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8_{5A55AF36-1D90-49B2-B1D6-3C2C6E8AE5DB}" xr6:coauthVersionLast="44" xr6:coauthVersionMax="44" xr10:uidLastSave="{00000000-0000-0000-0000-000000000000}"/>
  <bookViews>
    <workbookView xWindow="-110" yWindow="-110" windowWidth="19420" windowHeight="10420" tabRatio="619" firstSheet="1" activeTab="2" xr2:uid="{00000000-000D-0000-FFFF-FFFF00000000}"/>
  </bookViews>
  <sheets>
    <sheet name="BL (2)" sheetId="16" state="hidden" r:id="rId1"/>
    <sheet name="BL3-5" sheetId="1" r:id="rId2"/>
    <sheet name="PL6-9" sheetId="8" r:id="rId3"/>
    <sheet name="SH10" sheetId="14" r:id="rId4"/>
    <sheet name="SH11" sheetId="10" r:id="rId5"/>
    <sheet name="SH12" sheetId="15" r:id="rId6"/>
    <sheet name="SH13" sheetId="12" r:id="rId7"/>
    <sheet name="BL6-9 (2)" sheetId="17" state="hidden" r:id="rId8"/>
    <sheet name="cf14" sheetId="21" r:id="rId9"/>
    <sheet name="งบกระแสเงินสด " sheetId="18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0">'BL (2)'!$A$1:$J$84</definedName>
    <definedName name="_xlnm.Print_Area" localSheetId="1">'BL3-5'!$A$1:$J$97</definedName>
    <definedName name="_xlnm.Print_Area" localSheetId="7">'BL6-9 (2)'!$A$1:$J$116</definedName>
    <definedName name="_xlnm.Print_Area" localSheetId="8">'cf14'!$A$1:$P$105</definedName>
    <definedName name="_xlnm.Print_Area" localSheetId="2">'PL6-9'!$A$1:$I$157</definedName>
    <definedName name="_xlnm.Print_Area" localSheetId="3">'SH10'!$A$1:$Z$40</definedName>
    <definedName name="_xlnm.Print_Area" localSheetId="4">'SH11'!$A$1:$Z$37</definedName>
    <definedName name="_xlnm.Print_Area" localSheetId="5">'SH12'!$A$1:$V$40</definedName>
    <definedName name="_xlnm.Print_Area" localSheetId="6">'SH13'!$A$1:$W$39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5" i="10" l="1"/>
  <c r="V33" i="10"/>
  <c r="T33" i="10"/>
  <c r="T25" i="10"/>
  <c r="X25" i="10" l="1"/>
  <c r="I80" i="21"/>
  <c r="I29" i="21"/>
  <c r="R12" i="21"/>
  <c r="Q12" i="21"/>
  <c r="Q13" i="21"/>
  <c r="R13" i="21"/>
  <c r="C80" i="21"/>
  <c r="R29" i="10" l="1"/>
  <c r="P29" i="10"/>
  <c r="N29" i="10"/>
  <c r="L29" i="10"/>
  <c r="J29" i="10"/>
  <c r="H29" i="10"/>
  <c r="F29" i="10"/>
  <c r="D29" i="10"/>
  <c r="T29" i="10"/>
  <c r="K91" i="1"/>
  <c r="X29" i="10" l="1"/>
  <c r="V29" i="10"/>
  <c r="Z25" i="10" l="1"/>
  <c r="R35" i="15" l="1"/>
  <c r="N35" i="15"/>
  <c r="E61" i="8" l="1"/>
  <c r="E63" i="8" s="1"/>
  <c r="I59" i="8"/>
  <c r="I57" i="8"/>
  <c r="E37" i="8"/>
  <c r="I37" i="8"/>
  <c r="I103" i="8"/>
  <c r="I139" i="8"/>
  <c r="I61" i="8" s="1"/>
  <c r="E139" i="8"/>
  <c r="E118" i="8"/>
  <c r="I118" i="8"/>
  <c r="N56" i="8"/>
  <c r="P57" i="8"/>
  <c r="M133" i="8"/>
  <c r="M134" i="8" s="1"/>
  <c r="N57" i="8" s="1"/>
  <c r="O133" i="8"/>
  <c r="O134" i="8" s="1"/>
  <c r="P56" i="8"/>
  <c r="M137" i="8"/>
  <c r="N59" i="8" s="1"/>
  <c r="O137" i="8"/>
  <c r="O138" i="8" s="1"/>
  <c r="O135" i="8"/>
  <c r="O136" i="8" s="1"/>
  <c r="N114" i="8"/>
  <c r="M33" i="8" s="1"/>
  <c r="N118" i="8" l="1"/>
  <c r="M37" i="8" s="1"/>
  <c r="M138" i="8"/>
  <c r="N60" i="8" s="1"/>
  <c r="C59" i="8"/>
  <c r="C63" i="8" s="1"/>
  <c r="I39" i="8" l="1"/>
  <c r="E39" i="8"/>
  <c r="E65" i="8" s="1"/>
  <c r="O34" i="12" l="1"/>
  <c r="S34" i="12"/>
  <c r="K135" i="8"/>
  <c r="K136" i="8" s="1"/>
  <c r="P33" i="10" l="1"/>
  <c r="W15" i="12" l="1"/>
  <c r="W14" i="12"/>
  <c r="Q34" i="12" l="1"/>
  <c r="N33" i="10" s="1"/>
  <c r="K30" i="12"/>
  <c r="S30" i="12"/>
  <c r="Q30" i="12"/>
  <c r="O30" i="12"/>
  <c r="M30" i="12"/>
  <c r="I30" i="12"/>
  <c r="G30" i="12"/>
  <c r="E30" i="12"/>
  <c r="U20" i="12"/>
  <c r="W20" i="12" l="1"/>
  <c r="P35" i="15" l="1"/>
  <c r="T35" i="15" s="1"/>
  <c r="L35" i="15"/>
  <c r="I141" i="8" l="1"/>
  <c r="G141" i="8"/>
  <c r="E141" i="8"/>
  <c r="C141" i="8"/>
  <c r="G27" i="8" l="1"/>
  <c r="G23" i="8"/>
  <c r="G24" i="8"/>
  <c r="G22" i="8"/>
  <c r="G17" i="8"/>
  <c r="G18" i="8"/>
  <c r="G16" i="8"/>
  <c r="L51" i="8" l="1"/>
  <c r="M51" i="8" s="1"/>
  <c r="G39" i="8"/>
  <c r="C39" i="8"/>
  <c r="C65" i="8" s="1"/>
  <c r="C22" i="8"/>
  <c r="I120" i="8" l="1"/>
  <c r="I143" i="8" s="1"/>
  <c r="G120" i="8"/>
  <c r="G143" i="8" s="1"/>
  <c r="E120" i="8"/>
  <c r="E143" i="8" s="1"/>
  <c r="C120" i="8"/>
  <c r="C143" i="8" s="1"/>
  <c r="Y16" i="14" l="1"/>
  <c r="X16" i="14"/>
  <c r="W16" i="14"/>
  <c r="U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V15" i="14"/>
  <c r="P20" i="10"/>
  <c r="N20" i="10"/>
  <c r="E40" i="15"/>
  <c r="G40" i="15"/>
  <c r="I40" i="15"/>
  <c r="K40" i="15"/>
  <c r="M40" i="15"/>
  <c r="O40" i="15"/>
  <c r="Q40" i="15"/>
  <c r="S40" i="15"/>
  <c r="U40" i="15"/>
  <c r="K41" i="15"/>
  <c r="M41" i="15"/>
  <c r="D16" i="15"/>
  <c r="R16" i="15"/>
  <c r="P16" i="15"/>
  <c r="N16" i="15"/>
  <c r="L16" i="15"/>
  <c r="J16" i="15"/>
  <c r="H16" i="15"/>
  <c r="F16" i="15"/>
  <c r="T15" i="15"/>
  <c r="T20" i="10" l="1"/>
  <c r="V20" i="10" s="1"/>
  <c r="Z20" i="10" s="1"/>
  <c r="Z29" i="10" s="1"/>
  <c r="Z15" i="14"/>
  <c r="V15" i="15"/>
  <c r="J39" i="12" l="1"/>
  <c r="L39" i="12"/>
  <c r="J35" i="12"/>
  <c r="K35" i="12"/>
  <c r="K39" i="12" s="1"/>
  <c r="K40" i="12" s="1"/>
  <c r="D22" i="15" l="1"/>
  <c r="U34" i="12" l="1"/>
  <c r="T38" i="15" l="1"/>
  <c r="L38" i="15"/>
  <c r="P36" i="15"/>
  <c r="N36" i="15"/>
  <c r="J36" i="15"/>
  <c r="J40" i="15" s="1"/>
  <c r="H36" i="15"/>
  <c r="F36" i="15"/>
  <c r="D36" i="15"/>
  <c r="R36" i="15"/>
  <c r="R40" i="15" s="1"/>
  <c r="T34" i="15"/>
  <c r="L34" i="15"/>
  <c r="L36" i="15" s="1"/>
  <c r="R22" i="15"/>
  <c r="R31" i="15" s="1"/>
  <c r="P22" i="15"/>
  <c r="P31" i="15" s="1"/>
  <c r="N22" i="15"/>
  <c r="N31" i="15" s="1"/>
  <c r="J22" i="15"/>
  <c r="J31" i="15" s="1"/>
  <c r="H22" i="15"/>
  <c r="H31" i="15" s="1"/>
  <c r="H40" i="15" s="1"/>
  <c r="F22" i="15"/>
  <c r="F31" i="15" s="1"/>
  <c r="D31" i="15"/>
  <c r="T21" i="15"/>
  <c r="V21" i="15" s="1"/>
  <c r="T20" i="15"/>
  <c r="L20" i="15"/>
  <c r="L22" i="15" s="1"/>
  <c r="L31" i="15" s="1"/>
  <c r="T14" i="15"/>
  <c r="M61" i="14"/>
  <c r="T38" i="14"/>
  <c r="L38" i="14"/>
  <c r="R36" i="14"/>
  <c r="J36" i="14"/>
  <c r="H36" i="14"/>
  <c r="F36" i="14"/>
  <c r="D36" i="14"/>
  <c r="P35" i="14"/>
  <c r="P36" i="14" s="1"/>
  <c r="N35" i="14"/>
  <c r="T35" i="14" s="1"/>
  <c r="V35" i="14" s="1"/>
  <c r="X34" i="14"/>
  <c r="X36" i="14" s="1"/>
  <c r="T34" i="14"/>
  <c r="L34" i="14"/>
  <c r="L36" i="14" s="1"/>
  <c r="Y29" i="14"/>
  <c r="X29" i="14"/>
  <c r="W29" i="14"/>
  <c r="R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V26" i="14"/>
  <c r="Z26" i="14" s="1"/>
  <c r="Z29" i="14" s="1"/>
  <c r="T26" i="14"/>
  <c r="T29" i="14" s="1"/>
  <c r="Y22" i="14"/>
  <c r="X22" i="14"/>
  <c r="W22" i="14"/>
  <c r="W31" i="14" s="1"/>
  <c r="W40" i="14" s="1"/>
  <c r="U22" i="14"/>
  <c r="U31" i="14" s="1"/>
  <c r="U40" i="14" s="1"/>
  <c r="T22" i="14"/>
  <c r="S22" i="14"/>
  <c r="S31" i="14" s="1"/>
  <c r="S40" i="14" s="1"/>
  <c r="R22" i="14"/>
  <c r="R31" i="14" s="1"/>
  <c r="R40" i="14" s="1"/>
  <c r="Q22" i="14"/>
  <c r="Q31" i="14" s="1"/>
  <c r="Q40" i="14" s="1"/>
  <c r="P22" i="14"/>
  <c r="O22" i="14"/>
  <c r="N22" i="14"/>
  <c r="N31" i="14" s="1"/>
  <c r="M22" i="14"/>
  <c r="M31" i="14" s="1"/>
  <c r="M40" i="14" s="1"/>
  <c r="K22" i="14"/>
  <c r="J22" i="14"/>
  <c r="I22" i="14"/>
  <c r="I31" i="14" s="1"/>
  <c r="I40" i="14" s="1"/>
  <c r="H22" i="14"/>
  <c r="G22" i="14"/>
  <c r="F22" i="14"/>
  <c r="E22" i="14"/>
  <c r="E31" i="14" s="1"/>
  <c r="E40" i="14" s="1"/>
  <c r="D22" i="14"/>
  <c r="V21" i="14"/>
  <c r="Z21" i="14" s="1"/>
  <c r="L20" i="14"/>
  <c r="L22" i="14" s="1"/>
  <c r="L31" i="14" s="1"/>
  <c r="T14" i="14"/>
  <c r="T16" i="14" s="1"/>
  <c r="E157" i="8"/>
  <c r="D40" i="15" l="1"/>
  <c r="N40" i="15"/>
  <c r="L40" i="15"/>
  <c r="F40" i="15"/>
  <c r="P40" i="15"/>
  <c r="V20" i="15"/>
  <c r="V22" i="15" s="1"/>
  <c r="V31" i="15" s="1"/>
  <c r="V14" i="15"/>
  <c r="V16" i="15" s="1"/>
  <c r="T16" i="15"/>
  <c r="X31" i="14"/>
  <c r="X40" i="14" s="1"/>
  <c r="K31" i="14"/>
  <c r="K40" i="14" s="1"/>
  <c r="P31" i="14"/>
  <c r="P40" i="14" s="1"/>
  <c r="Y31" i="14"/>
  <c r="Y40" i="14" s="1"/>
  <c r="D31" i="14"/>
  <c r="D40" i="14" s="1"/>
  <c r="H31" i="14"/>
  <c r="H40" i="14" s="1"/>
  <c r="V29" i="14"/>
  <c r="V20" i="14"/>
  <c r="V22" i="14" s="1"/>
  <c r="V31" i="14" s="1"/>
  <c r="F31" i="14"/>
  <c r="F40" i="14" s="1"/>
  <c r="J31" i="14"/>
  <c r="J40" i="14" s="1"/>
  <c r="G31" i="14"/>
  <c r="G40" i="14" s="1"/>
  <c r="O31" i="14"/>
  <c r="O40" i="14" s="1"/>
  <c r="V38" i="14"/>
  <c r="Z38" i="14" s="1"/>
  <c r="V14" i="14"/>
  <c r="T31" i="14"/>
  <c r="L40" i="14"/>
  <c r="V34" i="15"/>
  <c r="V34" i="14"/>
  <c r="Z34" i="14" s="1"/>
  <c r="N36" i="14"/>
  <c r="T36" i="14" s="1"/>
  <c r="T22" i="15"/>
  <c r="T31" i="15" s="1"/>
  <c r="V38" i="15"/>
  <c r="Z35" i="14"/>
  <c r="I155" i="8"/>
  <c r="I150" i="8"/>
  <c r="I157" i="8" s="1"/>
  <c r="I100" i="8"/>
  <c r="G100" i="8"/>
  <c r="E100" i="8"/>
  <c r="C100" i="8"/>
  <c r="I94" i="8"/>
  <c r="G94" i="8"/>
  <c r="E94" i="8"/>
  <c r="C94" i="8"/>
  <c r="E80" i="8"/>
  <c r="E102" i="8" l="1"/>
  <c r="E107" i="8" s="1"/>
  <c r="E110" i="8" s="1"/>
  <c r="T40" i="14"/>
  <c r="Z20" i="14"/>
  <c r="Z22" i="14" s="1"/>
  <c r="Z31" i="14" s="1"/>
  <c r="Z14" i="14"/>
  <c r="Z16" i="14" s="1"/>
  <c r="V16" i="14"/>
  <c r="V36" i="14"/>
  <c r="Z36" i="14" s="1"/>
  <c r="N40" i="14"/>
  <c r="C102" i="8"/>
  <c r="T36" i="15"/>
  <c r="T40" i="15" s="1"/>
  <c r="V35" i="15"/>
  <c r="V36" i="15" s="1"/>
  <c r="V40" i="15" s="1"/>
  <c r="I102" i="8"/>
  <c r="I107" i="8" s="1"/>
  <c r="I110" i="8" s="1"/>
  <c r="I145" i="8" s="1"/>
  <c r="G102" i="8"/>
  <c r="G107" i="8" s="1"/>
  <c r="G110" i="8" s="1"/>
  <c r="G145" i="8" s="1"/>
  <c r="E145" i="8" l="1"/>
  <c r="E155" i="8" s="1"/>
  <c r="R10" i="21"/>
  <c r="G148" i="8"/>
  <c r="C148" i="8" s="1"/>
  <c r="E150" i="8"/>
  <c r="V40" i="14"/>
  <c r="C107" i="8"/>
  <c r="Z40" i="14"/>
  <c r="O33" i="12"/>
  <c r="L32" i="10" l="1"/>
  <c r="C157" i="8"/>
  <c r="G150" i="8"/>
  <c r="G157" i="8" s="1"/>
  <c r="C110" i="8"/>
  <c r="C145" i="8" s="1"/>
  <c r="AA40" i="14"/>
  <c r="G155" i="8"/>
  <c r="G153" i="8"/>
  <c r="C153" i="8" s="1"/>
  <c r="J58" i="1"/>
  <c r="H58" i="1"/>
  <c r="F58" i="1"/>
  <c r="D58" i="1"/>
  <c r="C155" i="8" l="1"/>
  <c r="C154" i="8" s="1"/>
  <c r="Q10" i="21"/>
  <c r="C150" i="8"/>
  <c r="C149" i="8" s="1"/>
  <c r="X32" i="10" s="1"/>
  <c r="AB32" i="10" s="1"/>
  <c r="J34" i="1"/>
  <c r="H34" i="1"/>
  <c r="F34" i="1"/>
  <c r="D34" i="1"/>
  <c r="D17" i="1" l="1"/>
  <c r="C87" i="21" l="1"/>
  <c r="S16" i="12" l="1"/>
  <c r="Q16" i="12"/>
  <c r="O16" i="12"/>
  <c r="M16" i="12"/>
  <c r="J41" i="15" s="1"/>
  <c r="I16" i="12"/>
  <c r="H41" i="15" s="1"/>
  <c r="G16" i="12"/>
  <c r="F41" i="15" s="1"/>
  <c r="E16" i="12"/>
  <c r="D41" i="15" s="1"/>
  <c r="U15" i="12"/>
  <c r="T15" i="10"/>
  <c r="X16" i="10"/>
  <c r="R16" i="10"/>
  <c r="P16" i="10"/>
  <c r="N16" i="10"/>
  <c r="L16" i="10"/>
  <c r="J16" i="10"/>
  <c r="H16" i="10"/>
  <c r="F16" i="10"/>
  <c r="D16" i="10"/>
  <c r="V15" i="10" l="1"/>
  <c r="Z15" i="10" s="1"/>
  <c r="T14" i="10" l="1"/>
  <c r="V14" i="10" l="1"/>
  <c r="T16" i="10"/>
  <c r="I63" i="8"/>
  <c r="I65" i="8" s="1"/>
  <c r="Z14" i="10" l="1"/>
  <c r="Z16" i="10" s="1"/>
  <c r="V16" i="10"/>
  <c r="G87" i="21"/>
  <c r="W16" i="12" l="1"/>
  <c r="W34" i="12"/>
  <c r="G63" i="8"/>
  <c r="G65" i="8" s="1"/>
  <c r="Z33" i="10" l="1"/>
  <c r="AA33" i="10" s="1"/>
  <c r="L56" i="8"/>
  <c r="M56" i="8" s="1"/>
  <c r="G13" i="8" l="1"/>
  <c r="F93" i="1" l="1"/>
  <c r="X34" i="10" l="1"/>
  <c r="T34" i="10"/>
  <c r="T36" i="10" s="1"/>
  <c r="T38" i="10" s="1"/>
  <c r="R34" i="10"/>
  <c r="R36" i="10" s="1"/>
  <c r="P34" i="10"/>
  <c r="P36" i="10" s="1"/>
  <c r="N34" i="10"/>
  <c r="N36" i="10" s="1"/>
  <c r="J34" i="10"/>
  <c r="J36" i="10" s="1"/>
  <c r="J38" i="10" s="1"/>
  <c r="H34" i="10"/>
  <c r="H36" i="10" s="1"/>
  <c r="H38" i="10" s="1"/>
  <c r="F34" i="10"/>
  <c r="F36" i="10" s="1"/>
  <c r="F38" i="10" s="1"/>
  <c r="D34" i="10"/>
  <c r="D36" i="10" s="1"/>
  <c r="D38" i="10" s="1"/>
  <c r="I19" i="8"/>
  <c r="G19" i="8"/>
  <c r="E19" i="8"/>
  <c r="C19" i="8"/>
  <c r="X36" i="10" l="1"/>
  <c r="X38" i="10" s="1"/>
  <c r="AA35" i="10"/>
  <c r="U14" i="12"/>
  <c r="U16" i="12" s="1"/>
  <c r="U33" i="12" l="1"/>
  <c r="C105" i="21" l="1"/>
  <c r="C107" i="21" s="1"/>
  <c r="E105" i="21"/>
  <c r="E107" i="21" l="1"/>
  <c r="E106" i="21"/>
  <c r="N38" i="21"/>
  <c r="N36" i="21"/>
  <c r="N37" i="21" s="1"/>
  <c r="N31" i="21"/>
  <c r="E29" i="21" l="1"/>
  <c r="E40" i="21" s="1"/>
  <c r="I40" i="21" l="1"/>
  <c r="I105" i="21" l="1"/>
  <c r="G105" i="21"/>
  <c r="G107" i="21" s="1"/>
  <c r="G80" i="21"/>
  <c r="E80" i="21"/>
  <c r="I106" i="21" l="1"/>
  <c r="I107" i="21"/>
  <c r="D93" i="1"/>
  <c r="D95" i="1" l="1"/>
  <c r="D68" i="1"/>
  <c r="D70" i="1" l="1"/>
  <c r="D97" i="1" l="1"/>
  <c r="H68" i="1" l="1"/>
  <c r="H70" i="1" l="1"/>
  <c r="J93" i="1"/>
  <c r="H93" i="1"/>
  <c r="H17" i="1"/>
  <c r="J17" i="1"/>
  <c r="H95" i="1" l="1"/>
  <c r="H97" i="1" s="1"/>
  <c r="J95" i="1"/>
  <c r="J36" i="1"/>
  <c r="H36" i="1"/>
  <c r="H98" i="1" l="1"/>
  <c r="M35" i="12" l="1"/>
  <c r="I35" i="12"/>
  <c r="G35" i="12"/>
  <c r="E35" i="12"/>
  <c r="O22" i="12"/>
  <c r="F17" i="1" l="1"/>
  <c r="M54" i="15" l="1"/>
  <c r="S35" i="12"/>
  <c r="Q35" i="12"/>
  <c r="U21" i="12"/>
  <c r="P60" i="12"/>
  <c r="S22" i="12"/>
  <c r="Q22" i="12"/>
  <c r="M22" i="12"/>
  <c r="I22" i="12"/>
  <c r="G22" i="12"/>
  <c r="E22" i="12"/>
  <c r="E13" i="8"/>
  <c r="J68" i="1"/>
  <c r="F68" i="1"/>
  <c r="W21" i="12" l="1"/>
  <c r="W30" i="12" s="1"/>
  <c r="U30" i="12"/>
  <c r="U35" i="12"/>
  <c r="Q39" i="12"/>
  <c r="G39" i="12"/>
  <c r="G40" i="12" s="1"/>
  <c r="I39" i="12"/>
  <c r="I40" i="12" s="1"/>
  <c r="S39" i="12"/>
  <c r="M39" i="12"/>
  <c r="M40" i="12" s="1"/>
  <c r="E39" i="12"/>
  <c r="E40" i="12" s="1"/>
  <c r="E21" i="8"/>
  <c r="E26" i="8" s="1"/>
  <c r="U22" i="12"/>
  <c r="W22" i="12" s="1"/>
  <c r="W28" i="12"/>
  <c r="U39" i="12" l="1"/>
  <c r="U40" i="12" s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7" i="10" l="1"/>
  <c r="I13" i="8"/>
  <c r="F95" i="1"/>
  <c r="I21" i="8" l="1"/>
  <c r="I26" i="8" s="1"/>
  <c r="I29" i="8" s="1"/>
  <c r="I67" i="8" s="1"/>
  <c r="F36" i="1"/>
  <c r="J70" i="1"/>
  <c r="J97" i="1" s="1"/>
  <c r="J98" i="1" s="1"/>
  <c r="I73" i="8" l="1"/>
  <c r="I80" i="8" s="1"/>
  <c r="E29" i="8"/>
  <c r="E67" i="8" s="1"/>
  <c r="F70" i="1"/>
  <c r="F97" i="1" s="1"/>
  <c r="F98" i="1" s="1"/>
  <c r="E73" i="8" l="1"/>
  <c r="I78" i="8"/>
  <c r="E78" i="8"/>
  <c r="C13" i="8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C21" i="8" l="1"/>
  <c r="C26" i="8" s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29" i="8"/>
  <c r="C29" i="21" l="1"/>
  <c r="C40" i="21" s="1"/>
  <c r="C67" i="8"/>
  <c r="C73" i="8"/>
  <c r="H97" i="17"/>
  <c r="H112" i="17" s="1"/>
  <c r="H114" i="17" s="1"/>
  <c r="H118" i="17" s="1"/>
  <c r="P84" i="16"/>
  <c r="Q57" i="17"/>
  <c r="Q116" i="17"/>
  <c r="H109" i="17"/>
  <c r="O109" i="17" s="1"/>
  <c r="C80" i="8" l="1"/>
  <c r="C72" i="8"/>
  <c r="V32" i="10"/>
  <c r="Z32" i="10" s="1"/>
  <c r="AA32" i="10" s="1"/>
  <c r="C78" i="8"/>
  <c r="C77" i="8" s="1"/>
  <c r="L34" i="10" l="1"/>
  <c r="Z34" i="10"/>
  <c r="AA34" i="10" s="1"/>
  <c r="V34" i="10"/>
  <c r="L36" i="10" l="1"/>
  <c r="L38" i="10" s="1"/>
  <c r="V36" i="10"/>
  <c r="V38" i="10" s="1"/>
  <c r="Z36" i="10"/>
  <c r="Z38" i="10" s="1"/>
  <c r="D36" i="1" l="1"/>
  <c r="D98" i="1" s="1"/>
  <c r="C42" i="21" l="1"/>
  <c r="E42" i="21"/>
  <c r="I42" i="21" l="1"/>
  <c r="G21" i="8" l="1"/>
  <c r="G26" i="8" s="1"/>
  <c r="G29" i="8" s="1"/>
  <c r="G29" i="21" l="1"/>
  <c r="G40" i="21" s="1"/>
  <c r="G42" i="21" s="1"/>
  <c r="G67" i="8"/>
  <c r="G78" i="8" s="1"/>
  <c r="G76" i="8" s="1"/>
  <c r="W33" i="12"/>
  <c r="X33" i="12" s="1"/>
  <c r="G71" i="8"/>
  <c r="G73" i="8" l="1"/>
  <c r="G80" i="8" s="1"/>
  <c r="O35" i="12"/>
  <c r="O39" i="12" s="1"/>
  <c r="O40" i="12" s="1"/>
  <c r="W35" i="12"/>
  <c r="W39" i="12" s="1"/>
  <c r="W40" i="12" l="1"/>
  <c r="W41" i="12" l="1"/>
  <c r="I63" i="21"/>
  <c r="I83" i="21" s="1"/>
  <c r="I86" i="21" s="1"/>
  <c r="I88" i="21" s="1"/>
  <c r="C63" i="21"/>
  <c r="C83" i="21" s="1"/>
  <c r="C86" i="21" s="1"/>
  <c r="C88" i="21" s="1"/>
  <c r="E63" i="21"/>
  <c r="E83" i="21" s="1"/>
  <c r="E86" i="21" s="1"/>
  <c r="E88" i="21" s="1"/>
  <c r="C106" i="21" l="1"/>
  <c r="G63" i="21"/>
  <c r="G83" i="21" s="1"/>
  <c r="G86" i="21" s="1"/>
  <c r="G88" i="21" s="1"/>
  <c r="G106" i="21" s="1"/>
  <c r="J88" i="21" l="1"/>
</calcChain>
</file>

<file path=xl/sharedStrings.xml><?xml version="1.0" encoding="utf-8"?>
<sst xmlns="http://schemas.openxmlformats.org/spreadsheetml/2006/main" count="1044" uniqueCount="400">
  <si>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</si>
  <si>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</si>
  <si>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</si>
  <si>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</si>
  <si>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</si>
  <si>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</si>
  <si>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</si>
  <si>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</si>
  <si>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</si>
  <si>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</si>
  <si>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</si>
  <si>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</si>
  <si>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</si>
  <si>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</si>
  <si>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</si>
  <si>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</si>
  <si>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</si>
  <si>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</si>
  <si>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</si>
  <si>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</si>
  <si>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</si>
  <si>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</si>
  <si>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</si>
  <si>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</si>
  <si>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</si>
  <si>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</si>
  <si>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</si>
  <si>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</si>
  <si>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</si>
  <si>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</si>
  <si>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</si>
  <si>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</si>
  <si>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</si>
  <si>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</si>
  <si>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</si>
  <si>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</si>
  <si>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</si>
  <si>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</si>
  <si>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</si>
  <si>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</si>
  <si>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</si>
  <si>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</si>
  <si>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</si>
  <si>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</si>
  <si>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</si>
  <si>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</si>
  <si>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</si>
  <si>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</si>
  <si>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</si>
  <si>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</si>
  <si>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</si>
  <si>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</si>
  <si>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</si>
  <si>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</si>
  <si>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</si>
  <si>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</si>
  <si>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</si>
  <si>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</si>
  <si>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</si>
  <si>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</si>
  <si>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</si>
  <si>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</si>
  <si>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</si>
  <si>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</si>
  <si>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</si>
  <si>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</si>
  <si>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</si>
  <si>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</si>
  <si>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</si>
  <si>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</si>
  <si>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</si>
  <si>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</si>
  <si>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</si>
  <si>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</si>
  <si>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</si>
  <si>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</si>
  <si>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</si>
  <si>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</si>
  <si>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</si>
  <si>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</si>
  <si>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</si>
  <si>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</si>
  <si>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</si>
  <si>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</si>
  <si>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</si>
  <si>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</si>
  <si>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</si>
  <si>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</si>
  <si>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</si>
  <si>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</si>
  <si>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</si>
  <si>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</si>
  <si>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</si>
  <si>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</si>
  <si>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</si>
  <si>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</si>
  <si>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</si>
  <si>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</si>
  <si>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</si>
  <si>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</si>
  <si>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</si>
  <si>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</si>
  <si>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</si>
  <si>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</si>
  <si>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</si>
  <si>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</si>
  <si>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</si>
  <si>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</si>
  <si>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</si>
  <si>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</si>
  <si>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</si>
  <si>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</si>
  <si>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</si>
  <si>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</si>
  <si>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</si>
  <si>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</si>
  <si>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</si>
  <si>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</si>
  <si>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</si>
  <si>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</si>
  <si>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</si>
  <si>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</si>
  <si>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</si>
  <si>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</si>
  <si>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</si>
  <si>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</si>
  <si>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</si>
  <si>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</si>
  <si>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</si>
  <si>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</si>
  <si>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</si>
  <si>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</si>
  <si>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</si>
  <si>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</si>
  <si>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</si>
  <si>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</si>
  <si>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</si>
  <si>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</si>
  <si>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</si>
  <si>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</si>
  <si>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</si>
  <si>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</si>
  <si>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</si>
  <si>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</si>
  <si>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</si>
  <si>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</si>
  <si>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</si>
  <si>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</si>
  <si>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</si>
  <si>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</si>
  <si>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</si>
  <si>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</si>
  <si>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</si>
  <si>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</si>
  <si>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</si>
  <si>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</si>
  <si>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</si>
  <si>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</si>
  <si>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</si>
  <si>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</si>
  <si>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</si>
  <si>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</si>
  <si>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</si>
  <si>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</si>
  <si>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</si>
  <si>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</si>
  <si>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</si>
  <si>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</si>
  <si>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</si>
  <si>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</si>
  <si>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</si>
  <si>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</si>
  <si>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</si>
  <si>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</si>
  <si>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</si>
  <si>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</si>
  <si>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</si>
  <si>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</si>
  <si>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</si>
  <si>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</si>
  <si>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</si>
  <si>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</si>
  <si>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</si>
  <si>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</si>
  <si>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</si>
  <si>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</si>
  <si>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</si>
  <si>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</si>
  <si>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</si>
  <si>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</si>
  <si>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</si>
  <si>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</si>
  <si>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</si>
  <si>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</si>
  <si>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</si>
  <si>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</si>
  <si>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</si>
  <si>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</si>
  <si>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</si>
  <si>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</si>
  <si>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</si>
  <si>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</si>
  <si>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</si>
  <si>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</si>
  <si>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</si>
  <si>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</si>
  <si>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</si>
  <si>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</si>
  <si>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</si>
  <si>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</si>
  <si>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</si>
  <si>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</si>
  <si>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</si>
  <si>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</si>
  <si>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</si>
  <si>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</si>
  <si>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</si>
  <si>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</si>
  <si>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</si>
  <si>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</si>
  <si>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</si>
  <si>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</si>
  <si>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</si>
  <si>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</si>
  <si>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</si>
  <si>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</si>
  <si>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</si>
  <si>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</si>
  <si>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</si>
  <si>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</si>
  <si>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 (ขาดทุน) เบ็ดเสร็จอื่น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</si>
  <si>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</si>
  <si>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</si>
  <si>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</si>
  <si>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</si>
  <si>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</si>
  <si>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</si>
  <si>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</si>
  <si>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</si>
  <si>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</si>
  <si>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</si>
  <si>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</si>
  <si>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</si>
  <si>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</si>
  <si>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</si>
  <si>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</si>
  <si>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</si>
  <si>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</si>
  <si>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</si>
  <si>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</si>
  <si>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</si>
  <si>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</si>
  <si>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</si>
  <si>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>ภาษีเงินได้หัก ณ ที่จ่าย</t>
  </si>
  <si>
    <t xml:space="preserve">การแบ่งปันกำไร </t>
  </si>
  <si>
    <t>เงินสดรับจากการกู้ยืมระยะสั้นจากบริษัทย่อย</t>
  </si>
  <si>
    <t>หนี้สินหมุนเวียนอื่น</t>
  </si>
  <si>
    <t>บริษัทใหญ่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</si>
  <si>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</si>
  <si>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</si>
  <si>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</si>
  <si>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</si>
  <si>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</si>
  <si>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</si>
  <si>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</si>
  <si>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</si>
  <si>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</si>
  <si>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</si>
  <si>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</si>
  <si>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</si>
  <si>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</si>
  <si>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</si>
  <si>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</si>
  <si>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</si>
  <si>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</si>
  <si>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</si>
  <si>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</si>
  <si>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</si>
  <si>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</si>
  <si>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</si>
  <si>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</si>
  <si>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เงินให้กู้ยืมระยะยาวแก่กิจการที่เกี่ยวข้องกัน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</si>
  <si>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</si>
  <si>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</si>
  <si>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</si>
  <si>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</si>
  <si>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</si>
  <si>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</si>
  <si>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</si>
  <si>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</si>
  <si>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</si>
  <si>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</si>
  <si>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 xml:space="preserve">  และการร่วมค้าตามวิธีส่วนได้เสีย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</si>
  <si>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</si>
  <si>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</si>
  <si>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</si>
  <si>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</si>
  <si>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</si>
  <si>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</si>
  <si>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</si>
  <si>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</si>
  <si>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ของบริษัทย่อย</t>
  </si>
  <si>
    <t xml:space="preserve">     หุ้นสามัญ 460,206,768 หุ้น มูลค่าหุ้นละ 1 บาท</t>
  </si>
  <si>
    <t>4, 5</t>
  </si>
  <si>
    <t>4, 6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</si>
  <si>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</si>
  <si>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</si>
  <si>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</si>
  <si>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r>
      <t xml:space="preserve">   ชำระภายในหนึ่งปี</t>
    </r>
    <r>
      <rPr>
        <i/>
        <sz val="15"/>
        <rFont val="Angsana New"/>
        <family val="1"/>
      </rPr>
      <t xml:space="preserve"> (2562: หนี้สินตามสัญญา</t>
    </r>
  </si>
  <si>
    <t xml:space="preserve">หนี้สินตามสัญญาเช่า </t>
  </si>
  <si>
    <t xml:space="preserve">   (2562: หนี้สินตามสัญญาเช่าการเงิน)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</si>
  <si>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</si>
  <si>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</si>
  <si>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</si>
  <si>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r>
      <t xml:space="preserve">   </t>
    </r>
    <r>
      <rPr>
        <i/>
        <sz val="15"/>
        <rFont val="Angsana New"/>
        <family val="1"/>
      </rPr>
      <t xml:space="preserve"> (2562: เงินลงทุนเผื่อขาย)</t>
    </r>
  </si>
  <si>
    <t>เงินให้กู้ยืมแก่กิจการที่เกี่ยวข้องกัน</t>
  </si>
  <si>
    <t>ผลกระทบจากการเปลี่ยนแปลงนโยบายการบัญชีของบริษัทร่วม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</si>
  <si>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</si>
  <si>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</si>
  <si>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3, 7</t>
  </si>
  <si>
    <t>ส่วนแบ่งกำไร (ขาดทุน) เบ็ดเสร็จอื่นของบริษัทร่วม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</si>
  <si>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</si>
  <si>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</si>
  <si>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3, 4, 5</t>
  </si>
  <si>
    <t>ยอดคงเหลือ ณ วันที่ 1 มกราคม 2563</t>
  </si>
  <si>
    <t>3, 4</t>
  </si>
  <si>
    <t>ส่วนเกินมูลค่าหุ้นสามัญ</t>
  </si>
  <si>
    <t xml:space="preserve">   เช่าการเงินที่ถึงกำหนดชำระภายในหนึ่งปี)</t>
  </si>
  <si>
    <t xml:space="preserve">   กำไรหรือขาดทุนในภายหลัง - สุทธิจากภาษี</t>
  </si>
  <si>
    <t>มูลค่าหุ้นสามัญ</t>
  </si>
  <si>
    <t>ยอดคงเหลือ ณ วันที่ 31 ธันวาคม 2562 ตามที่รายงานในงวดก่อน</t>
  </si>
  <si>
    <t xml:space="preserve">   (2562: เงินสดที่ผู้เช่าจ่ายเพื่อลดจำนวนหนี้สิน</t>
  </si>
  <si>
    <t xml:space="preserve">    ซึ่งเกิดจากสัญญาเช่าการเงิน)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</si>
  <si>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</si>
  <si>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</si>
  <si>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</si>
  <si>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</si>
  <si>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</si>
  <si>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</si>
  <si>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</si>
  <si>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</si>
  <si>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ผลกำไร (ขาดทุน) จากการวัดมูลค่าใหม่</t>
  </si>
  <si>
    <t>ยอดคงเหลือ ณ วันที่ 30 มิถุนายน 2562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</si>
  <si>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</si>
  <si>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เพิ่มหุ้นสามัญ (จ่ายหุ้นปันผล)</t>
  </si>
  <si>
    <t xml:space="preserve">   เงินปันผลจ่าย</t>
  </si>
  <si>
    <t xml:space="preserve">    รวมเงินทุนที่ได้รับจากผู้ถือหุ้นและการจัดสรรส่วนทุนให้ผู้ถือหุ้น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</si>
  <si>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</si>
  <si>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</si>
  <si>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 xml:space="preserve"> 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</si>
  <si>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</si>
  <si>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(กลับรายการ) หนี้สงสัยจะสูญ</t>
  </si>
  <si>
    <t>เงินสดรับจากเงินปันผล</t>
  </si>
  <si>
    <t>ยอดคงเหลือ ณ วันที่ 30 มิถุนายน 2563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</si>
  <si>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</si>
  <si>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</si>
  <si>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</si>
  <si>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</si>
  <si>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</si>
  <si>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</si>
  <si>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 xml:space="preserve">  ของผลประโยชน์พนักงานที่กำหนดไว้</t>
  </si>
  <si>
    <t>ผลกระทบจากการแก้ไขข้อผิดพลาดทางบัญชี</t>
  </si>
  <si>
    <t>ผลขาดทุนจาก</t>
  </si>
  <si>
    <t>โอนไปทุนสำรองตามกฎหมาย</t>
  </si>
  <si>
    <t>ยอดคงเหลือ ณ วันที่ 1 มกราคม 2562 ปรับปรุงใหม่</t>
  </si>
  <si>
    <t>มูลค่าหุ้นจากการ</t>
  </si>
  <si>
    <t>โอนแลกหุ้น</t>
  </si>
  <si>
    <t xml:space="preserve">   การโอนแลกหุ้น</t>
  </si>
  <si>
    <t>ค่าใช้จ่ายภาษีเงินได้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</si>
  <si>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</si>
  <si>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</si>
  <si>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</si>
  <si>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สำหรับงวดหกเดือนสิ้นสุดวันที่ 30 มิถุนายน 2563</t>
  </si>
  <si>
    <t>การร่วมค้าที่ใช้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</si>
  <si>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</si>
  <si>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</si>
  <si>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</si>
  <si>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</si>
  <si>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</si>
  <si>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</si>
  <si>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ขาดทุนจากอัตราแลกเปลี่ยนที่ยังไม่เกิดขึ้น</t>
  </si>
  <si>
    <t>4, 11</t>
  </si>
  <si>
    <t>ยอดคงเหลือ ณ วันที่ 1 มกราคม 2562 ตามที่รายงานในงวดก่อน</t>
  </si>
  <si>
    <t>ผลกำไรจากเงินลงทุนในตราสารทุนที่กำหนดให้</t>
  </si>
  <si>
    <t>ส่วนแบ่งกำไรขาดทุนเบ็ดเสร็จอื่นของบริษัทร่วม</t>
  </si>
  <si>
    <t>ส่วนแบ่งกำไรขาดทุนเบ็ดเสร็จอื่นในบริษัทย่อย</t>
  </si>
  <si>
    <t>การวัดมูลค่า</t>
  </si>
  <si>
    <t>เงินลงทุนเผื่อขาย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</si>
  <si>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</si>
  <si>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</si>
  <si>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</si>
  <si>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</si>
  <si>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</si>
  <si>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ภาษีเงินได้รับคืน (จ่ายออก)</t>
  </si>
  <si>
    <t>เงินฝากสถาบันการเงินที่ใช้เป็นหลักประกันลดลง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</si>
  <si>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</si>
  <si>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</si>
  <si>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กระแสเงินสดสุทธิได้มาจากกิจกรรมลงทุน</t>
  </si>
  <si>
    <t>เงินปันผลจ่าย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</si>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</sst>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000_);_(* \(#,##0.0000\);_(* &quot;-&quot;??_);_(@_)"/>
    <numFmt numFmtId="243" formatCode="_(* #,##0.0000_);_(* \(#,##0.0000\);_(* &quot;-&quot;????_);_(@_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name val="Angsana New"/>
      <family val="1"/>
      <charset val="222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</cellStyleXfs>
  <cellXfs count="593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3" fontId="0" fillId="0" borderId="1" xfId="1" applyFont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43" fontId="24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37" fontId="197" fillId="5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43" fontId="198" fillId="0" borderId="0" xfId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37" fontId="197" fillId="0" borderId="0" xfId="0" applyNumberFormat="1" applyFont="1" applyFill="1" applyBorder="1" applyAlignment="1">
      <alignment horizontal="right"/>
    </xf>
    <xf numFmtId="43" fontId="199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0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3" fontId="21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1" xfId="1" applyFont="1" applyBorder="1" applyAlignment="1">
      <alignment horizontal="right"/>
    </xf>
    <xf numFmtId="49" fontId="0" fillId="0" borderId="0" xfId="0" applyNumberFormat="1"/>
    <xf numFmtId="49" fontId="0" fillId="0" borderId="0" xfId="10" applyNumberFormat="1" applyFont="1"/>
    <xf numFmtId="37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37" fontId="0" fillId="0" borderId="1" xfId="0" applyNumberFormat="1" applyBorder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3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49" fontId="0" fillId="3" borderId="0" xfId="0" applyNumberFormat="1" applyFill="1" applyBorder="1" applyAlignment="1"/>
    <xf numFmtId="0" fontId="7" fillId="3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right"/>
    </xf>
    <xf numFmtId="43" fontId="0" fillId="3" borderId="0" xfId="1" applyFont="1" applyFill="1" applyBorder="1" applyAlignment="1"/>
    <xf numFmtId="49" fontId="0" fillId="3" borderId="0" xfId="0" applyNumberFormat="1" applyFill="1"/>
    <xf numFmtId="164" fontId="0" fillId="3" borderId="0" xfId="0" applyNumberFormat="1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43" fontId="0" fillId="3" borderId="2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3" fontId="4" fillId="0" borderId="1" xfId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242" fontId="24" fillId="0" borderId="0" xfId="1" applyNumberFormat="1" applyFont="1" applyFill="1" applyBorder="1" applyAlignment="1"/>
    <xf numFmtId="37" fontId="0" fillId="0" borderId="0" xfId="0" applyNumberFormat="1" applyFill="1" applyAlignment="1">
      <alignment horizontal="right"/>
    </xf>
    <xf numFmtId="37" fontId="197" fillId="0" borderId="0" xfId="0" applyNumberFormat="1" applyFont="1" applyFill="1" applyAlignment="1">
      <alignment horizontal="right"/>
    </xf>
    <xf numFmtId="166" fontId="197" fillId="0" borderId="0" xfId="1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Font="1" applyFill="1" applyBorder="1" applyAlignment="1"/>
    <xf numFmtId="49" fontId="201" fillId="0" borderId="0" xfId="0" applyNumberFormat="1" applyFont="1" applyFill="1" applyBorder="1" applyAlignment="1"/>
    <xf numFmtId="49" fontId="202" fillId="0" borderId="0" xfId="0" applyNumberFormat="1" applyFont="1" applyFill="1" applyBorder="1" applyAlignment="1">
      <alignment horizontal="center"/>
    </xf>
    <xf numFmtId="0" fontId="203" fillId="0" borderId="0" xfId="0" applyFont="1" applyFill="1" applyBorder="1" applyAlignment="1"/>
    <xf numFmtId="0" fontId="28" fillId="0" borderId="0" xfId="0" applyFont="1" applyFill="1" applyBorder="1" applyAlignment="1"/>
    <xf numFmtId="41" fontId="6" fillId="0" borderId="3" xfId="0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37" fontId="0" fillId="0" borderId="1" xfId="0" applyNumberForma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41" fontId="0" fillId="0" borderId="1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0" fillId="0" borderId="1" xfId="0" applyNumberFormat="1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right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1" fontId="4" fillId="0" borderId="1" xfId="1" applyNumberFormat="1" applyFont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6" fontId="6" fillId="0" borderId="0" xfId="1" quotePrefix="1" applyNumberFormat="1" applyFont="1" applyAlignment="1">
      <alignment horizontal="center"/>
    </xf>
    <xf numFmtId="49" fontId="3" fillId="0" borderId="0" xfId="0" applyNumberFormat="1" applyFont="1"/>
    <xf numFmtId="164" fontId="6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11" fillId="0" borderId="0" xfId="0" applyFont="1"/>
    <xf numFmtId="41" fontId="6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41" fontId="0" fillId="0" borderId="1" xfId="1" applyNumberFormat="1" applyFont="1" applyBorder="1" applyAlignment="1">
      <alignment horizontal="center"/>
    </xf>
    <xf numFmtId="166" fontId="6" fillId="0" borderId="36" xfId="1" quotePrefix="1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/>
    <xf numFmtId="41" fontId="6" fillId="0" borderId="0" xfId="1" applyNumberFormat="1" applyFont="1" applyAlignment="1">
      <alignment horizontal="right"/>
    </xf>
    <xf numFmtId="164" fontId="0" fillId="0" borderId="0" xfId="0" applyNumberForma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right"/>
    </xf>
    <xf numFmtId="41" fontId="0" fillId="0" borderId="0" xfId="1" quotePrefix="1" applyNumberFormat="1" applyFont="1" applyAlignment="1">
      <alignment horizontal="center"/>
    </xf>
    <xf numFmtId="43" fontId="0" fillId="0" borderId="0" xfId="1" quotePrefix="1" applyFont="1" applyAlignment="1">
      <alignment horizontal="center"/>
    </xf>
    <xf numFmtId="41" fontId="0" fillId="0" borderId="0" xfId="1" applyNumberFormat="1" applyFont="1" applyAlignment="1">
      <alignment horizontal="right"/>
    </xf>
    <xf numFmtId="166" fontId="0" fillId="0" borderId="0" xfId="1" quotePrefix="1" applyNumberFormat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11" fillId="0" borderId="0" xfId="10" applyFont="1"/>
    <xf numFmtId="0" fontId="13" fillId="0" borderId="0" xfId="10" applyFont="1" applyAlignment="1">
      <alignment horizontal="center"/>
    </xf>
    <xf numFmtId="0" fontId="4" fillId="0" borderId="0" xfId="10" applyAlignment="1">
      <alignment horizontal="center"/>
    </xf>
    <xf numFmtId="166" fontId="6" fillId="0" borderId="0" xfId="1" applyNumberFormat="1" applyFont="1" applyAlignment="1">
      <alignment horizontal="center"/>
    </xf>
    <xf numFmtId="43" fontId="6" fillId="0" borderId="36" xfId="1" quotePrefix="1" applyFont="1" applyBorder="1" applyAlignment="1">
      <alignment horizontal="right"/>
    </xf>
    <xf numFmtId="43" fontId="6" fillId="0" borderId="0" xfId="1" applyFont="1" applyAlignment="1">
      <alignment horizontal="center"/>
    </xf>
    <xf numFmtId="166" fontId="6" fillId="0" borderId="0" xfId="1" applyNumberFormat="1" applyFont="1" applyAlignment="1">
      <alignment horizontal="right"/>
    </xf>
    <xf numFmtId="166" fontId="6" fillId="0" borderId="36" xfId="10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166" fontId="6" fillId="0" borderId="0" xfId="10" applyNumberFormat="1" applyFont="1" applyAlignment="1">
      <alignment horizontal="right"/>
    </xf>
    <xf numFmtId="37" fontId="6" fillId="0" borderId="0" xfId="10" applyNumberFormat="1" applyFont="1" applyAlignment="1">
      <alignment horizontal="right"/>
    </xf>
    <xf numFmtId="166" fontId="6" fillId="0" borderId="0" xfId="1" quotePrefix="1" applyNumberFormat="1" applyFont="1" applyAlignment="1">
      <alignment horizontal="right"/>
    </xf>
    <xf numFmtId="166" fontId="4" fillId="0" borderId="0" xfId="10" applyNumberFormat="1" applyAlignment="1">
      <alignment horizontal="right"/>
    </xf>
    <xf numFmtId="43" fontId="0" fillId="0" borderId="0" xfId="1" applyFont="1"/>
    <xf numFmtId="166" fontId="0" fillId="0" borderId="0" xfId="0" applyNumberFormat="1"/>
    <xf numFmtId="166" fontId="0" fillId="0" borderId="0" xfId="1" applyNumberFormat="1" applyFont="1"/>
    <xf numFmtId="0" fontId="4" fillId="0" borderId="0" xfId="10"/>
    <xf numFmtId="43" fontId="0" fillId="0" borderId="0" xfId="1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4" fontId="4" fillId="0" borderId="0" xfId="10" applyNumberFormat="1"/>
    <xf numFmtId="43" fontId="6" fillId="0" borderId="36" xfId="1" quotePrefix="1" applyFont="1" applyBorder="1" applyAlignment="1">
      <alignment horizontal="center"/>
    </xf>
    <xf numFmtId="43" fontId="6" fillId="0" borderId="0" xfId="1" quotePrefix="1" applyFont="1" applyAlignment="1">
      <alignment horizontal="center"/>
    </xf>
    <xf numFmtId="37" fontId="6" fillId="0" borderId="0" xfId="10" quotePrefix="1" applyNumberFormat="1" applyFont="1" applyAlignment="1">
      <alignment horizontal="center"/>
    </xf>
    <xf numFmtId="166" fontId="6" fillId="0" borderId="36" xfId="1" quotePrefix="1" applyNumberFormat="1" applyFont="1" applyBorder="1" applyAlignment="1">
      <alignment horizontal="center"/>
    </xf>
    <xf numFmtId="43" fontId="204" fillId="0" borderId="0" xfId="1" applyFont="1"/>
    <xf numFmtId="37" fontId="6" fillId="0" borderId="0" xfId="10" applyNumberFormat="1" applyFont="1" applyAlignment="1">
      <alignment horizontal="center"/>
    </xf>
    <xf numFmtId="37" fontId="6" fillId="0" borderId="0" xfId="10" applyNumberFormat="1" applyFont="1"/>
    <xf numFmtId="0" fontId="6" fillId="0" borderId="0" xfId="10" applyFont="1"/>
    <xf numFmtId="166" fontId="6" fillId="0" borderId="1" xfId="1" quotePrefix="1" applyNumberFormat="1" applyFont="1" applyBorder="1" applyAlignment="1">
      <alignment horizontal="right"/>
    </xf>
    <xf numFmtId="166" fontId="6" fillId="0" borderId="0" xfId="10" applyNumberFormat="1" applyFont="1" applyAlignment="1">
      <alignment horizontal="center"/>
    </xf>
    <xf numFmtId="43" fontId="6" fillId="0" borderId="1" xfId="1" quotePrefix="1" applyFont="1" applyBorder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0" xfId="5" applyNumberFormat="1" applyFont="1" applyAlignment="1">
      <alignment horizontal="center"/>
    </xf>
    <xf numFmtId="164" fontId="6" fillId="0" borderId="0" xfId="0" applyNumberFormat="1" applyFont="1"/>
    <xf numFmtId="43" fontId="6" fillId="0" borderId="0" xfId="1" applyFont="1"/>
    <xf numFmtId="41" fontId="6" fillId="0" borderId="0" xfId="0" applyNumberFormat="1" applyFont="1"/>
    <xf numFmtId="166" fontId="6" fillId="0" borderId="0" xfId="1" applyNumberFormat="1" applyFont="1"/>
    <xf numFmtId="166" fontId="0" fillId="0" borderId="0" xfId="1" applyNumberFormat="1" applyFont="1" applyAlignment="1">
      <alignment horizontal="center"/>
    </xf>
    <xf numFmtId="37" fontId="0" fillId="0" borderId="0" xfId="0" applyNumberFormat="1"/>
    <xf numFmtId="41" fontId="6" fillId="0" borderId="36" xfId="0" quotePrefix="1" applyNumberFormat="1" applyFont="1" applyBorder="1" applyAlignment="1">
      <alignment horizontal="center"/>
    </xf>
    <xf numFmtId="37" fontId="6" fillId="0" borderId="0" xfId="0" applyNumberFormat="1" applyFont="1"/>
    <xf numFmtId="41" fontId="6" fillId="0" borderId="0" xfId="0" quotePrefix="1" applyNumberFormat="1" applyFont="1" applyAlignment="1">
      <alignment horizontal="center"/>
    </xf>
    <xf numFmtId="43" fontId="4" fillId="0" borderId="1" xfId="1" quotePrefix="1" applyFont="1" applyBorder="1" applyAlignment="1">
      <alignment horizontal="center"/>
    </xf>
    <xf numFmtId="166" fontId="4" fillId="0" borderId="1" xfId="1" quotePrefix="1" applyNumberFormat="1" applyFont="1" applyBorder="1" applyAlignment="1">
      <alignment horizontal="center"/>
    </xf>
    <xf numFmtId="41" fontId="0" fillId="0" borderId="1" xfId="0" quotePrefix="1" applyNumberFormat="1" applyBorder="1" applyAlignment="1">
      <alignment horizontal="center"/>
    </xf>
    <xf numFmtId="166" fontId="6" fillId="0" borderId="1" xfId="1" quotePrefix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4" fontId="4" fillId="0" borderId="0" xfId="0" applyNumberFormat="1" applyFont="1"/>
    <xf numFmtId="164" fontId="6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41" fontId="6" fillId="0" borderId="2" xfId="0" applyNumberFormat="1" applyFont="1" applyBorder="1" applyAlignment="1">
      <alignment horizontal="right"/>
    </xf>
    <xf numFmtId="0" fontId="1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41" fontId="6" fillId="0" borderId="36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center"/>
    </xf>
    <xf numFmtId="43" fontId="6" fillId="0" borderId="36" xfId="1" applyFont="1" applyBorder="1" applyAlignment="1">
      <alignment horizontal="right"/>
    </xf>
    <xf numFmtId="41" fontId="0" fillId="0" borderId="0" xfId="1" applyNumberFormat="1" applyFont="1"/>
    <xf numFmtId="41" fontId="0" fillId="0" borderId="1" xfId="1" applyNumberFormat="1" applyFont="1" applyBorder="1" applyAlignment="1">
      <alignment horizontal="right"/>
    </xf>
    <xf numFmtId="41" fontId="6" fillId="0" borderId="36" xfId="1" quotePrefix="1" applyNumberFormat="1" applyFont="1" applyBorder="1" applyAlignment="1">
      <alignment horizontal="center"/>
    </xf>
    <xf numFmtId="43" fontId="6" fillId="0" borderId="36" xfId="1" applyFont="1" applyBorder="1" applyAlignment="1">
      <alignment horizontal="center"/>
    </xf>
    <xf numFmtId="43" fontId="6" fillId="0" borderId="1" xfId="1" quotePrefix="1" applyFont="1" applyBorder="1" applyAlignment="1">
      <alignment horizontal="center"/>
    </xf>
    <xf numFmtId="41" fontId="6" fillId="0" borderId="1" xfId="1" quotePrefix="1" applyNumberFormat="1" applyFont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41" fontId="6" fillId="0" borderId="0" xfId="1" quotePrefix="1" applyNumberFormat="1" applyFont="1" applyAlignment="1">
      <alignment horizontal="center"/>
    </xf>
    <xf numFmtId="41" fontId="6" fillId="0" borderId="0" xfId="5" applyNumberFormat="1" applyFont="1" applyAlignment="1">
      <alignment horizontal="right"/>
    </xf>
    <xf numFmtId="41" fontId="0" fillId="0" borderId="1" xfId="5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3" fontId="4" fillId="0" borderId="0" xfId="1" applyFont="1" applyBorder="1" applyAlignment="1">
      <alignment horizontal="right"/>
    </xf>
    <xf numFmtId="43" fontId="0" fillId="0" borderId="0" xfId="1" quotePrefix="1" applyFont="1" applyBorder="1" applyAlignment="1">
      <alignment horizontal="center"/>
    </xf>
    <xf numFmtId="166" fontId="6" fillId="0" borderId="3" xfId="1" quotePrefix="1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1" xfId="0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center"/>
    </xf>
    <xf numFmtId="166" fontId="6" fillId="0" borderId="3" xfId="1" applyNumberFormat="1" applyFont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5" quotePrefix="1" applyNumberFormat="1" applyFont="1" applyFill="1" applyBorder="1" applyAlignment="1">
      <alignment horizontal="center"/>
    </xf>
    <xf numFmtId="43" fontId="6" fillId="0" borderId="1" xfId="1" applyFont="1" applyFill="1" applyBorder="1" applyAlignment="1"/>
    <xf numFmtId="37" fontId="6" fillId="0" borderId="3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0" fillId="0" borderId="0" xfId="0" applyFill="1"/>
    <xf numFmtId="49" fontId="0" fillId="0" borderId="0" xfId="0" applyNumberFormat="1" applyFill="1" applyAlignment="1">
      <alignment horizontal="center"/>
    </xf>
    <xf numFmtId="166" fontId="6" fillId="0" borderId="36" xfId="1" quotePrefix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6" fillId="0" borderId="36" xfId="1" quotePrefix="1" applyFont="1" applyFill="1" applyBorder="1" applyAlignment="1">
      <alignment horizontal="right"/>
    </xf>
    <xf numFmtId="166" fontId="6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/>
    <xf numFmtId="43" fontId="0" fillId="0" borderId="0" xfId="1" applyFont="1" applyFill="1" applyAlignment="1">
      <alignment horizontal="center" vertical="center"/>
    </xf>
    <xf numFmtId="43" fontId="6" fillId="0" borderId="36" xfId="1" quotePrefix="1" applyFont="1" applyFill="1" applyBorder="1" applyAlignment="1">
      <alignment horizontal="center"/>
    </xf>
    <xf numFmtId="43" fontId="6" fillId="0" borderId="0" xfId="1" quotePrefix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36" xfId="1" quotePrefix="1" applyNumberFormat="1" applyFont="1" applyFill="1" applyBorder="1" applyAlignment="1">
      <alignment horizontal="center"/>
    </xf>
    <xf numFmtId="166" fontId="6" fillId="0" borderId="0" xfId="1" quotePrefix="1" applyNumberFormat="1" applyFont="1" applyFill="1" applyAlignment="1">
      <alignment horizontal="center"/>
    </xf>
    <xf numFmtId="166" fontId="0" fillId="0" borderId="0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243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37" fontId="0" fillId="3" borderId="0" xfId="0" applyNumberFormat="1" applyFont="1" applyFill="1" applyAlignment="1"/>
    <xf numFmtId="37" fontId="6" fillId="3" borderId="0" xfId="0" applyNumberFormat="1" applyFont="1" applyFill="1" applyAlignment="1"/>
    <xf numFmtId="0" fontId="0" fillId="0" borderId="0" xfId="0" applyFont="1" applyFill="1"/>
    <xf numFmtId="41" fontId="0" fillId="0" borderId="0" xfId="0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0" xfId="6" applyFont="1" applyFill="1" applyAlignment="1">
      <alignment horizontal="left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15" fillId="0" borderId="0" xfId="6" applyFont="1" applyFill="1" applyAlignment="1">
      <alignment horizontal="center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Clients/t/T.K.S%20Technology/YE2020/Q1%202020/FS/TKS_Draft%20FS%20(TH)_Q1'20%20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himchan\Desktop\TKS\Q2\FS\Roll\2019\TKS_Draft%20FS%20(TH)_Q2%2019%20rev%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cf12"/>
      <sheetName val="งบกระแสเงินสด "/>
    </sheetNames>
    <sheetDataSet>
      <sheetData sheetId="0"/>
      <sheetData sheetId="1"/>
      <sheetData sheetId="2">
        <row r="16">
          <cell r="G16">
            <v>61929</v>
          </cell>
        </row>
        <row r="17">
          <cell r="G17">
            <v>1018</v>
          </cell>
        </row>
        <row r="18">
          <cell r="G18">
            <v>10812</v>
          </cell>
        </row>
        <row r="22">
          <cell r="C22">
            <v>-9107</v>
          </cell>
          <cell r="G22">
            <v>-4526</v>
          </cell>
        </row>
        <row r="23">
          <cell r="G23">
            <v>-9301</v>
          </cell>
        </row>
        <row r="24">
          <cell r="G24">
            <v>51141</v>
          </cell>
        </row>
        <row r="27">
          <cell r="G27">
            <v>547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9"/>
      <sheetName val="BL6-9 (2)"/>
      <sheetName val="SH10"/>
      <sheetName val="SH11"/>
      <sheetName val="SH12"/>
      <sheetName val="SH13"/>
      <sheetName val="cf12"/>
      <sheetName val="cf14"/>
      <sheetName val="งบกระแสเงินสด "/>
    </sheetNames>
    <sheetDataSet>
      <sheetData sheetId="0"/>
      <sheetData sheetId="1"/>
      <sheetData sheetId="2">
        <row r="100">
          <cell r="G100">
            <v>273030</v>
          </cell>
        </row>
        <row r="105">
          <cell r="C105">
            <v>-2292</v>
          </cell>
        </row>
        <row r="109">
          <cell r="C109">
            <v>-246</v>
          </cell>
        </row>
        <row r="134">
          <cell r="C134">
            <v>273030</v>
          </cell>
        </row>
        <row r="135">
          <cell r="C135">
            <v>22594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576" t="s">
        <v>1</v>
      </c>
      <c r="E4" s="576"/>
      <c r="F4" s="576"/>
      <c r="G4" s="25"/>
      <c r="H4" s="576" t="s">
        <v>48</v>
      </c>
      <c r="I4" s="576"/>
      <c r="J4" s="576"/>
      <c r="L4" s="576" t="s">
        <v>48</v>
      </c>
      <c r="M4" s="576"/>
      <c r="N4" s="576"/>
    </row>
    <row r="5" spans="1:14" ht="23.25" customHeight="1">
      <c r="A5" s="19"/>
      <c r="B5" s="23"/>
      <c r="C5" s="26"/>
      <c r="D5" s="80" t="s">
        <v>125</v>
      </c>
      <c r="E5" s="26"/>
      <c r="F5" s="26" t="s">
        <v>41</v>
      </c>
      <c r="G5" s="26"/>
      <c r="H5" s="80" t="s">
        <v>125</v>
      </c>
      <c r="I5" s="26"/>
      <c r="J5" s="26" t="s">
        <v>41</v>
      </c>
      <c r="L5" s="80" t="s">
        <v>125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6" t="s">
        <v>93</v>
      </c>
      <c r="E7" s="76"/>
      <c r="F7" s="76"/>
      <c r="G7" s="30"/>
      <c r="H7" s="76" t="s">
        <v>93</v>
      </c>
      <c r="I7" s="76"/>
      <c r="J7" s="76"/>
      <c r="L7" s="76" t="s">
        <v>93</v>
      </c>
      <c r="M7" s="76"/>
      <c r="N7" s="76"/>
    </row>
    <row r="8" spans="1:14" ht="23.25" customHeight="1">
      <c r="A8" s="22"/>
      <c r="B8" s="23"/>
      <c r="C8" s="24"/>
      <c r="D8" s="575" t="s">
        <v>42</v>
      </c>
      <c r="E8" s="575"/>
      <c r="F8" s="575"/>
      <c r="G8" s="575"/>
      <c r="H8" s="575"/>
      <c r="I8" s="575"/>
      <c r="J8" s="575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1">
        <v>451595</v>
      </c>
      <c r="G10" s="66"/>
      <c r="H10" s="66">
        <f>ROUND(L10/1000,0)</f>
        <v>37392</v>
      </c>
      <c r="I10" s="66"/>
      <c r="J10" s="111">
        <v>62883</v>
      </c>
      <c r="L10" s="66">
        <v>37391989.109999992</v>
      </c>
      <c r="M10" s="66"/>
      <c r="N10" s="111">
        <v>62883</v>
      </c>
    </row>
    <row r="11" spans="1:14" ht="23.25" customHeight="1">
      <c r="A11" s="63" t="s">
        <v>109</v>
      </c>
      <c r="B11" s="23" t="s">
        <v>107</v>
      </c>
      <c r="C11" s="12"/>
      <c r="E11" s="36"/>
      <c r="F11" s="111">
        <v>109304</v>
      </c>
      <c r="G11" s="66"/>
      <c r="H11" s="66">
        <f t="shared" ref="H11:H17" si="0">ROUND(L11/1000,0)</f>
        <v>35774</v>
      </c>
      <c r="I11" s="66"/>
      <c r="J11" s="111">
        <v>45315</v>
      </c>
      <c r="L11" s="66">
        <v>35774154.589999996</v>
      </c>
      <c r="M11" s="66"/>
      <c r="N11" s="111">
        <v>45315</v>
      </c>
    </row>
    <row r="12" spans="1:14" ht="23.25" customHeight="1">
      <c r="A12" s="32" t="s">
        <v>49</v>
      </c>
      <c r="B12" s="23" t="s">
        <v>118</v>
      </c>
      <c r="C12" s="12"/>
      <c r="E12" s="36"/>
      <c r="F12" s="111">
        <v>260351</v>
      </c>
      <c r="G12" s="66"/>
      <c r="H12" s="66">
        <f t="shared" si="0"/>
        <v>130992</v>
      </c>
      <c r="I12" s="66"/>
      <c r="J12" s="111">
        <v>121585</v>
      </c>
      <c r="K12" s="52"/>
      <c r="L12" s="66">
        <v>130992035.66</v>
      </c>
      <c r="M12" s="66"/>
      <c r="N12" s="111">
        <v>121585</v>
      </c>
    </row>
    <row r="13" spans="1:14" ht="23.25" customHeight="1">
      <c r="A13" s="63" t="s">
        <v>86</v>
      </c>
      <c r="B13" s="23" t="s">
        <v>110</v>
      </c>
      <c r="C13" s="12"/>
      <c r="E13" s="36"/>
      <c r="F13" s="111">
        <v>34668</v>
      </c>
      <c r="G13" s="66"/>
      <c r="H13" s="66">
        <f t="shared" si="0"/>
        <v>22982</v>
      </c>
      <c r="I13" s="66"/>
      <c r="J13" s="111">
        <v>8459</v>
      </c>
      <c r="K13" s="52"/>
      <c r="L13" s="66">
        <f>82266027.16-L16</f>
        <v>22982077.159999996</v>
      </c>
      <c r="M13" s="66"/>
      <c r="N13" s="111">
        <v>8459</v>
      </c>
    </row>
    <row r="14" spans="1:14" ht="23.25" hidden="1" customHeight="1">
      <c r="A14" s="63" t="s">
        <v>124</v>
      </c>
      <c r="B14" s="23"/>
      <c r="C14" s="12"/>
      <c r="E14" s="36"/>
      <c r="F14" s="108"/>
      <c r="G14" s="66"/>
      <c r="H14" s="66">
        <f t="shared" si="0"/>
        <v>0</v>
      </c>
      <c r="I14" s="66"/>
      <c r="J14" s="111"/>
      <c r="K14" s="52"/>
      <c r="L14" s="66"/>
      <c r="M14" s="66"/>
      <c r="N14" s="111"/>
    </row>
    <row r="15" spans="1:14" ht="23.25" hidden="1" customHeight="1">
      <c r="A15" s="71" t="s">
        <v>121</v>
      </c>
      <c r="B15" s="23" t="s">
        <v>110</v>
      </c>
      <c r="C15" s="12"/>
      <c r="E15" s="36"/>
      <c r="F15" s="109" t="s">
        <v>143</v>
      </c>
      <c r="G15" s="66"/>
      <c r="H15" s="66">
        <f t="shared" si="0"/>
        <v>0</v>
      </c>
      <c r="I15" s="62"/>
      <c r="J15" s="109"/>
      <c r="K15" s="52"/>
      <c r="L15" s="66"/>
      <c r="M15" s="62"/>
      <c r="N15" s="109"/>
    </row>
    <row r="16" spans="1:14" ht="23.25" customHeight="1">
      <c r="A16" s="32" t="s">
        <v>144</v>
      </c>
      <c r="B16" s="23" t="s">
        <v>110</v>
      </c>
      <c r="C16" s="12"/>
      <c r="E16" s="36"/>
      <c r="F16" s="112" t="s">
        <v>22</v>
      </c>
      <c r="G16" s="66"/>
      <c r="H16" s="66">
        <f t="shared" si="0"/>
        <v>59284</v>
      </c>
      <c r="I16" s="62"/>
      <c r="J16" s="109">
        <v>18987</v>
      </c>
      <c r="K16" s="52"/>
      <c r="L16" s="66">
        <v>59283950</v>
      </c>
      <c r="M16" s="62"/>
      <c r="N16" s="109">
        <v>18987</v>
      </c>
    </row>
    <row r="17" spans="1:16" ht="23.25" customHeight="1">
      <c r="A17" s="32" t="s">
        <v>25</v>
      </c>
      <c r="B17" s="23"/>
      <c r="C17" s="12"/>
      <c r="D17" s="107"/>
      <c r="E17" s="36"/>
      <c r="F17" s="113">
        <v>511615</v>
      </c>
      <c r="G17" s="66"/>
      <c r="H17" s="113">
        <f t="shared" si="0"/>
        <v>211102</v>
      </c>
      <c r="I17" s="66"/>
      <c r="J17" s="113">
        <v>270498</v>
      </c>
      <c r="L17" s="110">
        <v>211101873.89000005</v>
      </c>
      <c r="M17" s="66"/>
      <c r="N17" s="113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114</v>
      </c>
      <c r="C21" s="14"/>
      <c r="D21" s="36"/>
      <c r="E21" s="36"/>
      <c r="F21" s="111">
        <v>23458</v>
      </c>
      <c r="G21" s="111"/>
      <c r="H21" s="111">
        <f t="shared" ref="H21:H28" si="1">ROUND(L21/1000,0)</f>
        <v>17550</v>
      </c>
      <c r="I21" s="111"/>
      <c r="J21" s="111">
        <v>17550</v>
      </c>
      <c r="L21" s="111">
        <v>17550000</v>
      </c>
      <c r="M21" s="111"/>
      <c r="N21" s="111">
        <v>17550</v>
      </c>
    </row>
    <row r="22" spans="1:16" ht="23.25" customHeight="1">
      <c r="A22" s="32" t="s">
        <v>57</v>
      </c>
      <c r="B22" s="23" t="s">
        <v>68</v>
      </c>
      <c r="C22" s="14"/>
      <c r="D22" s="54"/>
      <c r="E22" s="55"/>
      <c r="F22" s="111" t="s">
        <v>22</v>
      </c>
      <c r="G22" s="111"/>
      <c r="H22" s="111">
        <f t="shared" si="1"/>
        <v>444278</v>
      </c>
      <c r="I22" s="111"/>
      <c r="J22" s="111">
        <v>444278</v>
      </c>
      <c r="L22" s="111">
        <v>444277974</v>
      </c>
      <c r="M22" s="111"/>
      <c r="N22" s="111">
        <v>444278</v>
      </c>
    </row>
    <row r="23" spans="1:16" ht="23.25" hidden="1" customHeight="1">
      <c r="A23" s="32" t="s">
        <v>45</v>
      </c>
      <c r="B23" s="23"/>
      <c r="C23" s="14"/>
      <c r="D23" s="54"/>
      <c r="E23" s="55"/>
      <c r="F23" s="111"/>
      <c r="G23" s="111"/>
      <c r="H23" s="111">
        <f t="shared" si="1"/>
        <v>0</v>
      </c>
      <c r="I23" s="111"/>
      <c r="J23" s="111" t="s">
        <v>22</v>
      </c>
      <c r="L23" s="111"/>
      <c r="M23" s="111"/>
      <c r="N23" s="111" t="s">
        <v>22</v>
      </c>
    </row>
    <row r="24" spans="1:16" ht="23.25" customHeight="1">
      <c r="A24" s="63" t="s">
        <v>78</v>
      </c>
      <c r="B24" s="23"/>
      <c r="C24" s="14"/>
      <c r="D24" s="36"/>
      <c r="E24" s="36"/>
      <c r="F24" s="111">
        <v>94916</v>
      </c>
      <c r="G24" s="111"/>
      <c r="H24" s="111">
        <f t="shared" si="1"/>
        <v>5000</v>
      </c>
      <c r="I24" s="111"/>
      <c r="J24" s="111">
        <v>5000</v>
      </c>
      <c r="L24" s="111">
        <v>5000000</v>
      </c>
      <c r="M24" s="111"/>
      <c r="N24" s="111">
        <v>5000</v>
      </c>
    </row>
    <row r="25" spans="1:16" ht="23.25" customHeight="1">
      <c r="A25" s="35" t="s">
        <v>46</v>
      </c>
      <c r="B25" s="23" t="s">
        <v>108</v>
      </c>
      <c r="C25" s="36"/>
      <c r="D25" s="36"/>
      <c r="E25" s="36"/>
      <c r="F25" s="111">
        <v>1667550</v>
      </c>
      <c r="G25" s="111"/>
      <c r="H25" s="111">
        <f t="shared" si="1"/>
        <v>566138</v>
      </c>
      <c r="I25" s="111"/>
      <c r="J25" s="111">
        <v>540311</v>
      </c>
      <c r="L25" s="111">
        <v>566138401.56999993</v>
      </c>
      <c r="M25" s="111"/>
      <c r="N25" s="111">
        <v>540311</v>
      </c>
      <c r="P25" s="52"/>
    </row>
    <row r="26" spans="1:16" ht="23.25" customHeight="1">
      <c r="A26" s="37" t="s">
        <v>47</v>
      </c>
      <c r="B26" s="23"/>
      <c r="C26" s="36"/>
      <c r="D26" s="36"/>
      <c r="E26" s="36"/>
      <c r="F26" s="111">
        <v>8773</v>
      </c>
      <c r="G26" s="111"/>
      <c r="H26" s="111">
        <f t="shared" si="1"/>
        <v>2936</v>
      </c>
      <c r="I26" s="111"/>
      <c r="J26" s="111">
        <v>4070</v>
      </c>
      <c r="L26" s="111">
        <v>2935635.58</v>
      </c>
      <c r="M26" s="111"/>
      <c r="N26" s="111">
        <v>4070</v>
      </c>
    </row>
    <row r="27" spans="1:16" ht="23.25" customHeight="1">
      <c r="A27" s="63" t="s">
        <v>111</v>
      </c>
      <c r="B27" s="23"/>
      <c r="C27" s="36"/>
      <c r="D27" s="36"/>
      <c r="E27" s="36"/>
      <c r="F27" s="111">
        <v>19745</v>
      </c>
      <c r="G27" s="111"/>
      <c r="H27" s="111">
        <f t="shared" si="1"/>
        <v>0</v>
      </c>
      <c r="I27" s="111"/>
      <c r="J27" s="111" t="s">
        <v>22</v>
      </c>
      <c r="L27" s="111">
        <v>0</v>
      </c>
      <c r="M27" s="111"/>
      <c r="N27" s="111" t="s">
        <v>22</v>
      </c>
    </row>
    <row r="28" spans="1:16" ht="23.25" customHeight="1">
      <c r="A28" s="35" t="s">
        <v>7</v>
      </c>
      <c r="B28" s="23" t="s">
        <v>119</v>
      </c>
      <c r="C28" s="36"/>
      <c r="D28" s="38"/>
      <c r="E28" s="36"/>
      <c r="F28" s="113">
        <v>5759</v>
      </c>
      <c r="G28" s="111"/>
      <c r="H28" s="113">
        <f t="shared" si="1"/>
        <v>3805</v>
      </c>
      <c r="I28" s="111"/>
      <c r="J28" s="113">
        <v>3529</v>
      </c>
      <c r="L28" s="113">
        <v>3805079.8899999997</v>
      </c>
      <c r="M28" s="111"/>
      <c r="N28" s="113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2"/>
      <c r="F32" s="52"/>
      <c r="H32" s="52"/>
      <c r="J32" s="52"/>
      <c r="L32" s="52"/>
      <c r="N32" s="52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576" t="s">
        <v>1</v>
      </c>
      <c r="E36" s="576"/>
      <c r="F36" s="576"/>
      <c r="G36" s="25"/>
      <c r="H36" s="576" t="s">
        <v>48</v>
      </c>
      <c r="I36" s="576"/>
      <c r="J36" s="576"/>
      <c r="L36" s="576" t="s">
        <v>48</v>
      </c>
      <c r="M36" s="576"/>
      <c r="N36" s="576"/>
    </row>
    <row r="37" spans="1:14" ht="23.25" customHeight="1">
      <c r="A37" s="16"/>
      <c r="B37" s="16"/>
      <c r="D37" s="80" t="s">
        <v>125</v>
      </c>
      <c r="E37" s="26"/>
      <c r="F37" s="26" t="s">
        <v>41</v>
      </c>
      <c r="G37" s="26"/>
      <c r="H37" s="80" t="s">
        <v>125</v>
      </c>
      <c r="I37" s="26"/>
      <c r="J37" s="26" t="s">
        <v>41</v>
      </c>
      <c r="L37" s="80" t="s">
        <v>125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3" t="s">
        <v>93</v>
      </c>
      <c r="E39" s="30"/>
      <c r="F39" s="53"/>
      <c r="G39" s="30"/>
      <c r="H39" s="53" t="s">
        <v>93</v>
      </c>
      <c r="I39" s="30"/>
      <c r="J39" s="53"/>
      <c r="L39" s="53" t="s">
        <v>93</v>
      </c>
      <c r="M39" s="30"/>
      <c r="N39" s="53"/>
    </row>
    <row r="40" spans="1:14" ht="23.25" customHeight="1">
      <c r="A40" s="22"/>
      <c r="B40" s="23"/>
      <c r="C40" s="24"/>
      <c r="D40" s="575" t="s">
        <v>42</v>
      </c>
      <c r="E40" s="575"/>
      <c r="F40" s="575"/>
      <c r="G40" s="575"/>
      <c r="H40" s="575"/>
      <c r="I40" s="575"/>
      <c r="J40" s="575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145</v>
      </c>
      <c r="B43" s="23" t="s">
        <v>115</v>
      </c>
      <c r="C43" s="12"/>
      <c r="D43" s="36"/>
      <c r="E43" s="36"/>
      <c r="F43" s="114">
        <v>179000</v>
      </c>
      <c r="G43" s="36"/>
      <c r="H43" s="55">
        <f t="shared" ref="H43:H49" si="2">ROUND(L43/1000,0)</f>
        <v>0</v>
      </c>
      <c r="I43" s="55"/>
      <c r="J43" s="114" t="s">
        <v>22</v>
      </c>
      <c r="L43" s="55"/>
      <c r="M43" s="55"/>
      <c r="N43" s="114" t="s">
        <v>22</v>
      </c>
    </row>
    <row r="44" spans="1:14" ht="23.25" customHeight="1">
      <c r="A44" s="32" t="s">
        <v>50</v>
      </c>
      <c r="B44" s="23" t="s">
        <v>116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3" t="s">
        <v>87</v>
      </c>
      <c r="B45" s="23" t="s">
        <v>110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115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17">
        <v>16409</v>
      </c>
      <c r="G50" s="36"/>
      <c r="H50" s="115">
        <v>0</v>
      </c>
      <c r="I50" s="37"/>
      <c r="J50" s="116" t="s">
        <v>22</v>
      </c>
      <c r="L50" s="115" t="s">
        <v>22</v>
      </c>
      <c r="M50" s="37"/>
      <c r="N50" s="116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115</v>
      </c>
      <c r="C54" s="12"/>
      <c r="D54" s="36"/>
      <c r="E54" s="36"/>
      <c r="F54" s="108" t="s">
        <v>22</v>
      </c>
      <c r="G54" s="66"/>
      <c r="H54" s="62">
        <f>0+(ROUND(L54/1000,0))</f>
        <v>0</v>
      </c>
      <c r="I54" s="66"/>
      <c r="J54" s="108" t="s">
        <v>22</v>
      </c>
      <c r="L54" s="62">
        <v>0</v>
      </c>
      <c r="M54" s="66"/>
      <c r="N54" s="108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1">
        <v>53072</v>
      </c>
      <c r="G55" s="66"/>
      <c r="H55" s="66">
        <f>0+(ROUND(L55/1000,0))</f>
        <v>5594</v>
      </c>
      <c r="I55" s="66"/>
      <c r="J55" s="111">
        <v>3939</v>
      </c>
      <c r="L55" s="66">
        <v>5593901.4199999999</v>
      </c>
      <c r="M55" s="66"/>
      <c r="N55" s="111">
        <v>3939</v>
      </c>
    </row>
    <row r="56" spans="1:14" ht="23.25" customHeight="1">
      <c r="A56" s="63" t="s">
        <v>112</v>
      </c>
      <c r="B56" s="23"/>
      <c r="C56" s="12"/>
      <c r="D56" s="36"/>
      <c r="E56" s="36"/>
      <c r="F56" s="111">
        <v>60386</v>
      </c>
      <c r="G56" s="66"/>
      <c r="H56" s="120">
        <f>0+(ROUND(L56/1000,0))+1</f>
        <v>27600</v>
      </c>
      <c r="I56" s="66"/>
      <c r="J56" s="111">
        <v>27036</v>
      </c>
      <c r="L56" s="66">
        <v>27599318</v>
      </c>
      <c r="M56" s="66"/>
      <c r="N56" s="111">
        <v>27036</v>
      </c>
    </row>
    <row r="57" spans="1:14" ht="23.25" customHeight="1">
      <c r="A57" s="63" t="s">
        <v>94</v>
      </c>
      <c r="B57" s="23"/>
      <c r="C57" s="12"/>
      <c r="D57" s="38"/>
      <c r="E57" s="36"/>
      <c r="F57" s="113">
        <v>109530</v>
      </c>
      <c r="G57" s="66"/>
      <c r="H57" s="110">
        <f>0+(ROUND(L57/1000,0))</f>
        <v>61974</v>
      </c>
      <c r="I57" s="66"/>
      <c r="J57" s="113">
        <v>64381</v>
      </c>
      <c r="L57" s="110">
        <v>61974174</v>
      </c>
      <c r="M57" s="66"/>
      <c r="N57" s="113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576" t="s">
        <v>1</v>
      </c>
      <c r="E64" s="576"/>
      <c r="F64" s="576"/>
      <c r="G64" s="25"/>
      <c r="H64" s="576" t="s">
        <v>48</v>
      </c>
      <c r="I64" s="576"/>
      <c r="J64" s="576"/>
      <c r="L64" s="576" t="s">
        <v>48</v>
      </c>
      <c r="M64" s="576"/>
      <c r="N64" s="576"/>
    </row>
    <row r="65" spans="1:20" ht="23.25" customHeight="1">
      <c r="A65" s="16"/>
      <c r="B65" s="23"/>
      <c r="C65" s="26"/>
      <c r="D65" s="80" t="s">
        <v>125</v>
      </c>
      <c r="E65" s="26"/>
      <c r="F65" s="26" t="s">
        <v>41</v>
      </c>
      <c r="G65" s="26"/>
      <c r="H65" s="80" t="s">
        <v>125</v>
      </c>
      <c r="I65" s="26"/>
      <c r="J65" s="26" t="s">
        <v>41</v>
      </c>
      <c r="L65" s="80" t="s">
        <v>125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3" t="s">
        <v>93</v>
      </c>
      <c r="E67" s="30"/>
      <c r="F67" s="53"/>
      <c r="G67" s="30"/>
      <c r="H67" s="53" t="s">
        <v>93</v>
      </c>
      <c r="I67" s="30"/>
      <c r="J67" s="53"/>
      <c r="L67" s="53" t="s">
        <v>93</v>
      </c>
      <c r="M67" s="30"/>
      <c r="N67" s="53"/>
    </row>
    <row r="68" spans="1:20" ht="23.25" customHeight="1">
      <c r="A68" s="22"/>
      <c r="B68" s="23"/>
      <c r="C68" s="24"/>
      <c r="D68" s="575" t="s">
        <v>42</v>
      </c>
      <c r="E68" s="575"/>
      <c r="F68" s="575"/>
      <c r="G68" s="575"/>
      <c r="H68" s="575"/>
      <c r="I68" s="575"/>
      <c r="J68" s="575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2">
        <v>270000</v>
      </c>
      <c r="E71" s="46"/>
      <c r="F71" s="72">
        <v>270000</v>
      </c>
      <c r="G71" s="46"/>
      <c r="H71" s="72">
        <v>270000</v>
      </c>
      <c r="I71" s="46"/>
      <c r="J71" s="72">
        <v>270000</v>
      </c>
      <c r="L71" s="72">
        <v>270000</v>
      </c>
      <c r="M71" s="46"/>
      <c r="N71" s="72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3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3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3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79" t="s">
        <v>120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78" t="s">
        <v>22</v>
      </c>
      <c r="I81" s="55"/>
      <c r="J81" s="78" t="s">
        <v>22</v>
      </c>
      <c r="L81" s="78"/>
      <c r="M81" s="55"/>
      <c r="N81" s="78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06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19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M101"/>
  <sheetViews>
    <sheetView showGridLines="0" view="pageBreakPreview" topLeftCell="A105" zoomScale="95" zoomScaleNormal="100" zoomScaleSheetLayoutView="130" workbookViewId="0">
      <selection activeCell="O7" sqref="O7"/>
    </sheetView>
  </sheetViews>
  <sheetFormatPr defaultColWidth="9.09765625" defaultRowHeight="23.25" customHeight="1"/>
  <cols>
    <col min="1" max="1" width="38.59765625" style="73" customWidth="1"/>
    <col min="2" max="2" width="9.59765625" style="262" customWidth="1"/>
    <col min="3" max="3" width="1.3984375" style="67" customWidth="1"/>
    <col min="4" max="4" width="15.59765625" style="67" customWidth="1"/>
    <col min="5" max="5" width="1.3984375" style="67" customWidth="1"/>
    <col min="6" max="6" width="15.59765625" style="67" customWidth="1"/>
    <col min="7" max="7" width="1.3984375" style="67" customWidth="1"/>
    <col min="8" max="8" width="15.59765625" style="67" customWidth="1"/>
    <col min="9" max="9" width="1.3984375" style="67" customWidth="1"/>
    <col min="10" max="10" width="15.59765625" style="67" customWidth="1"/>
    <col min="11" max="12" width="13.296875" style="208" customWidth="1"/>
    <col min="13" max="13" width="11.09765625" style="67" bestFit="1" customWidth="1"/>
    <col min="14" max="16384" width="9.09765625" style="67"/>
  </cols>
  <sheetData>
    <row r="1" spans="1:10" ht="22.5" customHeight="1">
      <c r="A1" s="22" t="s">
        <v>165</v>
      </c>
    </row>
    <row r="2" spans="1:10" ht="22.5" customHeight="1">
      <c r="A2" s="22" t="s">
        <v>66</v>
      </c>
    </row>
    <row r="3" spans="1:10" ht="22.5" customHeight="1">
      <c r="A3" s="22"/>
    </row>
    <row r="4" spans="1:10" ht="22.5" customHeight="1">
      <c r="A4" s="22"/>
      <c r="C4" s="74"/>
      <c r="D4" s="576" t="s">
        <v>1</v>
      </c>
      <c r="E4" s="576"/>
      <c r="F4" s="576"/>
      <c r="G4" s="263"/>
      <c r="H4" s="576" t="s">
        <v>48</v>
      </c>
      <c r="I4" s="576"/>
      <c r="J4" s="576"/>
    </row>
    <row r="5" spans="1:10" ht="22.5" customHeight="1">
      <c r="A5" s="22"/>
      <c r="C5" s="74"/>
      <c r="D5" s="264" t="s">
        <v>125</v>
      </c>
      <c r="E5" s="264"/>
      <c r="F5" s="264" t="s">
        <v>41</v>
      </c>
      <c r="G5" s="263"/>
      <c r="H5" s="395" t="s">
        <v>125</v>
      </c>
      <c r="I5" s="264"/>
      <c r="J5" s="264" t="s">
        <v>41</v>
      </c>
    </row>
    <row r="6" spans="1:10" ht="22.5" customHeight="1">
      <c r="A6" s="22" t="s">
        <v>21</v>
      </c>
      <c r="B6" s="262" t="s">
        <v>2</v>
      </c>
      <c r="C6" s="74"/>
      <c r="D6" s="322">
        <v>2563</v>
      </c>
      <c r="E6" s="264"/>
      <c r="F6" s="322">
        <v>2562</v>
      </c>
      <c r="G6" s="264"/>
      <c r="H6" s="264">
        <v>2563</v>
      </c>
      <c r="I6" s="264"/>
      <c r="J6" s="322">
        <v>2562</v>
      </c>
    </row>
    <row r="7" spans="1:10" ht="22.5" customHeight="1">
      <c r="A7" s="22"/>
      <c r="C7" s="74"/>
      <c r="D7" s="264" t="s">
        <v>93</v>
      </c>
      <c r="E7" s="264"/>
      <c r="F7" s="264"/>
      <c r="G7" s="264"/>
      <c r="H7" s="264" t="s">
        <v>93</v>
      </c>
      <c r="I7" s="264"/>
      <c r="J7" s="264"/>
    </row>
    <row r="8" spans="1:10" ht="22.5" customHeight="1">
      <c r="A8" s="22"/>
      <c r="C8" s="74"/>
      <c r="D8" s="575" t="s">
        <v>42</v>
      </c>
      <c r="E8" s="575"/>
      <c r="F8" s="575"/>
      <c r="G8" s="575"/>
      <c r="H8" s="575"/>
      <c r="I8" s="575"/>
      <c r="J8" s="575"/>
    </row>
    <row r="9" spans="1:10" ht="22.5" customHeight="1">
      <c r="A9" s="31" t="s">
        <v>3</v>
      </c>
      <c r="C9" s="74"/>
      <c r="D9" s="66"/>
      <c r="E9" s="66"/>
      <c r="F9" s="66"/>
      <c r="G9" s="66"/>
      <c r="H9" s="66"/>
      <c r="I9" s="66"/>
      <c r="J9" s="66"/>
    </row>
    <row r="10" spans="1:10" ht="22.5" customHeight="1">
      <c r="A10" s="73" t="s">
        <v>4</v>
      </c>
      <c r="C10" s="74"/>
      <c r="D10" s="66">
        <v>77138</v>
      </c>
      <c r="E10" s="66"/>
      <c r="F10" s="66">
        <v>100414</v>
      </c>
      <c r="G10" s="66"/>
      <c r="H10" s="66">
        <v>6038</v>
      </c>
      <c r="I10" s="66"/>
      <c r="J10" s="66">
        <v>31977</v>
      </c>
    </row>
    <row r="11" spans="1:10" ht="22.5" customHeight="1">
      <c r="A11" s="73" t="s">
        <v>234</v>
      </c>
      <c r="B11" s="262" t="s">
        <v>381</v>
      </c>
      <c r="C11" s="74"/>
      <c r="D11" s="66">
        <v>308331</v>
      </c>
      <c r="E11" s="66"/>
      <c r="F11" s="66">
        <v>395613</v>
      </c>
      <c r="G11" s="66"/>
      <c r="H11" s="66">
        <v>30670</v>
      </c>
      <c r="I11" s="66"/>
      <c r="J11" s="66">
        <v>32856</v>
      </c>
    </row>
    <row r="12" spans="1:10" ht="22.5" customHeight="1">
      <c r="A12" s="73" t="s">
        <v>311</v>
      </c>
      <c r="B12" s="364">
        <v>4</v>
      </c>
      <c r="C12" s="74"/>
      <c r="D12" s="66">
        <v>61371</v>
      </c>
      <c r="E12" s="66"/>
      <c r="F12" s="66">
        <v>64772</v>
      </c>
      <c r="G12" s="66"/>
      <c r="H12" s="66">
        <v>7043</v>
      </c>
      <c r="I12" s="66"/>
      <c r="J12" s="66">
        <v>10406</v>
      </c>
    </row>
    <row r="13" spans="1:10" ht="22.5" customHeight="1">
      <c r="A13" s="73" t="s">
        <v>156</v>
      </c>
      <c r="C13" s="74"/>
      <c r="D13" s="66">
        <v>265985</v>
      </c>
      <c r="E13" s="66"/>
      <c r="F13" s="66">
        <v>265331</v>
      </c>
      <c r="G13" s="66"/>
      <c r="H13" s="66">
        <v>19708</v>
      </c>
      <c r="I13" s="66"/>
      <c r="J13" s="66">
        <v>13835</v>
      </c>
    </row>
    <row r="14" spans="1:10" ht="22.5" customHeight="1">
      <c r="A14" s="329" t="s">
        <v>281</v>
      </c>
      <c r="B14" s="321"/>
      <c r="C14" s="74"/>
      <c r="D14" s="66"/>
      <c r="E14" s="66"/>
      <c r="F14" s="66"/>
      <c r="G14" s="66"/>
      <c r="H14" s="66"/>
      <c r="I14" s="66"/>
      <c r="J14" s="66"/>
    </row>
    <row r="15" spans="1:10" ht="22.5" customHeight="1">
      <c r="A15" s="330" t="s">
        <v>161</v>
      </c>
      <c r="B15" s="321">
        <v>4</v>
      </c>
      <c r="C15" s="74"/>
      <c r="D15" s="66">
        <v>3839</v>
      </c>
      <c r="E15" s="66"/>
      <c r="F15" s="66">
        <v>1873</v>
      </c>
      <c r="G15" s="66"/>
      <c r="H15" s="216">
        <v>0</v>
      </c>
      <c r="I15" s="66"/>
      <c r="J15" s="216">
        <v>0</v>
      </c>
    </row>
    <row r="16" spans="1:10" ht="22.5" customHeight="1">
      <c r="A16" s="73" t="s">
        <v>247</v>
      </c>
      <c r="C16" s="74"/>
      <c r="D16" s="158">
        <v>6034</v>
      </c>
      <c r="E16" s="66"/>
      <c r="F16" s="158">
        <v>2169</v>
      </c>
      <c r="G16" s="66"/>
      <c r="H16" s="66">
        <v>47</v>
      </c>
      <c r="I16" s="66"/>
      <c r="J16" s="158">
        <v>25</v>
      </c>
    </row>
    <row r="17" spans="1:10" ht="22.5" customHeight="1">
      <c r="A17" s="22" t="s">
        <v>5</v>
      </c>
      <c r="C17" s="74"/>
      <c r="D17" s="34">
        <f>SUM(D10:D16)</f>
        <v>722698</v>
      </c>
      <c r="E17" s="18"/>
      <c r="F17" s="34">
        <f>SUM(F10:F16)</f>
        <v>830172</v>
      </c>
      <c r="G17" s="18"/>
      <c r="H17" s="34">
        <f>SUM(H10:H16)</f>
        <v>63506</v>
      </c>
      <c r="I17" s="18"/>
      <c r="J17" s="34">
        <f>SUM(J10:J16)</f>
        <v>89099</v>
      </c>
    </row>
    <row r="18" spans="1:10" ht="22.5" customHeight="1">
      <c r="A18" s="22"/>
      <c r="C18" s="74"/>
      <c r="D18" s="66"/>
      <c r="E18" s="66"/>
      <c r="F18" s="66"/>
      <c r="G18" s="66"/>
      <c r="H18" s="66"/>
      <c r="I18" s="66"/>
      <c r="J18" s="66"/>
    </row>
    <row r="19" spans="1:10" ht="22.5" customHeight="1">
      <c r="A19" s="31" t="s">
        <v>6</v>
      </c>
      <c r="C19" s="74"/>
      <c r="D19" s="66"/>
      <c r="E19" s="66"/>
      <c r="F19" s="66"/>
      <c r="G19" s="66"/>
      <c r="H19" s="66"/>
      <c r="I19" s="66"/>
      <c r="J19" s="66"/>
    </row>
    <row r="20" spans="1:10" ht="22.5" customHeight="1">
      <c r="A20" s="73" t="s">
        <v>313</v>
      </c>
      <c r="B20" s="386"/>
      <c r="C20" s="74"/>
      <c r="D20" s="66"/>
      <c r="E20" s="66"/>
      <c r="F20" s="66"/>
      <c r="G20" s="66"/>
      <c r="H20" s="66"/>
      <c r="I20" s="66"/>
      <c r="J20" s="66"/>
    </row>
    <row r="21" spans="1:10" ht="22.5" customHeight="1">
      <c r="A21" s="73" t="s">
        <v>314</v>
      </c>
      <c r="B21" s="386">
        <v>11</v>
      </c>
      <c r="C21" s="74"/>
      <c r="D21" s="66">
        <v>10612</v>
      </c>
      <c r="E21" s="66"/>
      <c r="F21" s="366">
        <v>10800</v>
      </c>
      <c r="G21" s="66"/>
      <c r="H21" s="66">
        <v>10612</v>
      </c>
      <c r="I21" s="66"/>
      <c r="J21" s="331">
        <v>10800</v>
      </c>
    </row>
    <row r="22" spans="1:10" ht="22.5" customHeight="1">
      <c r="A22" s="73" t="s">
        <v>56</v>
      </c>
      <c r="B22" s="376" t="s">
        <v>323</v>
      </c>
      <c r="C22" s="74"/>
      <c r="D22" s="66">
        <v>1242648</v>
      </c>
      <c r="E22" s="66"/>
      <c r="F22" s="366">
        <v>1236918</v>
      </c>
      <c r="G22" s="66"/>
      <c r="H22" s="66">
        <v>1242648</v>
      </c>
      <c r="I22" s="66"/>
      <c r="J22" s="366">
        <v>1236918</v>
      </c>
    </row>
    <row r="23" spans="1:10" ht="22.5" customHeight="1">
      <c r="A23" s="73" t="s">
        <v>221</v>
      </c>
      <c r="B23" s="262" t="s">
        <v>303</v>
      </c>
      <c r="C23" s="74"/>
      <c r="D23" s="66">
        <v>6384</v>
      </c>
      <c r="E23" s="66"/>
      <c r="F23" s="366">
        <v>8699</v>
      </c>
      <c r="G23" s="66"/>
      <c r="H23" s="291">
        <v>1528</v>
      </c>
      <c r="I23" s="66"/>
      <c r="J23" s="332">
        <v>1528</v>
      </c>
    </row>
    <row r="24" spans="1:10" ht="22.5" customHeight="1">
      <c r="A24" s="73" t="s">
        <v>57</v>
      </c>
      <c r="B24" s="262" t="s">
        <v>304</v>
      </c>
      <c r="C24" s="74"/>
      <c r="D24" s="206">
        <v>0</v>
      </c>
      <c r="E24" s="62"/>
      <c r="F24" s="249">
        <v>0</v>
      </c>
      <c r="G24" s="62"/>
      <c r="H24" s="66">
        <v>1670359</v>
      </c>
      <c r="I24" s="77"/>
      <c r="J24" s="331">
        <v>1750223</v>
      </c>
    </row>
    <row r="25" spans="1:10" ht="22.5" customHeight="1">
      <c r="A25" s="329" t="s">
        <v>281</v>
      </c>
      <c r="B25" s="321">
        <v>4</v>
      </c>
      <c r="C25" s="74"/>
      <c r="D25" s="151">
        <v>11519</v>
      </c>
      <c r="E25" s="62"/>
      <c r="F25" s="151">
        <v>13115</v>
      </c>
      <c r="G25" s="62"/>
      <c r="H25" s="290">
        <v>0</v>
      </c>
      <c r="I25" s="77"/>
      <c r="J25" s="334">
        <v>0</v>
      </c>
    </row>
    <row r="26" spans="1:10" ht="22.5" customHeight="1">
      <c r="A26" s="73" t="s">
        <v>78</v>
      </c>
      <c r="C26" s="74"/>
      <c r="D26" s="66">
        <v>63958</v>
      </c>
      <c r="E26" s="66"/>
      <c r="F26" s="366">
        <v>64082</v>
      </c>
      <c r="G26" s="66"/>
      <c r="H26" s="66">
        <v>63958</v>
      </c>
      <c r="I26" s="66"/>
      <c r="J26" s="331">
        <v>64082</v>
      </c>
    </row>
    <row r="27" spans="1:10" ht="22.5" customHeight="1">
      <c r="A27" s="73" t="s">
        <v>157</v>
      </c>
      <c r="B27" s="262" t="s">
        <v>319</v>
      </c>
      <c r="C27" s="74"/>
      <c r="D27" s="66">
        <v>1370140</v>
      </c>
      <c r="E27" s="66"/>
      <c r="F27" s="366">
        <v>1427633</v>
      </c>
      <c r="G27" s="66"/>
      <c r="H27" s="66">
        <v>95899</v>
      </c>
      <c r="I27" s="66"/>
      <c r="J27" s="331">
        <v>99387</v>
      </c>
    </row>
    <row r="28" spans="1:10" ht="22.5" customHeight="1">
      <c r="A28" s="73" t="s">
        <v>286</v>
      </c>
      <c r="B28" s="324">
        <v>3</v>
      </c>
      <c r="C28" s="74"/>
      <c r="D28" s="66">
        <v>97955</v>
      </c>
      <c r="E28" s="66"/>
      <c r="F28" s="290">
        <v>0</v>
      </c>
      <c r="G28" s="66"/>
      <c r="H28" s="66">
        <v>12495</v>
      </c>
      <c r="I28" s="66"/>
      <c r="J28" s="334">
        <v>0</v>
      </c>
    </row>
    <row r="29" spans="1:10" ht="22.5" customHeight="1">
      <c r="A29" s="73" t="s">
        <v>222</v>
      </c>
      <c r="C29" s="74"/>
      <c r="D29" s="66">
        <v>490072</v>
      </c>
      <c r="E29" s="66"/>
      <c r="F29" s="366">
        <v>490072</v>
      </c>
      <c r="G29" s="66"/>
      <c r="H29" s="216">
        <v>0</v>
      </c>
      <c r="I29" s="66"/>
      <c r="J29" s="334">
        <v>0</v>
      </c>
    </row>
    <row r="30" spans="1:10" ht="22.5" customHeight="1">
      <c r="A30" s="67" t="s">
        <v>287</v>
      </c>
      <c r="C30" s="74"/>
      <c r="D30" s="66">
        <v>66955</v>
      </c>
      <c r="E30" s="66"/>
      <c r="F30" s="366">
        <v>70585</v>
      </c>
      <c r="G30" s="66"/>
      <c r="H30" s="216">
        <v>0</v>
      </c>
      <c r="I30" s="66"/>
      <c r="J30" s="334">
        <v>0</v>
      </c>
    </row>
    <row r="31" spans="1:10" ht="22.5" customHeight="1">
      <c r="A31" s="73" t="s">
        <v>111</v>
      </c>
      <c r="C31" s="74"/>
      <c r="D31" s="158">
        <v>30808</v>
      </c>
      <c r="E31" s="66"/>
      <c r="F31" s="291">
        <v>27312</v>
      </c>
      <c r="G31" s="66"/>
      <c r="H31" s="66">
        <v>6682</v>
      </c>
      <c r="I31" s="66"/>
      <c r="J31" s="331">
        <v>6577</v>
      </c>
    </row>
    <row r="32" spans="1:10" ht="22.5" customHeight="1">
      <c r="A32" s="73" t="s">
        <v>253</v>
      </c>
      <c r="C32" s="74"/>
      <c r="D32" s="66">
        <v>70368</v>
      </c>
      <c r="E32" s="66"/>
      <c r="F32" s="366">
        <v>57006</v>
      </c>
      <c r="G32" s="66"/>
      <c r="H32" s="66">
        <v>1421</v>
      </c>
      <c r="I32" s="66"/>
      <c r="J32" s="331">
        <v>4100</v>
      </c>
    </row>
    <row r="33" spans="1:10" ht="22.5" customHeight="1">
      <c r="A33" s="73" t="s">
        <v>7</v>
      </c>
      <c r="C33" s="74"/>
      <c r="D33" s="563">
        <v>4214</v>
      </c>
      <c r="E33" s="66"/>
      <c r="F33" s="377">
        <v>3410</v>
      </c>
      <c r="G33" s="66"/>
      <c r="H33" s="110">
        <v>1241</v>
      </c>
      <c r="J33" s="333">
        <v>382</v>
      </c>
    </row>
    <row r="34" spans="1:10" ht="22.5" customHeight="1">
      <c r="A34" s="22" t="s">
        <v>8</v>
      </c>
      <c r="C34" s="74"/>
      <c r="D34" s="33">
        <f>SUM(D21:D33)</f>
        <v>3465633</v>
      </c>
      <c r="E34" s="18"/>
      <c r="F34" s="33">
        <f>SUM(F21:F33)</f>
        <v>3409632</v>
      </c>
      <c r="G34" s="18"/>
      <c r="H34" s="33">
        <f>SUM(H21:H33)</f>
        <v>3106843</v>
      </c>
      <c r="I34" s="18"/>
      <c r="J34" s="33">
        <f>SUM(J21:J33)</f>
        <v>3173997</v>
      </c>
    </row>
    <row r="35" spans="1:10" ht="22.5" customHeight="1">
      <c r="A35" s="22"/>
      <c r="C35" s="74"/>
      <c r="D35" s="18"/>
      <c r="E35" s="18"/>
      <c r="F35" s="18"/>
      <c r="G35" s="18"/>
    </row>
    <row r="36" spans="1:10" ht="22.5" customHeight="1" thickBot="1">
      <c r="A36" s="22" t="s">
        <v>9</v>
      </c>
      <c r="C36" s="74"/>
      <c r="D36" s="39">
        <f>SUM(D17+D34)</f>
        <v>4188331</v>
      </c>
      <c r="E36" s="18"/>
      <c r="F36" s="39">
        <f>SUM(F17+F34)</f>
        <v>4239804</v>
      </c>
      <c r="G36" s="18"/>
      <c r="H36" s="39">
        <f>SUM(H34,H17)</f>
        <v>3170349</v>
      </c>
      <c r="I36" s="18"/>
      <c r="J36" s="39">
        <f>SUM(J17+J34)</f>
        <v>3263096</v>
      </c>
    </row>
    <row r="37" spans="1:10" ht="22.5" customHeight="1" thickTop="1">
      <c r="D37" s="208"/>
      <c r="F37" s="208"/>
      <c r="G37" s="208"/>
      <c r="H37" s="266"/>
    </row>
    <row r="38" spans="1:10" ht="22.5" customHeight="1">
      <c r="A38" s="22" t="s">
        <v>165</v>
      </c>
      <c r="H38" s="266"/>
    </row>
    <row r="39" spans="1:10" ht="22.5" customHeight="1">
      <c r="A39" s="22" t="s">
        <v>66</v>
      </c>
    </row>
    <row r="40" spans="1:10" ht="22.5" customHeight="1">
      <c r="A40" s="22"/>
      <c r="H40" s="576"/>
      <c r="I40" s="576"/>
      <c r="J40" s="576"/>
    </row>
    <row r="41" spans="1:10" ht="22.5" customHeight="1">
      <c r="A41" s="22"/>
      <c r="C41" s="74"/>
      <c r="D41" s="576" t="s">
        <v>1</v>
      </c>
      <c r="E41" s="576"/>
      <c r="F41" s="576"/>
      <c r="G41" s="263"/>
      <c r="H41" s="576" t="s">
        <v>48</v>
      </c>
      <c r="I41" s="576"/>
      <c r="J41" s="576"/>
    </row>
    <row r="42" spans="1:10" ht="22.5" customHeight="1">
      <c r="A42" s="22"/>
      <c r="C42" s="74"/>
      <c r="D42" s="322" t="s">
        <v>125</v>
      </c>
      <c r="E42" s="322"/>
      <c r="F42" s="322" t="s">
        <v>41</v>
      </c>
      <c r="G42" s="263"/>
      <c r="H42" s="322" t="s">
        <v>125</v>
      </c>
      <c r="I42" s="322"/>
      <c r="J42" s="322" t="s">
        <v>41</v>
      </c>
    </row>
    <row r="43" spans="1:10" ht="22.5" customHeight="1">
      <c r="A43" s="22" t="s">
        <v>99</v>
      </c>
      <c r="B43" s="262" t="s">
        <v>2</v>
      </c>
      <c r="C43" s="74"/>
      <c r="D43" s="322">
        <v>2563</v>
      </c>
      <c r="E43" s="322"/>
      <c r="F43" s="322">
        <v>2562</v>
      </c>
      <c r="G43" s="264"/>
      <c r="H43" s="322">
        <v>2563</v>
      </c>
      <c r="I43" s="322"/>
      <c r="J43" s="322">
        <v>2562</v>
      </c>
    </row>
    <row r="44" spans="1:10" ht="22.5" customHeight="1">
      <c r="A44" s="22"/>
      <c r="C44" s="74"/>
      <c r="D44" s="264" t="s">
        <v>93</v>
      </c>
      <c r="E44" s="264"/>
      <c r="F44" s="264"/>
      <c r="G44" s="264"/>
      <c r="H44" s="264" t="s">
        <v>93</v>
      </c>
      <c r="I44" s="264"/>
      <c r="J44" s="264"/>
    </row>
    <row r="45" spans="1:10" ht="22.5" customHeight="1">
      <c r="A45" s="22"/>
      <c r="C45" s="74"/>
      <c r="D45" s="575" t="s">
        <v>42</v>
      </c>
      <c r="E45" s="575"/>
      <c r="F45" s="575"/>
      <c r="G45" s="575"/>
      <c r="H45" s="575"/>
      <c r="I45" s="575"/>
      <c r="J45" s="575"/>
    </row>
    <row r="46" spans="1:10" ht="22.5" customHeight="1">
      <c r="A46" s="31" t="s">
        <v>10</v>
      </c>
      <c r="C46" s="74"/>
      <c r="D46" s="277"/>
      <c r="E46" s="66"/>
      <c r="F46" s="66"/>
      <c r="G46" s="66"/>
      <c r="H46" s="66"/>
      <c r="I46" s="66"/>
      <c r="J46" s="66"/>
    </row>
    <row r="47" spans="1:10" ht="22.5" hidden="1" customHeight="1">
      <c r="A47" s="73" t="s">
        <v>158</v>
      </c>
      <c r="C47" s="74"/>
      <c r="D47" s="277"/>
      <c r="E47" s="66"/>
      <c r="F47" s="66"/>
      <c r="G47" s="66"/>
      <c r="H47" s="62"/>
      <c r="I47" s="62"/>
      <c r="J47" s="62"/>
    </row>
    <row r="48" spans="1:10" ht="22.5" customHeight="1">
      <c r="A48" s="267" t="s">
        <v>145</v>
      </c>
      <c r="C48" s="74"/>
      <c r="D48" s="307">
        <v>533528</v>
      </c>
      <c r="E48" s="66"/>
      <c r="F48" s="367">
        <v>417034</v>
      </c>
      <c r="G48" s="66"/>
      <c r="H48" s="291">
        <v>50500</v>
      </c>
      <c r="I48" s="62"/>
      <c r="J48" s="332">
        <v>0</v>
      </c>
    </row>
    <row r="49" spans="1:10" ht="22.5" customHeight="1">
      <c r="A49" s="73" t="s">
        <v>159</v>
      </c>
      <c r="B49" s="262">
        <v>4</v>
      </c>
      <c r="C49" s="74"/>
      <c r="D49" s="66">
        <v>185765</v>
      </c>
      <c r="E49" s="66"/>
      <c r="F49" s="367">
        <v>206772</v>
      </c>
      <c r="G49" s="66"/>
      <c r="H49" s="66">
        <v>66053</v>
      </c>
      <c r="I49" s="66"/>
      <c r="J49" s="332">
        <v>39952</v>
      </c>
    </row>
    <row r="50" spans="1:10" ht="22.5" customHeight="1">
      <c r="A50" s="73" t="s">
        <v>312</v>
      </c>
      <c r="B50" s="262">
        <v>4</v>
      </c>
      <c r="C50" s="74"/>
      <c r="D50" s="158">
        <v>129596</v>
      </c>
      <c r="E50" s="66"/>
      <c r="F50" s="368">
        <v>126177</v>
      </c>
      <c r="G50" s="66"/>
      <c r="H50" s="291">
        <v>14863</v>
      </c>
      <c r="I50" s="66"/>
      <c r="J50" s="332">
        <v>11059</v>
      </c>
    </row>
    <row r="51" spans="1:10" ht="22.5" customHeight="1">
      <c r="A51" s="73" t="s">
        <v>160</v>
      </c>
      <c r="C51" s="74"/>
      <c r="D51" s="66"/>
      <c r="E51" s="66"/>
      <c r="F51" s="158"/>
      <c r="G51" s="66"/>
      <c r="H51" s="66"/>
      <c r="I51" s="66"/>
      <c r="J51" s="332"/>
    </row>
    <row r="52" spans="1:10" ht="22.5" customHeight="1">
      <c r="A52" s="73" t="s">
        <v>161</v>
      </c>
      <c r="B52" s="262">
        <v>8</v>
      </c>
      <c r="C52" s="74"/>
      <c r="D52" s="66">
        <v>137863</v>
      </c>
      <c r="E52" s="66"/>
      <c r="F52" s="366">
        <v>232673</v>
      </c>
      <c r="G52" s="66"/>
      <c r="H52" s="66">
        <v>69696</v>
      </c>
      <c r="I52" s="66"/>
      <c r="J52" s="332">
        <v>142655</v>
      </c>
    </row>
    <row r="53" spans="1:10" ht="22.5" customHeight="1">
      <c r="A53" s="73" t="s">
        <v>288</v>
      </c>
      <c r="C53" s="74"/>
      <c r="D53" s="66"/>
      <c r="E53" s="66"/>
      <c r="F53" s="268"/>
      <c r="G53" s="66"/>
      <c r="H53" s="66"/>
      <c r="I53" s="66"/>
      <c r="J53" s="332"/>
    </row>
    <row r="54" spans="1:10" ht="22.5" customHeight="1">
      <c r="A54" s="73" t="s">
        <v>308</v>
      </c>
      <c r="B54" s="359"/>
      <c r="C54" s="74"/>
      <c r="D54" s="66"/>
      <c r="E54" s="66"/>
      <c r="F54" s="268"/>
      <c r="G54" s="66"/>
      <c r="H54" s="66"/>
      <c r="I54" s="66"/>
      <c r="J54" s="332"/>
    </row>
    <row r="55" spans="1:10" ht="22.5" customHeight="1">
      <c r="A55" s="51" t="s">
        <v>327</v>
      </c>
      <c r="B55" s="390" t="s">
        <v>325</v>
      </c>
      <c r="C55" s="74"/>
      <c r="D55" s="66">
        <v>35420</v>
      </c>
      <c r="E55" s="66"/>
      <c r="F55" s="366">
        <v>7191</v>
      </c>
      <c r="G55" s="66"/>
      <c r="H55" s="66">
        <v>1971</v>
      </c>
      <c r="I55" s="66"/>
      <c r="J55" s="332">
        <v>820</v>
      </c>
    </row>
    <row r="56" spans="1:10" ht="22.5" hidden="1" customHeight="1">
      <c r="A56" s="73" t="s">
        <v>256</v>
      </c>
      <c r="C56" s="74"/>
      <c r="D56" s="66"/>
      <c r="E56" s="66"/>
      <c r="F56" s="158">
        <v>0</v>
      </c>
      <c r="G56" s="66"/>
      <c r="H56" s="158"/>
      <c r="I56" s="66"/>
      <c r="J56" s="158">
        <v>0</v>
      </c>
    </row>
    <row r="57" spans="1:10" ht="22.5" customHeight="1">
      <c r="A57" s="73" t="s">
        <v>43</v>
      </c>
      <c r="B57" s="391"/>
      <c r="C57" s="74"/>
      <c r="D57" s="291">
        <v>303</v>
      </c>
      <c r="E57" s="66"/>
      <c r="F57" s="368">
        <v>0</v>
      </c>
      <c r="G57" s="66"/>
      <c r="H57" s="291">
        <v>0</v>
      </c>
      <c r="I57" s="66"/>
      <c r="J57" s="332">
        <v>0</v>
      </c>
    </row>
    <row r="58" spans="1:10" ht="22.5" customHeight="1">
      <c r="A58" s="22" t="s">
        <v>11</v>
      </c>
      <c r="C58" s="74"/>
      <c r="D58" s="34">
        <f>SUM(D48:D57)</f>
        <v>1022475</v>
      </c>
      <c r="E58" s="18"/>
      <c r="F58" s="34">
        <f>SUM(F48:F57)</f>
        <v>989847</v>
      </c>
      <c r="G58" s="18"/>
      <c r="H58" s="34">
        <f>SUM(H48:H57)</f>
        <v>203083</v>
      </c>
      <c r="I58" s="18"/>
      <c r="J58" s="34">
        <f>SUM(J48:J57)</f>
        <v>194486</v>
      </c>
    </row>
    <row r="59" spans="1:10" ht="22.5" customHeight="1">
      <c r="A59" s="22"/>
      <c r="C59" s="74"/>
      <c r="D59" s="66"/>
      <c r="E59" s="66"/>
      <c r="F59" s="66"/>
      <c r="G59" s="66"/>
      <c r="H59" s="66"/>
      <c r="I59" s="66"/>
      <c r="J59" s="66"/>
    </row>
    <row r="60" spans="1:10" ht="22.5" customHeight="1">
      <c r="A60" s="31" t="s">
        <v>12</v>
      </c>
      <c r="C60" s="74"/>
      <c r="D60" s="66"/>
      <c r="E60" s="66"/>
      <c r="F60" s="66"/>
      <c r="G60" s="66"/>
    </row>
    <row r="61" spans="1:10" ht="22.5" customHeight="1">
      <c r="A61" s="73" t="s">
        <v>33</v>
      </c>
      <c r="B61" s="262">
        <v>8</v>
      </c>
      <c r="C61" s="74"/>
      <c r="D61" s="66">
        <v>558306</v>
      </c>
      <c r="E61" s="66"/>
      <c r="F61" s="366">
        <v>580042</v>
      </c>
      <c r="G61" s="66"/>
      <c r="H61" s="66">
        <v>445806</v>
      </c>
      <c r="I61" s="66"/>
      <c r="J61" s="331">
        <v>449541</v>
      </c>
    </row>
    <row r="62" spans="1:10" ht="22.5" customHeight="1">
      <c r="A62" s="73" t="s">
        <v>309</v>
      </c>
      <c r="B62" s="359"/>
      <c r="C62" s="74"/>
      <c r="D62" s="66"/>
      <c r="E62" s="66"/>
      <c r="F62" s="366"/>
      <c r="G62" s="66"/>
      <c r="H62" s="66"/>
      <c r="I62" s="66"/>
      <c r="J62" s="331"/>
    </row>
    <row r="63" spans="1:10" ht="22.5" customHeight="1">
      <c r="A63" s="51" t="s">
        <v>310</v>
      </c>
      <c r="B63" s="262" t="s">
        <v>325</v>
      </c>
      <c r="C63" s="74"/>
      <c r="D63" s="66">
        <v>58684</v>
      </c>
      <c r="E63" s="66"/>
      <c r="F63" s="366">
        <v>12552</v>
      </c>
      <c r="G63" s="66"/>
      <c r="H63" s="158">
        <v>10112</v>
      </c>
      <c r="I63" s="66"/>
      <c r="J63" s="332">
        <v>1492</v>
      </c>
    </row>
    <row r="64" spans="1:10" ht="22.5" customHeight="1">
      <c r="A64" s="73" t="s">
        <v>112</v>
      </c>
      <c r="C64" s="74"/>
      <c r="D64" s="66">
        <v>45686</v>
      </c>
      <c r="E64" s="66"/>
      <c r="F64" s="366">
        <v>42035</v>
      </c>
      <c r="G64" s="66"/>
      <c r="H64" s="216">
        <v>0</v>
      </c>
      <c r="I64" s="66"/>
      <c r="J64" s="334">
        <v>0</v>
      </c>
    </row>
    <row r="65" spans="1:10" ht="22.5" customHeight="1">
      <c r="A65" s="73" t="s">
        <v>261</v>
      </c>
      <c r="B65" s="293"/>
      <c r="C65" s="74"/>
      <c r="D65" s="66"/>
      <c r="E65" s="66"/>
      <c r="F65" s="290"/>
      <c r="G65" s="66"/>
      <c r="H65" s="216"/>
      <c r="I65" s="66"/>
      <c r="J65" s="334"/>
    </row>
    <row r="66" spans="1:10" ht="22.5" customHeight="1">
      <c r="A66" s="73" t="s">
        <v>262</v>
      </c>
      <c r="C66" s="74"/>
      <c r="D66" s="66">
        <v>116666</v>
      </c>
      <c r="E66" s="66"/>
      <c r="F66" s="366">
        <v>121505</v>
      </c>
      <c r="G66" s="66"/>
      <c r="H66" s="66">
        <v>8377</v>
      </c>
      <c r="I66" s="66"/>
      <c r="J66" s="331">
        <v>8387</v>
      </c>
    </row>
    <row r="67" spans="1:10" ht="22.5" customHeight="1">
      <c r="A67" s="73" t="s">
        <v>192</v>
      </c>
      <c r="C67" s="74"/>
      <c r="D67" s="110">
        <v>164</v>
      </c>
      <c r="E67" s="66"/>
      <c r="F67" s="333">
        <v>170</v>
      </c>
      <c r="G67" s="66"/>
      <c r="H67" s="110">
        <v>664</v>
      </c>
      <c r="I67" s="66"/>
      <c r="J67" s="333">
        <v>670</v>
      </c>
    </row>
    <row r="68" spans="1:10" ht="22.5" customHeight="1">
      <c r="A68" s="22" t="s">
        <v>13</v>
      </c>
      <c r="C68" s="74"/>
      <c r="D68" s="33">
        <f>SUM(D61:D67)</f>
        <v>779506</v>
      </c>
      <c r="E68" s="18"/>
      <c r="F68" s="33">
        <f>SUM(F61:F67)</f>
        <v>756304</v>
      </c>
      <c r="G68" s="18"/>
      <c r="H68" s="33">
        <f>SUM(H61:H67)</f>
        <v>464959</v>
      </c>
      <c r="I68" s="18"/>
      <c r="J68" s="33">
        <f>SUM(J61:J67)</f>
        <v>460090</v>
      </c>
    </row>
    <row r="69" spans="1:10" ht="22.5" customHeight="1">
      <c r="A69" s="22"/>
      <c r="C69" s="74"/>
      <c r="D69" s="168"/>
      <c r="E69" s="18"/>
      <c r="F69" s="168"/>
      <c r="G69" s="18"/>
      <c r="H69" s="168"/>
      <c r="I69" s="18"/>
      <c r="J69" s="168"/>
    </row>
    <row r="70" spans="1:10" ht="22.5" customHeight="1">
      <c r="A70" s="22" t="s">
        <v>14</v>
      </c>
      <c r="C70" s="74"/>
      <c r="D70" s="33">
        <f>SUM(D58+D68)</f>
        <v>1801981</v>
      </c>
      <c r="E70" s="18"/>
      <c r="F70" s="33">
        <f>SUM(F58+F68)</f>
        <v>1746151</v>
      </c>
      <c r="G70" s="18"/>
      <c r="H70" s="33">
        <f>SUM(H58+H68)</f>
        <v>668042</v>
      </c>
      <c r="I70" s="18"/>
      <c r="J70" s="33">
        <f>SUM(J58+J68)</f>
        <v>654576</v>
      </c>
    </row>
    <row r="71" spans="1:10" ht="22.5" customHeight="1"/>
    <row r="72" spans="1:10" ht="22.5" customHeight="1">
      <c r="A72" s="22" t="s">
        <v>165</v>
      </c>
    </row>
    <row r="73" spans="1:10" ht="22.5" customHeight="1">
      <c r="A73" s="22" t="s">
        <v>66</v>
      </c>
    </row>
    <row r="74" spans="1:10" ht="22.5" customHeight="1">
      <c r="A74" s="22"/>
      <c r="H74" s="576"/>
      <c r="I74" s="576"/>
      <c r="J74" s="576"/>
    </row>
    <row r="75" spans="1:10" ht="22.5" customHeight="1">
      <c r="A75" s="22"/>
      <c r="C75" s="74"/>
      <c r="D75" s="576" t="s">
        <v>1</v>
      </c>
      <c r="E75" s="576"/>
      <c r="F75" s="576"/>
      <c r="G75" s="263"/>
      <c r="H75" s="576" t="s">
        <v>48</v>
      </c>
      <c r="I75" s="576"/>
      <c r="J75" s="576"/>
    </row>
    <row r="76" spans="1:10" ht="22.5" customHeight="1">
      <c r="A76" s="22"/>
      <c r="C76" s="74"/>
      <c r="D76" s="322" t="s">
        <v>125</v>
      </c>
      <c r="E76" s="322"/>
      <c r="F76" s="322" t="s">
        <v>41</v>
      </c>
      <c r="G76" s="263"/>
      <c r="H76" s="322" t="s">
        <v>125</v>
      </c>
      <c r="I76" s="322"/>
      <c r="J76" s="322" t="s">
        <v>41</v>
      </c>
    </row>
    <row r="77" spans="1:10" ht="22.5" customHeight="1">
      <c r="A77" s="22" t="s">
        <v>99</v>
      </c>
      <c r="B77" s="551"/>
      <c r="C77" s="74"/>
      <c r="D77" s="322">
        <v>2563</v>
      </c>
      <c r="E77" s="322"/>
      <c r="F77" s="322">
        <v>2562</v>
      </c>
      <c r="G77" s="264"/>
      <c r="H77" s="322">
        <v>2563</v>
      </c>
      <c r="I77" s="322"/>
      <c r="J77" s="322">
        <v>2562</v>
      </c>
    </row>
    <row r="78" spans="1:10" ht="22.5" customHeight="1">
      <c r="A78" s="22"/>
      <c r="C78" s="74"/>
      <c r="D78" s="264" t="s">
        <v>93</v>
      </c>
      <c r="E78" s="264"/>
      <c r="F78" s="264"/>
      <c r="G78" s="264"/>
      <c r="H78" s="264" t="s">
        <v>93</v>
      </c>
      <c r="I78" s="264"/>
      <c r="J78" s="264"/>
    </row>
    <row r="79" spans="1:10" ht="22.5" customHeight="1">
      <c r="A79" s="22"/>
      <c r="C79" s="74"/>
      <c r="D79" s="575" t="s">
        <v>42</v>
      </c>
      <c r="E79" s="575"/>
      <c r="F79" s="575"/>
      <c r="G79" s="575"/>
      <c r="H79" s="575"/>
      <c r="I79" s="575"/>
      <c r="J79" s="575"/>
    </row>
    <row r="80" spans="1:10" ht="22.5" customHeight="1">
      <c r="A80" s="31" t="s">
        <v>100</v>
      </c>
      <c r="C80" s="74"/>
      <c r="D80" s="155"/>
      <c r="E80" s="155"/>
      <c r="F80" s="155"/>
      <c r="G80" s="155"/>
    </row>
    <row r="81" spans="1:13" ht="22.5" customHeight="1">
      <c r="A81" s="73" t="s">
        <v>35</v>
      </c>
      <c r="C81" s="74"/>
    </row>
    <row r="82" spans="1:13" ht="22.5" customHeight="1">
      <c r="A82" s="73" t="s">
        <v>36</v>
      </c>
      <c r="C82" s="74"/>
    </row>
    <row r="83" spans="1:13" ht="22.5" customHeight="1" thickBot="1">
      <c r="A83" s="51" t="s">
        <v>317</v>
      </c>
      <c r="B83" s="338"/>
      <c r="C83" s="74"/>
      <c r="D83" s="354">
        <v>462228</v>
      </c>
      <c r="F83" s="354">
        <v>462228</v>
      </c>
      <c r="H83" s="357">
        <v>462228</v>
      </c>
      <c r="J83" s="354">
        <v>462228</v>
      </c>
    </row>
    <row r="84" spans="1:13" s="339" customFormat="1" ht="22.5" hidden="1" customHeight="1" thickTop="1" thickBot="1">
      <c r="A84" s="346" t="s">
        <v>302</v>
      </c>
      <c r="B84" s="343"/>
      <c r="C84" s="344"/>
      <c r="D84" s="353"/>
      <c r="E84" s="347"/>
      <c r="F84" s="348">
        <v>462228</v>
      </c>
      <c r="G84" s="347"/>
      <c r="H84" s="353"/>
      <c r="I84" s="347"/>
      <c r="J84" s="348">
        <v>462228</v>
      </c>
      <c r="K84" s="345"/>
      <c r="L84" s="345"/>
    </row>
    <row r="85" spans="1:13" ht="22.5" customHeight="1" thickTop="1">
      <c r="A85" s="73" t="s">
        <v>44</v>
      </c>
      <c r="C85" s="74"/>
      <c r="D85" s="155"/>
      <c r="E85" s="155"/>
      <c r="F85" s="155"/>
      <c r="G85" s="155"/>
      <c r="H85" s="155"/>
      <c r="I85" s="155"/>
      <c r="J85" s="155"/>
    </row>
    <row r="86" spans="1:13" ht="22.5" customHeight="1">
      <c r="A86" s="385" t="s">
        <v>318</v>
      </c>
      <c r="C86" s="74"/>
      <c r="D86" s="335">
        <v>462226</v>
      </c>
      <c r="E86" s="155"/>
      <c r="F86" s="335">
        <v>462226</v>
      </c>
      <c r="G86" s="155"/>
      <c r="H86" s="155">
        <v>462226</v>
      </c>
      <c r="I86" s="155"/>
      <c r="J86" s="332">
        <v>462226</v>
      </c>
    </row>
    <row r="87" spans="1:13" ht="22.5" customHeight="1">
      <c r="A87" s="73" t="s">
        <v>326</v>
      </c>
      <c r="C87" s="74"/>
      <c r="D87" s="335">
        <v>694969</v>
      </c>
      <c r="E87" s="155"/>
      <c r="F87" s="335">
        <v>694969</v>
      </c>
      <c r="G87" s="155"/>
      <c r="H87" s="155">
        <v>694969</v>
      </c>
      <c r="I87" s="155"/>
      <c r="J87" s="335">
        <v>694969</v>
      </c>
    </row>
    <row r="88" spans="1:13" ht="22.5" customHeight="1">
      <c r="A88" s="73" t="s">
        <v>289</v>
      </c>
      <c r="C88" s="74"/>
      <c r="D88" s="335">
        <v>44033</v>
      </c>
      <c r="E88" s="155"/>
      <c r="F88" s="335">
        <v>44033</v>
      </c>
      <c r="G88" s="155"/>
      <c r="H88" s="155">
        <v>44033</v>
      </c>
      <c r="I88" s="155"/>
      <c r="J88" s="335">
        <v>44033</v>
      </c>
    </row>
    <row r="89" spans="1:13" ht="22.5" customHeight="1">
      <c r="A89" s="73" t="s">
        <v>54</v>
      </c>
      <c r="C89" s="74"/>
      <c r="D89" s="155"/>
      <c r="E89" s="155"/>
      <c r="F89" s="334"/>
      <c r="G89" s="155"/>
      <c r="H89" s="155"/>
      <c r="I89" s="155"/>
      <c r="J89" s="334"/>
    </row>
    <row r="90" spans="1:13" ht="22.5" customHeight="1">
      <c r="A90" s="73" t="s">
        <v>164</v>
      </c>
      <c r="C90" s="74"/>
      <c r="D90" s="155">
        <v>46223</v>
      </c>
      <c r="E90" s="155"/>
      <c r="F90" s="97">
        <v>46223</v>
      </c>
      <c r="G90" s="155"/>
      <c r="H90" s="335">
        <v>46223</v>
      </c>
      <c r="I90" s="155"/>
      <c r="J90" s="335">
        <v>46223</v>
      </c>
    </row>
    <row r="91" spans="1:13" ht="22.5" customHeight="1">
      <c r="A91" s="73" t="s">
        <v>162</v>
      </c>
      <c r="C91" s="74"/>
      <c r="D91" s="155">
        <v>1266756</v>
      </c>
      <c r="E91" s="155"/>
      <c r="F91" s="97">
        <v>1373797</v>
      </c>
      <c r="G91" s="155"/>
      <c r="H91" s="155">
        <v>1266586</v>
      </c>
      <c r="I91" s="155"/>
      <c r="J91" s="335">
        <v>1373627</v>
      </c>
      <c r="K91" s="208">
        <f>D91-H91</f>
        <v>170</v>
      </c>
      <c r="M91" s="276"/>
    </row>
    <row r="92" spans="1:13" ht="22.5" customHeight="1">
      <c r="A92" s="73" t="s">
        <v>81</v>
      </c>
      <c r="C92" s="74"/>
      <c r="D92" s="152">
        <v>-147751</v>
      </c>
      <c r="E92" s="155"/>
      <c r="F92" s="369">
        <v>-152231</v>
      </c>
      <c r="G92" s="155"/>
      <c r="H92" s="152">
        <v>-11730</v>
      </c>
      <c r="I92" s="155"/>
      <c r="J92" s="336">
        <v>-12558</v>
      </c>
      <c r="M92" s="266"/>
    </row>
    <row r="93" spans="1:13" ht="22.5" customHeight="1">
      <c r="A93" s="79" t="s">
        <v>120</v>
      </c>
      <c r="B93" s="164"/>
      <c r="C93" s="165"/>
      <c r="D93" s="18">
        <f>SUM(D85:D92)</f>
        <v>2366456</v>
      </c>
      <c r="E93" s="18"/>
      <c r="F93" s="18">
        <f>SUM(F85:F92)</f>
        <v>2469017</v>
      </c>
      <c r="G93" s="18"/>
      <c r="H93" s="18">
        <f>SUM(H85:H92)</f>
        <v>2502307</v>
      </c>
      <c r="I93" s="18"/>
      <c r="J93" s="18">
        <f>SUM(J85:J92)</f>
        <v>2608520</v>
      </c>
    </row>
    <row r="94" spans="1:13" ht="22.5" customHeight="1">
      <c r="A94" s="73" t="s">
        <v>67</v>
      </c>
      <c r="C94" s="74"/>
      <c r="D94" s="152">
        <v>19894</v>
      </c>
      <c r="E94" s="66"/>
      <c r="F94" s="369">
        <v>24636</v>
      </c>
      <c r="G94" s="155"/>
      <c r="H94" s="269">
        <v>0</v>
      </c>
      <c r="I94" s="62"/>
      <c r="J94" s="250">
        <v>0</v>
      </c>
    </row>
    <row r="95" spans="1:13" ht="22.5" customHeight="1">
      <c r="A95" s="22" t="s">
        <v>95</v>
      </c>
      <c r="C95" s="74"/>
      <c r="D95" s="33">
        <f>SUM(D93:D94)</f>
        <v>2386350</v>
      </c>
      <c r="E95" s="18"/>
      <c r="F95" s="33">
        <f>SUM(F93:F94)</f>
        <v>2493653</v>
      </c>
      <c r="G95" s="18"/>
      <c r="H95" s="33">
        <f>SUM(H93:H94)</f>
        <v>2502307</v>
      </c>
      <c r="I95" s="18"/>
      <c r="J95" s="33">
        <f>SUM(J93:J94)</f>
        <v>2608520</v>
      </c>
    </row>
    <row r="96" spans="1:13" ht="22.5" customHeight="1">
      <c r="A96" s="22"/>
      <c r="C96" s="74"/>
      <c r="D96" s="66"/>
      <c r="E96" s="66"/>
      <c r="F96" s="66"/>
      <c r="G96" s="66"/>
      <c r="H96" s="66"/>
      <c r="I96" s="66"/>
      <c r="J96" s="66"/>
    </row>
    <row r="97" spans="1:10" ht="25" customHeight="1" thickBot="1">
      <c r="A97" s="22" t="s">
        <v>96</v>
      </c>
      <c r="C97" s="74"/>
      <c r="D97" s="39">
        <f>SUM(D70+D95)</f>
        <v>4188331</v>
      </c>
      <c r="E97" s="18"/>
      <c r="F97" s="39">
        <f>F95+F70</f>
        <v>4239804</v>
      </c>
      <c r="G97" s="18"/>
      <c r="H97" s="39">
        <f>H95+H70</f>
        <v>3170349</v>
      </c>
      <c r="I97" s="18"/>
      <c r="J97" s="39">
        <f>J95+J70</f>
        <v>3263096</v>
      </c>
    </row>
    <row r="98" spans="1:10" ht="22.5" customHeight="1" thickTop="1">
      <c r="D98" s="365">
        <f>D97-D36</f>
        <v>0</v>
      </c>
      <c r="E98" s="208"/>
      <c r="F98" s="258">
        <f>F97-F36</f>
        <v>0</v>
      </c>
      <c r="G98" s="208"/>
      <c r="H98" s="272">
        <f>H97-H36</f>
        <v>0</v>
      </c>
      <c r="I98" s="208"/>
      <c r="J98" s="258">
        <f>J97-J36</f>
        <v>0</v>
      </c>
    </row>
    <row r="99" spans="1:10" ht="22.5" customHeight="1">
      <c r="D99" s="552"/>
    </row>
    <row r="100" spans="1:10" ht="22.5" customHeight="1">
      <c r="D100" s="552"/>
    </row>
    <row r="101" spans="1:10" ht="22.5" customHeight="1"/>
  </sheetData>
  <mergeCells count="11">
    <mergeCell ref="D4:F4"/>
    <mergeCell ref="H4:J4"/>
    <mergeCell ref="D8:J8"/>
    <mergeCell ref="H40:J40"/>
    <mergeCell ref="D41:F41"/>
    <mergeCell ref="H41:J41"/>
    <mergeCell ref="D79:J79"/>
    <mergeCell ref="D45:J45"/>
    <mergeCell ref="H74:J74"/>
    <mergeCell ref="D75:F75"/>
    <mergeCell ref="H75:J75"/>
  </mergeCells>
  <phoneticPr fontId="5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P158"/>
  <sheetViews>
    <sheetView tabSelected="1" view="pageBreakPreview" topLeftCell="A50" zoomScaleNormal="100" zoomScaleSheetLayoutView="100" workbookViewId="0">
      <selection activeCell="C55" sqref="C55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0" width="14.3984375" style="16" bestFit="1" customWidth="1"/>
    <col min="11" max="11" width="14.3984375" style="67" bestFit="1" customWidth="1"/>
    <col min="12" max="12" width="10.8984375" style="67" bestFit="1" customWidth="1"/>
    <col min="13" max="13" width="16.199218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165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</row>
    <row r="3" spans="1:14" s="373" customFormat="1" ht="16" customHeight="1">
      <c r="A3" s="371"/>
      <c r="B3" s="372"/>
      <c r="K3" s="374"/>
      <c r="L3" s="374"/>
    </row>
    <row r="4" spans="1:14" ht="23.15" customHeight="1">
      <c r="A4" s="22"/>
      <c r="B4" s="23"/>
      <c r="C4" s="576" t="s">
        <v>1</v>
      </c>
      <c r="D4" s="576"/>
      <c r="E4" s="576"/>
      <c r="F4" s="360"/>
      <c r="G4" s="576" t="s">
        <v>48</v>
      </c>
      <c r="H4" s="576"/>
      <c r="I4" s="576"/>
    </row>
    <row r="5" spans="1:14" ht="23.15" customHeight="1">
      <c r="A5" s="73"/>
      <c r="B5" s="23"/>
      <c r="C5" s="577" t="s">
        <v>104</v>
      </c>
      <c r="D5" s="578"/>
      <c r="E5" s="578"/>
      <c r="F5" s="361"/>
      <c r="G5" s="577" t="s">
        <v>104</v>
      </c>
      <c r="H5" s="578"/>
      <c r="I5" s="578"/>
    </row>
    <row r="6" spans="1:14" ht="23.15" customHeight="1">
      <c r="A6" s="73"/>
      <c r="B6" s="23"/>
      <c r="C6" s="577" t="s">
        <v>126</v>
      </c>
      <c r="D6" s="578"/>
      <c r="E6" s="578"/>
      <c r="F6" s="361"/>
      <c r="G6" s="577" t="s">
        <v>126</v>
      </c>
      <c r="H6" s="578"/>
      <c r="I6" s="578"/>
    </row>
    <row r="7" spans="1:14" ht="23.15" customHeight="1">
      <c r="A7" s="22"/>
      <c r="B7" s="23" t="s">
        <v>2</v>
      </c>
      <c r="C7" s="361">
        <v>2563</v>
      </c>
      <c r="D7" s="26"/>
      <c r="E7" s="494">
        <v>2562</v>
      </c>
      <c r="F7" s="26"/>
      <c r="G7" s="26">
        <v>2563</v>
      </c>
      <c r="H7" s="26"/>
      <c r="I7" s="26">
        <v>2562</v>
      </c>
    </row>
    <row r="8" spans="1:14" ht="21" customHeight="1">
      <c r="A8" s="22"/>
      <c r="B8" s="23"/>
      <c r="C8" s="575" t="s">
        <v>42</v>
      </c>
      <c r="D8" s="575"/>
      <c r="E8" s="575"/>
      <c r="F8" s="575"/>
      <c r="G8" s="575"/>
      <c r="H8" s="575"/>
      <c r="I8" s="575"/>
    </row>
    <row r="9" spans="1:14" ht="23.15" customHeight="1">
      <c r="A9" s="31" t="s">
        <v>15</v>
      </c>
      <c r="B9" s="23"/>
      <c r="C9" s="66"/>
      <c r="D9" s="36"/>
      <c r="E9" s="36"/>
      <c r="F9" s="36"/>
      <c r="G9" s="36"/>
      <c r="H9" s="36"/>
      <c r="I9" s="36"/>
    </row>
    <row r="10" spans="1:14" ht="23.15" customHeight="1">
      <c r="A10" s="73" t="s">
        <v>223</v>
      </c>
      <c r="B10" s="23" t="s">
        <v>119</v>
      </c>
      <c r="C10" s="124">
        <v>446517</v>
      </c>
      <c r="D10" s="36"/>
      <c r="E10" s="124">
        <v>592490</v>
      </c>
      <c r="F10" s="66"/>
      <c r="G10" s="124">
        <v>66315</v>
      </c>
      <c r="H10" s="66"/>
      <c r="I10" s="124">
        <v>68337</v>
      </c>
      <c r="K10" s="208"/>
      <c r="L10" s="283"/>
      <c r="M10" s="208"/>
      <c r="N10" s="284"/>
    </row>
    <row r="11" spans="1:14" ht="23.15" customHeight="1">
      <c r="A11" s="73" t="s">
        <v>248</v>
      </c>
      <c r="B11" s="23"/>
      <c r="C11" s="290">
        <v>0</v>
      </c>
      <c r="D11" s="36"/>
      <c r="E11" s="124">
        <v>147981</v>
      </c>
      <c r="F11" s="66"/>
      <c r="G11" s="290">
        <v>0</v>
      </c>
      <c r="H11" s="66"/>
      <c r="I11" s="124">
        <v>2500</v>
      </c>
      <c r="K11" s="208"/>
      <c r="L11" s="283"/>
      <c r="M11" s="208"/>
      <c r="N11" s="284"/>
    </row>
    <row r="12" spans="1:14" ht="23.15" customHeight="1">
      <c r="A12" s="35" t="s">
        <v>16</v>
      </c>
      <c r="B12" s="23"/>
      <c r="C12" s="124">
        <v>-195</v>
      </c>
      <c r="D12" s="36"/>
      <c r="E12" s="152">
        <v>4478</v>
      </c>
      <c r="F12" s="66"/>
      <c r="G12" s="152">
        <v>10926</v>
      </c>
      <c r="H12" s="66"/>
      <c r="I12" s="152">
        <v>11742</v>
      </c>
    </row>
    <row r="13" spans="1:14" ht="23.15" customHeight="1">
      <c r="A13" s="22" t="s">
        <v>17</v>
      </c>
      <c r="B13" s="23"/>
      <c r="C13" s="533">
        <f>SUM(C10:C12)</f>
        <v>446322</v>
      </c>
      <c r="D13" s="18"/>
      <c r="E13" s="33">
        <f>SUM(E10:E12)</f>
        <v>744949</v>
      </c>
      <c r="F13" s="18"/>
      <c r="G13" s="33">
        <f>SUM(G10:G12)</f>
        <v>77241</v>
      </c>
      <c r="H13" s="18">
        <v>10538</v>
      </c>
      <c r="I13" s="33">
        <f>SUM(I10:I12)</f>
        <v>82579</v>
      </c>
    </row>
    <row r="14" spans="1:14" ht="6" customHeight="1">
      <c r="A14" s="22"/>
      <c r="B14" s="23"/>
      <c r="C14" s="66"/>
      <c r="D14" s="36"/>
      <c r="E14" s="36"/>
      <c r="F14" s="36"/>
      <c r="G14" s="36"/>
      <c r="H14" s="36"/>
      <c r="I14" s="36"/>
    </row>
    <row r="15" spans="1:14" ht="23.15" customHeight="1">
      <c r="A15" s="31" t="s">
        <v>18</v>
      </c>
      <c r="B15" s="23"/>
      <c r="C15" s="66"/>
      <c r="D15" s="36"/>
      <c r="E15" s="36"/>
      <c r="F15" s="36"/>
      <c r="G15" s="36"/>
      <c r="H15" s="36"/>
      <c r="I15" s="36"/>
      <c r="M15" s="294"/>
    </row>
    <row r="16" spans="1:14" ht="23.15" customHeight="1">
      <c r="A16" s="73" t="s">
        <v>224</v>
      </c>
      <c r="B16" s="255"/>
      <c r="C16" s="124">
        <v>357871</v>
      </c>
      <c r="D16" s="36"/>
      <c r="E16" s="124">
        <v>480766</v>
      </c>
      <c r="F16" s="155"/>
      <c r="G16" s="124">
        <f>G97-'[1]PL6-7'!$G16</f>
        <v>60565</v>
      </c>
      <c r="H16" s="124"/>
      <c r="I16" s="124">
        <v>64343</v>
      </c>
      <c r="J16" s="294"/>
      <c r="L16" s="285"/>
      <c r="M16" s="67"/>
      <c r="N16" s="285"/>
    </row>
    <row r="17" spans="1:14" ht="23.15" customHeight="1">
      <c r="A17" s="73" t="s">
        <v>154</v>
      </c>
      <c r="B17" s="255"/>
      <c r="C17" s="124">
        <v>27340</v>
      </c>
      <c r="D17" s="36"/>
      <c r="E17" s="124">
        <v>31949</v>
      </c>
      <c r="F17" s="155"/>
      <c r="G17" s="124">
        <f>G98-'[1]PL6-7'!$G17</f>
        <v>1581</v>
      </c>
      <c r="H17" s="124"/>
      <c r="I17" s="124">
        <v>1112</v>
      </c>
    </row>
    <row r="18" spans="1:14" ht="23.15" customHeight="1">
      <c r="A18" s="35" t="s">
        <v>58</v>
      </c>
      <c r="B18" s="255"/>
      <c r="C18" s="124">
        <v>77034</v>
      </c>
      <c r="D18" s="36"/>
      <c r="E18" s="152">
        <v>72913</v>
      </c>
      <c r="F18" s="155"/>
      <c r="G18" s="152">
        <f>G99-'[1]PL6-7'!$G18</f>
        <v>12752</v>
      </c>
      <c r="H18" s="124"/>
      <c r="I18" s="152">
        <v>15408</v>
      </c>
      <c r="L18" s="266"/>
      <c r="N18" s="266"/>
    </row>
    <row r="19" spans="1:14" ht="23.25" customHeight="1">
      <c r="A19" s="22" t="s">
        <v>20</v>
      </c>
      <c r="B19" s="23"/>
      <c r="C19" s="533">
        <f>SUM(C16:C18)</f>
        <v>462245</v>
      </c>
      <c r="D19" s="18"/>
      <c r="E19" s="33">
        <f>SUM(E16:E18)</f>
        <v>585628</v>
      </c>
      <c r="F19" s="18"/>
      <c r="G19" s="33">
        <f>SUM(G16:G18)</f>
        <v>74898</v>
      </c>
      <c r="H19" s="18">
        <v>1260872</v>
      </c>
      <c r="I19" s="33">
        <f>SUM(I16:I18)</f>
        <v>80863</v>
      </c>
      <c r="J19" s="52"/>
    </row>
    <row r="20" spans="1:14" ht="6" customHeight="1">
      <c r="A20" s="22"/>
      <c r="B20" s="23"/>
      <c r="C20" s="66"/>
      <c r="D20" s="36"/>
      <c r="E20" s="36"/>
      <c r="F20" s="36"/>
      <c r="G20" s="36"/>
      <c r="H20" s="36"/>
      <c r="I20" s="36"/>
    </row>
    <row r="21" spans="1:14" ht="21" customHeight="1">
      <c r="A21" s="22" t="s">
        <v>391</v>
      </c>
      <c r="B21" s="23"/>
      <c r="C21" s="18">
        <f>C13-C19</f>
        <v>-15923</v>
      </c>
      <c r="D21" s="18"/>
      <c r="E21" s="18">
        <f>E13-E19</f>
        <v>159321</v>
      </c>
      <c r="F21" s="18"/>
      <c r="G21" s="18">
        <f>G13-G19</f>
        <v>2343</v>
      </c>
      <c r="H21" s="18"/>
      <c r="I21" s="18">
        <f>I13-I19</f>
        <v>1716</v>
      </c>
      <c r="J21" s="52"/>
    </row>
    <row r="22" spans="1:14" ht="21" customHeight="1">
      <c r="A22" s="73" t="s">
        <v>60</v>
      </c>
      <c r="B22" s="23"/>
      <c r="C22" s="276">
        <f>C103-'[1]PL6-7'!$C$22</f>
        <v>-8706</v>
      </c>
      <c r="D22" s="36"/>
      <c r="E22" s="276">
        <v>-7953</v>
      </c>
      <c r="F22" s="155"/>
      <c r="G22" s="155">
        <f>G103-'[1]PL6-7'!$G22</f>
        <v>-4235</v>
      </c>
      <c r="H22" s="155"/>
      <c r="I22" s="155">
        <v>-4194</v>
      </c>
    </row>
    <row r="23" spans="1:14" ht="21" customHeight="1">
      <c r="A23" s="63" t="s">
        <v>334</v>
      </c>
      <c r="B23" s="23" t="s">
        <v>304</v>
      </c>
      <c r="C23" s="208">
        <v>0</v>
      </c>
      <c r="D23" s="36"/>
      <c r="E23" s="87">
        <v>0</v>
      </c>
      <c r="F23" s="36"/>
      <c r="G23" s="155">
        <f>G104-'[1]PL6-7'!$G23</f>
        <v>-23519</v>
      </c>
      <c r="H23" s="36"/>
      <c r="I23" s="36">
        <v>105264</v>
      </c>
      <c r="J23" s="292"/>
    </row>
    <row r="24" spans="1:14" ht="23.25" customHeight="1">
      <c r="A24" s="63" t="s">
        <v>335</v>
      </c>
      <c r="B24" s="23" t="s">
        <v>303</v>
      </c>
      <c r="C24" s="370">
        <v>63378</v>
      </c>
      <c r="D24" s="36"/>
      <c r="E24" s="152">
        <v>43918</v>
      </c>
      <c r="F24" s="36"/>
      <c r="G24" s="152">
        <f>G105-'[1]PL6-7'!$G24</f>
        <v>63978</v>
      </c>
      <c r="H24" s="36"/>
      <c r="I24" s="38">
        <v>45753</v>
      </c>
      <c r="K24" s="77"/>
      <c r="M24" s="77"/>
    </row>
    <row r="25" spans="1:14" ht="6" customHeight="1">
      <c r="A25" s="35"/>
      <c r="B25" s="23"/>
      <c r="C25" s="155"/>
      <c r="D25" s="36"/>
      <c r="E25" s="46"/>
      <c r="F25" s="36"/>
      <c r="G25" s="84"/>
      <c r="H25" s="36"/>
      <c r="I25" s="84"/>
    </row>
    <row r="26" spans="1:14" ht="22.5" customHeight="1">
      <c r="A26" s="22" t="s">
        <v>139</v>
      </c>
      <c r="B26" s="23"/>
      <c r="C26" s="246">
        <f>SUM(C21:C24)</f>
        <v>38749</v>
      </c>
      <c r="D26" s="18"/>
      <c r="E26" s="246">
        <f>SUM(E21:E24)</f>
        <v>195286</v>
      </c>
      <c r="F26" s="18"/>
      <c r="G26" s="246">
        <f>SUM(G21:G24)</f>
        <v>38567</v>
      </c>
      <c r="H26" s="18"/>
      <c r="I26" s="246">
        <f>SUM(I21:I24)</f>
        <v>148539</v>
      </c>
      <c r="K26" s="276"/>
    </row>
    <row r="27" spans="1:14" ht="22.5" customHeight="1">
      <c r="A27" s="63" t="s">
        <v>151</v>
      </c>
      <c r="B27" s="255"/>
      <c r="C27" s="370">
        <v>-338</v>
      </c>
      <c r="D27" s="36"/>
      <c r="E27" s="370">
        <v>29999</v>
      </c>
      <c r="F27" s="155"/>
      <c r="G27" s="152">
        <f>G108-'[1]PL6-7'!$G27</f>
        <v>-311</v>
      </c>
      <c r="H27" s="124"/>
      <c r="I27" s="167">
        <v>3569</v>
      </c>
    </row>
    <row r="28" spans="1:14" ht="9.75" customHeight="1">
      <c r="A28" s="35"/>
      <c r="B28" s="23"/>
      <c r="C28" s="66"/>
      <c r="D28" s="50"/>
      <c r="E28" s="36"/>
      <c r="F28" s="50"/>
      <c r="G28" s="50"/>
      <c r="H28" s="50">
        <v>7889</v>
      </c>
      <c r="I28" s="50"/>
    </row>
    <row r="29" spans="1:14" ht="22.5" customHeight="1">
      <c r="A29" s="22" t="s">
        <v>122</v>
      </c>
      <c r="B29" s="23"/>
      <c r="C29" s="273">
        <f>C26-C27</f>
        <v>39087</v>
      </c>
      <c r="D29" s="18"/>
      <c r="E29" s="33">
        <f>E26-E27</f>
        <v>165287</v>
      </c>
      <c r="F29" s="18"/>
      <c r="G29" s="33">
        <f>G26-G27</f>
        <v>38878</v>
      </c>
      <c r="H29" s="18">
        <v>633</v>
      </c>
      <c r="I29" s="33">
        <f>I26-I27</f>
        <v>144970</v>
      </c>
      <c r="K29" s="282"/>
      <c r="M29" s="52"/>
    </row>
    <row r="30" spans="1:14" ht="6" customHeight="1">
      <c r="A30" s="22"/>
      <c r="B30" s="23"/>
      <c r="C30" s="18"/>
      <c r="D30" s="18"/>
      <c r="E30" s="18"/>
      <c r="F30" s="18"/>
      <c r="G30" s="18"/>
      <c r="H30" s="18"/>
      <c r="I30" s="18"/>
      <c r="K30" s="77"/>
      <c r="L30" s="77"/>
    </row>
    <row r="31" spans="1:14" ht="22.5" customHeight="1">
      <c r="A31" s="22" t="s">
        <v>85</v>
      </c>
      <c r="B31" s="23"/>
      <c r="C31" s="156"/>
      <c r="D31" s="55"/>
      <c r="E31" s="156"/>
      <c r="F31" s="55"/>
      <c r="G31" s="156"/>
      <c r="H31" s="55"/>
      <c r="I31" s="156"/>
    </row>
    <row r="32" spans="1:14" ht="23.25" customHeight="1">
      <c r="A32" s="31" t="s">
        <v>354</v>
      </c>
      <c r="B32" s="23"/>
      <c r="C32" s="156"/>
      <c r="D32" s="55"/>
      <c r="E32" s="156"/>
      <c r="F32" s="55"/>
      <c r="G32" s="156"/>
      <c r="H32" s="55"/>
      <c r="I32" s="156"/>
    </row>
    <row r="33" spans="1:13" ht="23.25" customHeight="1">
      <c r="A33" s="63" t="s">
        <v>375</v>
      </c>
      <c r="B33" s="23"/>
      <c r="C33" s="156">
        <v>0</v>
      </c>
      <c r="D33" s="55"/>
      <c r="E33" s="401">
        <v>1081</v>
      </c>
      <c r="F33" s="55"/>
      <c r="G33" s="156">
        <v>0</v>
      </c>
      <c r="H33" s="55"/>
      <c r="I33" s="401">
        <v>1081</v>
      </c>
      <c r="M33" s="16">
        <f>N114-'[1]PL6-7'!$O$35</f>
        <v>-2865</v>
      </c>
    </row>
    <row r="34" spans="1:13" ht="23.25" customHeight="1">
      <c r="A34" s="63" t="s">
        <v>320</v>
      </c>
      <c r="B34" s="23"/>
      <c r="C34" s="156"/>
      <c r="D34" s="55"/>
      <c r="E34" s="401"/>
      <c r="F34" s="55"/>
      <c r="G34" s="156"/>
      <c r="H34" s="55"/>
      <c r="I34" s="401"/>
    </row>
    <row r="35" spans="1:13" ht="23.25" customHeight="1">
      <c r="A35" s="63" t="s">
        <v>292</v>
      </c>
      <c r="B35" s="23"/>
      <c r="C35" s="156">
        <v>0</v>
      </c>
      <c r="D35" s="55"/>
      <c r="E35" s="279">
        <v>-3138</v>
      </c>
      <c r="F35" s="55"/>
      <c r="G35" s="156">
        <v>0</v>
      </c>
      <c r="H35" s="55"/>
      <c r="I35" s="279">
        <v>-3138</v>
      </c>
    </row>
    <row r="36" spans="1:13" ht="23.25" customHeight="1">
      <c r="A36" s="63" t="s">
        <v>358</v>
      </c>
      <c r="B36" s="23"/>
      <c r="C36" s="156"/>
      <c r="D36" s="55"/>
      <c r="E36" s="156"/>
      <c r="F36" s="55"/>
      <c r="G36" s="156"/>
      <c r="H36" s="55"/>
      <c r="I36" s="156"/>
    </row>
    <row r="37" spans="1:13" ht="23" customHeight="1">
      <c r="A37" s="63" t="s">
        <v>359</v>
      </c>
      <c r="B37" s="23"/>
      <c r="C37" s="503">
        <v>0</v>
      </c>
      <c r="D37" s="55"/>
      <c r="E37" s="502">
        <f>-216+628</f>
        <v>412</v>
      </c>
      <c r="F37" s="55"/>
      <c r="G37" s="503">
        <v>0</v>
      </c>
      <c r="H37" s="55"/>
      <c r="I37" s="502">
        <f>-216+628</f>
        <v>412</v>
      </c>
      <c r="M37" s="16">
        <f>N118-'[1]PL6-7'!$O$39</f>
        <v>573</v>
      </c>
    </row>
    <row r="38" spans="1:13" ht="23.25" customHeight="1">
      <c r="A38" s="362" t="s">
        <v>356</v>
      </c>
      <c r="B38" s="23"/>
      <c r="C38" s="156"/>
      <c r="D38" s="55"/>
      <c r="E38" s="156"/>
      <c r="F38" s="55"/>
      <c r="G38" s="156"/>
      <c r="H38" s="55"/>
      <c r="I38" s="156"/>
    </row>
    <row r="39" spans="1:13" ht="23.25" customHeight="1">
      <c r="A39" s="362" t="s">
        <v>357</v>
      </c>
      <c r="B39" s="23"/>
      <c r="C39" s="532">
        <f>SUM(C37:C38)</f>
        <v>0</v>
      </c>
      <c r="D39" s="18"/>
      <c r="E39" s="287">
        <f>SUM(E33:E38)</f>
        <v>-1645</v>
      </c>
      <c r="F39" s="288"/>
      <c r="G39" s="532">
        <f>SUM(G37:G38)</f>
        <v>0</v>
      </c>
      <c r="H39" s="289"/>
      <c r="I39" s="287">
        <f>SUM(I33:I38)</f>
        <v>-1645</v>
      </c>
    </row>
    <row r="40" spans="1:13" ht="7.5" customHeight="1">
      <c r="A40" s="362"/>
      <c r="B40" s="23"/>
      <c r="C40" s="156"/>
      <c r="D40" s="55"/>
      <c r="E40" s="156"/>
      <c r="F40" s="55"/>
      <c r="G40" s="156"/>
      <c r="H40" s="55"/>
      <c r="I40" s="156"/>
    </row>
    <row r="41" spans="1:13" ht="23.15" customHeight="1">
      <c r="A41" s="19" t="s">
        <v>165</v>
      </c>
      <c r="B41" s="20"/>
      <c r="C41" s="21"/>
      <c r="D41" s="21"/>
      <c r="E41" s="21"/>
      <c r="F41" s="21"/>
      <c r="G41" s="21"/>
      <c r="H41" s="21"/>
      <c r="I41" s="21"/>
    </row>
    <row r="42" spans="1:13" ht="23.15" customHeight="1">
      <c r="A42" s="19" t="s">
        <v>103</v>
      </c>
      <c r="B42" s="20"/>
      <c r="C42" s="21"/>
      <c r="D42" s="21"/>
      <c r="E42" s="21"/>
      <c r="F42" s="21"/>
      <c r="G42" s="21"/>
      <c r="H42" s="21"/>
      <c r="I42" s="21"/>
    </row>
    <row r="43" spans="1:13" ht="23.15" customHeight="1">
      <c r="A43" s="19"/>
      <c r="B43" s="20"/>
      <c r="C43" s="21"/>
      <c r="D43" s="21"/>
      <c r="E43" s="21"/>
      <c r="F43" s="21"/>
      <c r="G43" s="21"/>
      <c r="H43" s="21"/>
      <c r="I43" s="21"/>
    </row>
    <row r="44" spans="1:13" ht="23.15" customHeight="1">
      <c r="A44" s="22"/>
      <c r="B44" s="23"/>
      <c r="C44" s="576" t="s">
        <v>1</v>
      </c>
      <c r="D44" s="576"/>
      <c r="E44" s="576"/>
      <c r="F44" s="497"/>
      <c r="G44" s="576" t="s">
        <v>48</v>
      </c>
      <c r="H44" s="576"/>
      <c r="I44" s="576"/>
    </row>
    <row r="45" spans="1:13" ht="23.15" customHeight="1">
      <c r="A45" s="73"/>
      <c r="B45" s="23"/>
      <c r="C45" s="577" t="s">
        <v>104</v>
      </c>
      <c r="D45" s="578"/>
      <c r="E45" s="578"/>
      <c r="F45" s="498"/>
      <c r="G45" s="577" t="s">
        <v>104</v>
      </c>
      <c r="H45" s="578"/>
      <c r="I45" s="578"/>
    </row>
    <row r="46" spans="1:13" ht="23.15" customHeight="1">
      <c r="A46" s="73"/>
      <c r="B46" s="23"/>
      <c r="C46" s="577" t="s">
        <v>126</v>
      </c>
      <c r="D46" s="578"/>
      <c r="E46" s="578"/>
      <c r="F46" s="498"/>
      <c r="G46" s="577" t="s">
        <v>126</v>
      </c>
      <c r="H46" s="578"/>
      <c r="I46" s="578"/>
    </row>
    <row r="47" spans="1:13" ht="23.15" customHeight="1">
      <c r="A47" s="22"/>
      <c r="B47" s="23" t="s">
        <v>2</v>
      </c>
      <c r="C47" s="498">
        <v>2563</v>
      </c>
      <c r="D47" s="26"/>
      <c r="E47" s="498">
        <v>2562</v>
      </c>
      <c r="F47" s="26"/>
      <c r="G47" s="498">
        <v>2563</v>
      </c>
      <c r="H47" s="26"/>
      <c r="I47" s="498">
        <v>2562</v>
      </c>
    </row>
    <row r="48" spans="1:13" ht="23.15" customHeight="1">
      <c r="A48" s="22"/>
      <c r="B48" s="23"/>
      <c r="C48" s="575" t="s">
        <v>42</v>
      </c>
      <c r="D48" s="575"/>
      <c r="E48" s="575"/>
      <c r="F48" s="575"/>
      <c r="G48" s="575"/>
      <c r="H48" s="575"/>
      <c r="I48" s="575"/>
    </row>
    <row r="49" spans="1:16" ht="22.5" customHeight="1">
      <c r="A49" s="31" t="s">
        <v>339</v>
      </c>
      <c r="B49" s="23"/>
      <c r="C49" s="156"/>
      <c r="D49" s="55"/>
      <c r="E49" s="156"/>
      <c r="F49" s="55"/>
      <c r="G49" s="156"/>
      <c r="H49" s="55"/>
      <c r="I49" s="156"/>
    </row>
    <row r="50" spans="1:16" ht="22.5" customHeight="1">
      <c r="A50" s="63" t="s">
        <v>383</v>
      </c>
      <c r="B50" s="23"/>
      <c r="C50" s="156"/>
      <c r="D50" s="55"/>
      <c r="E50" s="156"/>
      <c r="F50" s="55"/>
      <c r="G50" s="156"/>
      <c r="H50" s="55"/>
      <c r="I50" s="156"/>
    </row>
    <row r="51" spans="1:16" ht="21.5">
      <c r="A51" s="63" t="s">
        <v>337</v>
      </c>
      <c r="B51" s="23"/>
      <c r="C51" s="151">
        <v>3184</v>
      </c>
      <c r="D51" s="36"/>
      <c r="E51" s="151">
        <v>0</v>
      </c>
      <c r="F51" s="155"/>
      <c r="G51" s="151">
        <v>3184</v>
      </c>
      <c r="H51" s="155"/>
      <c r="I51" s="151">
        <v>0</v>
      </c>
      <c r="L51" s="266">
        <f>G51*20%</f>
        <v>636.80000000000007</v>
      </c>
      <c r="M51" s="266">
        <f>G51-L51</f>
        <v>2547.1999999999998</v>
      </c>
    </row>
    <row r="52" spans="1:16" ht="21.5" hidden="1">
      <c r="A52" s="63" t="s">
        <v>155</v>
      </c>
      <c r="B52" s="23"/>
      <c r="C52" s="151"/>
      <c r="D52" s="36"/>
      <c r="E52" s="151"/>
      <c r="F52" s="155"/>
      <c r="G52" s="151"/>
      <c r="H52" s="155"/>
      <c r="I52" s="151"/>
    </row>
    <row r="53" spans="1:16" s="341" customFormat="1" ht="21.5" hidden="1">
      <c r="A53" s="340" t="s">
        <v>290</v>
      </c>
      <c r="B53" s="23"/>
      <c r="C53" s="151"/>
      <c r="D53" s="36"/>
      <c r="E53" s="151"/>
      <c r="F53" s="155"/>
      <c r="G53" s="151"/>
      <c r="H53" s="155"/>
      <c r="I53" s="151"/>
      <c r="J53" s="16"/>
      <c r="K53" s="339"/>
      <c r="L53" s="339"/>
    </row>
    <row r="54" spans="1:16" s="341" customFormat="1" ht="22.5" hidden="1" customHeight="1">
      <c r="A54" s="340" t="s">
        <v>291</v>
      </c>
      <c r="B54" s="23"/>
      <c r="C54" s="151"/>
      <c r="D54" s="36"/>
      <c r="E54" s="151"/>
      <c r="F54" s="155"/>
      <c r="G54" s="151"/>
      <c r="H54" s="155"/>
      <c r="I54" s="151"/>
      <c r="J54" s="16"/>
      <c r="K54" s="339"/>
      <c r="L54" s="339"/>
    </row>
    <row r="55" spans="1:16" ht="22.5" customHeight="1">
      <c r="A55" s="63" t="s">
        <v>384</v>
      </c>
      <c r="B55" s="23"/>
      <c r="C55" s="151"/>
      <c r="D55" s="36"/>
      <c r="E55" s="151"/>
      <c r="F55" s="155"/>
      <c r="G55" s="151"/>
      <c r="H55" s="155"/>
      <c r="I55" s="151"/>
    </row>
    <row r="56" spans="1:16" ht="22.5" customHeight="1">
      <c r="A56" s="63" t="s">
        <v>292</v>
      </c>
      <c r="B56" s="23"/>
      <c r="C56" s="279">
        <v>4589</v>
      </c>
      <c r="D56" s="36"/>
      <c r="E56" s="279">
        <v>0</v>
      </c>
      <c r="F56" s="155"/>
      <c r="G56" s="279">
        <v>4589</v>
      </c>
      <c r="H56" s="155"/>
      <c r="I56" s="279">
        <v>0</v>
      </c>
      <c r="L56" s="266">
        <f>G56*20%</f>
        <v>917.80000000000007</v>
      </c>
      <c r="M56" s="266">
        <f>G56-L56</f>
        <v>3671.2</v>
      </c>
      <c r="N56" s="16">
        <f>M133-'[1]PL6-7'!$O$40</f>
        <v>-307.5</v>
      </c>
      <c r="P56" s="16">
        <f>O133-'[1]PL6-7'!$O$40</f>
        <v>-307.5</v>
      </c>
    </row>
    <row r="57" spans="1:16" ht="22.5" customHeight="1">
      <c r="A57" s="63" t="s">
        <v>385</v>
      </c>
      <c r="B57" s="23"/>
      <c r="C57" s="279">
        <v>0</v>
      </c>
      <c r="D57" s="36"/>
      <c r="E57" s="279">
        <v>0</v>
      </c>
      <c r="F57" s="155"/>
      <c r="G57" s="279">
        <v>1330</v>
      </c>
      <c r="H57" s="155"/>
      <c r="I57" s="279">
        <f>I135</f>
        <v>5420</v>
      </c>
      <c r="N57" s="16">
        <f>M134-'[1]PL6-7'!$O$41</f>
        <v>61.5</v>
      </c>
      <c r="P57" s="16">
        <f>O134-'[1]PL6-7'!$O$41</f>
        <v>61.5</v>
      </c>
    </row>
    <row r="58" spans="1:16" ht="22.5" customHeight="1">
      <c r="A58" s="63" t="s">
        <v>341</v>
      </c>
      <c r="B58" s="23"/>
      <c r="C58" s="279"/>
      <c r="D58" s="36"/>
      <c r="E58" s="279"/>
      <c r="F58" s="155"/>
      <c r="G58" s="279"/>
      <c r="H58" s="155"/>
      <c r="I58" s="279"/>
    </row>
    <row r="59" spans="1:16" ht="22.5" customHeight="1">
      <c r="A59" s="63" t="s">
        <v>360</v>
      </c>
      <c r="B59" s="23"/>
      <c r="C59" s="279">
        <f>C137</f>
        <v>1350</v>
      </c>
      <c r="D59" s="36"/>
      <c r="E59" s="279">
        <v>5980</v>
      </c>
      <c r="F59" s="155"/>
      <c r="G59" s="279">
        <v>0</v>
      </c>
      <c r="H59" s="155"/>
      <c r="I59" s="279">
        <f>I137</f>
        <v>-296</v>
      </c>
      <c r="N59" s="16">
        <f>M137</f>
        <v>5980</v>
      </c>
    </row>
    <row r="60" spans="1:16" ht="22.5" customHeight="1">
      <c r="A60" s="63" t="s">
        <v>392</v>
      </c>
      <c r="B60" s="23"/>
      <c r="C60" s="279"/>
      <c r="D60" s="36"/>
      <c r="E60" s="279"/>
      <c r="F60" s="155"/>
      <c r="G60" s="279"/>
      <c r="H60" s="155"/>
      <c r="I60" s="279"/>
      <c r="N60" s="16">
        <f>M138</f>
        <v>-1196</v>
      </c>
    </row>
    <row r="61" spans="1:16" ht="22.5" customHeight="1">
      <c r="A61" s="63" t="s">
        <v>359</v>
      </c>
      <c r="B61" s="23"/>
      <c r="C61" s="166">
        <v>-1824</v>
      </c>
      <c r="D61" s="36"/>
      <c r="E61" s="166">
        <f>-568-628</f>
        <v>-1196</v>
      </c>
      <c r="F61" s="155"/>
      <c r="G61" s="166">
        <v>-1821</v>
      </c>
      <c r="H61" s="155"/>
      <c r="I61" s="166">
        <f>I139</f>
        <v>-1025</v>
      </c>
    </row>
    <row r="62" spans="1:16" ht="22.5" customHeight="1">
      <c r="A62" s="22" t="s">
        <v>336</v>
      </c>
      <c r="B62" s="23"/>
      <c r="C62" s="279"/>
      <c r="D62" s="36"/>
      <c r="E62" s="512"/>
      <c r="F62" s="155"/>
      <c r="G62" s="279"/>
      <c r="H62" s="155"/>
      <c r="I62" s="512"/>
    </row>
    <row r="63" spans="1:16" ht="22.5" customHeight="1">
      <c r="A63" s="79" t="s">
        <v>328</v>
      </c>
      <c r="B63" s="23"/>
      <c r="C63" s="159">
        <f>SUM(C51:C61)</f>
        <v>7299</v>
      </c>
      <c r="D63" s="18"/>
      <c r="E63" s="159">
        <f>SUM(E51:E61)</f>
        <v>4784</v>
      </c>
      <c r="F63" s="288"/>
      <c r="G63" s="287">
        <f>SUM(G51:G61)</f>
        <v>7282</v>
      </c>
      <c r="H63" s="289"/>
      <c r="I63" s="273">
        <f>SUM(I51:I61)</f>
        <v>4099</v>
      </c>
    </row>
    <row r="64" spans="1:16" ht="6" customHeight="1">
      <c r="A64" s="22"/>
      <c r="B64" s="23"/>
      <c r="C64" s="568"/>
      <c r="D64" s="568"/>
      <c r="E64" s="568"/>
      <c r="F64" s="568"/>
      <c r="G64" s="568"/>
      <c r="H64" s="568"/>
      <c r="I64" s="568"/>
      <c r="K64" s="569"/>
      <c r="L64" s="569"/>
    </row>
    <row r="65" spans="1:12" ht="22.5" customHeight="1">
      <c r="A65" s="79" t="s">
        <v>390</v>
      </c>
      <c r="B65" s="23"/>
      <c r="C65" s="508">
        <f>C39+C63</f>
        <v>7299</v>
      </c>
      <c r="D65" s="68"/>
      <c r="E65" s="508">
        <f>E39+E63</f>
        <v>3139</v>
      </c>
      <c r="F65" s="68"/>
      <c r="G65" s="508">
        <f>G39+G63</f>
        <v>7282</v>
      </c>
      <c r="H65" s="68"/>
      <c r="I65" s="508">
        <f>I39+I63</f>
        <v>2454</v>
      </c>
    </row>
    <row r="66" spans="1:12" ht="6" customHeight="1">
      <c r="A66" s="22"/>
      <c r="B66" s="23"/>
      <c r="C66" s="18"/>
      <c r="D66" s="18"/>
      <c r="E66" s="18"/>
      <c r="F66" s="18"/>
      <c r="G66" s="18"/>
      <c r="H66" s="18"/>
      <c r="I66" s="18"/>
      <c r="K66" s="77"/>
      <c r="L66" s="77"/>
    </row>
    <row r="67" spans="1:12" ht="22.5" customHeight="1" thickBot="1">
      <c r="A67" s="79" t="s">
        <v>123</v>
      </c>
      <c r="B67" s="23"/>
      <c r="C67" s="134">
        <f>SUM(C29,C65)</f>
        <v>46386</v>
      </c>
      <c r="D67" s="18"/>
      <c r="E67" s="134">
        <f>SUM(E29,E65)</f>
        <v>168426</v>
      </c>
      <c r="F67" s="18"/>
      <c r="G67" s="134">
        <f>SUM(G29,G65)</f>
        <v>46160</v>
      </c>
      <c r="H67" s="18"/>
      <c r="I67" s="134">
        <f>SUM(I29,I65)</f>
        <v>147424</v>
      </c>
      <c r="K67" s="282"/>
      <c r="L67" s="282"/>
    </row>
    <row r="68" spans="1:12" ht="21.5" hidden="1" customHeight="1" thickTop="1">
      <c r="A68" s="22"/>
      <c r="B68" s="23"/>
      <c r="C68" s="133"/>
      <c r="D68" s="94"/>
      <c r="E68" s="133"/>
      <c r="F68" s="94"/>
      <c r="G68" s="94"/>
      <c r="H68" s="94"/>
      <c r="I68" s="94"/>
    </row>
    <row r="69" spans="1:12" ht="23.15" customHeight="1" thickTop="1">
      <c r="A69" s="19"/>
      <c r="B69" s="20"/>
      <c r="C69" s="21"/>
      <c r="D69" s="21"/>
      <c r="E69" s="21"/>
      <c r="F69" s="21"/>
      <c r="G69" s="21"/>
      <c r="H69" s="21"/>
      <c r="I69" s="21"/>
    </row>
    <row r="70" spans="1:12" ht="24" customHeight="1">
      <c r="A70" s="22" t="s">
        <v>254</v>
      </c>
      <c r="B70" s="23"/>
      <c r="C70" s="18"/>
      <c r="D70" s="18"/>
      <c r="E70" s="18"/>
      <c r="F70" s="18"/>
      <c r="G70" s="18"/>
      <c r="H70" s="18"/>
      <c r="I70" s="18"/>
    </row>
    <row r="71" spans="1:12" ht="24" customHeight="1">
      <c r="A71" s="71" t="s">
        <v>147</v>
      </c>
      <c r="B71" s="23"/>
      <c r="C71" s="66">
        <v>38878</v>
      </c>
      <c r="D71" s="36"/>
      <c r="E71" s="66">
        <v>144970</v>
      </c>
      <c r="F71" s="66"/>
      <c r="G71" s="66">
        <f>G29</f>
        <v>38878</v>
      </c>
      <c r="H71" s="290"/>
      <c r="I71" s="66">
        <v>144970</v>
      </c>
      <c r="J71" s="17"/>
    </row>
    <row r="72" spans="1:12" ht="24" customHeight="1">
      <c r="A72" s="71" t="s">
        <v>97</v>
      </c>
      <c r="B72" s="23"/>
      <c r="C72" s="66">
        <f>C73-C71</f>
        <v>209</v>
      </c>
      <c r="D72" s="36"/>
      <c r="E72" s="66">
        <v>20317</v>
      </c>
      <c r="F72" s="155"/>
      <c r="G72" s="157">
        <v>0</v>
      </c>
      <c r="H72" s="290"/>
      <c r="I72" s="207">
        <v>0</v>
      </c>
    </row>
    <row r="73" spans="1:12" ht="24" customHeight="1" thickBot="1">
      <c r="A73" s="22" t="s">
        <v>122</v>
      </c>
      <c r="B73" s="23"/>
      <c r="C73" s="96">
        <f>C29</f>
        <v>39087</v>
      </c>
      <c r="D73" s="18"/>
      <c r="E73" s="96">
        <f>E29</f>
        <v>165287</v>
      </c>
      <c r="F73" s="18"/>
      <c r="G73" s="45">
        <f>SUM(G71:G72)</f>
        <v>38878</v>
      </c>
      <c r="H73" s="18"/>
      <c r="I73" s="45">
        <f>SUM(I71:I72)</f>
        <v>144970</v>
      </c>
    </row>
    <row r="74" spans="1:12" ht="22.5" thickTop="1">
      <c r="A74" s="22"/>
      <c r="B74" s="23"/>
      <c r="C74" s="18"/>
      <c r="D74" s="18"/>
      <c r="E74" s="18"/>
      <c r="F74" s="18"/>
      <c r="G74" s="18"/>
      <c r="H74" s="18"/>
      <c r="I74" s="18"/>
    </row>
    <row r="75" spans="1:12" ht="24" customHeight="1">
      <c r="A75" s="22" t="s">
        <v>98</v>
      </c>
      <c r="B75" s="23"/>
      <c r="C75" s="18"/>
      <c r="D75" s="18"/>
      <c r="E75" s="18"/>
      <c r="F75" s="18"/>
      <c r="G75" s="18"/>
      <c r="H75" s="18"/>
      <c r="I75" s="18"/>
    </row>
    <row r="76" spans="1:12" ht="24" customHeight="1">
      <c r="A76" s="71" t="s">
        <v>147</v>
      </c>
      <c r="B76" s="23"/>
      <c r="C76" s="158">
        <v>46160</v>
      </c>
      <c r="D76" s="36"/>
      <c r="E76" s="155">
        <v>147424</v>
      </c>
      <c r="F76" s="155"/>
      <c r="G76" s="155">
        <f>G78-G77</f>
        <v>46160</v>
      </c>
      <c r="H76" s="291"/>
      <c r="I76" s="36">
        <v>147424</v>
      </c>
      <c r="J76" s="17"/>
    </row>
    <row r="77" spans="1:12" ht="24" customHeight="1">
      <c r="A77" s="71" t="s">
        <v>97</v>
      </c>
      <c r="B77" s="23"/>
      <c r="C77" s="158">
        <f>C78-C76</f>
        <v>226</v>
      </c>
      <c r="D77" s="36"/>
      <c r="E77" s="160">
        <v>21002</v>
      </c>
      <c r="F77" s="158"/>
      <c r="G77" s="157">
        <v>0</v>
      </c>
      <c r="H77" s="151"/>
      <c r="I77" s="207">
        <v>0</v>
      </c>
    </row>
    <row r="78" spans="1:12" ht="23.15" customHeight="1" thickBot="1">
      <c r="A78" s="22" t="s">
        <v>123</v>
      </c>
      <c r="B78" s="23"/>
      <c r="C78" s="96">
        <f>C67</f>
        <v>46386</v>
      </c>
      <c r="D78" s="94"/>
      <c r="E78" s="96">
        <f>E67</f>
        <v>168426</v>
      </c>
      <c r="F78" s="94"/>
      <c r="G78" s="96">
        <f>G67</f>
        <v>46160</v>
      </c>
      <c r="H78" s="94"/>
      <c r="I78" s="96">
        <f>SUM(I76:I77)</f>
        <v>147424</v>
      </c>
    </row>
    <row r="79" spans="1:12" ht="22.5" thickTop="1">
      <c r="A79" s="22"/>
      <c r="B79" s="23"/>
      <c r="C79" s="18"/>
      <c r="D79" s="18"/>
      <c r="E79" s="18"/>
      <c r="F79" s="18"/>
      <c r="G79" s="18"/>
      <c r="H79" s="18"/>
      <c r="I79" s="18"/>
    </row>
    <row r="80" spans="1:12" ht="27" customHeight="1" thickBot="1">
      <c r="A80" s="22" t="s">
        <v>138</v>
      </c>
      <c r="B80" s="23"/>
      <c r="C80" s="48">
        <f>+C71/462228</f>
        <v>8.411000631722873E-2</v>
      </c>
      <c r="D80" s="47"/>
      <c r="E80" s="48">
        <f>+E71/447451</f>
        <v>0.3239907833483443</v>
      </c>
      <c r="F80" s="47"/>
      <c r="G80" s="48">
        <f>+G73/462228</f>
        <v>8.411000631722873E-2</v>
      </c>
      <c r="H80" s="47"/>
      <c r="I80" s="48">
        <f>+I73/447451</f>
        <v>0.3239907833483443</v>
      </c>
    </row>
    <row r="81" spans="1:12" ht="27" customHeight="1" thickTop="1">
      <c r="A81" s="22"/>
      <c r="B81" s="23"/>
      <c r="C81" s="397"/>
      <c r="D81" s="47"/>
      <c r="E81" s="397"/>
      <c r="F81" s="47"/>
      <c r="G81" s="397"/>
      <c r="H81" s="47"/>
      <c r="I81" s="397"/>
    </row>
    <row r="82" spans="1:12" ht="23.15" customHeight="1">
      <c r="A82" s="19" t="s">
        <v>165</v>
      </c>
      <c r="B82" s="20"/>
      <c r="C82" s="21"/>
      <c r="D82" s="21"/>
      <c r="E82" s="21"/>
      <c r="F82" s="21"/>
      <c r="G82" s="21"/>
      <c r="H82" s="21"/>
      <c r="I82" s="21"/>
    </row>
    <row r="83" spans="1:12" ht="23.25" customHeight="1">
      <c r="A83" s="19" t="s">
        <v>103</v>
      </c>
      <c r="B83" s="20"/>
      <c r="C83" s="21"/>
      <c r="D83" s="21"/>
      <c r="E83" s="21"/>
      <c r="F83" s="21"/>
      <c r="G83" s="21"/>
      <c r="H83" s="21"/>
      <c r="I83" s="21"/>
    </row>
    <row r="84" spans="1:12" s="373" customFormat="1" ht="16" customHeight="1">
      <c r="A84" s="371"/>
      <c r="B84" s="372"/>
      <c r="K84" s="374"/>
      <c r="L84" s="374"/>
    </row>
    <row r="85" spans="1:12" ht="23.25" customHeight="1">
      <c r="A85" s="22"/>
      <c r="B85" s="23"/>
      <c r="C85" s="576" t="s">
        <v>1</v>
      </c>
      <c r="D85" s="576"/>
      <c r="E85" s="576"/>
      <c r="F85" s="394"/>
      <c r="G85" s="576" t="s">
        <v>48</v>
      </c>
      <c r="H85" s="576"/>
      <c r="I85" s="576"/>
    </row>
    <row r="86" spans="1:12" ht="23.25" customHeight="1">
      <c r="A86" s="73"/>
      <c r="B86" s="23"/>
      <c r="C86" s="577" t="s">
        <v>129</v>
      </c>
      <c r="D86" s="578"/>
      <c r="E86" s="578"/>
      <c r="F86" s="395"/>
      <c r="G86" s="577" t="s">
        <v>129</v>
      </c>
      <c r="H86" s="578"/>
      <c r="I86" s="578"/>
    </row>
    <row r="87" spans="1:12" ht="23.25" customHeight="1">
      <c r="A87" s="73"/>
      <c r="B87" s="23"/>
      <c r="C87" s="577" t="s">
        <v>126</v>
      </c>
      <c r="D87" s="578"/>
      <c r="E87" s="578"/>
      <c r="F87" s="395"/>
      <c r="G87" s="577" t="s">
        <v>126</v>
      </c>
      <c r="H87" s="578"/>
      <c r="I87" s="578"/>
    </row>
    <row r="88" spans="1:12" ht="23.25" customHeight="1">
      <c r="A88" s="22"/>
      <c r="B88" s="23" t="s">
        <v>2</v>
      </c>
      <c r="C88" s="395">
        <v>2563</v>
      </c>
      <c r="D88" s="26"/>
      <c r="E88" s="494">
        <v>2562</v>
      </c>
      <c r="F88" s="26"/>
      <c r="G88" s="26">
        <v>2563</v>
      </c>
      <c r="H88" s="26"/>
      <c r="I88" s="26">
        <v>2562</v>
      </c>
    </row>
    <row r="89" spans="1:12" ht="23.25" customHeight="1">
      <c r="A89" s="22"/>
      <c r="B89" s="23"/>
      <c r="C89" s="575" t="s">
        <v>42</v>
      </c>
      <c r="D89" s="575"/>
      <c r="E89" s="575"/>
      <c r="F89" s="575"/>
      <c r="G89" s="575"/>
      <c r="H89" s="575"/>
      <c r="I89" s="575"/>
    </row>
    <row r="90" spans="1:12" ht="23.25" customHeight="1">
      <c r="A90" s="31" t="s">
        <v>15</v>
      </c>
      <c r="B90" s="23"/>
      <c r="C90" s="66"/>
      <c r="D90" s="36"/>
      <c r="E90" s="36"/>
      <c r="F90" s="36"/>
      <c r="G90" s="36"/>
      <c r="H90" s="36"/>
      <c r="I90" s="36"/>
    </row>
    <row r="91" spans="1:12" ht="21" customHeight="1">
      <c r="A91" s="73" t="s">
        <v>223</v>
      </c>
      <c r="B91" s="23" t="s">
        <v>119</v>
      </c>
      <c r="C91" s="276">
        <v>937898</v>
      </c>
      <c r="D91" s="36"/>
      <c r="E91" s="276">
        <v>1246317</v>
      </c>
      <c r="F91" s="155"/>
      <c r="G91" s="155">
        <v>134028</v>
      </c>
      <c r="H91" s="155"/>
      <c r="I91" s="155">
        <v>191020</v>
      </c>
    </row>
    <row r="92" spans="1:12" ht="21" customHeight="1">
      <c r="A92" s="73" t="s">
        <v>248</v>
      </c>
      <c r="B92" s="23"/>
      <c r="C92" s="208">
        <v>0</v>
      </c>
      <c r="D92" s="36"/>
      <c r="E92" s="276">
        <v>148199</v>
      </c>
      <c r="F92" s="155"/>
      <c r="G92" s="155">
        <v>1953</v>
      </c>
      <c r="H92" s="155"/>
      <c r="I92" s="155">
        <v>2734</v>
      </c>
    </row>
    <row r="93" spans="1:12" ht="21" customHeight="1">
      <c r="A93" s="73" t="s">
        <v>16</v>
      </c>
      <c r="B93" s="23"/>
      <c r="C93" s="276">
        <v>6259</v>
      </c>
      <c r="D93" s="36"/>
      <c r="E93" s="276">
        <v>10412</v>
      </c>
      <c r="F93" s="155"/>
      <c r="G93" s="155">
        <v>21626</v>
      </c>
      <c r="H93" s="155"/>
      <c r="I93" s="155">
        <v>24192</v>
      </c>
    </row>
    <row r="94" spans="1:12" ht="23.25" customHeight="1">
      <c r="A94" s="22" t="s">
        <v>17</v>
      </c>
      <c r="B94" s="23"/>
      <c r="C94" s="533">
        <f>SUM(C91:C93)</f>
        <v>944157</v>
      </c>
      <c r="D94" s="18"/>
      <c r="E94" s="533">
        <f>SUM(E91:E93)</f>
        <v>1404928</v>
      </c>
      <c r="F94" s="18"/>
      <c r="G94" s="533">
        <f>SUM(G91:G93)</f>
        <v>157607</v>
      </c>
      <c r="H94" s="18">
        <v>10538</v>
      </c>
      <c r="I94" s="533">
        <f>SUM(I91:I93)</f>
        <v>217946</v>
      </c>
    </row>
    <row r="95" spans="1:12" ht="7.5" customHeight="1">
      <c r="A95" s="22"/>
      <c r="B95" s="23"/>
      <c r="C95" s="66"/>
      <c r="D95" s="36"/>
      <c r="E95" s="36"/>
      <c r="F95" s="36"/>
      <c r="G95" s="36"/>
      <c r="H95" s="36"/>
      <c r="I95" s="36"/>
    </row>
    <row r="96" spans="1:12" ht="23.25" customHeight="1">
      <c r="A96" s="31" t="s">
        <v>18</v>
      </c>
      <c r="B96" s="23"/>
      <c r="C96" s="66"/>
      <c r="D96" s="36"/>
      <c r="E96" s="36"/>
      <c r="F96" s="36"/>
      <c r="G96" s="36"/>
      <c r="H96" s="36"/>
      <c r="I96" s="36"/>
    </row>
    <row r="97" spans="1:11" ht="21" customHeight="1">
      <c r="A97" s="73" t="s">
        <v>224</v>
      </c>
      <c r="B97" s="23"/>
      <c r="C97" s="276">
        <v>742686</v>
      </c>
      <c r="D97" s="36"/>
      <c r="E97" s="276">
        <v>970955</v>
      </c>
      <c r="F97" s="155"/>
      <c r="G97" s="155">
        <v>122494</v>
      </c>
      <c r="H97" s="155"/>
      <c r="I97" s="155">
        <v>167181</v>
      </c>
    </row>
    <row r="98" spans="1:11" ht="21" customHeight="1">
      <c r="A98" s="63" t="s">
        <v>154</v>
      </c>
      <c r="B98" s="23"/>
      <c r="C98" s="401">
        <v>56961</v>
      </c>
      <c r="D98" s="534"/>
      <c r="E98" s="531">
        <v>58485</v>
      </c>
      <c r="F98" s="36"/>
      <c r="G98" s="36">
        <v>2599</v>
      </c>
      <c r="H98" s="36"/>
      <c r="I98" s="36">
        <v>1871</v>
      </c>
      <c r="J98" s="292"/>
    </row>
    <row r="99" spans="1:11" ht="21" customHeight="1">
      <c r="A99" s="73" t="s">
        <v>58</v>
      </c>
      <c r="B99" s="23"/>
      <c r="C99" s="276">
        <v>155995</v>
      </c>
      <c r="D99" s="36"/>
      <c r="E99" s="276">
        <v>141327</v>
      </c>
      <c r="F99" s="155"/>
      <c r="G99" s="155">
        <v>23564</v>
      </c>
      <c r="H99" s="155"/>
      <c r="I99" s="155">
        <v>25424</v>
      </c>
      <c r="J99" s="294"/>
    </row>
    <row r="100" spans="1:11" ht="23.25" customHeight="1">
      <c r="A100" s="22" t="s">
        <v>20</v>
      </c>
      <c r="B100" s="23"/>
      <c r="C100" s="533">
        <f>SUM(C97:C99)</f>
        <v>955642</v>
      </c>
      <c r="D100" s="18"/>
      <c r="E100" s="533">
        <f>SUM(E97:E99)</f>
        <v>1170767</v>
      </c>
      <c r="F100" s="18"/>
      <c r="G100" s="533">
        <f>SUM(G97:G99)</f>
        <v>148657</v>
      </c>
      <c r="H100" s="18">
        <v>1260872</v>
      </c>
      <c r="I100" s="533">
        <f>SUM(I97:I99)</f>
        <v>194476</v>
      </c>
      <c r="J100" s="52"/>
      <c r="K100" s="77"/>
    </row>
    <row r="101" spans="1:11" ht="7.5" customHeight="1">
      <c r="A101" s="22"/>
      <c r="B101" s="23"/>
      <c r="C101" s="66"/>
      <c r="D101" s="36"/>
      <c r="E101" s="36"/>
      <c r="F101" s="36"/>
      <c r="G101" s="36"/>
      <c r="H101" s="36"/>
      <c r="I101" s="36"/>
    </row>
    <row r="102" spans="1:11" ht="23.25" customHeight="1">
      <c r="A102" s="22" t="s">
        <v>391</v>
      </c>
      <c r="B102" s="23"/>
      <c r="C102" s="18">
        <f>C94-C100</f>
        <v>-11485</v>
      </c>
      <c r="D102" s="18"/>
      <c r="E102" s="18">
        <f>E94-E100</f>
        <v>234161</v>
      </c>
      <c r="F102" s="18"/>
      <c r="G102" s="18">
        <f>G94-G100</f>
        <v>8950</v>
      </c>
      <c r="H102" s="18"/>
      <c r="I102" s="18">
        <f>I94-I100</f>
        <v>23470</v>
      </c>
    </row>
    <row r="103" spans="1:11" ht="21" customHeight="1">
      <c r="A103" s="73" t="s">
        <v>60</v>
      </c>
      <c r="B103" s="23"/>
      <c r="C103" s="276">
        <v>-17813</v>
      </c>
      <c r="D103" s="36"/>
      <c r="E103" s="276">
        <v>-16005</v>
      </c>
      <c r="F103" s="155"/>
      <c r="G103" s="155">
        <v>-8761</v>
      </c>
      <c r="H103" s="155"/>
      <c r="I103" s="155">
        <f>-8895</f>
        <v>-8895</v>
      </c>
    </row>
    <row r="104" spans="1:11" ht="21" customHeight="1">
      <c r="A104" s="63" t="s">
        <v>334</v>
      </c>
      <c r="B104" s="23" t="s">
        <v>304</v>
      </c>
      <c r="C104" s="156">
        <v>0</v>
      </c>
      <c r="D104" s="36"/>
      <c r="E104" s="87">
        <v>0</v>
      </c>
      <c r="F104" s="36"/>
      <c r="G104" s="36">
        <v>-32820</v>
      </c>
      <c r="H104" s="36"/>
      <c r="I104" s="36">
        <v>144534</v>
      </c>
      <c r="J104" s="292"/>
    </row>
    <row r="105" spans="1:11" ht="21" customHeight="1">
      <c r="A105" s="73" t="s">
        <v>335</v>
      </c>
      <c r="B105" s="23" t="s">
        <v>303</v>
      </c>
      <c r="C105" s="370">
        <v>112804</v>
      </c>
      <c r="D105" s="36"/>
      <c r="E105" s="370">
        <v>112700</v>
      </c>
      <c r="F105" s="155"/>
      <c r="G105" s="152">
        <v>115119</v>
      </c>
      <c r="H105" s="155"/>
      <c r="I105" s="152">
        <v>116955</v>
      </c>
    </row>
    <row r="106" spans="1:11" ht="9.5" customHeight="1">
      <c r="A106" s="35"/>
      <c r="B106" s="23"/>
      <c r="C106" s="155"/>
      <c r="D106" s="36"/>
      <c r="E106" s="46"/>
      <c r="F106" s="36"/>
      <c r="G106" s="84"/>
      <c r="H106" s="36"/>
      <c r="I106" s="84"/>
    </row>
    <row r="107" spans="1:11" ht="23.25" customHeight="1">
      <c r="A107" s="22" t="s">
        <v>139</v>
      </c>
      <c r="B107" s="23"/>
      <c r="C107" s="246">
        <f>SUM(C102:C105)</f>
        <v>83506</v>
      </c>
      <c r="D107" s="18"/>
      <c r="E107" s="246">
        <f>SUM(E102:E105)</f>
        <v>330856</v>
      </c>
      <c r="F107" s="18"/>
      <c r="G107" s="246">
        <f>SUM(G102:G105)</f>
        <v>82488</v>
      </c>
      <c r="H107" s="18"/>
      <c r="I107" s="246">
        <f>SUM(I102:I105)</f>
        <v>276064</v>
      </c>
      <c r="J107" s="52"/>
    </row>
    <row r="108" spans="1:11" ht="21" customHeight="1">
      <c r="A108" s="73" t="s">
        <v>368</v>
      </c>
      <c r="B108" s="23"/>
      <c r="C108" s="370">
        <v>960</v>
      </c>
      <c r="D108" s="36"/>
      <c r="E108" s="370">
        <v>35232</v>
      </c>
      <c r="F108" s="155"/>
      <c r="G108" s="152">
        <v>236</v>
      </c>
      <c r="H108" s="155"/>
      <c r="I108" s="152">
        <v>3034</v>
      </c>
    </row>
    <row r="109" spans="1:11" ht="9.5" customHeight="1">
      <c r="A109" s="35"/>
      <c r="B109" s="23"/>
      <c r="C109" s="66"/>
      <c r="D109" s="50"/>
      <c r="E109" s="36"/>
      <c r="F109" s="50"/>
      <c r="G109" s="50"/>
      <c r="H109" s="50">
        <v>7889</v>
      </c>
      <c r="I109" s="50"/>
    </row>
    <row r="110" spans="1:11" ht="23.25" customHeight="1">
      <c r="A110" s="22" t="s">
        <v>122</v>
      </c>
      <c r="B110" s="23"/>
      <c r="C110" s="273">
        <f>C107-C108</f>
        <v>82546</v>
      </c>
      <c r="D110" s="18"/>
      <c r="E110" s="33">
        <f>E107-E108</f>
        <v>295624</v>
      </c>
      <c r="F110" s="18"/>
      <c r="G110" s="33">
        <f>G107-G108</f>
        <v>82252</v>
      </c>
      <c r="H110" s="18">
        <v>633</v>
      </c>
      <c r="I110" s="33">
        <f>I107-I108</f>
        <v>273030</v>
      </c>
    </row>
    <row r="111" spans="1:11" ht="8" customHeight="1">
      <c r="A111" s="22"/>
      <c r="B111" s="23"/>
      <c r="C111" s="18"/>
      <c r="D111" s="18"/>
      <c r="E111" s="18"/>
      <c r="F111" s="18"/>
      <c r="G111" s="18"/>
      <c r="H111" s="18"/>
      <c r="I111" s="18"/>
    </row>
    <row r="112" spans="1:11" ht="23.25" customHeight="1">
      <c r="A112" s="22" t="s">
        <v>85</v>
      </c>
      <c r="B112" s="23"/>
      <c r="C112" s="156"/>
      <c r="D112" s="55"/>
      <c r="E112" s="156"/>
      <c r="F112" s="55"/>
      <c r="G112" s="156"/>
      <c r="H112" s="55"/>
      <c r="I112" s="156"/>
    </row>
    <row r="113" spans="1:14" ht="23.25" customHeight="1">
      <c r="A113" s="31" t="s">
        <v>354</v>
      </c>
      <c r="B113" s="23"/>
      <c r="C113" s="156"/>
      <c r="D113" s="55"/>
      <c r="E113" s="156"/>
      <c r="F113" s="55"/>
      <c r="G113" s="156"/>
      <c r="H113" s="55"/>
      <c r="I113" s="156"/>
    </row>
    <row r="114" spans="1:14" ht="23" customHeight="1">
      <c r="A114" s="63" t="s">
        <v>355</v>
      </c>
      <c r="B114" s="23"/>
      <c r="C114" s="156">
        <v>0</v>
      </c>
      <c r="D114" s="55"/>
      <c r="E114" s="401">
        <v>-2865</v>
      </c>
      <c r="F114" s="55"/>
      <c r="G114" s="156">
        <v>0</v>
      </c>
      <c r="H114" s="55"/>
      <c r="I114" s="401">
        <v>-2865</v>
      </c>
      <c r="K114" s="266"/>
      <c r="N114" s="16">
        <f>-2292/0.8</f>
        <v>-2865</v>
      </c>
    </row>
    <row r="115" spans="1:14" ht="23" customHeight="1">
      <c r="A115" s="63" t="s">
        <v>320</v>
      </c>
      <c r="B115" s="23"/>
      <c r="C115" s="156"/>
      <c r="D115" s="55"/>
      <c r="E115" s="401"/>
      <c r="F115" s="55"/>
      <c r="G115" s="156"/>
      <c r="H115" s="55"/>
      <c r="I115" s="401"/>
      <c r="K115" s="266"/>
    </row>
    <row r="116" spans="1:14" ht="23" customHeight="1">
      <c r="A116" s="63" t="s">
        <v>292</v>
      </c>
      <c r="B116" s="23"/>
      <c r="C116" s="156">
        <v>0</v>
      </c>
      <c r="D116" s="55"/>
      <c r="E116" s="401">
        <v>-308</v>
      </c>
      <c r="F116" s="55"/>
      <c r="G116" s="156">
        <v>0</v>
      </c>
      <c r="H116" s="55"/>
      <c r="I116" s="401">
        <v>-308</v>
      </c>
      <c r="K116" s="266"/>
    </row>
    <row r="117" spans="1:14" ht="23" customHeight="1">
      <c r="A117" s="63" t="s">
        <v>358</v>
      </c>
      <c r="B117" s="23"/>
      <c r="C117" s="156"/>
      <c r="D117" s="55"/>
      <c r="E117" s="401"/>
      <c r="F117" s="55"/>
      <c r="G117" s="156"/>
      <c r="H117" s="55"/>
      <c r="I117" s="401"/>
      <c r="K117" s="266"/>
    </row>
    <row r="118" spans="1:14" ht="23" customHeight="1">
      <c r="A118" s="63" t="s">
        <v>359</v>
      </c>
      <c r="B118" s="23"/>
      <c r="C118" s="503">
        <v>0</v>
      </c>
      <c r="D118" s="55"/>
      <c r="E118" s="502">
        <f>573+62</f>
        <v>635</v>
      </c>
      <c r="F118" s="55"/>
      <c r="G118" s="503">
        <v>0</v>
      </c>
      <c r="H118" s="55"/>
      <c r="I118" s="502">
        <f>573+62</f>
        <v>635</v>
      </c>
      <c r="K118" s="266"/>
      <c r="N118" s="16">
        <f>-N114*20%</f>
        <v>573</v>
      </c>
    </row>
    <row r="119" spans="1:14" ht="23.25" customHeight="1">
      <c r="A119" s="362" t="s">
        <v>356</v>
      </c>
      <c r="B119" s="23"/>
      <c r="C119" s="156"/>
      <c r="D119" s="55"/>
      <c r="E119" s="156"/>
      <c r="F119" s="55"/>
      <c r="G119" s="156"/>
      <c r="H119" s="55"/>
      <c r="I119" s="156"/>
      <c r="K119" s="266"/>
    </row>
    <row r="120" spans="1:14" ht="23.25" customHeight="1">
      <c r="A120" s="362" t="s">
        <v>357</v>
      </c>
      <c r="B120" s="23"/>
      <c r="C120" s="532">
        <f>SUM(C114:C119)</f>
        <v>0</v>
      </c>
      <c r="D120" s="18"/>
      <c r="E120" s="287">
        <f>SUM(E114:E119)</f>
        <v>-2538</v>
      </c>
      <c r="F120" s="288"/>
      <c r="G120" s="532">
        <f>SUM(G114:G119)</f>
        <v>0</v>
      </c>
      <c r="H120" s="289"/>
      <c r="I120" s="287">
        <f>SUM(I114:I119)</f>
        <v>-2538</v>
      </c>
    </row>
    <row r="121" spans="1:14" ht="7.5" customHeight="1">
      <c r="A121" s="362"/>
      <c r="B121" s="23"/>
      <c r="C121" s="156"/>
      <c r="D121" s="55"/>
      <c r="E121" s="156"/>
      <c r="F121" s="55"/>
      <c r="G121" s="156"/>
      <c r="H121" s="55"/>
      <c r="I121" s="156"/>
    </row>
    <row r="122" spans="1:14" ht="23.25" customHeight="1">
      <c r="A122" s="19" t="s">
        <v>165</v>
      </c>
      <c r="B122" s="20"/>
      <c r="C122" s="21"/>
      <c r="D122" s="21"/>
      <c r="E122" s="21"/>
      <c r="F122" s="21"/>
      <c r="G122" s="21"/>
      <c r="H122" s="21"/>
      <c r="I122" s="21"/>
    </row>
    <row r="123" spans="1:14" ht="23.25" customHeight="1">
      <c r="A123" s="19" t="s">
        <v>103</v>
      </c>
      <c r="B123" s="20"/>
      <c r="C123" s="21"/>
      <c r="D123" s="21"/>
      <c r="E123" s="21"/>
      <c r="F123" s="21"/>
      <c r="G123" s="21"/>
      <c r="H123" s="21"/>
      <c r="I123" s="21"/>
    </row>
    <row r="124" spans="1:14" ht="23.25" customHeight="1">
      <c r="A124" s="19"/>
      <c r="B124" s="20"/>
      <c r="C124" s="21"/>
      <c r="D124" s="21"/>
      <c r="E124" s="21"/>
      <c r="F124" s="21"/>
      <c r="G124" s="21"/>
      <c r="H124" s="21"/>
      <c r="I124" s="21"/>
    </row>
    <row r="125" spans="1:14" ht="23.25" customHeight="1">
      <c r="A125" s="22"/>
      <c r="B125" s="23"/>
      <c r="C125" s="576" t="s">
        <v>1</v>
      </c>
      <c r="D125" s="576"/>
      <c r="E125" s="576"/>
      <c r="F125" s="497"/>
      <c r="G125" s="576" t="s">
        <v>48</v>
      </c>
      <c r="H125" s="576"/>
      <c r="I125" s="576"/>
    </row>
    <row r="126" spans="1:14" ht="23.25" customHeight="1">
      <c r="A126" s="73"/>
      <c r="B126" s="23"/>
      <c r="C126" s="577" t="s">
        <v>129</v>
      </c>
      <c r="D126" s="578"/>
      <c r="E126" s="578"/>
      <c r="F126" s="498"/>
      <c r="G126" s="577" t="s">
        <v>129</v>
      </c>
      <c r="H126" s="578"/>
      <c r="I126" s="578"/>
    </row>
    <row r="127" spans="1:14" ht="23.25" customHeight="1">
      <c r="A127" s="73"/>
      <c r="B127" s="23"/>
      <c r="C127" s="577" t="s">
        <v>126</v>
      </c>
      <c r="D127" s="578"/>
      <c r="E127" s="578"/>
      <c r="F127" s="498"/>
      <c r="G127" s="577" t="s">
        <v>126</v>
      </c>
      <c r="H127" s="578"/>
      <c r="I127" s="578"/>
    </row>
    <row r="128" spans="1:14" ht="23.25" customHeight="1">
      <c r="A128" s="22"/>
      <c r="B128" s="23" t="s">
        <v>2</v>
      </c>
      <c r="C128" s="498">
        <v>2563</v>
      </c>
      <c r="D128" s="26"/>
      <c r="E128" s="498">
        <v>2562</v>
      </c>
      <c r="F128" s="26"/>
      <c r="G128" s="498">
        <v>2563</v>
      </c>
      <c r="H128" s="26"/>
      <c r="I128" s="498">
        <v>2562</v>
      </c>
    </row>
    <row r="129" spans="1:15" ht="23.25" customHeight="1">
      <c r="A129" s="22"/>
      <c r="B129" s="23"/>
      <c r="C129" s="575" t="s">
        <v>42</v>
      </c>
      <c r="D129" s="575"/>
      <c r="E129" s="575"/>
      <c r="F129" s="575"/>
      <c r="G129" s="575"/>
      <c r="H129" s="575"/>
      <c r="I129" s="575"/>
    </row>
    <row r="130" spans="1:15" s="341" customFormat="1" ht="23.25" customHeight="1">
      <c r="A130" s="31" t="s">
        <v>339</v>
      </c>
      <c r="B130" s="23"/>
      <c r="C130" s="156"/>
      <c r="D130" s="55"/>
      <c r="E130" s="156"/>
      <c r="F130" s="55"/>
      <c r="G130" s="156"/>
      <c r="H130" s="55"/>
      <c r="I130" s="156"/>
      <c r="K130" s="339"/>
      <c r="L130" s="339"/>
    </row>
    <row r="131" spans="1:15" ht="22.5" customHeight="1">
      <c r="A131" s="63" t="s">
        <v>338</v>
      </c>
      <c r="B131" s="23"/>
      <c r="C131" s="156"/>
      <c r="D131" s="55"/>
      <c r="E131" s="156"/>
      <c r="F131" s="55"/>
      <c r="G131" s="156"/>
      <c r="H131" s="55"/>
      <c r="I131" s="156"/>
    </row>
    <row r="132" spans="1:15" ht="22.5" customHeight="1">
      <c r="A132" s="63" t="s">
        <v>337</v>
      </c>
      <c r="B132" s="23"/>
      <c r="C132" s="401">
        <v>-189</v>
      </c>
      <c r="D132" s="55"/>
      <c r="E132" s="401">
        <v>0</v>
      </c>
      <c r="F132" s="402"/>
      <c r="G132" s="401">
        <v>-189</v>
      </c>
      <c r="H132" s="402"/>
      <c r="I132" s="401">
        <v>0</v>
      </c>
      <c r="J132" s="98"/>
    </row>
    <row r="133" spans="1:15" ht="22.5" customHeight="1">
      <c r="A133" s="63" t="s">
        <v>384</v>
      </c>
      <c r="B133" s="23"/>
      <c r="C133" s="156"/>
      <c r="D133" s="55"/>
      <c r="E133" s="401"/>
      <c r="F133" s="402"/>
      <c r="G133" s="401"/>
      <c r="H133" s="402"/>
      <c r="I133" s="401"/>
      <c r="M133" s="16">
        <f>-(246/0.8)</f>
        <v>-307.5</v>
      </c>
      <c r="O133" s="16">
        <f>-(246/0.8)</f>
        <v>-307.5</v>
      </c>
    </row>
    <row r="134" spans="1:15" ht="22.5" customHeight="1">
      <c r="A134" s="63" t="s">
        <v>292</v>
      </c>
      <c r="B134" s="23"/>
      <c r="C134" s="401">
        <v>1224</v>
      </c>
      <c r="D134" s="55"/>
      <c r="E134" s="401">
        <v>0</v>
      </c>
      <c r="F134" s="402"/>
      <c r="G134" s="401">
        <v>1224</v>
      </c>
      <c r="H134" s="402"/>
      <c r="I134" s="401">
        <v>0</v>
      </c>
      <c r="M134" s="16">
        <f>-M133*20%</f>
        <v>61.5</v>
      </c>
      <c r="O134" s="16">
        <f>-O133*20%</f>
        <v>61.5</v>
      </c>
    </row>
    <row r="135" spans="1:15" ht="22.5" customHeight="1">
      <c r="A135" s="63" t="s">
        <v>385</v>
      </c>
      <c r="B135" s="23"/>
      <c r="C135" s="156">
        <v>0</v>
      </c>
      <c r="D135" s="55"/>
      <c r="E135" s="401">
        <v>0</v>
      </c>
      <c r="F135" s="402"/>
      <c r="G135" s="401">
        <v>1330</v>
      </c>
      <c r="H135" s="402"/>
      <c r="I135" s="401">
        <v>5420</v>
      </c>
      <c r="K135" s="282">
        <f>G134+G135</f>
        <v>2554</v>
      </c>
      <c r="O135" s="16">
        <f>4336/0.8</f>
        <v>5420</v>
      </c>
    </row>
    <row r="136" spans="1:15" ht="22.5" customHeight="1">
      <c r="A136" s="63" t="s">
        <v>341</v>
      </c>
      <c r="B136" s="23"/>
      <c r="C136" s="156"/>
      <c r="D136" s="55"/>
      <c r="E136" s="401"/>
      <c r="F136" s="402"/>
      <c r="G136" s="401"/>
      <c r="H136" s="402"/>
      <c r="I136" s="401"/>
      <c r="K136" s="266">
        <f>K135*0.8</f>
        <v>2043.2</v>
      </c>
      <c r="O136" s="16">
        <f>-O135*20%</f>
        <v>-1084</v>
      </c>
    </row>
    <row r="137" spans="1:15" ht="22.5" customHeight="1">
      <c r="A137" s="63" t="s">
        <v>360</v>
      </c>
      <c r="B137" s="23"/>
      <c r="C137" s="401">
        <v>1350</v>
      </c>
      <c r="D137" s="55"/>
      <c r="E137" s="401">
        <v>5980</v>
      </c>
      <c r="F137" s="402"/>
      <c r="G137" s="401">
        <v>0</v>
      </c>
      <c r="H137" s="402"/>
      <c r="I137" s="401">
        <v>-296</v>
      </c>
      <c r="M137" s="16">
        <f>4784/0.8</f>
        <v>5980</v>
      </c>
      <c r="O137" s="16">
        <f>-237/0.8</f>
        <v>-296.25</v>
      </c>
    </row>
    <row r="138" spans="1:15" ht="22.5" customHeight="1">
      <c r="A138" s="63" t="s">
        <v>392</v>
      </c>
      <c r="B138" s="23"/>
      <c r="C138" s="401"/>
      <c r="D138" s="55"/>
      <c r="E138" s="401"/>
      <c r="F138" s="402"/>
      <c r="G138" s="401"/>
      <c r="H138" s="402"/>
      <c r="I138" s="401"/>
      <c r="M138" s="16">
        <f>-M137*20%</f>
        <v>-1196</v>
      </c>
      <c r="O138" s="16">
        <f>-O137*20%</f>
        <v>59.25</v>
      </c>
    </row>
    <row r="139" spans="1:15" ht="22.5" customHeight="1">
      <c r="A139" s="63" t="s">
        <v>359</v>
      </c>
      <c r="B139" s="23"/>
      <c r="C139" s="502">
        <v>-476</v>
      </c>
      <c r="D139" s="55"/>
      <c r="E139" s="401">
        <f>-1134-62</f>
        <v>-1196</v>
      </c>
      <c r="F139" s="402"/>
      <c r="G139" s="502">
        <v>-473</v>
      </c>
      <c r="H139" s="402"/>
      <c r="I139" s="401">
        <f>-963-62</f>
        <v>-1025</v>
      </c>
    </row>
    <row r="140" spans="1:15" ht="23.25" customHeight="1">
      <c r="A140" s="22" t="s">
        <v>336</v>
      </c>
      <c r="B140" s="23"/>
      <c r="C140" s="279"/>
      <c r="D140" s="36"/>
      <c r="E140" s="512"/>
      <c r="F140" s="155"/>
      <c r="G140" s="279"/>
      <c r="H140" s="155"/>
      <c r="I140" s="512"/>
    </row>
    <row r="141" spans="1:15" ht="23.25" customHeight="1">
      <c r="A141" s="79" t="s">
        <v>328</v>
      </c>
      <c r="B141" s="23"/>
      <c r="C141" s="159">
        <f>SUM(C132:C139)</f>
        <v>1909</v>
      </c>
      <c r="D141" s="18"/>
      <c r="E141" s="159">
        <f>SUM(E132:E139)</f>
        <v>4784</v>
      </c>
      <c r="F141" s="288"/>
      <c r="G141" s="159">
        <f>SUM(G132:G139)</f>
        <v>1892</v>
      </c>
      <c r="H141" s="289"/>
      <c r="I141" s="159">
        <f>SUM(I132:I139)</f>
        <v>4099</v>
      </c>
    </row>
    <row r="142" spans="1:15" ht="6" customHeight="1">
      <c r="A142" s="22"/>
      <c r="B142" s="23"/>
      <c r="C142" s="568"/>
      <c r="D142" s="568"/>
      <c r="E142" s="568"/>
      <c r="F142" s="568"/>
      <c r="G142" s="568"/>
      <c r="H142" s="568"/>
      <c r="I142" s="568"/>
      <c r="K142" s="569"/>
      <c r="L142" s="569"/>
    </row>
    <row r="143" spans="1:15" ht="22.5" customHeight="1">
      <c r="A143" s="79" t="s">
        <v>390</v>
      </c>
      <c r="B143" s="23"/>
      <c r="C143" s="508">
        <f>C120+C141</f>
        <v>1909</v>
      </c>
      <c r="D143" s="68"/>
      <c r="E143" s="508">
        <f>E120+E141</f>
        <v>2246</v>
      </c>
      <c r="F143" s="68"/>
      <c r="G143" s="508">
        <f>G120+G141</f>
        <v>1892</v>
      </c>
      <c r="H143" s="68"/>
      <c r="I143" s="508">
        <f>I120+I141</f>
        <v>1561</v>
      </c>
      <c r="K143" s="572"/>
      <c r="L143" s="572"/>
    </row>
    <row r="144" spans="1:15" ht="5" customHeight="1">
      <c r="A144" s="79"/>
      <c r="B144" s="23"/>
      <c r="C144" s="400"/>
      <c r="D144" s="18"/>
      <c r="E144" s="400"/>
      <c r="F144" s="288"/>
      <c r="G144" s="400"/>
      <c r="H144" s="289"/>
      <c r="I144" s="400"/>
    </row>
    <row r="145" spans="1:10" ht="23.25" customHeight="1" thickBot="1">
      <c r="A145" s="79" t="s">
        <v>123</v>
      </c>
      <c r="B145" s="23"/>
      <c r="C145" s="134">
        <f>SUM(C110,C143)</f>
        <v>84455</v>
      </c>
      <c r="D145" s="18"/>
      <c r="E145" s="134">
        <f>SUM(E110,E143)</f>
        <v>297870</v>
      </c>
      <c r="F145" s="18"/>
      <c r="G145" s="134">
        <f>SUM(G110,G143)</f>
        <v>84144</v>
      </c>
      <c r="H145" s="18"/>
      <c r="I145" s="134">
        <f>SUM(I110,I143)</f>
        <v>274591</v>
      </c>
    </row>
    <row r="146" spans="1:10" ht="23.5" customHeight="1" thickTop="1">
      <c r="A146" s="79"/>
      <c r="B146" s="23"/>
      <c r="C146" s="133"/>
      <c r="D146" s="18"/>
      <c r="E146" s="133"/>
      <c r="F146" s="18"/>
      <c r="G146" s="133"/>
      <c r="H146" s="18"/>
      <c r="I146" s="133"/>
    </row>
    <row r="147" spans="1:10" ht="23.25" customHeight="1">
      <c r="A147" s="22" t="s">
        <v>254</v>
      </c>
      <c r="B147" s="23"/>
      <c r="C147" s="18"/>
      <c r="D147" s="18"/>
      <c r="E147" s="18"/>
      <c r="F147" s="18"/>
      <c r="G147" s="18"/>
      <c r="H147" s="18"/>
      <c r="I147" s="18"/>
    </row>
    <row r="148" spans="1:10" ht="23.25" customHeight="1">
      <c r="A148" s="71" t="s">
        <v>147</v>
      </c>
      <c r="B148" s="23"/>
      <c r="C148" s="66">
        <f>G148</f>
        <v>82252</v>
      </c>
      <c r="D148" s="36"/>
      <c r="E148" s="66">
        <v>273030</v>
      </c>
      <c r="F148" s="66"/>
      <c r="G148" s="66">
        <f>G110</f>
        <v>82252</v>
      </c>
      <c r="H148" s="290"/>
      <c r="I148" s="66">
        <v>273030</v>
      </c>
      <c r="J148" s="52"/>
    </row>
    <row r="149" spans="1:10" ht="23.25" customHeight="1">
      <c r="A149" s="71" t="s">
        <v>97</v>
      </c>
      <c r="B149" s="23"/>
      <c r="C149" s="565">
        <f>C150-C148</f>
        <v>294</v>
      </c>
      <c r="D149" s="36"/>
      <c r="E149" s="66">
        <v>22594</v>
      </c>
      <c r="F149" s="155"/>
      <c r="G149" s="157">
        <v>0</v>
      </c>
      <c r="H149" s="290"/>
      <c r="I149" s="207">
        <v>0</v>
      </c>
    </row>
    <row r="150" spans="1:10" ht="23.25" customHeight="1" thickBot="1">
      <c r="A150" s="22" t="s">
        <v>122</v>
      </c>
      <c r="B150" s="23"/>
      <c r="C150" s="96">
        <f>C110</f>
        <v>82546</v>
      </c>
      <c r="D150" s="18"/>
      <c r="E150" s="96">
        <f>E110</f>
        <v>295624</v>
      </c>
      <c r="F150" s="18"/>
      <c r="G150" s="45">
        <f>SUM(G148:G149)</f>
        <v>82252</v>
      </c>
      <c r="H150" s="18"/>
      <c r="I150" s="45">
        <f>SUM(I148:I149)</f>
        <v>273030</v>
      </c>
      <c r="J150" s="98"/>
    </row>
    <row r="151" spans="1:10" ht="23.25" customHeight="1" thickTop="1">
      <c r="A151" s="22"/>
      <c r="B151" s="23"/>
      <c r="C151" s="18"/>
      <c r="D151" s="18"/>
      <c r="E151" s="18"/>
      <c r="F151" s="18"/>
      <c r="G151" s="18"/>
      <c r="H151" s="18"/>
      <c r="I151" s="18"/>
    </row>
    <row r="152" spans="1:10" ht="23.25" customHeight="1">
      <c r="A152" s="22" t="s">
        <v>98</v>
      </c>
      <c r="B152" s="23"/>
      <c r="C152" s="18"/>
      <c r="D152" s="18"/>
      <c r="E152" s="18"/>
      <c r="F152" s="18"/>
      <c r="G152" s="18"/>
      <c r="H152" s="18"/>
      <c r="I152" s="18"/>
    </row>
    <row r="153" spans="1:10" ht="23.25" customHeight="1">
      <c r="A153" s="71" t="s">
        <v>147</v>
      </c>
      <c r="B153" s="23"/>
      <c r="C153" s="158">
        <f>G153</f>
        <v>84144</v>
      </c>
      <c r="D153" s="36"/>
      <c r="E153" s="155">
        <v>274591</v>
      </c>
      <c r="F153" s="155"/>
      <c r="G153" s="155">
        <f>G145</f>
        <v>84144</v>
      </c>
      <c r="H153" s="291"/>
      <c r="I153" s="36">
        <v>274591</v>
      </c>
    </row>
    <row r="154" spans="1:10" ht="23.25" customHeight="1">
      <c r="A154" s="71" t="s">
        <v>97</v>
      </c>
      <c r="B154" s="23"/>
      <c r="C154" s="160">
        <f>C155-C153</f>
        <v>311</v>
      </c>
      <c r="D154" s="36"/>
      <c r="E154" s="160">
        <v>23279</v>
      </c>
      <c r="F154" s="158"/>
      <c r="G154" s="157">
        <v>0</v>
      </c>
      <c r="H154" s="151"/>
      <c r="I154" s="207">
        <v>0</v>
      </c>
      <c r="J154" s="98"/>
    </row>
    <row r="155" spans="1:10" ht="23.25" customHeight="1" thickBot="1">
      <c r="A155" s="22" t="s">
        <v>123</v>
      </c>
      <c r="B155" s="23"/>
      <c r="C155" s="96">
        <f>C145</f>
        <v>84455</v>
      </c>
      <c r="D155" s="94"/>
      <c r="E155" s="96">
        <f>E145</f>
        <v>297870</v>
      </c>
      <c r="F155" s="94"/>
      <c r="G155" s="96">
        <f>G145</f>
        <v>84144</v>
      </c>
      <c r="H155" s="94"/>
      <c r="I155" s="96">
        <f>SUM(I153:I154)</f>
        <v>274591</v>
      </c>
      <c r="J155" s="98"/>
    </row>
    <row r="156" spans="1:10" ht="23.25" customHeight="1" thickTop="1">
      <c r="A156" s="22"/>
      <c r="B156" s="23"/>
      <c r="C156" s="18"/>
      <c r="D156" s="18"/>
      <c r="E156" s="18"/>
      <c r="F156" s="18"/>
      <c r="G156" s="18"/>
      <c r="H156" s="18"/>
      <c r="I156" s="18"/>
    </row>
    <row r="157" spans="1:10" ht="28" customHeight="1" thickBot="1">
      <c r="A157" s="22" t="s">
        <v>138</v>
      </c>
      <c r="B157" s="23"/>
      <c r="C157" s="48">
        <f>+C148/462228</f>
        <v>0.17794681412636187</v>
      </c>
      <c r="D157" s="47"/>
      <c r="E157" s="48">
        <f>+E148/433904</f>
        <v>0.62924056934252737</v>
      </c>
      <c r="F157" s="47"/>
      <c r="G157" s="48">
        <f>+G150/462228</f>
        <v>0.17794681412636187</v>
      </c>
      <c r="H157" s="47"/>
      <c r="I157" s="48">
        <f>+I150/433904</f>
        <v>0.62924056934252737</v>
      </c>
    </row>
    <row r="158" spans="1:10" ht="23.25" customHeight="1" thickTop="1"/>
  </sheetData>
  <mergeCells count="28">
    <mergeCell ref="C8:I8"/>
    <mergeCell ref="C44:E44"/>
    <mergeCell ref="G44:I44"/>
    <mergeCell ref="C45:E45"/>
    <mergeCell ref="G45:I45"/>
    <mergeCell ref="C4:E4"/>
    <mergeCell ref="G4:I4"/>
    <mergeCell ref="C5:E5"/>
    <mergeCell ref="G5:I5"/>
    <mergeCell ref="C6:E6"/>
    <mergeCell ref="G6:I6"/>
    <mergeCell ref="G46:I46"/>
    <mergeCell ref="C85:E85"/>
    <mergeCell ref="G85:I85"/>
    <mergeCell ref="C86:E86"/>
    <mergeCell ref="G86:I86"/>
    <mergeCell ref="C48:I48"/>
    <mergeCell ref="C46:E46"/>
    <mergeCell ref="C129:I129"/>
    <mergeCell ref="C87:E87"/>
    <mergeCell ref="G87:I87"/>
    <mergeCell ref="C126:E126"/>
    <mergeCell ref="G126:I126"/>
    <mergeCell ref="C127:E127"/>
    <mergeCell ref="G127:I127"/>
    <mergeCell ref="C89:I89"/>
    <mergeCell ref="C125:E125"/>
    <mergeCell ref="G125:I125"/>
  </mergeCells>
  <pageMargins left="0.7" right="0.5" top="0.48" bottom="0.5" header="0.5" footer="0.25"/>
  <pageSetup paperSize="9" scale="86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8" man="1"/>
    <brk id="81" max="16383" man="1"/>
    <brk id="12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IZ123"/>
  <sheetViews>
    <sheetView showGridLines="0" view="pageBreakPreview" zoomScale="63" zoomScaleNormal="100" zoomScaleSheetLayoutView="85" workbookViewId="0">
      <selection activeCell="N9" sqref="N9:N11"/>
    </sheetView>
  </sheetViews>
  <sheetFormatPr defaultColWidth="9.09765625" defaultRowHeight="23.25" customHeight="1" outlineLevelRow="1"/>
  <cols>
    <col min="1" max="1" width="53.8984375" customWidth="1"/>
    <col min="2" max="2" width="9" style="477" customWidth="1"/>
    <col min="3" max="3" width="0.8984375" customWidth="1"/>
    <col min="4" max="4" width="12.8984375" customWidth="1"/>
    <col min="5" max="5" width="0.8984375" customWidth="1"/>
    <col min="6" max="6" width="13.3984375" customWidth="1"/>
    <col min="7" max="7" width="0.8984375" customWidth="1"/>
    <col min="8" max="8" width="12.59765625" customWidth="1"/>
    <col min="9" max="9" width="0.8984375" customWidth="1"/>
    <col min="10" max="10" width="13.09765625" customWidth="1"/>
    <col min="11" max="11" width="0.8984375" customWidth="1"/>
    <col min="12" max="12" width="12.59765625" customWidth="1"/>
    <col min="13" max="13" width="0.8984375" customWidth="1"/>
    <col min="14" max="14" width="20" style="535" customWidth="1"/>
    <col min="15" max="15" width="0.8984375" customWidth="1"/>
    <col min="16" max="16" width="16.09765625" customWidth="1"/>
    <col min="17" max="17" width="0.8984375" customWidth="1"/>
    <col min="18" max="18" width="17.3984375" customWidth="1"/>
    <col min="19" max="19" width="0.8984375" customWidth="1"/>
    <col min="20" max="20" width="17.3984375" customWidth="1"/>
    <col min="21" max="21" width="0.8984375" customWidth="1"/>
    <col min="22" max="22" width="14.69921875" customWidth="1"/>
    <col min="23" max="23" width="0.8984375" customWidth="1"/>
    <col min="24" max="24" width="14.3984375" customWidth="1"/>
    <col min="25" max="25" width="0.8984375" customWidth="1"/>
    <col min="26" max="26" width="14.09765625" customWidth="1"/>
    <col min="27" max="27" width="14.09765625" bestFit="1" customWidth="1"/>
  </cols>
  <sheetData>
    <row r="1" spans="1:260" ht="23.25" customHeight="1">
      <c r="A1" s="399" t="s">
        <v>165</v>
      </c>
      <c r="B1" s="404"/>
      <c r="D1" s="403"/>
      <c r="X1" s="580"/>
      <c r="Y1" s="580"/>
      <c r="Z1" s="580"/>
    </row>
    <row r="2" spans="1:260" ht="23.25" customHeight="1">
      <c r="A2" s="409" t="s">
        <v>105</v>
      </c>
      <c r="B2" s="404"/>
      <c r="C2" s="403"/>
      <c r="D2" s="403"/>
      <c r="E2" s="403"/>
      <c r="F2" s="403"/>
      <c r="G2" s="403"/>
      <c r="X2" s="581"/>
      <c r="Y2" s="581"/>
      <c r="Z2" s="581"/>
    </row>
    <row r="3" spans="1:260" s="414" customFormat="1" ht="20" customHeight="1">
      <c r="A3" s="410"/>
      <c r="B3" s="411"/>
      <c r="C3" s="412"/>
      <c r="D3" s="410"/>
      <c r="E3" s="410"/>
      <c r="F3" s="410"/>
      <c r="G3" s="410"/>
      <c r="H3" s="412"/>
      <c r="I3" s="410"/>
      <c r="J3" s="403"/>
      <c r="K3" s="403"/>
      <c r="L3" s="403"/>
      <c r="M3" s="403"/>
      <c r="N3" s="536"/>
      <c r="O3" s="413"/>
      <c r="P3" s="413"/>
      <c r="Q3" s="413"/>
      <c r="R3" s="413"/>
      <c r="S3" s="413"/>
      <c r="T3" s="413"/>
      <c r="U3" s="413"/>
      <c r="V3" s="413"/>
      <c r="W3" s="410"/>
      <c r="X3" s="410"/>
      <c r="Y3" s="410"/>
      <c r="Z3" s="410"/>
      <c r="AA3" s="412"/>
      <c r="AB3" s="412"/>
      <c r="AC3" s="412"/>
      <c r="AD3" s="412"/>
      <c r="AE3" s="412"/>
      <c r="AF3" s="412"/>
      <c r="AG3" s="412"/>
      <c r="AH3" s="412"/>
      <c r="AI3" s="412"/>
      <c r="AJ3" s="412"/>
      <c r="AK3" s="412"/>
      <c r="AL3" s="412"/>
      <c r="AM3" s="412"/>
      <c r="AN3" s="412"/>
      <c r="AO3" s="412"/>
      <c r="AP3" s="412"/>
      <c r="AQ3" s="412"/>
      <c r="AR3" s="412"/>
      <c r="AS3" s="412"/>
      <c r="AT3" s="412"/>
      <c r="AU3" s="412"/>
      <c r="AV3" s="412"/>
      <c r="AW3" s="412"/>
      <c r="AX3" s="412"/>
      <c r="AY3" s="412"/>
      <c r="AZ3" s="412"/>
      <c r="BA3" s="412"/>
      <c r="BB3" s="412"/>
      <c r="BC3" s="412"/>
      <c r="BD3" s="412"/>
      <c r="BE3" s="412"/>
      <c r="BF3" s="412"/>
      <c r="BG3" s="412"/>
      <c r="BH3" s="412"/>
      <c r="BI3" s="412"/>
      <c r="BJ3" s="412"/>
      <c r="BK3" s="412"/>
      <c r="BL3" s="412"/>
      <c r="BM3" s="412"/>
      <c r="BN3" s="412"/>
      <c r="BO3" s="412"/>
      <c r="BP3" s="412"/>
      <c r="BQ3" s="412"/>
      <c r="BR3" s="412"/>
      <c r="BS3" s="412"/>
      <c r="BT3" s="412"/>
      <c r="BU3" s="412"/>
      <c r="BV3" s="412"/>
      <c r="BW3" s="412"/>
      <c r="BX3" s="412"/>
      <c r="BY3" s="412"/>
      <c r="BZ3" s="412"/>
      <c r="CA3" s="412"/>
      <c r="CB3" s="412"/>
      <c r="CC3" s="412"/>
      <c r="CD3" s="412"/>
      <c r="CE3" s="412"/>
      <c r="CF3" s="412"/>
      <c r="CG3" s="412"/>
      <c r="CH3" s="412"/>
      <c r="CI3" s="412"/>
      <c r="CJ3" s="412"/>
      <c r="CK3" s="412"/>
      <c r="CL3" s="412"/>
      <c r="CM3" s="412"/>
      <c r="CN3" s="412"/>
      <c r="CO3" s="412"/>
      <c r="CP3" s="412"/>
      <c r="CQ3" s="412"/>
      <c r="CR3" s="412"/>
      <c r="CS3" s="412"/>
      <c r="CT3" s="412"/>
      <c r="CU3" s="412"/>
      <c r="CV3" s="412"/>
      <c r="CW3" s="412"/>
      <c r="CX3" s="412"/>
      <c r="CY3" s="412"/>
      <c r="CZ3" s="412"/>
      <c r="DA3" s="412"/>
      <c r="DB3" s="412"/>
      <c r="DC3" s="412"/>
      <c r="DD3" s="412"/>
      <c r="DE3" s="412"/>
      <c r="DF3" s="412"/>
      <c r="DG3" s="412"/>
      <c r="DH3" s="412"/>
      <c r="DI3" s="412"/>
      <c r="DJ3" s="412"/>
      <c r="DK3" s="412"/>
      <c r="DL3" s="412"/>
      <c r="DM3" s="412"/>
      <c r="DN3" s="412"/>
      <c r="DO3" s="412"/>
      <c r="DP3" s="412"/>
      <c r="DQ3" s="412"/>
      <c r="DR3" s="412"/>
      <c r="DS3" s="412"/>
      <c r="DT3" s="412"/>
      <c r="DU3" s="412"/>
      <c r="DV3" s="412"/>
      <c r="DW3" s="412"/>
      <c r="DX3" s="412"/>
      <c r="DY3" s="412"/>
      <c r="DZ3" s="412"/>
      <c r="EA3" s="412"/>
      <c r="EB3" s="412"/>
      <c r="EC3" s="412"/>
      <c r="ED3" s="412"/>
      <c r="EE3" s="412"/>
      <c r="EF3" s="412"/>
      <c r="EG3" s="412"/>
      <c r="EH3" s="412"/>
      <c r="EI3" s="412"/>
      <c r="EJ3" s="412"/>
      <c r="EK3" s="412"/>
      <c r="EL3" s="412"/>
      <c r="EM3" s="412"/>
      <c r="EN3" s="412"/>
      <c r="EO3" s="412"/>
      <c r="EP3" s="412"/>
      <c r="EQ3" s="412"/>
      <c r="ER3" s="412"/>
      <c r="ES3" s="412"/>
      <c r="ET3" s="412"/>
      <c r="EU3" s="412"/>
      <c r="EV3" s="412"/>
      <c r="EW3" s="412"/>
      <c r="EX3" s="412"/>
      <c r="EY3" s="412"/>
      <c r="EZ3" s="412"/>
      <c r="FA3" s="412"/>
      <c r="FB3" s="412"/>
      <c r="FC3" s="412"/>
      <c r="FD3" s="412"/>
      <c r="FE3" s="412"/>
      <c r="FF3" s="412"/>
      <c r="FG3" s="412"/>
      <c r="FH3" s="412"/>
      <c r="FI3" s="412"/>
      <c r="FJ3" s="412"/>
      <c r="FK3" s="412"/>
      <c r="FL3" s="412"/>
      <c r="FM3" s="412"/>
      <c r="FN3" s="412"/>
      <c r="FO3" s="412"/>
      <c r="FP3" s="412"/>
      <c r="FQ3" s="412"/>
      <c r="FR3" s="412"/>
      <c r="FS3" s="412"/>
      <c r="FT3" s="412"/>
      <c r="FU3" s="412"/>
      <c r="FV3" s="412"/>
      <c r="FW3" s="412"/>
      <c r="FX3" s="412"/>
      <c r="FY3" s="412"/>
      <c r="FZ3" s="412"/>
      <c r="GA3" s="412"/>
      <c r="GB3" s="412"/>
      <c r="GC3" s="412"/>
      <c r="GD3" s="412"/>
      <c r="GE3" s="412"/>
      <c r="GF3" s="412"/>
      <c r="GG3" s="412"/>
      <c r="GH3" s="412"/>
      <c r="GI3" s="412"/>
      <c r="GJ3" s="412"/>
      <c r="GK3" s="412"/>
      <c r="GL3" s="412"/>
      <c r="GM3" s="412"/>
      <c r="GN3" s="412"/>
      <c r="GO3" s="412"/>
      <c r="GP3" s="412"/>
      <c r="GQ3" s="412"/>
      <c r="GR3" s="412"/>
      <c r="GS3" s="412"/>
      <c r="GT3" s="412"/>
      <c r="GU3" s="412"/>
      <c r="GV3" s="412"/>
      <c r="GW3" s="412"/>
      <c r="GX3" s="412"/>
      <c r="GY3" s="412"/>
      <c r="GZ3" s="412"/>
      <c r="HA3" s="412"/>
      <c r="HB3" s="412"/>
      <c r="HC3" s="412"/>
      <c r="HD3" s="412"/>
      <c r="HE3" s="412"/>
      <c r="HF3" s="412"/>
      <c r="HG3" s="412"/>
      <c r="HH3" s="412"/>
      <c r="HI3" s="412"/>
      <c r="HJ3" s="412"/>
      <c r="HK3" s="412"/>
      <c r="HL3" s="412"/>
      <c r="HM3" s="412"/>
      <c r="HN3" s="412"/>
      <c r="HO3" s="412"/>
      <c r="HP3" s="412"/>
      <c r="HQ3" s="412"/>
      <c r="HR3" s="412"/>
      <c r="HS3" s="412"/>
      <c r="HT3" s="412"/>
      <c r="HU3" s="412"/>
      <c r="HV3" s="412"/>
      <c r="HW3" s="412"/>
      <c r="HX3" s="412"/>
      <c r="HY3" s="412"/>
      <c r="HZ3" s="412"/>
      <c r="IA3" s="412"/>
      <c r="IB3" s="412"/>
      <c r="IC3" s="412"/>
      <c r="ID3" s="412"/>
      <c r="IE3" s="412"/>
      <c r="IF3" s="412"/>
      <c r="IG3" s="412"/>
      <c r="IH3" s="412"/>
      <c r="II3" s="412"/>
      <c r="IJ3" s="412"/>
      <c r="IK3" s="412"/>
      <c r="IL3" s="412"/>
      <c r="IM3" s="412"/>
      <c r="IN3" s="412"/>
      <c r="IO3" s="412"/>
      <c r="IP3" s="412"/>
      <c r="IQ3" s="412"/>
      <c r="IR3" s="412"/>
      <c r="IS3" s="412"/>
      <c r="IT3" s="412"/>
      <c r="IU3" s="412"/>
      <c r="IV3" s="412"/>
      <c r="IW3" s="412"/>
      <c r="IX3" s="412"/>
      <c r="IY3" s="412"/>
      <c r="IZ3" s="412"/>
    </row>
    <row r="4" spans="1:260" s="414" customFormat="1" ht="23.25" customHeight="1">
      <c r="A4" s="410"/>
      <c r="B4" s="411"/>
      <c r="C4" s="412"/>
      <c r="D4" s="582" t="s">
        <v>29</v>
      </c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582"/>
      <c r="AA4" s="412"/>
      <c r="AB4" s="412"/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2"/>
      <c r="AP4" s="412"/>
      <c r="AQ4" s="412"/>
      <c r="AR4" s="412"/>
      <c r="AS4" s="412"/>
      <c r="AT4" s="412"/>
      <c r="AU4" s="412"/>
      <c r="AV4" s="412"/>
      <c r="AW4" s="412"/>
      <c r="AX4" s="412"/>
      <c r="AY4" s="412"/>
      <c r="AZ4" s="412"/>
      <c r="BA4" s="412"/>
      <c r="BB4" s="412"/>
      <c r="BC4" s="412"/>
      <c r="BD4" s="412"/>
      <c r="BE4" s="412"/>
      <c r="BF4" s="412"/>
      <c r="BG4" s="412"/>
      <c r="BH4" s="412"/>
      <c r="BI4" s="412"/>
      <c r="BJ4" s="412"/>
      <c r="BK4" s="412"/>
      <c r="BL4" s="412"/>
      <c r="BM4" s="412"/>
      <c r="BN4" s="412"/>
      <c r="BO4" s="412"/>
      <c r="BP4" s="412"/>
      <c r="BQ4" s="412"/>
      <c r="BR4" s="412"/>
      <c r="BS4" s="412"/>
      <c r="BT4" s="412"/>
      <c r="BU4" s="412"/>
      <c r="BV4" s="412"/>
      <c r="BW4" s="412"/>
      <c r="BX4" s="412"/>
      <c r="BY4" s="412"/>
      <c r="BZ4" s="412"/>
      <c r="CA4" s="412"/>
      <c r="CB4" s="412"/>
      <c r="CC4" s="412"/>
      <c r="CD4" s="412"/>
      <c r="CE4" s="412"/>
      <c r="CF4" s="412"/>
      <c r="CG4" s="412"/>
      <c r="CH4" s="412"/>
      <c r="CI4" s="412"/>
      <c r="CJ4" s="412"/>
      <c r="CK4" s="412"/>
      <c r="CL4" s="412"/>
      <c r="CM4" s="412"/>
      <c r="CN4" s="412"/>
      <c r="CO4" s="412"/>
      <c r="CP4" s="412"/>
      <c r="CQ4" s="412"/>
      <c r="CR4" s="412"/>
      <c r="CS4" s="412"/>
      <c r="CT4" s="412"/>
      <c r="CU4" s="412"/>
      <c r="CV4" s="412"/>
      <c r="CW4" s="412"/>
      <c r="CX4" s="412"/>
      <c r="CY4" s="412"/>
      <c r="CZ4" s="412"/>
      <c r="DA4" s="412"/>
      <c r="DB4" s="412"/>
      <c r="DC4" s="412"/>
      <c r="DD4" s="412"/>
      <c r="DE4" s="412"/>
      <c r="DF4" s="412"/>
      <c r="DG4" s="412"/>
      <c r="DH4" s="412"/>
      <c r="DI4" s="412"/>
      <c r="DJ4" s="412"/>
      <c r="DK4" s="412"/>
      <c r="DL4" s="412"/>
      <c r="DM4" s="412"/>
      <c r="DN4" s="412"/>
      <c r="DO4" s="412"/>
      <c r="DP4" s="412"/>
      <c r="DQ4" s="412"/>
      <c r="DR4" s="412"/>
      <c r="DS4" s="412"/>
      <c r="DT4" s="412"/>
      <c r="DU4" s="412"/>
      <c r="DV4" s="412"/>
      <c r="DW4" s="412"/>
      <c r="DX4" s="412"/>
      <c r="DY4" s="412"/>
      <c r="DZ4" s="412"/>
      <c r="EA4" s="412"/>
      <c r="EB4" s="412"/>
      <c r="EC4" s="412"/>
      <c r="ED4" s="412"/>
      <c r="EE4" s="412"/>
      <c r="EF4" s="412"/>
      <c r="EG4" s="412"/>
      <c r="EH4" s="412"/>
      <c r="EI4" s="412"/>
      <c r="EJ4" s="412"/>
      <c r="EK4" s="412"/>
      <c r="EL4" s="412"/>
      <c r="EM4" s="412"/>
      <c r="EN4" s="412"/>
      <c r="EO4" s="412"/>
      <c r="EP4" s="412"/>
      <c r="EQ4" s="412"/>
      <c r="ER4" s="412"/>
      <c r="ES4" s="412"/>
      <c r="ET4" s="412"/>
      <c r="EU4" s="412"/>
      <c r="EV4" s="412"/>
      <c r="EW4" s="412"/>
      <c r="EX4" s="412"/>
      <c r="EY4" s="412"/>
      <c r="EZ4" s="412"/>
      <c r="FA4" s="412"/>
      <c r="FB4" s="412"/>
      <c r="FC4" s="412"/>
      <c r="FD4" s="412"/>
      <c r="FE4" s="412"/>
      <c r="FF4" s="412"/>
      <c r="FG4" s="412"/>
      <c r="FH4" s="412"/>
      <c r="FI4" s="412"/>
      <c r="FJ4" s="412"/>
      <c r="FK4" s="412"/>
      <c r="FL4" s="412"/>
      <c r="FM4" s="412"/>
      <c r="FN4" s="412"/>
      <c r="FO4" s="412"/>
      <c r="FP4" s="412"/>
      <c r="FQ4" s="412"/>
      <c r="FR4" s="412"/>
      <c r="FS4" s="412"/>
      <c r="FT4" s="412"/>
      <c r="FU4" s="412"/>
      <c r="FV4" s="412"/>
      <c r="FW4" s="412"/>
      <c r="FX4" s="412"/>
      <c r="FY4" s="412"/>
      <c r="FZ4" s="412"/>
      <c r="GA4" s="412"/>
      <c r="GB4" s="412"/>
      <c r="GC4" s="412"/>
      <c r="GD4" s="412"/>
      <c r="GE4" s="412"/>
      <c r="GF4" s="412"/>
      <c r="GG4" s="412"/>
      <c r="GH4" s="412"/>
      <c r="GI4" s="412"/>
      <c r="GJ4" s="412"/>
      <c r="GK4" s="412"/>
      <c r="GL4" s="412"/>
      <c r="GM4" s="412"/>
      <c r="GN4" s="412"/>
      <c r="GO4" s="412"/>
      <c r="GP4" s="412"/>
      <c r="GQ4" s="412"/>
      <c r="GR4" s="412"/>
      <c r="GS4" s="412"/>
      <c r="GT4" s="412"/>
      <c r="GU4" s="412"/>
      <c r="GV4" s="412"/>
      <c r="GW4" s="412"/>
      <c r="GX4" s="412"/>
      <c r="GY4" s="412"/>
      <c r="GZ4" s="412"/>
      <c r="HA4" s="412"/>
      <c r="HB4" s="412"/>
      <c r="HC4" s="412"/>
      <c r="HD4" s="412"/>
      <c r="HE4" s="412"/>
      <c r="HF4" s="412"/>
      <c r="HG4" s="412"/>
      <c r="HH4" s="412"/>
      <c r="HI4" s="412"/>
      <c r="HJ4" s="412"/>
      <c r="HK4" s="412"/>
      <c r="HL4" s="412"/>
      <c r="HM4" s="412"/>
      <c r="HN4" s="412"/>
      <c r="HO4" s="412"/>
      <c r="HP4" s="412"/>
      <c r="HQ4" s="412"/>
      <c r="HR4" s="412"/>
      <c r="HS4" s="412"/>
      <c r="HT4" s="412"/>
      <c r="HU4" s="412"/>
      <c r="HV4" s="412"/>
      <c r="HW4" s="412"/>
      <c r="HX4" s="412"/>
      <c r="HY4" s="412"/>
      <c r="HZ4" s="412"/>
      <c r="IA4" s="412"/>
      <c r="IB4" s="412"/>
      <c r="IC4" s="412"/>
      <c r="ID4" s="412"/>
      <c r="IE4" s="412"/>
      <c r="IF4" s="412"/>
      <c r="IG4" s="412"/>
      <c r="IH4" s="412"/>
      <c r="II4" s="412"/>
      <c r="IJ4" s="412"/>
      <c r="IK4" s="412"/>
      <c r="IL4" s="412"/>
      <c r="IM4" s="412"/>
      <c r="IN4" s="412"/>
      <c r="IO4" s="412"/>
      <c r="IP4" s="412"/>
      <c r="IQ4" s="412"/>
      <c r="IR4" s="412"/>
      <c r="IS4" s="412"/>
      <c r="IT4" s="412"/>
      <c r="IU4" s="412"/>
      <c r="IV4" s="412"/>
      <c r="IW4" s="412"/>
      <c r="IX4" s="412"/>
      <c r="IY4" s="412"/>
      <c r="IZ4" s="412"/>
    </row>
    <row r="5" spans="1:260" s="414" customFormat="1" ht="23.25" customHeight="1">
      <c r="A5" s="410"/>
      <c r="B5" s="411"/>
      <c r="C5" s="412"/>
      <c r="D5" s="410"/>
      <c r="E5" s="412"/>
      <c r="F5" s="412"/>
      <c r="G5" s="412"/>
      <c r="H5" s="412"/>
      <c r="I5" s="412"/>
      <c r="J5" s="583" t="s">
        <v>28</v>
      </c>
      <c r="K5" s="583"/>
      <c r="L5" s="583"/>
      <c r="M5"/>
      <c r="N5" s="583" t="s">
        <v>81</v>
      </c>
      <c r="O5" s="583"/>
      <c r="P5" s="583"/>
      <c r="Q5" s="583"/>
      <c r="R5" s="583"/>
      <c r="S5" s="583"/>
      <c r="T5" s="583"/>
      <c r="U5" s="415"/>
      <c r="V5"/>
      <c r="W5" s="412"/>
      <c r="X5" s="412"/>
      <c r="Y5" s="412"/>
      <c r="Z5" s="412"/>
      <c r="AA5" s="412"/>
      <c r="AB5" s="412"/>
      <c r="AC5" s="412"/>
      <c r="AD5" s="412"/>
      <c r="AE5" s="412"/>
      <c r="AF5" s="412"/>
      <c r="AG5" s="412"/>
      <c r="AH5" s="412"/>
      <c r="AI5" s="412"/>
      <c r="AJ5" s="412"/>
      <c r="AK5" s="412"/>
      <c r="AL5" s="412"/>
      <c r="AM5" s="412"/>
      <c r="AN5" s="412"/>
      <c r="AO5" s="412"/>
      <c r="AP5" s="412"/>
      <c r="AQ5" s="412"/>
      <c r="AR5" s="412"/>
      <c r="AS5" s="412"/>
      <c r="AT5" s="412"/>
      <c r="AU5" s="412"/>
      <c r="AV5" s="412"/>
      <c r="AW5" s="412"/>
      <c r="AX5" s="412"/>
      <c r="AY5" s="412"/>
      <c r="AZ5" s="412"/>
      <c r="BA5" s="412"/>
      <c r="BB5" s="412"/>
      <c r="BC5" s="412"/>
      <c r="BD5" s="412"/>
      <c r="BE5" s="412"/>
      <c r="BF5" s="412"/>
      <c r="BG5" s="412"/>
      <c r="BH5" s="412"/>
      <c r="BI5" s="412"/>
      <c r="BJ5" s="412"/>
      <c r="BK5" s="412"/>
      <c r="BL5" s="412"/>
      <c r="BM5" s="412"/>
      <c r="BN5" s="412"/>
      <c r="BO5" s="412"/>
      <c r="BP5" s="412"/>
      <c r="BQ5" s="412"/>
      <c r="BR5" s="412"/>
      <c r="BS5" s="412"/>
      <c r="BT5" s="412"/>
      <c r="BU5" s="412"/>
      <c r="BV5" s="412"/>
      <c r="BW5" s="412"/>
      <c r="BX5" s="412"/>
      <c r="BY5" s="412"/>
      <c r="BZ5" s="412"/>
      <c r="CA5" s="412"/>
      <c r="CB5" s="412"/>
      <c r="CC5" s="412"/>
      <c r="CD5" s="412"/>
      <c r="CE5" s="412"/>
      <c r="CF5" s="412"/>
      <c r="CG5" s="412"/>
      <c r="CH5" s="412"/>
      <c r="CI5" s="412"/>
      <c r="CJ5" s="412"/>
      <c r="CK5" s="412"/>
      <c r="CL5" s="412"/>
      <c r="CM5" s="412"/>
      <c r="CN5" s="412"/>
      <c r="CO5" s="412"/>
      <c r="CP5" s="412"/>
      <c r="CQ5" s="412"/>
      <c r="CR5" s="412"/>
      <c r="CS5" s="412"/>
      <c r="CT5" s="412"/>
      <c r="CU5" s="412"/>
      <c r="CV5" s="412"/>
      <c r="CW5" s="412"/>
      <c r="CX5" s="412"/>
      <c r="CY5" s="412"/>
      <c r="CZ5" s="412"/>
      <c r="DA5" s="412"/>
      <c r="DB5" s="412"/>
      <c r="DC5" s="412"/>
      <c r="DD5" s="412"/>
      <c r="DE5" s="412"/>
      <c r="DF5" s="412"/>
      <c r="DG5" s="412"/>
      <c r="DH5" s="412"/>
      <c r="DI5" s="412"/>
      <c r="DJ5" s="412"/>
      <c r="DK5" s="412"/>
      <c r="DL5" s="412"/>
      <c r="DM5" s="412"/>
      <c r="DN5" s="412"/>
      <c r="DO5" s="412"/>
      <c r="DP5" s="412"/>
      <c r="DQ5" s="412"/>
      <c r="DR5" s="412"/>
      <c r="DS5" s="412"/>
      <c r="DT5" s="412"/>
      <c r="DU5" s="412"/>
      <c r="DV5" s="412"/>
      <c r="DW5" s="412"/>
      <c r="DX5" s="412"/>
      <c r="DY5" s="412"/>
      <c r="DZ5" s="412"/>
      <c r="EA5" s="412"/>
      <c r="EB5" s="412"/>
      <c r="EC5" s="412"/>
      <c r="ED5" s="412"/>
      <c r="EE5" s="412"/>
      <c r="EF5" s="412"/>
      <c r="EG5" s="412"/>
      <c r="EH5" s="412"/>
      <c r="EI5" s="412"/>
      <c r="EJ5" s="412"/>
      <c r="EK5" s="412"/>
      <c r="EL5" s="412"/>
      <c r="EM5" s="412"/>
      <c r="EN5" s="412"/>
      <c r="EO5" s="412"/>
      <c r="EP5" s="412"/>
      <c r="EQ5" s="412"/>
      <c r="ER5" s="412"/>
      <c r="ES5" s="412"/>
      <c r="ET5" s="412"/>
      <c r="EU5" s="412"/>
      <c r="EV5" s="412"/>
      <c r="EW5" s="412"/>
      <c r="EX5" s="412"/>
      <c r="EY5" s="412"/>
      <c r="EZ5" s="412"/>
      <c r="FA5" s="412"/>
      <c r="FB5" s="412"/>
      <c r="FC5" s="412"/>
      <c r="FD5" s="412"/>
      <c r="FE5" s="412"/>
      <c r="FF5" s="412"/>
      <c r="FG5" s="412"/>
      <c r="FH5" s="412"/>
      <c r="FI5" s="412"/>
      <c r="FJ5" s="412"/>
      <c r="FK5" s="412"/>
      <c r="FL5" s="412"/>
      <c r="FM5" s="412"/>
      <c r="FN5" s="412"/>
      <c r="FO5" s="412"/>
      <c r="FP5" s="412"/>
      <c r="FQ5" s="412"/>
      <c r="FR5" s="412"/>
      <c r="FS5" s="412"/>
      <c r="FT5" s="412"/>
      <c r="FU5" s="412"/>
      <c r="FV5" s="412"/>
      <c r="FW5" s="412"/>
      <c r="FX5" s="412"/>
      <c r="FY5" s="412"/>
      <c r="FZ5" s="412"/>
      <c r="GA5" s="412"/>
      <c r="GB5" s="412"/>
      <c r="GC5" s="412"/>
      <c r="GD5" s="412"/>
      <c r="GE5" s="412"/>
      <c r="GF5" s="412"/>
      <c r="GG5" s="412"/>
      <c r="GH5" s="412"/>
      <c r="GI5" s="412"/>
      <c r="GJ5" s="412"/>
      <c r="GK5" s="412"/>
      <c r="GL5" s="412"/>
      <c r="GM5" s="412"/>
      <c r="GN5" s="412"/>
      <c r="GO5" s="412"/>
      <c r="GP5" s="412"/>
      <c r="GQ5" s="412"/>
      <c r="GR5" s="412"/>
      <c r="GS5" s="412"/>
      <c r="GT5" s="412"/>
      <c r="GU5" s="412"/>
      <c r="GV5" s="412"/>
      <c r="GW5" s="412"/>
      <c r="GX5" s="412"/>
      <c r="GY5" s="412"/>
      <c r="GZ5" s="412"/>
      <c r="HA5" s="412"/>
      <c r="HB5" s="412"/>
      <c r="HC5" s="412"/>
      <c r="HD5" s="412"/>
      <c r="HE5" s="412"/>
      <c r="HF5" s="412"/>
      <c r="HG5" s="412"/>
      <c r="HH5" s="412"/>
      <c r="HI5" s="412"/>
      <c r="HJ5" s="412"/>
      <c r="HK5" s="412"/>
      <c r="HL5" s="412"/>
      <c r="HM5" s="412"/>
      <c r="HN5" s="412"/>
      <c r="HO5" s="412"/>
      <c r="HP5" s="412"/>
      <c r="HQ5" s="412"/>
      <c r="HR5" s="412"/>
      <c r="HS5" s="412"/>
      <c r="HT5" s="412"/>
      <c r="HU5" s="412"/>
      <c r="HV5" s="412"/>
      <c r="HW5" s="412"/>
      <c r="HX5" s="412"/>
      <c r="HY5" s="412"/>
      <c r="HZ5" s="412"/>
      <c r="IA5" s="412"/>
      <c r="IB5" s="412"/>
      <c r="IC5" s="412"/>
      <c r="ID5" s="412"/>
      <c r="IE5" s="412"/>
      <c r="IF5" s="412"/>
      <c r="IG5" s="412"/>
      <c r="IH5" s="412"/>
      <c r="II5" s="412"/>
      <c r="IJ5" s="412"/>
      <c r="IK5" s="412"/>
      <c r="IL5" s="412"/>
      <c r="IM5" s="412"/>
      <c r="IN5" s="412"/>
      <c r="IO5" s="412"/>
      <c r="IP5" s="412"/>
      <c r="IQ5" s="412"/>
      <c r="IR5" s="412"/>
      <c r="IS5" s="412"/>
      <c r="IT5" s="412"/>
      <c r="IU5" s="412"/>
      <c r="IV5" s="412"/>
      <c r="IW5" s="412"/>
      <c r="IX5" s="412"/>
      <c r="IY5" s="412"/>
      <c r="IZ5" s="412"/>
    </row>
    <row r="6" spans="1:260" s="414" customFormat="1" ht="23.25" customHeight="1">
      <c r="A6" s="500"/>
      <c r="B6" s="411"/>
      <c r="C6" s="412"/>
      <c r="D6" s="500"/>
      <c r="E6" s="412"/>
      <c r="F6" s="412"/>
      <c r="G6" s="412"/>
      <c r="H6" s="412"/>
      <c r="I6" s="412"/>
      <c r="J6" s="412"/>
      <c r="K6" s="412"/>
      <c r="L6" s="412"/>
      <c r="M6"/>
      <c r="N6" s="53"/>
      <c r="O6" s="412"/>
      <c r="P6" s="412" t="s">
        <v>229</v>
      </c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412"/>
      <c r="AW6" s="412"/>
      <c r="AX6" s="412"/>
      <c r="AY6" s="412"/>
      <c r="AZ6" s="412"/>
      <c r="BA6" s="412"/>
      <c r="BB6" s="412"/>
      <c r="BC6" s="412"/>
      <c r="BD6" s="412"/>
      <c r="BE6" s="412"/>
      <c r="BF6" s="412"/>
      <c r="BG6" s="412"/>
      <c r="BH6" s="412"/>
      <c r="BI6" s="412"/>
      <c r="BJ6" s="412"/>
      <c r="BK6" s="412"/>
      <c r="BL6" s="412"/>
      <c r="BM6" s="412"/>
      <c r="BN6" s="412"/>
      <c r="BO6" s="412"/>
      <c r="BP6" s="412"/>
      <c r="BQ6" s="412"/>
      <c r="BR6" s="412"/>
      <c r="BS6" s="412"/>
      <c r="BT6" s="412"/>
      <c r="BU6" s="412"/>
      <c r="BV6" s="412"/>
      <c r="BW6" s="412"/>
      <c r="BX6" s="412"/>
      <c r="BY6" s="412"/>
      <c r="BZ6" s="412"/>
      <c r="CA6" s="412"/>
      <c r="CB6" s="412"/>
      <c r="CC6" s="412"/>
      <c r="CD6" s="412"/>
      <c r="CE6" s="412"/>
      <c r="CF6" s="412"/>
      <c r="CG6" s="412"/>
      <c r="CH6" s="412"/>
      <c r="CI6" s="412"/>
      <c r="CJ6" s="412"/>
      <c r="CK6" s="412"/>
      <c r="CL6" s="412"/>
      <c r="CM6" s="412"/>
      <c r="CN6" s="412"/>
      <c r="CO6" s="412"/>
      <c r="CP6" s="412"/>
      <c r="CQ6" s="412"/>
      <c r="CR6" s="412"/>
      <c r="CS6" s="412"/>
      <c r="CT6" s="412"/>
      <c r="CU6" s="412"/>
      <c r="CV6" s="412"/>
      <c r="CW6" s="412"/>
      <c r="CX6" s="412"/>
      <c r="CY6" s="412"/>
      <c r="CZ6" s="412"/>
      <c r="DA6" s="412"/>
      <c r="DB6" s="412"/>
      <c r="DC6" s="412"/>
      <c r="DD6" s="412"/>
      <c r="DE6" s="412"/>
      <c r="DF6" s="412"/>
      <c r="DG6" s="412"/>
      <c r="DH6" s="412"/>
      <c r="DI6" s="412"/>
      <c r="DJ6" s="412"/>
      <c r="DK6" s="412"/>
      <c r="DL6" s="412"/>
      <c r="DM6" s="412"/>
      <c r="DN6" s="412"/>
      <c r="DO6" s="412"/>
      <c r="DP6" s="412"/>
      <c r="DQ6" s="412"/>
      <c r="DR6" s="412"/>
      <c r="DS6" s="412"/>
      <c r="DT6" s="412"/>
      <c r="DU6" s="412"/>
      <c r="DV6" s="412"/>
      <c r="DW6" s="412"/>
      <c r="DX6" s="412"/>
      <c r="DY6" s="412"/>
      <c r="DZ6" s="412"/>
      <c r="EA6" s="412"/>
      <c r="EB6" s="412"/>
      <c r="EC6" s="412"/>
      <c r="ED6" s="412"/>
      <c r="EE6" s="412"/>
      <c r="EF6" s="412"/>
      <c r="EG6" s="412"/>
      <c r="EH6" s="412"/>
      <c r="EI6" s="412"/>
      <c r="EJ6" s="412"/>
      <c r="EK6" s="412"/>
      <c r="EL6" s="412"/>
      <c r="EM6" s="412"/>
      <c r="EN6" s="412"/>
      <c r="EO6" s="412"/>
      <c r="EP6" s="412"/>
      <c r="EQ6" s="412"/>
      <c r="ER6" s="412"/>
      <c r="ES6" s="412"/>
      <c r="ET6" s="412"/>
      <c r="EU6" s="412"/>
      <c r="EV6" s="412"/>
      <c r="EW6" s="412"/>
      <c r="EX6" s="412"/>
      <c r="EY6" s="412"/>
      <c r="EZ6" s="412"/>
      <c r="FA6" s="412"/>
      <c r="FB6" s="412"/>
      <c r="FC6" s="412"/>
      <c r="FD6" s="412"/>
      <c r="FE6" s="412"/>
      <c r="FF6" s="412"/>
      <c r="FG6" s="412"/>
      <c r="FH6" s="412"/>
      <c r="FI6" s="412"/>
      <c r="FJ6" s="412"/>
      <c r="FK6" s="412"/>
      <c r="FL6" s="412"/>
      <c r="FM6" s="412"/>
      <c r="FN6" s="412"/>
      <c r="FO6" s="412"/>
      <c r="FP6" s="412"/>
      <c r="FQ6" s="412"/>
      <c r="FR6" s="412"/>
      <c r="FS6" s="412"/>
      <c r="FT6" s="412"/>
      <c r="FU6" s="412"/>
      <c r="FV6" s="412"/>
      <c r="FW6" s="412"/>
      <c r="FX6" s="412"/>
      <c r="FY6" s="412"/>
      <c r="FZ6" s="412"/>
      <c r="GA6" s="412"/>
      <c r="GB6" s="412"/>
      <c r="GC6" s="412"/>
      <c r="GD6" s="412"/>
      <c r="GE6" s="412"/>
      <c r="GF6" s="412"/>
      <c r="GG6" s="412"/>
      <c r="GH6" s="412"/>
      <c r="GI6" s="412"/>
      <c r="GJ6" s="412"/>
      <c r="GK6" s="412"/>
      <c r="GL6" s="412"/>
      <c r="GM6" s="412"/>
      <c r="GN6" s="412"/>
      <c r="GO6" s="412"/>
      <c r="GP6" s="412"/>
      <c r="GQ6" s="412"/>
      <c r="GR6" s="412"/>
      <c r="GS6" s="412"/>
      <c r="GT6" s="412"/>
      <c r="GU6" s="412"/>
      <c r="GV6" s="412"/>
      <c r="GW6" s="412"/>
      <c r="GX6" s="412"/>
      <c r="GY6" s="412"/>
      <c r="GZ6" s="412"/>
      <c r="HA6" s="412"/>
      <c r="HB6" s="412"/>
      <c r="HC6" s="412"/>
      <c r="HD6" s="412"/>
      <c r="HE6" s="412"/>
      <c r="HF6" s="412"/>
      <c r="HG6" s="412"/>
      <c r="HH6" s="412"/>
      <c r="HI6" s="412"/>
      <c r="HJ6" s="412"/>
      <c r="HK6" s="412"/>
      <c r="HL6" s="412"/>
      <c r="HM6" s="412"/>
      <c r="HN6" s="412"/>
      <c r="HO6" s="412"/>
      <c r="HP6" s="412"/>
      <c r="HQ6" s="412"/>
      <c r="HR6" s="412"/>
      <c r="HS6" s="412"/>
      <c r="HT6" s="412"/>
      <c r="HU6" s="412"/>
      <c r="HV6" s="412"/>
      <c r="HW6" s="412"/>
      <c r="HX6" s="412"/>
      <c r="HY6" s="412"/>
      <c r="HZ6" s="412"/>
      <c r="IA6" s="412"/>
      <c r="IB6" s="412"/>
      <c r="IC6" s="412"/>
      <c r="ID6" s="412"/>
      <c r="IE6" s="412"/>
      <c r="IF6" s="412"/>
      <c r="IG6" s="412"/>
      <c r="IH6" s="412"/>
      <c r="II6" s="412"/>
      <c r="IJ6" s="412"/>
      <c r="IK6" s="412"/>
      <c r="IL6" s="412"/>
      <c r="IM6" s="412"/>
      <c r="IN6" s="412"/>
      <c r="IO6" s="412"/>
      <c r="IP6" s="412"/>
      <c r="IQ6" s="412"/>
      <c r="IR6" s="412"/>
      <c r="IS6" s="412"/>
      <c r="IT6" s="412"/>
      <c r="IU6" s="412"/>
      <c r="IV6" s="412"/>
      <c r="IW6" s="412"/>
      <c r="IX6" s="412"/>
      <c r="IY6" s="412"/>
      <c r="IZ6" s="412"/>
    </row>
    <row r="7" spans="1:260" s="414" customFormat="1" ht="23.25" customHeight="1">
      <c r="A7" s="500"/>
      <c r="B7" s="411"/>
      <c r="C7" s="412"/>
      <c r="D7" s="500"/>
      <c r="E7" s="412"/>
      <c r="F7" s="412"/>
      <c r="G7" s="412"/>
      <c r="H7" s="412"/>
      <c r="I7" s="412"/>
      <c r="J7" s="412"/>
      <c r="K7" s="412"/>
      <c r="L7" s="412"/>
      <c r="M7"/>
      <c r="N7" s="53"/>
      <c r="O7" s="412"/>
      <c r="P7" s="412" t="s">
        <v>230</v>
      </c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12"/>
      <c r="AP7" s="412"/>
      <c r="AQ7" s="412"/>
      <c r="AR7" s="412"/>
      <c r="AS7" s="412"/>
      <c r="AT7" s="412"/>
      <c r="AU7" s="412"/>
      <c r="AV7" s="412"/>
      <c r="AW7" s="412"/>
      <c r="AX7" s="412"/>
      <c r="AY7" s="412"/>
      <c r="AZ7" s="412"/>
      <c r="BA7" s="412"/>
      <c r="BB7" s="412"/>
      <c r="BC7" s="412"/>
      <c r="BD7" s="412"/>
      <c r="BE7" s="412"/>
      <c r="BF7" s="412"/>
      <c r="BG7" s="412"/>
      <c r="BH7" s="412"/>
      <c r="BI7" s="412"/>
      <c r="BJ7" s="412"/>
      <c r="BK7" s="412"/>
      <c r="BL7" s="412"/>
      <c r="BM7" s="412"/>
      <c r="BN7" s="412"/>
      <c r="BO7" s="412"/>
      <c r="BP7" s="412"/>
      <c r="BQ7" s="412"/>
      <c r="BR7" s="412"/>
      <c r="BS7" s="412"/>
      <c r="BT7" s="412"/>
      <c r="BU7" s="412"/>
      <c r="BV7" s="412"/>
      <c r="BW7" s="412"/>
      <c r="BX7" s="412"/>
      <c r="BY7" s="412"/>
      <c r="BZ7" s="412"/>
      <c r="CA7" s="412"/>
      <c r="CB7" s="412"/>
      <c r="CC7" s="412"/>
      <c r="CD7" s="412"/>
      <c r="CE7" s="412"/>
      <c r="CF7" s="412"/>
      <c r="CG7" s="412"/>
      <c r="CH7" s="412"/>
      <c r="CI7" s="412"/>
      <c r="CJ7" s="412"/>
      <c r="CK7" s="412"/>
      <c r="CL7" s="412"/>
      <c r="CM7" s="412"/>
      <c r="CN7" s="412"/>
      <c r="CO7" s="412"/>
      <c r="CP7" s="412"/>
      <c r="CQ7" s="412"/>
      <c r="CR7" s="412"/>
      <c r="CS7" s="412"/>
      <c r="CT7" s="412"/>
      <c r="CU7" s="412"/>
      <c r="CV7" s="412"/>
      <c r="CW7" s="412"/>
      <c r="CX7" s="412"/>
      <c r="CY7" s="412"/>
      <c r="CZ7" s="412"/>
      <c r="DA7" s="412"/>
      <c r="DB7" s="412"/>
      <c r="DC7" s="412"/>
      <c r="DD7" s="412"/>
      <c r="DE7" s="412"/>
      <c r="DF7" s="412"/>
      <c r="DG7" s="412"/>
      <c r="DH7" s="412"/>
      <c r="DI7" s="412"/>
      <c r="DJ7" s="412"/>
      <c r="DK7" s="412"/>
      <c r="DL7" s="412"/>
      <c r="DM7" s="412"/>
      <c r="DN7" s="412"/>
      <c r="DO7" s="412"/>
      <c r="DP7" s="412"/>
      <c r="DQ7" s="412"/>
      <c r="DR7" s="412"/>
      <c r="DS7" s="412"/>
      <c r="DT7" s="412"/>
      <c r="DU7" s="412"/>
      <c r="DV7" s="412"/>
      <c r="DW7" s="412"/>
      <c r="DX7" s="412"/>
      <c r="DY7" s="412"/>
      <c r="DZ7" s="412"/>
      <c r="EA7" s="412"/>
      <c r="EB7" s="412"/>
      <c r="EC7" s="412"/>
      <c r="ED7" s="412"/>
      <c r="EE7" s="412"/>
      <c r="EF7" s="412"/>
      <c r="EG7" s="412"/>
      <c r="EH7" s="412"/>
      <c r="EI7" s="412"/>
      <c r="EJ7" s="412"/>
      <c r="EK7" s="412"/>
      <c r="EL7" s="412"/>
      <c r="EM7" s="412"/>
      <c r="EN7" s="412"/>
      <c r="EO7" s="412"/>
      <c r="EP7" s="412"/>
      <c r="EQ7" s="412"/>
      <c r="ER7" s="412"/>
      <c r="ES7" s="412"/>
      <c r="ET7" s="412"/>
      <c r="EU7" s="412"/>
      <c r="EV7" s="412"/>
      <c r="EW7" s="412"/>
      <c r="EX7" s="412"/>
      <c r="EY7" s="412"/>
      <c r="EZ7" s="412"/>
      <c r="FA7" s="412"/>
      <c r="FB7" s="412"/>
      <c r="FC7" s="412"/>
      <c r="FD7" s="412"/>
      <c r="FE7" s="412"/>
      <c r="FF7" s="412"/>
      <c r="FG7" s="412"/>
      <c r="FH7" s="412"/>
      <c r="FI7" s="412"/>
      <c r="FJ7" s="412"/>
      <c r="FK7" s="412"/>
      <c r="FL7" s="412"/>
      <c r="FM7" s="412"/>
      <c r="FN7" s="412"/>
      <c r="FO7" s="412"/>
      <c r="FP7" s="412"/>
      <c r="FQ7" s="412"/>
      <c r="FR7" s="412"/>
      <c r="FS7" s="412"/>
      <c r="FT7" s="412"/>
      <c r="FU7" s="412"/>
      <c r="FV7" s="412"/>
      <c r="FW7" s="412"/>
      <c r="FX7" s="412"/>
      <c r="FY7" s="412"/>
      <c r="FZ7" s="412"/>
      <c r="GA7" s="412"/>
      <c r="GB7" s="412"/>
      <c r="GC7" s="412"/>
      <c r="GD7" s="412"/>
      <c r="GE7" s="412"/>
      <c r="GF7" s="412"/>
      <c r="GG7" s="412"/>
      <c r="GH7" s="412"/>
      <c r="GI7" s="412"/>
      <c r="GJ7" s="412"/>
      <c r="GK7" s="412"/>
      <c r="GL7" s="412"/>
      <c r="GM7" s="412"/>
      <c r="GN7" s="412"/>
      <c r="GO7" s="412"/>
      <c r="GP7" s="412"/>
      <c r="GQ7" s="412"/>
      <c r="GR7" s="412"/>
      <c r="GS7" s="412"/>
      <c r="GT7" s="412"/>
      <c r="GU7" s="412"/>
      <c r="GV7" s="412"/>
      <c r="GW7" s="412"/>
      <c r="GX7" s="412"/>
      <c r="GY7" s="412"/>
      <c r="GZ7" s="412"/>
      <c r="HA7" s="412"/>
      <c r="HB7" s="412"/>
      <c r="HC7" s="412"/>
      <c r="HD7" s="412"/>
      <c r="HE7" s="412"/>
      <c r="HF7" s="412"/>
      <c r="HG7" s="412"/>
      <c r="HH7" s="412"/>
      <c r="HI7" s="412"/>
      <c r="HJ7" s="412"/>
      <c r="HK7" s="412"/>
      <c r="HL7" s="412"/>
      <c r="HM7" s="412"/>
      <c r="HN7" s="412"/>
      <c r="HO7" s="412"/>
      <c r="HP7" s="412"/>
      <c r="HQ7" s="412"/>
      <c r="HR7" s="412"/>
      <c r="HS7" s="412"/>
      <c r="HT7" s="412"/>
      <c r="HU7" s="412"/>
      <c r="HV7" s="412"/>
      <c r="HW7" s="412"/>
      <c r="HX7" s="412"/>
      <c r="HY7" s="412"/>
      <c r="HZ7" s="412"/>
      <c r="IA7" s="412"/>
      <c r="IB7" s="412"/>
      <c r="IC7" s="412"/>
      <c r="ID7" s="412"/>
      <c r="IE7" s="412"/>
      <c r="IF7" s="412"/>
      <c r="IG7" s="412"/>
      <c r="IH7" s="412"/>
      <c r="II7" s="412"/>
      <c r="IJ7" s="412"/>
      <c r="IK7" s="412"/>
      <c r="IL7" s="412"/>
      <c r="IM7" s="412"/>
      <c r="IN7" s="412"/>
      <c r="IO7" s="412"/>
      <c r="IP7" s="412"/>
      <c r="IQ7" s="412"/>
      <c r="IR7" s="412"/>
      <c r="IS7" s="412"/>
      <c r="IT7" s="412"/>
      <c r="IU7" s="412"/>
      <c r="IV7" s="412"/>
      <c r="IW7" s="412"/>
      <c r="IX7" s="412"/>
      <c r="IY7" s="412"/>
      <c r="IZ7" s="412"/>
    </row>
    <row r="8" spans="1:260" s="414" customFormat="1" ht="23.25" customHeight="1">
      <c r="A8" s="500"/>
      <c r="B8" s="411"/>
      <c r="C8" s="412"/>
      <c r="D8" s="500"/>
      <c r="E8" s="412"/>
      <c r="F8" s="412"/>
      <c r="G8" s="412"/>
      <c r="H8" s="412"/>
      <c r="I8" s="412"/>
      <c r="J8" s="412"/>
      <c r="K8" s="412"/>
      <c r="L8" s="412"/>
      <c r="M8"/>
      <c r="N8" s="53"/>
      <c r="O8" s="412"/>
      <c r="P8" s="412" t="s">
        <v>295</v>
      </c>
      <c r="Q8" s="412"/>
      <c r="R8" s="412" t="s">
        <v>282</v>
      </c>
      <c r="S8" s="412"/>
      <c r="T8" s="412" t="s">
        <v>101</v>
      </c>
      <c r="U8" s="412"/>
      <c r="V8" s="412" t="s">
        <v>101</v>
      </c>
      <c r="W8" s="412"/>
      <c r="X8" s="412" t="s">
        <v>23</v>
      </c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  <c r="BA8" s="412"/>
      <c r="BB8" s="412"/>
      <c r="BC8" s="412"/>
      <c r="BD8" s="412"/>
      <c r="BE8" s="412"/>
      <c r="BF8" s="412"/>
      <c r="BG8" s="412"/>
      <c r="BH8" s="412"/>
      <c r="BI8" s="412"/>
      <c r="BJ8" s="412"/>
      <c r="BK8" s="412"/>
      <c r="BL8" s="412"/>
      <c r="BM8" s="412"/>
      <c r="BN8" s="412"/>
      <c r="BO8" s="412"/>
      <c r="BP8" s="412"/>
      <c r="BQ8" s="412"/>
      <c r="BR8" s="412"/>
      <c r="BS8" s="412"/>
      <c r="BT8" s="412"/>
      <c r="BU8" s="412"/>
      <c r="BV8" s="412"/>
      <c r="BW8" s="412"/>
      <c r="BX8" s="412"/>
      <c r="BY8" s="412"/>
      <c r="BZ8" s="412"/>
      <c r="CA8" s="412"/>
      <c r="CB8" s="412"/>
      <c r="CC8" s="412"/>
      <c r="CD8" s="412"/>
      <c r="CE8" s="412"/>
      <c r="CF8" s="412"/>
      <c r="CG8" s="412"/>
      <c r="CH8" s="412"/>
      <c r="CI8" s="412"/>
      <c r="CJ8" s="412"/>
      <c r="CK8" s="412"/>
      <c r="CL8" s="412"/>
      <c r="CM8" s="412"/>
      <c r="CN8" s="412"/>
      <c r="CO8" s="412"/>
      <c r="CP8" s="412"/>
      <c r="CQ8" s="412"/>
      <c r="CR8" s="412"/>
      <c r="CS8" s="412"/>
      <c r="CT8" s="412"/>
      <c r="CU8" s="412"/>
      <c r="CV8" s="412"/>
      <c r="CW8" s="412"/>
      <c r="CX8" s="412"/>
      <c r="CY8" s="412"/>
      <c r="CZ8" s="412"/>
      <c r="DA8" s="412"/>
      <c r="DB8" s="412"/>
      <c r="DC8" s="412"/>
      <c r="DD8" s="412"/>
      <c r="DE8" s="412"/>
      <c r="DF8" s="412"/>
      <c r="DG8" s="412"/>
      <c r="DH8" s="412"/>
      <c r="DI8" s="412"/>
      <c r="DJ8" s="412"/>
      <c r="DK8" s="412"/>
      <c r="DL8" s="412"/>
      <c r="DM8" s="412"/>
      <c r="DN8" s="412"/>
      <c r="DO8" s="412"/>
      <c r="DP8" s="412"/>
      <c r="DQ8" s="412"/>
      <c r="DR8" s="412"/>
      <c r="DS8" s="412"/>
      <c r="DT8" s="412"/>
      <c r="DU8" s="412"/>
      <c r="DV8" s="412"/>
      <c r="DW8" s="412"/>
      <c r="DX8" s="412"/>
      <c r="DY8" s="412"/>
      <c r="DZ8" s="412"/>
      <c r="EA8" s="412"/>
      <c r="EB8" s="412"/>
      <c r="EC8" s="412"/>
      <c r="ED8" s="412"/>
      <c r="EE8" s="412"/>
      <c r="EF8" s="412"/>
      <c r="EG8" s="412"/>
      <c r="EH8" s="412"/>
      <c r="EI8" s="412"/>
      <c r="EJ8" s="412"/>
      <c r="EK8" s="412"/>
      <c r="EL8" s="412"/>
      <c r="EM8" s="412"/>
      <c r="EN8" s="412"/>
      <c r="EO8" s="412"/>
      <c r="EP8" s="412"/>
      <c r="EQ8" s="412"/>
      <c r="ER8" s="412"/>
      <c r="ES8" s="412"/>
      <c r="ET8" s="412"/>
      <c r="EU8" s="412"/>
      <c r="EV8" s="412"/>
      <c r="EW8" s="412"/>
      <c r="EX8" s="412"/>
      <c r="EY8" s="412"/>
      <c r="EZ8" s="412"/>
      <c r="FA8" s="412"/>
      <c r="FB8" s="412"/>
      <c r="FC8" s="412"/>
      <c r="FD8" s="412"/>
      <c r="FE8" s="412"/>
      <c r="FF8" s="412"/>
      <c r="FG8" s="412"/>
      <c r="FH8" s="412"/>
      <c r="FI8" s="412"/>
      <c r="FJ8" s="412"/>
      <c r="FK8" s="412"/>
      <c r="FL8" s="412"/>
      <c r="FM8" s="412"/>
      <c r="FN8" s="412"/>
      <c r="FO8" s="412"/>
      <c r="FP8" s="412"/>
      <c r="FQ8" s="412"/>
      <c r="FR8" s="412"/>
      <c r="FS8" s="412"/>
      <c r="FT8" s="412"/>
      <c r="FU8" s="412"/>
      <c r="FV8" s="412"/>
      <c r="FW8" s="412"/>
      <c r="FX8" s="412"/>
      <c r="FY8" s="412"/>
      <c r="FZ8" s="412"/>
      <c r="GA8" s="412"/>
      <c r="GB8" s="412"/>
      <c r="GC8" s="412"/>
      <c r="GD8" s="412"/>
      <c r="GE8" s="412"/>
      <c r="GF8" s="412"/>
      <c r="GG8" s="412"/>
      <c r="GH8" s="412"/>
      <c r="GI8" s="412"/>
      <c r="GJ8" s="412"/>
      <c r="GK8" s="412"/>
      <c r="GL8" s="412"/>
      <c r="GM8" s="412"/>
      <c r="GN8" s="412"/>
      <c r="GO8" s="412"/>
      <c r="GP8" s="412"/>
      <c r="GQ8" s="412"/>
      <c r="GR8" s="412"/>
      <c r="GS8" s="412"/>
      <c r="GT8" s="412"/>
      <c r="GU8" s="412"/>
      <c r="GV8" s="412"/>
      <c r="GW8" s="412"/>
      <c r="GX8" s="412"/>
      <c r="GY8" s="412"/>
      <c r="GZ8" s="412"/>
      <c r="HA8" s="412"/>
      <c r="HB8" s="412"/>
      <c r="HC8" s="412"/>
      <c r="HD8" s="412"/>
      <c r="HE8" s="412"/>
      <c r="HF8" s="412"/>
      <c r="HG8" s="412"/>
      <c r="HH8" s="412"/>
      <c r="HI8" s="412"/>
      <c r="HJ8" s="412"/>
      <c r="HK8" s="412"/>
      <c r="HL8" s="412"/>
      <c r="HM8" s="412"/>
      <c r="HN8" s="412"/>
      <c r="HO8" s="412"/>
      <c r="HP8" s="412"/>
      <c r="HQ8" s="412"/>
      <c r="HR8" s="412"/>
      <c r="HS8" s="412"/>
      <c r="HT8" s="412"/>
      <c r="HU8" s="412"/>
      <c r="HV8" s="412"/>
      <c r="HW8" s="412"/>
      <c r="HX8" s="412"/>
      <c r="HY8" s="412"/>
      <c r="HZ8" s="412"/>
      <c r="IA8" s="412"/>
      <c r="IB8" s="412"/>
      <c r="IC8" s="412"/>
      <c r="ID8" s="412"/>
      <c r="IE8" s="412"/>
      <c r="IF8" s="412"/>
      <c r="IG8" s="412"/>
      <c r="IH8" s="412"/>
      <c r="II8" s="412"/>
      <c r="IJ8" s="412"/>
      <c r="IK8" s="412"/>
      <c r="IL8" s="412"/>
      <c r="IM8" s="412"/>
      <c r="IN8" s="412"/>
      <c r="IO8" s="412"/>
      <c r="IP8" s="412"/>
      <c r="IQ8" s="412"/>
      <c r="IR8" s="412"/>
      <c r="IS8" s="412"/>
      <c r="IT8" s="412"/>
      <c r="IU8" s="412"/>
      <c r="IV8" s="412"/>
      <c r="IW8" s="412"/>
      <c r="IX8" s="412"/>
      <c r="IY8" s="412"/>
      <c r="IZ8" s="412"/>
    </row>
    <row r="9" spans="1:260" s="414" customFormat="1" ht="23.25" customHeight="1">
      <c r="A9" s="410"/>
      <c r="B9" s="411"/>
      <c r="C9" s="412"/>
      <c r="D9" s="412" t="s">
        <v>35</v>
      </c>
      <c r="E9" s="412"/>
      <c r="F9" s="412"/>
      <c r="G9" s="412"/>
      <c r="I9" s="412"/>
      <c r="J9" s="412"/>
      <c r="K9" s="412"/>
      <c r="L9" s="412"/>
      <c r="M9" s="412"/>
      <c r="N9" s="53" t="s">
        <v>362</v>
      </c>
      <c r="O9" s="412"/>
      <c r="P9" s="412" t="s">
        <v>228</v>
      </c>
      <c r="Q9" s="412"/>
      <c r="R9" s="53" t="s">
        <v>283</v>
      </c>
      <c r="S9" s="412"/>
      <c r="T9" s="412" t="s">
        <v>69</v>
      </c>
      <c r="U9" s="412"/>
      <c r="V9" s="412" t="s">
        <v>100</v>
      </c>
      <c r="W9" s="412"/>
      <c r="X9" s="412" t="s">
        <v>70</v>
      </c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  <c r="AU9" s="412"/>
      <c r="AV9" s="412"/>
      <c r="AW9" s="412"/>
      <c r="AX9" s="412"/>
      <c r="AY9" s="412"/>
      <c r="AZ9" s="412"/>
      <c r="BA9" s="412"/>
      <c r="BB9" s="412"/>
      <c r="BC9" s="412"/>
      <c r="BD9" s="412"/>
      <c r="BE9" s="412"/>
      <c r="BF9" s="412"/>
      <c r="BG9" s="412"/>
      <c r="BH9" s="412"/>
      <c r="BI9" s="412"/>
      <c r="BJ9" s="412"/>
      <c r="BK9" s="412"/>
      <c r="BL9" s="412"/>
      <c r="BM9" s="412"/>
      <c r="BN9" s="412"/>
      <c r="BO9" s="412"/>
      <c r="BP9" s="412"/>
      <c r="BQ9" s="412"/>
      <c r="BR9" s="412"/>
      <c r="BS9" s="412"/>
      <c r="BT9" s="412"/>
      <c r="BU9" s="412"/>
      <c r="BV9" s="412"/>
      <c r="BW9" s="412"/>
      <c r="BX9" s="412"/>
      <c r="BY9" s="412"/>
      <c r="BZ9" s="412"/>
      <c r="CA9" s="412"/>
      <c r="CB9" s="412"/>
      <c r="CC9" s="412"/>
      <c r="CD9" s="412"/>
      <c r="CE9" s="412"/>
      <c r="CF9" s="412"/>
      <c r="CG9" s="412"/>
      <c r="CH9" s="412"/>
      <c r="CI9" s="412"/>
      <c r="CJ9" s="412"/>
      <c r="CK9" s="412"/>
      <c r="CL9" s="412"/>
      <c r="CM9" s="412"/>
      <c r="CN9" s="412"/>
      <c r="CO9" s="412"/>
      <c r="CP9" s="412"/>
      <c r="CQ9" s="412"/>
      <c r="CR9" s="412"/>
      <c r="CS9" s="412"/>
      <c r="CT9" s="412"/>
      <c r="CU9" s="412"/>
      <c r="CV9" s="412"/>
      <c r="CW9" s="412"/>
      <c r="CX9" s="412"/>
      <c r="CY9" s="412"/>
      <c r="CZ9" s="412"/>
      <c r="DA9" s="412"/>
      <c r="DB9" s="412"/>
      <c r="DC9" s="412"/>
      <c r="DD9" s="412"/>
      <c r="DE9" s="412"/>
      <c r="DF9" s="412"/>
      <c r="DG9" s="412"/>
      <c r="DH9" s="412"/>
      <c r="DI9" s="412"/>
      <c r="DJ9" s="412"/>
      <c r="DK9" s="412"/>
      <c r="DL9" s="412"/>
      <c r="DM9" s="412"/>
      <c r="DN9" s="412"/>
      <c r="DO9" s="412"/>
      <c r="DP9" s="412"/>
      <c r="DQ9" s="412"/>
      <c r="DR9" s="412"/>
      <c r="DS9" s="412"/>
      <c r="DT9" s="412"/>
      <c r="DU9" s="412"/>
      <c r="DV9" s="412"/>
      <c r="DW9" s="412"/>
      <c r="DX9" s="412"/>
      <c r="DY9" s="412"/>
      <c r="DZ9" s="412"/>
      <c r="EA9" s="412"/>
      <c r="EB9" s="412"/>
      <c r="EC9" s="412"/>
      <c r="ED9" s="412"/>
      <c r="EE9" s="412"/>
      <c r="EF9" s="412"/>
      <c r="EG9" s="412"/>
      <c r="EH9" s="412"/>
      <c r="EI9" s="412"/>
      <c r="EJ9" s="412"/>
      <c r="EK9" s="412"/>
      <c r="EL9" s="412"/>
      <c r="EM9" s="412"/>
      <c r="EN9" s="412"/>
      <c r="EO9" s="412"/>
      <c r="EP9" s="412"/>
      <c r="EQ9" s="412"/>
      <c r="ER9" s="412"/>
      <c r="ES9" s="412"/>
      <c r="ET9" s="412"/>
      <c r="EU9" s="412"/>
      <c r="EV9" s="412"/>
      <c r="EW9" s="412"/>
      <c r="EX9" s="412"/>
      <c r="EY9" s="412"/>
      <c r="EZ9" s="412"/>
      <c r="FA9" s="412"/>
      <c r="FB9" s="412"/>
      <c r="FC9" s="412"/>
      <c r="FD9" s="412"/>
      <c r="FE9" s="412"/>
      <c r="FF9" s="412"/>
      <c r="FG9" s="412"/>
      <c r="FH9" s="412"/>
      <c r="FI9" s="412"/>
      <c r="FJ9" s="412"/>
      <c r="FK9" s="412"/>
      <c r="FL9" s="412"/>
      <c r="FM9" s="412"/>
      <c r="FN9" s="412"/>
      <c r="FO9" s="412"/>
      <c r="FP9" s="412"/>
      <c r="FQ9" s="412"/>
      <c r="FR9" s="412"/>
      <c r="FS9" s="412"/>
      <c r="FT9" s="412"/>
      <c r="FU9" s="412"/>
      <c r="FV9" s="412"/>
      <c r="FW9" s="412"/>
      <c r="FX9" s="412"/>
      <c r="FY9" s="412"/>
      <c r="FZ9" s="412"/>
      <c r="GA9" s="412"/>
      <c r="GB9" s="412"/>
      <c r="GC9" s="412"/>
      <c r="GD9" s="412"/>
      <c r="GE9" s="412"/>
      <c r="GF9" s="412"/>
      <c r="GG9" s="412"/>
      <c r="GH9" s="412"/>
      <c r="GI9" s="412"/>
      <c r="GJ9" s="412"/>
      <c r="GK9" s="412"/>
      <c r="GL9" s="412"/>
      <c r="GM9" s="412"/>
      <c r="GN9" s="412"/>
      <c r="GO9" s="412"/>
      <c r="GP9" s="412"/>
      <c r="GQ9" s="412"/>
      <c r="GR9" s="412"/>
      <c r="GS9" s="412"/>
      <c r="GT9" s="412"/>
      <c r="GU9" s="412"/>
      <c r="GV9" s="412"/>
      <c r="GW9" s="412"/>
      <c r="GX9" s="412"/>
      <c r="GY9" s="412"/>
      <c r="GZ9" s="412"/>
      <c r="HA9" s="412"/>
      <c r="HB9" s="412"/>
      <c r="HC9" s="412"/>
      <c r="HD9" s="412"/>
      <c r="HE9" s="412"/>
      <c r="HF9" s="412"/>
      <c r="HG9" s="412"/>
      <c r="HH9" s="412"/>
      <c r="HI9" s="412"/>
      <c r="HJ9" s="412"/>
      <c r="HK9" s="412"/>
      <c r="HL9" s="412"/>
      <c r="HM9" s="412"/>
      <c r="HN9" s="412"/>
      <c r="HO9" s="412"/>
      <c r="HP9" s="412"/>
      <c r="HQ9" s="412"/>
      <c r="HR9" s="412"/>
      <c r="HS9" s="412"/>
      <c r="HT9" s="412"/>
      <c r="HU9" s="412"/>
      <c r="HV9" s="412"/>
      <c r="HW9" s="412"/>
      <c r="HX9" s="412"/>
      <c r="HY9" s="412"/>
      <c r="HZ9" s="412"/>
      <c r="IA9" s="412"/>
      <c r="IB9" s="412"/>
      <c r="IC9" s="412"/>
      <c r="ID9" s="412"/>
      <c r="IE9" s="412"/>
      <c r="IF9" s="412"/>
      <c r="IG9" s="412"/>
      <c r="IH9" s="412"/>
      <c r="II9" s="412"/>
      <c r="IJ9" s="412"/>
      <c r="IK9" s="412"/>
      <c r="IL9" s="412"/>
      <c r="IM9" s="412"/>
      <c r="IN9" s="412"/>
      <c r="IO9" s="412"/>
      <c r="IP9" s="412"/>
      <c r="IQ9" s="412"/>
      <c r="IR9" s="412"/>
      <c r="IS9" s="412"/>
      <c r="IT9" s="412"/>
      <c r="IU9" s="412"/>
      <c r="IV9" s="412"/>
      <c r="IW9" s="412"/>
      <c r="IX9" s="412"/>
      <c r="IY9" s="412"/>
      <c r="IZ9" s="412"/>
    </row>
    <row r="10" spans="1:260" s="414" customFormat="1" ht="23.25" customHeight="1">
      <c r="A10" s="412"/>
      <c r="B10" s="9"/>
      <c r="C10" s="412"/>
      <c r="D10" s="412" t="s">
        <v>38</v>
      </c>
      <c r="E10" s="412"/>
      <c r="F10" s="412" t="s">
        <v>293</v>
      </c>
      <c r="G10" s="412"/>
      <c r="H10" s="412" t="s">
        <v>294</v>
      </c>
      <c r="I10" s="412"/>
      <c r="J10" s="412" t="s">
        <v>73</v>
      </c>
      <c r="K10" s="412"/>
      <c r="L10" s="412" t="s">
        <v>30</v>
      </c>
      <c r="M10" s="412"/>
      <c r="N10" s="53" t="s">
        <v>386</v>
      </c>
      <c r="O10" s="412"/>
      <c r="P10" s="412" t="s">
        <v>296</v>
      </c>
      <c r="Q10" s="412"/>
      <c r="R10" s="412" t="s">
        <v>284</v>
      </c>
      <c r="S10" s="412"/>
      <c r="T10" s="412" t="s">
        <v>102</v>
      </c>
      <c r="U10" s="412"/>
      <c r="V10" s="412" t="s">
        <v>102</v>
      </c>
      <c r="W10" s="412"/>
      <c r="X10" s="412" t="s">
        <v>72</v>
      </c>
      <c r="Y10" s="412"/>
      <c r="Z10" s="412" t="s">
        <v>40</v>
      </c>
      <c r="AA10" s="412"/>
      <c r="AB10" s="412"/>
      <c r="AC10" s="412"/>
      <c r="AD10" s="412"/>
      <c r="AE10" s="412"/>
      <c r="AF10" s="412"/>
      <c r="AG10" s="412"/>
      <c r="AH10" s="412"/>
      <c r="AI10" s="412"/>
      <c r="AJ10" s="412"/>
      <c r="AK10" s="412"/>
      <c r="AL10" s="412"/>
      <c r="AM10" s="412"/>
      <c r="AN10" s="412"/>
      <c r="AO10" s="412"/>
      <c r="AP10" s="412"/>
      <c r="AQ10" s="412"/>
      <c r="AR10" s="412"/>
      <c r="AS10" s="412"/>
      <c r="AT10" s="412"/>
      <c r="AU10" s="412"/>
      <c r="AV10" s="412"/>
      <c r="AW10" s="412"/>
      <c r="AX10" s="412"/>
      <c r="AY10" s="412"/>
      <c r="AZ10" s="412"/>
      <c r="BA10" s="412"/>
      <c r="BB10" s="412"/>
      <c r="BC10" s="412"/>
      <c r="BD10" s="412"/>
      <c r="BE10" s="412"/>
      <c r="BF10" s="412"/>
      <c r="BG10" s="412"/>
      <c r="BH10" s="412"/>
      <c r="BI10" s="412"/>
      <c r="BJ10" s="412"/>
      <c r="BK10" s="412"/>
      <c r="BL10" s="412"/>
      <c r="BM10" s="412"/>
      <c r="BN10" s="412"/>
      <c r="BO10" s="412"/>
      <c r="BP10" s="412"/>
      <c r="BQ10" s="412"/>
      <c r="BR10" s="412"/>
      <c r="BS10" s="412"/>
      <c r="BT10" s="412"/>
      <c r="BU10" s="412"/>
      <c r="BV10" s="412"/>
      <c r="BW10" s="412"/>
      <c r="BX10" s="412"/>
      <c r="BY10" s="412"/>
      <c r="BZ10" s="412"/>
      <c r="CA10" s="412"/>
      <c r="CB10" s="412"/>
      <c r="CC10" s="412"/>
      <c r="CD10" s="412"/>
      <c r="CE10" s="412"/>
      <c r="CF10" s="412"/>
      <c r="CG10" s="412"/>
      <c r="CH10" s="412"/>
      <c r="CI10" s="412"/>
      <c r="CJ10" s="412"/>
      <c r="CK10" s="412"/>
      <c r="CL10" s="412"/>
      <c r="CM10" s="412"/>
      <c r="CN10" s="412"/>
      <c r="CO10" s="412"/>
      <c r="CP10" s="412"/>
      <c r="CQ10" s="412"/>
      <c r="CR10" s="412"/>
      <c r="CS10" s="412"/>
      <c r="CT10" s="412"/>
      <c r="CU10" s="412"/>
      <c r="CV10" s="412"/>
      <c r="CW10" s="412"/>
      <c r="CX10" s="412"/>
      <c r="CY10" s="412"/>
      <c r="CZ10" s="412"/>
      <c r="DA10" s="412"/>
      <c r="DB10" s="412"/>
      <c r="DC10" s="412"/>
      <c r="DD10" s="412"/>
      <c r="DE10" s="412"/>
      <c r="DF10" s="412"/>
      <c r="DG10" s="412"/>
      <c r="DH10" s="412"/>
      <c r="DI10" s="412"/>
      <c r="DJ10" s="412"/>
      <c r="DK10" s="412"/>
      <c r="DL10" s="412"/>
      <c r="DM10" s="412"/>
      <c r="DN10" s="412"/>
      <c r="DO10" s="412"/>
      <c r="DP10" s="412"/>
      <c r="DQ10" s="412"/>
      <c r="DR10" s="412"/>
      <c r="DS10" s="412"/>
      <c r="DT10" s="412"/>
      <c r="DU10" s="412"/>
      <c r="DV10" s="412"/>
      <c r="DW10" s="412"/>
      <c r="DX10" s="412"/>
      <c r="DY10" s="412"/>
      <c r="DZ10" s="412"/>
      <c r="EA10" s="412"/>
      <c r="EB10" s="412"/>
      <c r="EC10" s="412"/>
      <c r="ED10" s="412"/>
      <c r="EE10" s="412"/>
      <c r="EF10" s="412"/>
      <c r="EG10" s="412"/>
      <c r="EH10" s="412"/>
      <c r="EI10" s="412"/>
      <c r="EJ10" s="412"/>
      <c r="EK10" s="412"/>
      <c r="EL10" s="412"/>
      <c r="EM10" s="412"/>
      <c r="EN10" s="412"/>
      <c r="EO10" s="412"/>
      <c r="EP10" s="412"/>
      <c r="EQ10" s="412"/>
      <c r="ER10" s="412"/>
      <c r="ES10" s="412"/>
      <c r="ET10" s="412"/>
      <c r="EU10" s="412"/>
      <c r="EV10" s="412"/>
      <c r="EW10" s="412"/>
      <c r="EX10" s="412"/>
      <c r="EY10" s="412"/>
      <c r="EZ10" s="412"/>
      <c r="FA10" s="412"/>
      <c r="FB10" s="412"/>
      <c r="FC10" s="412"/>
      <c r="FD10" s="412"/>
      <c r="FE10" s="412"/>
      <c r="FF10" s="412"/>
      <c r="FG10" s="412"/>
      <c r="FH10" s="412"/>
      <c r="FI10" s="412"/>
      <c r="FJ10" s="412"/>
      <c r="FK10" s="412"/>
      <c r="FL10" s="412"/>
      <c r="FM10" s="412"/>
      <c r="FN10" s="412"/>
      <c r="FO10" s="412"/>
      <c r="FP10" s="412"/>
      <c r="FQ10" s="412"/>
      <c r="FR10" s="412"/>
      <c r="FS10" s="412"/>
      <c r="FT10" s="412"/>
      <c r="FU10" s="412"/>
      <c r="FV10" s="412"/>
      <c r="FW10" s="412"/>
      <c r="FX10" s="412"/>
      <c r="FY10" s="412"/>
      <c r="FZ10" s="412"/>
      <c r="GA10" s="412"/>
      <c r="GB10" s="412"/>
      <c r="GC10" s="412"/>
      <c r="GD10" s="412"/>
      <c r="GE10" s="412"/>
      <c r="GF10" s="412"/>
      <c r="GG10" s="412"/>
      <c r="GH10" s="412"/>
      <c r="GI10" s="412"/>
      <c r="GJ10" s="412"/>
      <c r="GK10" s="412"/>
      <c r="GL10" s="412"/>
      <c r="GM10" s="412"/>
      <c r="GN10" s="412"/>
      <c r="GO10" s="412"/>
      <c r="GP10" s="412"/>
      <c r="GQ10" s="412"/>
      <c r="GR10" s="412"/>
      <c r="GS10" s="412"/>
      <c r="GT10" s="412"/>
      <c r="GU10" s="412"/>
      <c r="GV10" s="412"/>
      <c r="GW10" s="412"/>
      <c r="GX10" s="412"/>
      <c r="GY10" s="412"/>
      <c r="GZ10" s="412"/>
      <c r="HA10" s="412"/>
      <c r="HB10" s="412"/>
      <c r="HC10" s="412"/>
      <c r="HD10" s="412"/>
      <c r="HE10" s="412"/>
      <c r="HF10" s="412"/>
      <c r="HG10" s="412"/>
      <c r="HH10" s="412"/>
      <c r="HI10" s="412"/>
      <c r="HJ10" s="412"/>
      <c r="HK10" s="412"/>
      <c r="HL10" s="412"/>
      <c r="HM10" s="412"/>
      <c r="HN10" s="412"/>
      <c r="HO10" s="412"/>
      <c r="HP10" s="412"/>
      <c r="HQ10" s="412"/>
      <c r="HR10" s="412"/>
      <c r="HS10" s="412"/>
      <c r="HT10" s="412"/>
      <c r="HU10" s="412"/>
      <c r="HV10" s="412"/>
      <c r="HW10" s="412"/>
      <c r="HX10" s="412"/>
      <c r="HY10" s="412"/>
      <c r="HZ10" s="412"/>
      <c r="IA10" s="412"/>
      <c r="IB10" s="412"/>
      <c r="IC10" s="412"/>
      <c r="ID10" s="412"/>
      <c r="IE10" s="412"/>
      <c r="IF10" s="412"/>
      <c r="IG10" s="412"/>
      <c r="IH10" s="412"/>
      <c r="II10" s="412"/>
      <c r="IJ10" s="412"/>
      <c r="IK10" s="412"/>
      <c r="IL10" s="412"/>
      <c r="IM10" s="412"/>
      <c r="IN10" s="412"/>
      <c r="IO10" s="412"/>
      <c r="IP10" s="412"/>
      <c r="IQ10" s="412"/>
      <c r="IR10" s="412"/>
      <c r="IS10" s="412"/>
      <c r="IT10" s="412"/>
      <c r="IU10" s="412"/>
      <c r="IV10" s="412"/>
      <c r="IW10" s="412"/>
      <c r="IX10" s="412"/>
      <c r="IY10" s="412"/>
      <c r="IZ10" s="412"/>
    </row>
    <row r="11" spans="1:260" s="414" customFormat="1" ht="23.25" customHeight="1">
      <c r="A11" s="412"/>
      <c r="B11" s="75" t="s">
        <v>2</v>
      </c>
      <c r="C11" s="412"/>
      <c r="D11" s="412" t="s">
        <v>39</v>
      </c>
      <c r="E11" s="412"/>
      <c r="F11" s="412" t="s">
        <v>329</v>
      </c>
      <c r="G11" s="412"/>
      <c r="H11" s="412" t="s">
        <v>225</v>
      </c>
      <c r="I11" s="412"/>
      <c r="J11" s="412" t="s">
        <v>74</v>
      </c>
      <c r="K11" s="412"/>
      <c r="L11" s="412" t="s">
        <v>32</v>
      </c>
      <c r="M11" s="412"/>
      <c r="N11" s="53" t="s">
        <v>387</v>
      </c>
      <c r="O11" s="412"/>
      <c r="P11" s="412" t="s">
        <v>297</v>
      </c>
      <c r="Q11" s="412"/>
      <c r="R11" s="412" t="s">
        <v>285</v>
      </c>
      <c r="S11" s="412"/>
      <c r="T11" s="412" t="s">
        <v>100</v>
      </c>
      <c r="U11" s="412"/>
      <c r="V11" s="412" t="s">
        <v>257</v>
      </c>
      <c r="W11" s="412"/>
      <c r="X11" s="412" t="s">
        <v>71</v>
      </c>
      <c r="Y11" s="412"/>
      <c r="Z11" s="412" t="s">
        <v>31</v>
      </c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  <c r="AN11" s="412"/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  <c r="BE11" s="412"/>
      <c r="BF11" s="412"/>
      <c r="BG11" s="412"/>
      <c r="BH11" s="412"/>
      <c r="BI11" s="412"/>
      <c r="BJ11" s="412"/>
      <c r="BK11" s="412"/>
      <c r="BL11" s="412"/>
      <c r="BM11" s="412"/>
      <c r="BN11" s="412"/>
      <c r="BO11" s="412"/>
      <c r="BP11" s="412"/>
      <c r="BQ11" s="412"/>
      <c r="BR11" s="412"/>
      <c r="BS11" s="412"/>
      <c r="BT11" s="412"/>
      <c r="BU11" s="412"/>
      <c r="BV11" s="412"/>
      <c r="BW11" s="412"/>
      <c r="BX11" s="412"/>
      <c r="BY11" s="412"/>
      <c r="BZ11" s="412"/>
      <c r="CA11" s="412"/>
      <c r="CB11" s="412"/>
      <c r="CC11" s="412"/>
      <c r="CD11" s="412"/>
      <c r="CE11" s="412"/>
      <c r="CF11" s="412"/>
      <c r="CG11" s="412"/>
      <c r="CH11" s="412"/>
      <c r="CI11" s="412"/>
      <c r="CJ11" s="412"/>
      <c r="CK11" s="412"/>
      <c r="CL11" s="412"/>
      <c r="CM11" s="412"/>
      <c r="CN11" s="412"/>
      <c r="CO11" s="412"/>
      <c r="CP11" s="412"/>
      <c r="CQ11" s="412"/>
      <c r="CR11" s="412"/>
      <c r="CS11" s="412"/>
      <c r="CT11" s="412"/>
      <c r="CU11" s="412"/>
      <c r="CV11" s="412"/>
      <c r="CW11" s="412"/>
      <c r="CX11" s="412"/>
      <c r="CY11" s="412"/>
      <c r="CZ11" s="412"/>
      <c r="DA11" s="412"/>
      <c r="DB11" s="412"/>
      <c r="DC11" s="412"/>
      <c r="DD11" s="412"/>
      <c r="DE11" s="412"/>
      <c r="DF11" s="412"/>
      <c r="DG11" s="412"/>
      <c r="DH11" s="412"/>
      <c r="DI11" s="412"/>
      <c r="DJ11" s="412"/>
      <c r="DK11" s="412"/>
      <c r="DL11" s="412"/>
      <c r="DM11" s="412"/>
      <c r="DN11" s="412"/>
      <c r="DO11" s="412"/>
      <c r="DP11" s="412"/>
      <c r="DQ11" s="412"/>
      <c r="DR11" s="412"/>
      <c r="DS11" s="412"/>
      <c r="DT11" s="412"/>
      <c r="DU11" s="412"/>
      <c r="DV11" s="412"/>
      <c r="DW11" s="412"/>
      <c r="DX11" s="412"/>
      <c r="DY11" s="412"/>
      <c r="DZ11" s="412"/>
      <c r="EA11" s="412"/>
      <c r="EB11" s="412"/>
      <c r="EC11" s="412"/>
      <c r="ED11" s="412"/>
      <c r="EE11" s="412"/>
      <c r="EF11" s="412"/>
      <c r="EG11" s="412"/>
      <c r="EH11" s="412"/>
      <c r="EI11" s="412"/>
      <c r="EJ11" s="412"/>
      <c r="EK11" s="412"/>
      <c r="EL11" s="412"/>
      <c r="EM11" s="412"/>
      <c r="EN11" s="412"/>
      <c r="EO11" s="412"/>
      <c r="EP11" s="412"/>
      <c r="EQ11" s="412"/>
      <c r="ER11" s="412"/>
      <c r="ES11" s="412"/>
      <c r="ET11" s="412"/>
      <c r="EU11" s="412"/>
      <c r="EV11" s="412"/>
      <c r="EW11" s="412"/>
      <c r="EX11" s="412"/>
      <c r="EY11" s="412"/>
      <c r="EZ11" s="412"/>
      <c r="FA11" s="412"/>
      <c r="FB11" s="412"/>
      <c r="FC11" s="412"/>
      <c r="FD11" s="412"/>
      <c r="FE11" s="412"/>
      <c r="FF11" s="412"/>
      <c r="FG11" s="412"/>
      <c r="FH11" s="412"/>
      <c r="FI11" s="412"/>
      <c r="FJ11" s="412"/>
      <c r="FK11" s="412"/>
      <c r="FL11" s="412"/>
      <c r="FM11" s="412"/>
      <c r="FN11" s="412"/>
      <c r="FO11" s="412"/>
      <c r="FP11" s="412"/>
      <c r="FQ11" s="412"/>
      <c r="FR11" s="412"/>
      <c r="FS11" s="412"/>
      <c r="FT11" s="412"/>
      <c r="FU11" s="412"/>
      <c r="FV11" s="412"/>
      <c r="FW11" s="412"/>
      <c r="FX11" s="412"/>
      <c r="FY11" s="412"/>
      <c r="FZ11" s="412"/>
      <c r="GA11" s="412"/>
      <c r="GB11" s="412"/>
      <c r="GC11" s="412"/>
      <c r="GD11" s="412"/>
      <c r="GE11" s="412"/>
      <c r="GF11" s="412"/>
      <c r="GG11" s="412"/>
      <c r="GH11" s="412"/>
      <c r="GI11" s="412"/>
      <c r="GJ11" s="412"/>
      <c r="GK11" s="412"/>
      <c r="GL11" s="412"/>
      <c r="GM11" s="412"/>
      <c r="GN11" s="412"/>
      <c r="GO11" s="412"/>
      <c r="GP11" s="412"/>
      <c r="GQ11" s="412"/>
      <c r="GR11" s="412"/>
      <c r="GS11" s="412"/>
      <c r="GT11" s="412"/>
      <c r="GU11" s="412"/>
      <c r="GV11" s="412"/>
      <c r="GW11" s="412"/>
      <c r="GX11" s="412"/>
      <c r="GY11" s="412"/>
      <c r="GZ11" s="412"/>
      <c r="HA11" s="412"/>
      <c r="HB11" s="412"/>
      <c r="HC11" s="412"/>
      <c r="HD11" s="412"/>
      <c r="HE11" s="412"/>
      <c r="HF11" s="412"/>
      <c r="HG11" s="412"/>
      <c r="HH11" s="412"/>
      <c r="HI11" s="412"/>
      <c r="HJ11" s="412"/>
      <c r="HK11" s="412"/>
      <c r="HL11" s="412"/>
      <c r="HM11" s="412"/>
      <c r="HN11" s="412"/>
      <c r="HO11" s="412"/>
      <c r="HP11" s="412"/>
      <c r="HQ11" s="412"/>
      <c r="HR11" s="412"/>
      <c r="HS11" s="412"/>
      <c r="HT11" s="412"/>
      <c r="HU11" s="412"/>
      <c r="HV11" s="412"/>
      <c r="HW11" s="412"/>
      <c r="HX11" s="412"/>
      <c r="HY11" s="412"/>
      <c r="HZ11" s="412"/>
      <c r="IA11" s="412"/>
      <c r="IB11" s="412"/>
      <c r="IC11" s="412"/>
      <c r="ID11" s="412"/>
      <c r="IE11" s="412"/>
      <c r="IF11" s="412"/>
      <c r="IG11" s="412"/>
      <c r="IH11" s="412"/>
      <c r="II11" s="412"/>
      <c r="IJ11" s="412"/>
      <c r="IK11" s="412"/>
      <c r="IL11" s="412"/>
      <c r="IM11" s="412"/>
      <c r="IN11" s="412"/>
      <c r="IO11" s="412"/>
      <c r="IP11" s="412"/>
      <c r="IQ11" s="412"/>
      <c r="IR11" s="412"/>
      <c r="IS11" s="412"/>
      <c r="IT11" s="412"/>
      <c r="IU11" s="412"/>
      <c r="IV11" s="412"/>
      <c r="IW11" s="412"/>
      <c r="IX11" s="412"/>
      <c r="IY11" s="412"/>
      <c r="IZ11" s="412"/>
    </row>
    <row r="12" spans="1:260" s="414" customFormat="1" ht="23.25" customHeight="1">
      <c r="A12" s="412"/>
      <c r="B12" s="9"/>
      <c r="C12" s="412"/>
      <c r="D12" s="579" t="s">
        <v>42</v>
      </c>
      <c r="E12" s="579"/>
      <c r="F12" s="579"/>
      <c r="G12" s="579"/>
      <c r="H12" s="579"/>
      <c r="I12" s="579"/>
      <c r="J12" s="579"/>
      <c r="K12" s="579"/>
      <c r="L12" s="579"/>
      <c r="M12" s="579"/>
      <c r="N12" s="579"/>
      <c r="O12" s="579"/>
      <c r="P12" s="579"/>
      <c r="Q12" s="579"/>
      <c r="R12" s="579"/>
      <c r="S12" s="579"/>
      <c r="T12" s="579"/>
      <c r="U12" s="579"/>
      <c r="V12" s="579"/>
      <c r="W12" s="579"/>
      <c r="X12" s="579"/>
      <c r="Y12" s="579"/>
      <c r="Z12" s="579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  <c r="AW12" s="412"/>
      <c r="AX12" s="412"/>
      <c r="AY12" s="412"/>
      <c r="AZ12" s="412"/>
      <c r="BA12" s="412"/>
      <c r="BB12" s="412"/>
      <c r="BC12" s="412"/>
      <c r="BD12" s="412"/>
      <c r="BE12" s="412"/>
      <c r="BF12" s="412"/>
      <c r="BG12" s="412"/>
      <c r="BH12" s="412"/>
      <c r="BI12" s="412"/>
      <c r="BJ12" s="412"/>
      <c r="BK12" s="412"/>
      <c r="BL12" s="412"/>
      <c r="BM12" s="412"/>
      <c r="BN12" s="412"/>
      <c r="BO12" s="412"/>
      <c r="BP12" s="412"/>
      <c r="BQ12" s="412"/>
      <c r="BR12" s="412"/>
      <c r="BS12" s="412"/>
      <c r="BT12" s="412"/>
      <c r="BU12" s="412"/>
      <c r="BV12" s="412"/>
      <c r="BW12" s="412"/>
      <c r="BX12" s="412"/>
      <c r="BY12" s="412"/>
      <c r="BZ12" s="412"/>
      <c r="CA12" s="412"/>
      <c r="CB12" s="412"/>
      <c r="CC12" s="412"/>
      <c r="CD12" s="412"/>
      <c r="CE12" s="412"/>
      <c r="CF12" s="412"/>
      <c r="CG12" s="412"/>
      <c r="CH12" s="412"/>
      <c r="CI12" s="412"/>
      <c r="CJ12" s="412"/>
      <c r="CK12" s="412"/>
      <c r="CL12" s="412"/>
      <c r="CM12" s="412"/>
      <c r="CN12" s="412"/>
      <c r="CO12" s="412"/>
      <c r="CP12" s="412"/>
      <c r="CQ12" s="412"/>
      <c r="CR12" s="412"/>
      <c r="CS12" s="412"/>
      <c r="CT12" s="412"/>
      <c r="CU12" s="412"/>
      <c r="CV12" s="412"/>
      <c r="CW12" s="412"/>
      <c r="CX12" s="412"/>
      <c r="CY12" s="412"/>
      <c r="CZ12" s="412"/>
      <c r="DA12" s="412"/>
      <c r="DB12" s="412"/>
      <c r="DC12" s="412"/>
      <c r="DD12" s="412"/>
      <c r="DE12" s="412"/>
      <c r="DF12" s="412"/>
      <c r="DG12" s="412"/>
      <c r="DH12" s="412"/>
      <c r="DI12" s="412"/>
      <c r="DJ12" s="412"/>
      <c r="DK12" s="412"/>
      <c r="DL12" s="412"/>
      <c r="DM12" s="412"/>
      <c r="DN12" s="412"/>
      <c r="DO12" s="412"/>
      <c r="DP12" s="412"/>
      <c r="DQ12" s="412"/>
      <c r="DR12" s="412"/>
      <c r="DS12" s="412"/>
      <c r="DT12" s="412"/>
      <c r="DU12" s="412"/>
      <c r="DV12" s="412"/>
      <c r="DW12" s="412"/>
      <c r="DX12" s="412"/>
      <c r="DY12" s="412"/>
      <c r="DZ12" s="412"/>
      <c r="EA12" s="412"/>
      <c r="EB12" s="412"/>
      <c r="EC12" s="412"/>
      <c r="ED12" s="412"/>
      <c r="EE12" s="412"/>
      <c r="EF12" s="412"/>
      <c r="EG12" s="412"/>
      <c r="EH12" s="412"/>
      <c r="EI12" s="412"/>
      <c r="EJ12" s="412"/>
      <c r="EK12" s="412"/>
      <c r="EL12" s="412"/>
      <c r="EM12" s="412"/>
      <c r="EN12" s="412"/>
      <c r="EO12" s="412"/>
      <c r="EP12" s="412"/>
      <c r="EQ12" s="412"/>
      <c r="ER12" s="412"/>
      <c r="ES12" s="412"/>
      <c r="ET12" s="412"/>
      <c r="EU12" s="412"/>
      <c r="EV12" s="412"/>
      <c r="EW12" s="412"/>
      <c r="EX12" s="412"/>
      <c r="EY12" s="412"/>
      <c r="EZ12" s="412"/>
      <c r="FA12" s="412"/>
      <c r="FB12" s="412"/>
      <c r="FC12" s="412"/>
      <c r="FD12" s="412"/>
      <c r="FE12" s="412"/>
      <c r="FF12" s="412"/>
      <c r="FG12" s="412"/>
      <c r="FH12" s="412"/>
      <c r="FI12" s="412"/>
      <c r="FJ12" s="412"/>
      <c r="FK12" s="412"/>
      <c r="FL12" s="412"/>
      <c r="FM12" s="412"/>
      <c r="FN12" s="412"/>
      <c r="FO12" s="412"/>
      <c r="FP12" s="412"/>
      <c r="FQ12" s="412"/>
      <c r="FR12" s="412"/>
      <c r="FS12" s="412"/>
      <c r="FT12" s="412"/>
      <c r="FU12" s="412"/>
      <c r="FV12" s="412"/>
      <c r="FW12" s="412"/>
      <c r="FX12" s="412"/>
      <c r="FY12" s="412"/>
      <c r="FZ12" s="412"/>
      <c r="GA12" s="412"/>
      <c r="GB12" s="412"/>
      <c r="GC12" s="412"/>
      <c r="GD12" s="412"/>
      <c r="GE12" s="412"/>
      <c r="GF12" s="412"/>
      <c r="GG12" s="412"/>
      <c r="GH12" s="412"/>
      <c r="GI12" s="412"/>
      <c r="GJ12" s="412"/>
      <c r="GK12" s="412"/>
      <c r="GL12" s="412"/>
      <c r="GM12" s="412"/>
      <c r="GN12" s="412"/>
      <c r="GO12" s="412"/>
      <c r="GP12" s="412"/>
      <c r="GQ12" s="412"/>
      <c r="GR12" s="412"/>
      <c r="GS12" s="412"/>
      <c r="GT12" s="412"/>
      <c r="GU12" s="412"/>
      <c r="GV12" s="412"/>
      <c r="GW12" s="412"/>
      <c r="GX12" s="412"/>
      <c r="GY12" s="412"/>
      <c r="GZ12" s="412"/>
      <c r="HA12" s="412"/>
      <c r="HB12" s="412"/>
      <c r="HC12" s="412"/>
      <c r="HD12" s="412"/>
      <c r="HE12" s="412"/>
      <c r="HF12" s="412"/>
      <c r="HG12" s="412"/>
      <c r="HH12" s="412"/>
      <c r="HI12" s="412"/>
      <c r="HJ12" s="412"/>
      <c r="HK12" s="412"/>
      <c r="HL12" s="412"/>
      <c r="HM12" s="412"/>
      <c r="HN12" s="412"/>
      <c r="HO12" s="412"/>
      <c r="HP12" s="412"/>
      <c r="HQ12" s="412"/>
      <c r="HR12" s="412"/>
      <c r="HS12" s="412"/>
      <c r="HT12" s="412"/>
      <c r="HU12" s="412"/>
      <c r="HV12" s="412"/>
      <c r="HW12" s="412"/>
      <c r="HX12" s="412"/>
      <c r="HY12" s="412"/>
      <c r="HZ12" s="412"/>
      <c r="IA12" s="412"/>
      <c r="IB12" s="412"/>
      <c r="IC12" s="412"/>
      <c r="ID12" s="412"/>
      <c r="IE12" s="412"/>
      <c r="IF12" s="412"/>
      <c r="IG12" s="412"/>
      <c r="IH12" s="412"/>
      <c r="II12" s="412"/>
      <c r="IJ12" s="412"/>
      <c r="IK12" s="412"/>
      <c r="IL12" s="412"/>
      <c r="IM12" s="412"/>
      <c r="IN12" s="412"/>
      <c r="IO12" s="412"/>
      <c r="IP12" s="412"/>
      <c r="IQ12" s="412"/>
      <c r="IR12" s="412"/>
      <c r="IS12" s="412"/>
      <c r="IT12" s="412"/>
      <c r="IU12" s="412"/>
      <c r="IV12" s="412"/>
      <c r="IW12" s="412"/>
      <c r="IX12" s="412"/>
      <c r="IY12" s="412"/>
      <c r="IZ12" s="412"/>
    </row>
    <row r="13" spans="1:260" s="414" customFormat="1" ht="23.25" customHeight="1">
      <c r="A13" s="362" t="s">
        <v>347</v>
      </c>
      <c r="B13" s="9"/>
      <c r="C13" s="412"/>
      <c r="D13" s="9"/>
      <c r="E13" s="9"/>
      <c r="F13" s="9"/>
      <c r="G13" s="9"/>
      <c r="H13" s="9"/>
      <c r="I13" s="9"/>
      <c r="J13" s="9"/>
      <c r="K13" s="9"/>
      <c r="L13" s="9"/>
      <c r="M13" s="9"/>
      <c r="N13" s="7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412"/>
      <c r="AB13" s="412"/>
      <c r="AC13" s="412"/>
      <c r="AD13" s="412"/>
      <c r="AE13" s="412"/>
      <c r="AF13" s="412"/>
      <c r="AG13" s="412"/>
      <c r="AH13" s="412"/>
      <c r="AI13" s="412"/>
      <c r="AJ13" s="412"/>
      <c r="AK13" s="412"/>
      <c r="AL13" s="412"/>
      <c r="AM13" s="412"/>
      <c r="AN13" s="412"/>
      <c r="AO13" s="412"/>
      <c r="AP13" s="412"/>
      <c r="AQ13" s="412"/>
      <c r="AR13" s="412"/>
      <c r="AS13" s="412"/>
      <c r="AT13" s="412"/>
      <c r="AU13" s="412"/>
      <c r="AV13" s="412"/>
      <c r="AW13" s="412"/>
      <c r="AX13" s="412"/>
      <c r="AY13" s="412"/>
      <c r="AZ13" s="412"/>
      <c r="BA13" s="412"/>
      <c r="BB13" s="412"/>
      <c r="BC13" s="412"/>
      <c r="BD13" s="412"/>
      <c r="BE13" s="412"/>
      <c r="BF13" s="412"/>
      <c r="BG13" s="412"/>
      <c r="BH13" s="412"/>
      <c r="BI13" s="412"/>
      <c r="BJ13" s="412"/>
      <c r="BK13" s="412"/>
      <c r="BL13" s="412"/>
      <c r="BM13" s="412"/>
      <c r="BN13" s="412"/>
      <c r="BO13" s="412"/>
      <c r="BP13" s="412"/>
      <c r="BQ13" s="412"/>
      <c r="BR13" s="412"/>
      <c r="BS13" s="412"/>
      <c r="BT13" s="412"/>
      <c r="BU13" s="412"/>
      <c r="BV13" s="412"/>
      <c r="BW13" s="412"/>
      <c r="BX13" s="412"/>
      <c r="BY13" s="412"/>
      <c r="BZ13" s="412"/>
      <c r="CA13" s="412"/>
      <c r="CB13" s="412"/>
      <c r="CC13" s="412"/>
      <c r="CD13" s="412"/>
      <c r="CE13" s="412"/>
      <c r="CF13" s="412"/>
      <c r="CG13" s="412"/>
      <c r="CH13" s="412"/>
      <c r="CI13" s="412"/>
      <c r="CJ13" s="412"/>
      <c r="CK13" s="412"/>
      <c r="CL13" s="412"/>
      <c r="CM13" s="412"/>
      <c r="CN13" s="412"/>
      <c r="CO13" s="412"/>
      <c r="CP13" s="412"/>
      <c r="CQ13" s="412"/>
      <c r="CR13" s="412"/>
      <c r="CS13" s="412"/>
      <c r="CT13" s="412"/>
      <c r="CU13" s="412"/>
      <c r="CV13" s="412"/>
      <c r="CW13" s="412"/>
      <c r="CX13" s="412"/>
      <c r="CY13" s="412"/>
      <c r="CZ13" s="412"/>
      <c r="DA13" s="412"/>
      <c r="DB13" s="412"/>
      <c r="DC13" s="412"/>
      <c r="DD13" s="412"/>
      <c r="DE13" s="412"/>
      <c r="DF13" s="412"/>
      <c r="DG13" s="412"/>
      <c r="DH13" s="412"/>
      <c r="DI13" s="412"/>
      <c r="DJ13" s="412"/>
      <c r="DK13" s="412"/>
      <c r="DL13" s="412"/>
      <c r="DM13" s="412"/>
      <c r="DN13" s="412"/>
      <c r="DO13" s="412"/>
      <c r="DP13" s="412"/>
      <c r="DQ13" s="412"/>
      <c r="DR13" s="412"/>
      <c r="DS13" s="412"/>
      <c r="DT13" s="412"/>
      <c r="DU13" s="412"/>
      <c r="DV13" s="412"/>
      <c r="DW13" s="412"/>
      <c r="DX13" s="412"/>
      <c r="DY13" s="412"/>
      <c r="DZ13" s="412"/>
      <c r="EA13" s="412"/>
      <c r="EB13" s="412"/>
      <c r="EC13" s="412"/>
      <c r="ED13" s="412"/>
      <c r="EE13" s="412"/>
      <c r="EF13" s="412"/>
      <c r="EG13" s="412"/>
      <c r="EH13" s="412"/>
      <c r="EI13" s="412"/>
      <c r="EJ13" s="412"/>
      <c r="EK13" s="412"/>
      <c r="EL13" s="412"/>
      <c r="EM13" s="412"/>
      <c r="EN13" s="412"/>
      <c r="EO13" s="412"/>
      <c r="EP13" s="412"/>
      <c r="EQ13" s="412"/>
      <c r="ER13" s="412"/>
      <c r="ES13" s="412"/>
      <c r="ET13" s="412"/>
      <c r="EU13" s="412"/>
      <c r="EV13" s="412"/>
      <c r="EW13" s="412"/>
      <c r="EX13" s="412"/>
      <c r="EY13" s="412"/>
      <c r="EZ13" s="412"/>
      <c r="FA13" s="412"/>
      <c r="FB13" s="412"/>
      <c r="FC13" s="412"/>
      <c r="FD13" s="412"/>
      <c r="FE13" s="412"/>
      <c r="FF13" s="412"/>
      <c r="FG13" s="412"/>
      <c r="FH13" s="412"/>
      <c r="FI13" s="412"/>
      <c r="FJ13" s="412"/>
      <c r="FK13" s="412"/>
      <c r="FL13" s="412"/>
      <c r="FM13" s="412"/>
      <c r="FN13" s="412"/>
      <c r="FO13" s="412"/>
      <c r="FP13" s="412"/>
      <c r="FQ13" s="412"/>
      <c r="FR13" s="412"/>
      <c r="FS13" s="412"/>
      <c r="FT13" s="412"/>
      <c r="FU13" s="412"/>
      <c r="FV13" s="412"/>
      <c r="FW13" s="412"/>
      <c r="FX13" s="412"/>
      <c r="FY13" s="412"/>
      <c r="FZ13" s="412"/>
      <c r="GA13" s="412"/>
      <c r="GB13" s="412"/>
      <c r="GC13" s="412"/>
      <c r="GD13" s="412"/>
      <c r="GE13" s="412"/>
      <c r="GF13" s="412"/>
      <c r="GG13" s="412"/>
      <c r="GH13" s="412"/>
      <c r="GI13" s="412"/>
      <c r="GJ13" s="412"/>
      <c r="GK13" s="412"/>
      <c r="GL13" s="412"/>
      <c r="GM13" s="412"/>
      <c r="GN13" s="412"/>
      <c r="GO13" s="412"/>
      <c r="GP13" s="412"/>
      <c r="GQ13" s="412"/>
      <c r="GR13" s="412"/>
      <c r="GS13" s="412"/>
      <c r="GT13" s="412"/>
      <c r="GU13" s="412"/>
      <c r="GV13" s="412"/>
      <c r="GW13" s="412"/>
      <c r="GX13" s="412"/>
      <c r="GY13" s="412"/>
      <c r="GZ13" s="412"/>
      <c r="HA13" s="412"/>
      <c r="HB13" s="412"/>
      <c r="HC13" s="412"/>
      <c r="HD13" s="412"/>
      <c r="HE13" s="412"/>
      <c r="HF13" s="412"/>
      <c r="HG13" s="412"/>
      <c r="HH13" s="412"/>
      <c r="HI13" s="412"/>
      <c r="HJ13" s="412"/>
      <c r="HK13" s="412"/>
      <c r="HL13" s="412"/>
      <c r="HM13" s="412"/>
      <c r="HN13" s="412"/>
      <c r="HO13" s="412"/>
      <c r="HP13" s="412"/>
      <c r="HQ13" s="412"/>
      <c r="HR13" s="412"/>
      <c r="HS13" s="412"/>
      <c r="HT13" s="412"/>
      <c r="HU13" s="412"/>
      <c r="HV13" s="412"/>
      <c r="HW13" s="412"/>
      <c r="HX13" s="412"/>
      <c r="HY13" s="412"/>
      <c r="HZ13" s="412"/>
      <c r="IA13" s="412"/>
      <c r="IB13" s="412"/>
      <c r="IC13" s="412"/>
      <c r="ID13" s="412"/>
      <c r="IE13" s="412"/>
      <c r="IF13" s="412"/>
      <c r="IG13" s="412"/>
      <c r="IH13" s="412"/>
      <c r="II13" s="412"/>
      <c r="IJ13" s="412"/>
      <c r="IK13" s="412"/>
      <c r="IL13" s="412"/>
      <c r="IM13" s="412"/>
      <c r="IN13" s="412"/>
      <c r="IO13" s="412"/>
      <c r="IP13" s="412"/>
      <c r="IQ13" s="412"/>
      <c r="IR13" s="412"/>
      <c r="IS13" s="412"/>
      <c r="IT13" s="412"/>
      <c r="IU13" s="412"/>
      <c r="IV13" s="412"/>
      <c r="IW13" s="412"/>
      <c r="IX13" s="412"/>
      <c r="IY13" s="412"/>
      <c r="IZ13" s="412"/>
    </row>
    <row r="14" spans="1:260" s="414" customFormat="1" ht="22">
      <c r="A14" s="362" t="s">
        <v>382</v>
      </c>
      <c r="B14" s="9"/>
      <c r="C14" s="412"/>
      <c r="D14" s="405">
        <v>420207</v>
      </c>
      <c r="E14" s="405"/>
      <c r="F14" s="405">
        <v>694969</v>
      </c>
      <c r="G14" s="405"/>
      <c r="H14" s="405">
        <v>44033</v>
      </c>
      <c r="I14" s="405"/>
      <c r="J14" s="405">
        <v>36021</v>
      </c>
      <c r="K14" s="405"/>
      <c r="L14" s="405">
        <v>1303191</v>
      </c>
      <c r="M14" s="405"/>
      <c r="N14" s="245">
        <v>-13314</v>
      </c>
      <c r="O14" s="405"/>
      <c r="P14" s="405">
        <v>8121</v>
      </c>
      <c r="Q14" s="405"/>
      <c r="R14" s="434">
        <v>0</v>
      </c>
      <c r="S14" s="405"/>
      <c r="T14" s="405">
        <f>SUM(N14:R14)</f>
        <v>-5193</v>
      </c>
      <c r="U14" s="405"/>
      <c r="V14" s="405">
        <f>SUM(D14:L14)+T14</f>
        <v>2493228</v>
      </c>
      <c r="W14" s="405"/>
      <c r="X14" s="416">
        <v>168381</v>
      </c>
      <c r="Y14" s="405"/>
      <c r="Z14" s="405">
        <f>V14+X14</f>
        <v>2661609</v>
      </c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  <c r="BB14" s="412"/>
      <c r="BC14" s="412"/>
      <c r="BD14" s="412"/>
      <c r="BE14" s="412"/>
      <c r="BF14" s="412"/>
      <c r="BG14" s="412"/>
      <c r="BH14" s="412"/>
      <c r="BI14" s="412"/>
      <c r="BJ14" s="412"/>
      <c r="BK14" s="412"/>
      <c r="BL14" s="412"/>
      <c r="BM14" s="412"/>
      <c r="BN14" s="412"/>
      <c r="BO14" s="412"/>
      <c r="BP14" s="412"/>
      <c r="BQ14" s="412"/>
      <c r="BR14" s="412"/>
      <c r="BS14" s="412"/>
      <c r="BT14" s="412"/>
      <c r="BU14" s="412"/>
      <c r="BV14" s="412"/>
      <c r="BW14" s="412"/>
      <c r="BX14" s="412"/>
      <c r="BY14" s="412"/>
      <c r="BZ14" s="412"/>
      <c r="CA14" s="412"/>
      <c r="CB14" s="412"/>
      <c r="CC14" s="412"/>
      <c r="CD14" s="412"/>
      <c r="CE14" s="412"/>
      <c r="CF14" s="412"/>
      <c r="CG14" s="412"/>
      <c r="CH14" s="412"/>
      <c r="CI14" s="412"/>
      <c r="CJ14" s="412"/>
      <c r="CK14" s="412"/>
      <c r="CL14" s="412"/>
      <c r="CM14" s="412"/>
      <c r="CN14" s="412"/>
      <c r="CO14" s="412"/>
      <c r="CP14" s="412"/>
      <c r="CQ14" s="412"/>
      <c r="CR14" s="412"/>
      <c r="CS14" s="412"/>
      <c r="CT14" s="412"/>
      <c r="CU14" s="412"/>
      <c r="CV14" s="412"/>
      <c r="CW14" s="412"/>
      <c r="CX14" s="412"/>
      <c r="CY14" s="412"/>
      <c r="CZ14" s="412"/>
      <c r="DA14" s="412"/>
      <c r="DB14" s="412"/>
      <c r="DC14" s="412"/>
      <c r="DD14" s="412"/>
      <c r="DE14" s="412"/>
      <c r="DF14" s="412"/>
      <c r="DG14" s="412"/>
      <c r="DH14" s="412"/>
      <c r="DI14" s="412"/>
      <c r="DJ14" s="412"/>
      <c r="DK14" s="412"/>
      <c r="DL14" s="412"/>
      <c r="DM14" s="412"/>
      <c r="DN14" s="412"/>
      <c r="DO14" s="412"/>
      <c r="DP14" s="412"/>
      <c r="DQ14" s="412"/>
      <c r="DR14" s="412"/>
      <c r="DS14" s="412"/>
      <c r="DT14" s="412"/>
      <c r="DU14" s="412"/>
      <c r="DV14" s="412"/>
      <c r="DW14" s="412"/>
      <c r="DX14" s="412"/>
      <c r="DY14" s="412"/>
      <c r="DZ14" s="412"/>
      <c r="EA14" s="412"/>
      <c r="EB14" s="412"/>
      <c r="EC14" s="412"/>
      <c r="ED14" s="412"/>
      <c r="EE14" s="412"/>
      <c r="EF14" s="412"/>
      <c r="EG14" s="412"/>
      <c r="EH14" s="412"/>
      <c r="EI14" s="412"/>
      <c r="EJ14" s="412"/>
      <c r="EK14" s="412"/>
      <c r="EL14" s="412"/>
      <c r="EM14" s="412"/>
      <c r="EN14" s="412"/>
      <c r="EO14" s="412"/>
      <c r="EP14" s="412"/>
      <c r="EQ14" s="412"/>
      <c r="ER14" s="412"/>
      <c r="ES14" s="412"/>
      <c r="ET14" s="412"/>
      <c r="EU14" s="412"/>
      <c r="EV14" s="412"/>
      <c r="EW14" s="412"/>
      <c r="EX14" s="412"/>
      <c r="EY14" s="412"/>
      <c r="EZ14" s="412"/>
      <c r="FA14" s="412"/>
      <c r="FB14" s="412"/>
      <c r="FC14" s="412"/>
      <c r="FD14" s="412"/>
      <c r="FE14" s="412"/>
      <c r="FF14" s="412"/>
      <c r="FG14" s="412"/>
      <c r="FH14" s="412"/>
      <c r="FI14" s="412"/>
      <c r="FJ14" s="412"/>
      <c r="FK14" s="412"/>
      <c r="FL14" s="412"/>
      <c r="FM14" s="412"/>
      <c r="FN14" s="412"/>
      <c r="FO14" s="412"/>
      <c r="FP14" s="412"/>
      <c r="FQ14" s="412"/>
      <c r="FR14" s="412"/>
      <c r="FS14" s="412"/>
      <c r="FT14" s="412"/>
      <c r="FU14" s="412"/>
      <c r="FV14" s="412"/>
      <c r="FW14" s="412"/>
      <c r="FX14" s="412"/>
      <c r="FY14" s="412"/>
      <c r="FZ14" s="412"/>
      <c r="GA14" s="412"/>
      <c r="GB14" s="412"/>
      <c r="GC14" s="412"/>
      <c r="GD14" s="412"/>
      <c r="GE14" s="412"/>
      <c r="GF14" s="412"/>
      <c r="GG14" s="412"/>
      <c r="GH14" s="412"/>
      <c r="GI14" s="412"/>
      <c r="GJ14" s="412"/>
      <c r="GK14" s="412"/>
      <c r="GL14" s="412"/>
      <c r="GM14" s="412"/>
      <c r="GN14" s="412"/>
      <c r="GO14" s="412"/>
      <c r="GP14" s="412"/>
      <c r="GQ14" s="412"/>
      <c r="GR14" s="412"/>
      <c r="GS14" s="412"/>
      <c r="GT14" s="412"/>
      <c r="GU14" s="412"/>
      <c r="GV14" s="412"/>
      <c r="GW14" s="412"/>
      <c r="GX14" s="412"/>
      <c r="GY14" s="412"/>
      <c r="GZ14" s="412"/>
      <c r="HA14" s="412"/>
      <c r="HB14" s="412"/>
      <c r="HC14" s="412"/>
      <c r="HD14" s="412"/>
      <c r="HE14" s="412"/>
      <c r="HF14" s="412"/>
      <c r="HG14" s="412"/>
      <c r="HH14" s="412"/>
      <c r="HI14" s="412"/>
      <c r="HJ14" s="412"/>
      <c r="HK14" s="412"/>
      <c r="HL14" s="412"/>
      <c r="HM14" s="412"/>
      <c r="HN14" s="412"/>
      <c r="HO14" s="412"/>
      <c r="HP14" s="412"/>
      <c r="HQ14" s="412"/>
      <c r="HR14" s="412"/>
      <c r="HS14" s="412"/>
      <c r="HT14" s="412"/>
      <c r="HU14" s="412"/>
      <c r="HV14" s="412"/>
      <c r="HW14" s="412"/>
      <c r="HX14" s="412"/>
      <c r="HY14" s="412"/>
      <c r="HZ14" s="412"/>
      <c r="IA14" s="412"/>
      <c r="IB14" s="412"/>
      <c r="IC14" s="412"/>
      <c r="ID14" s="412"/>
      <c r="IE14" s="412"/>
      <c r="IF14" s="412"/>
      <c r="IG14" s="412"/>
      <c r="IH14" s="412"/>
      <c r="II14" s="412"/>
      <c r="IJ14" s="412"/>
      <c r="IK14" s="412"/>
      <c r="IL14" s="412"/>
      <c r="IM14" s="412"/>
      <c r="IN14" s="412"/>
      <c r="IO14" s="412"/>
      <c r="IP14" s="412"/>
      <c r="IQ14" s="412"/>
      <c r="IR14" s="412"/>
      <c r="IS14" s="412"/>
      <c r="IT14" s="412"/>
      <c r="IU14" s="412"/>
      <c r="IV14" s="412"/>
      <c r="IW14" s="412"/>
      <c r="IX14" s="412"/>
      <c r="IY14" s="412"/>
      <c r="IZ14" s="412"/>
    </row>
    <row r="15" spans="1:260" s="414" customFormat="1" ht="21.5">
      <c r="A15" s="379" t="s">
        <v>361</v>
      </c>
      <c r="B15" s="495"/>
      <c r="C15" s="412"/>
      <c r="D15" s="211">
        <v>0</v>
      </c>
      <c r="E15" s="247"/>
      <c r="F15" s="211">
        <v>0</v>
      </c>
      <c r="G15" s="247"/>
      <c r="H15" s="211">
        <v>0</v>
      </c>
      <c r="I15" s="418"/>
      <c r="J15" s="211">
        <v>0</v>
      </c>
      <c r="K15" s="420"/>
      <c r="L15" s="423">
        <v>-19990</v>
      </c>
      <c r="M15" s="420"/>
      <c r="N15" s="503">
        <v>0</v>
      </c>
      <c r="O15" s="334"/>
      <c r="P15" s="211">
        <v>0</v>
      </c>
      <c r="Q15" s="247"/>
      <c r="R15" s="425">
        <v>0</v>
      </c>
      <c r="S15" s="247"/>
      <c r="T15" s="211">
        <v>0</v>
      </c>
      <c r="U15" s="418"/>
      <c r="V15" s="234">
        <f t="shared" ref="V15" si="0">SUM(D15:L15)+T15</f>
        <v>-19990</v>
      </c>
      <c r="W15" s="418"/>
      <c r="X15" s="211">
        <v>0</v>
      </c>
      <c r="Y15" s="420"/>
      <c r="Z15" s="420">
        <f t="shared" ref="Z15" si="1">V15+X15</f>
        <v>-19990</v>
      </c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  <c r="AW15" s="412"/>
      <c r="AX15" s="412"/>
      <c r="AY15" s="412"/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2"/>
      <c r="BM15" s="412"/>
      <c r="BN15" s="412"/>
      <c r="BO15" s="412"/>
      <c r="BP15" s="412"/>
      <c r="BQ15" s="412"/>
      <c r="BR15" s="412"/>
      <c r="BS15" s="412"/>
      <c r="BT15" s="412"/>
      <c r="BU15" s="412"/>
      <c r="BV15" s="412"/>
      <c r="BW15" s="412"/>
      <c r="BX15" s="412"/>
      <c r="BY15" s="412"/>
      <c r="BZ15" s="412"/>
      <c r="CA15" s="412"/>
      <c r="CB15" s="412"/>
      <c r="CC15" s="412"/>
      <c r="CD15" s="412"/>
      <c r="CE15" s="412"/>
      <c r="CF15" s="412"/>
      <c r="CG15" s="412"/>
      <c r="CH15" s="412"/>
      <c r="CI15" s="412"/>
      <c r="CJ15" s="412"/>
      <c r="CK15" s="412"/>
      <c r="CL15" s="412"/>
      <c r="CM15" s="412"/>
      <c r="CN15" s="412"/>
      <c r="CO15" s="412"/>
      <c r="CP15" s="412"/>
      <c r="CQ15" s="412"/>
      <c r="CR15" s="412"/>
      <c r="CS15" s="412"/>
      <c r="CT15" s="412"/>
      <c r="CU15" s="412"/>
      <c r="CV15" s="412"/>
      <c r="CW15" s="412"/>
      <c r="CX15" s="412"/>
      <c r="CY15" s="412"/>
      <c r="CZ15" s="412"/>
      <c r="DA15" s="412"/>
      <c r="DB15" s="412"/>
      <c r="DC15" s="412"/>
      <c r="DD15" s="412"/>
      <c r="DE15" s="412"/>
      <c r="DF15" s="412"/>
      <c r="DG15" s="412"/>
      <c r="DH15" s="412"/>
      <c r="DI15" s="412"/>
      <c r="DJ15" s="412"/>
      <c r="DK15" s="412"/>
      <c r="DL15" s="412"/>
      <c r="DM15" s="412"/>
      <c r="DN15" s="412"/>
      <c r="DO15" s="412"/>
      <c r="DP15" s="412"/>
      <c r="DQ15" s="412"/>
      <c r="DR15" s="412"/>
      <c r="DS15" s="412"/>
      <c r="DT15" s="412"/>
      <c r="DU15" s="412"/>
      <c r="DV15" s="412"/>
      <c r="DW15" s="412"/>
      <c r="DX15" s="412"/>
      <c r="DY15" s="412"/>
      <c r="DZ15" s="412"/>
      <c r="EA15" s="412"/>
      <c r="EB15" s="412"/>
      <c r="EC15" s="412"/>
      <c r="ED15" s="412"/>
      <c r="EE15" s="412"/>
      <c r="EF15" s="412"/>
      <c r="EG15" s="412"/>
      <c r="EH15" s="412"/>
      <c r="EI15" s="412"/>
      <c r="EJ15" s="412"/>
      <c r="EK15" s="412"/>
      <c r="EL15" s="412"/>
      <c r="EM15" s="412"/>
      <c r="EN15" s="412"/>
      <c r="EO15" s="412"/>
      <c r="EP15" s="412"/>
      <c r="EQ15" s="412"/>
      <c r="ER15" s="412"/>
      <c r="ES15" s="412"/>
      <c r="ET15" s="412"/>
      <c r="EU15" s="412"/>
      <c r="EV15" s="412"/>
      <c r="EW15" s="412"/>
      <c r="EX15" s="412"/>
      <c r="EY15" s="412"/>
      <c r="EZ15" s="412"/>
      <c r="FA15" s="412"/>
      <c r="FB15" s="412"/>
      <c r="FC15" s="412"/>
      <c r="FD15" s="412"/>
      <c r="FE15" s="412"/>
      <c r="FF15" s="412"/>
      <c r="FG15" s="412"/>
      <c r="FH15" s="412"/>
      <c r="FI15" s="412"/>
      <c r="FJ15" s="412"/>
      <c r="FK15" s="412"/>
      <c r="FL15" s="412"/>
      <c r="FM15" s="412"/>
      <c r="FN15" s="412"/>
      <c r="FO15" s="412"/>
      <c r="FP15" s="412"/>
      <c r="FQ15" s="412"/>
      <c r="FR15" s="412"/>
      <c r="FS15" s="412"/>
      <c r="FT15" s="412"/>
      <c r="FU15" s="412"/>
      <c r="FV15" s="412"/>
      <c r="FW15" s="412"/>
      <c r="FX15" s="412"/>
      <c r="FY15" s="412"/>
      <c r="FZ15" s="412"/>
      <c r="GA15" s="412"/>
      <c r="GB15" s="412"/>
      <c r="GC15" s="412"/>
      <c r="GD15" s="412"/>
      <c r="GE15" s="412"/>
      <c r="GF15" s="412"/>
      <c r="GG15" s="412"/>
      <c r="GH15" s="412"/>
      <c r="GI15" s="412"/>
      <c r="GJ15" s="412"/>
      <c r="GK15" s="412"/>
      <c r="GL15" s="412"/>
      <c r="GM15" s="412"/>
      <c r="GN15" s="412"/>
      <c r="GO15" s="412"/>
      <c r="GP15" s="412"/>
      <c r="GQ15" s="412"/>
      <c r="GR15" s="412"/>
      <c r="GS15" s="412"/>
      <c r="GT15" s="412"/>
      <c r="GU15" s="412"/>
      <c r="GV15" s="412"/>
      <c r="GW15" s="412"/>
      <c r="GX15" s="412"/>
      <c r="GY15" s="412"/>
      <c r="GZ15" s="412"/>
      <c r="HA15" s="412"/>
      <c r="HB15" s="412"/>
      <c r="HC15" s="412"/>
      <c r="HD15" s="412"/>
      <c r="HE15" s="412"/>
      <c r="HF15" s="412"/>
      <c r="HG15" s="412"/>
      <c r="HH15" s="412"/>
      <c r="HI15" s="412"/>
      <c r="HJ15" s="412"/>
      <c r="HK15" s="412"/>
      <c r="HL15" s="412"/>
      <c r="HM15" s="412"/>
      <c r="HN15" s="412"/>
      <c r="HO15" s="412"/>
      <c r="HP15" s="412"/>
      <c r="HQ15" s="412"/>
      <c r="HR15" s="412"/>
      <c r="HS15" s="412"/>
      <c r="HT15" s="412"/>
      <c r="HU15" s="412"/>
      <c r="HV15" s="412"/>
      <c r="HW15" s="412"/>
      <c r="HX15" s="412"/>
      <c r="HY15" s="412"/>
      <c r="HZ15" s="412"/>
      <c r="IA15" s="412"/>
      <c r="IB15" s="412"/>
      <c r="IC15" s="412"/>
      <c r="ID15" s="412"/>
      <c r="IE15" s="412"/>
      <c r="IF15" s="412"/>
      <c r="IG15" s="412"/>
      <c r="IH15" s="412"/>
      <c r="II15" s="412"/>
      <c r="IJ15" s="412"/>
      <c r="IK15" s="412"/>
      <c r="IL15" s="412"/>
      <c r="IM15" s="412"/>
      <c r="IN15" s="412"/>
      <c r="IO15" s="412"/>
      <c r="IP15" s="412"/>
      <c r="IQ15" s="412"/>
      <c r="IR15" s="412"/>
      <c r="IS15" s="412"/>
      <c r="IT15" s="412"/>
      <c r="IU15" s="412"/>
      <c r="IV15" s="412"/>
      <c r="IW15" s="412"/>
      <c r="IX15" s="412"/>
      <c r="IY15" s="412"/>
      <c r="IZ15" s="412"/>
    </row>
    <row r="16" spans="1:260" s="414" customFormat="1" ht="22">
      <c r="A16" s="362" t="s">
        <v>364</v>
      </c>
      <c r="B16" s="495"/>
      <c r="C16" s="412"/>
      <c r="D16" s="408">
        <f>SUM(D14:D15)</f>
        <v>420207</v>
      </c>
      <c r="E16" s="429">
        <f t="shared" ref="E16:Z16" si="2">SUM(E14:E15)</f>
        <v>0</v>
      </c>
      <c r="F16" s="408">
        <f t="shared" si="2"/>
        <v>694969</v>
      </c>
      <c r="G16" s="429">
        <f t="shared" si="2"/>
        <v>0</v>
      </c>
      <c r="H16" s="408">
        <f t="shared" si="2"/>
        <v>44033</v>
      </c>
      <c r="I16" s="429">
        <f t="shared" si="2"/>
        <v>0</v>
      </c>
      <c r="J16" s="408">
        <f t="shared" si="2"/>
        <v>36021</v>
      </c>
      <c r="K16" s="432">
        <f t="shared" si="2"/>
        <v>0</v>
      </c>
      <c r="L16" s="433">
        <f t="shared" si="2"/>
        <v>1283201</v>
      </c>
      <c r="M16" s="432">
        <f t="shared" si="2"/>
        <v>0</v>
      </c>
      <c r="N16" s="537">
        <f t="shared" si="2"/>
        <v>-13314</v>
      </c>
      <c r="O16" s="432">
        <f t="shared" si="2"/>
        <v>0</v>
      </c>
      <c r="P16" s="408">
        <f t="shared" si="2"/>
        <v>8121</v>
      </c>
      <c r="Q16" s="429">
        <f t="shared" si="2"/>
        <v>0</v>
      </c>
      <c r="R16" s="408">
        <f t="shared" si="2"/>
        <v>0</v>
      </c>
      <c r="S16" s="429">
        <f t="shared" si="2"/>
        <v>0</v>
      </c>
      <c r="T16" s="408">
        <f t="shared" si="2"/>
        <v>-5193</v>
      </c>
      <c r="U16" s="435">
        <f t="shared" si="2"/>
        <v>0</v>
      </c>
      <c r="V16" s="408">
        <f t="shared" si="2"/>
        <v>2473238</v>
      </c>
      <c r="W16" s="435">
        <f t="shared" si="2"/>
        <v>0</v>
      </c>
      <c r="X16" s="408">
        <f t="shared" si="2"/>
        <v>168381</v>
      </c>
      <c r="Y16" s="432">
        <f t="shared" si="2"/>
        <v>0</v>
      </c>
      <c r="Z16" s="408">
        <f t="shared" si="2"/>
        <v>2641619</v>
      </c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2"/>
      <c r="AS16" s="412"/>
      <c r="AT16" s="412"/>
      <c r="AU16" s="412"/>
      <c r="AV16" s="412"/>
      <c r="AW16" s="412"/>
      <c r="AX16" s="412"/>
      <c r="AY16" s="412"/>
      <c r="AZ16" s="412"/>
      <c r="BA16" s="412"/>
      <c r="BB16" s="412"/>
      <c r="BC16" s="412"/>
      <c r="BD16" s="412"/>
      <c r="BE16" s="412"/>
      <c r="BF16" s="412"/>
      <c r="BG16" s="412"/>
      <c r="BH16" s="412"/>
      <c r="BI16" s="412"/>
      <c r="BJ16" s="412"/>
      <c r="BK16" s="412"/>
      <c r="BL16" s="412"/>
      <c r="BM16" s="412"/>
      <c r="BN16" s="412"/>
      <c r="BO16" s="412"/>
      <c r="BP16" s="412"/>
      <c r="BQ16" s="412"/>
      <c r="BR16" s="412"/>
      <c r="BS16" s="412"/>
      <c r="BT16" s="412"/>
      <c r="BU16" s="412"/>
      <c r="BV16" s="412"/>
      <c r="BW16" s="412"/>
      <c r="BX16" s="412"/>
      <c r="BY16" s="412"/>
      <c r="BZ16" s="412"/>
      <c r="CA16" s="412"/>
      <c r="CB16" s="412"/>
      <c r="CC16" s="412"/>
      <c r="CD16" s="412"/>
      <c r="CE16" s="412"/>
      <c r="CF16" s="412"/>
      <c r="CG16" s="412"/>
      <c r="CH16" s="412"/>
      <c r="CI16" s="412"/>
      <c r="CJ16" s="412"/>
      <c r="CK16" s="412"/>
      <c r="CL16" s="412"/>
      <c r="CM16" s="412"/>
      <c r="CN16" s="412"/>
      <c r="CO16" s="412"/>
      <c r="CP16" s="412"/>
      <c r="CQ16" s="412"/>
      <c r="CR16" s="412"/>
      <c r="CS16" s="412"/>
      <c r="CT16" s="412"/>
      <c r="CU16" s="412"/>
      <c r="CV16" s="412"/>
      <c r="CW16" s="412"/>
      <c r="CX16" s="412"/>
      <c r="CY16" s="412"/>
      <c r="CZ16" s="412"/>
      <c r="DA16" s="412"/>
      <c r="DB16" s="412"/>
      <c r="DC16" s="412"/>
      <c r="DD16" s="412"/>
      <c r="DE16" s="412"/>
      <c r="DF16" s="412"/>
      <c r="DG16" s="412"/>
      <c r="DH16" s="412"/>
      <c r="DI16" s="412"/>
      <c r="DJ16" s="412"/>
      <c r="DK16" s="412"/>
      <c r="DL16" s="412"/>
      <c r="DM16" s="412"/>
      <c r="DN16" s="412"/>
      <c r="DO16" s="412"/>
      <c r="DP16" s="412"/>
      <c r="DQ16" s="412"/>
      <c r="DR16" s="412"/>
      <c r="DS16" s="412"/>
      <c r="DT16" s="412"/>
      <c r="DU16" s="412"/>
      <c r="DV16" s="412"/>
      <c r="DW16" s="412"/>
      <c r="DX16" s="412"/>
      <c r="DY16" s="412"/>
      <c r="DZ16" s="412"/>
      <c r="EA16" s="412"/>
      <c r="EB16" s="412"/>
      <c r="EC16" s="412"/>
      <c r="ED16" s="412"/>
      <c r="EE16" s="412"/>
      <c r="EF16" s="412"/>
      <c r="EG16" s="412"/>
      <c r="EH16" s="412"/>
      <c r="EI16" s="412"/>
      <c r="EJ16" s="412"/>
      <c r="EK16" s="412"/>
      <c r="EL16" s="412"/>
      <c r="EM16" s="412"/>
      <c r="EN16" s="412"/>
      <c r="EO16" s="412"/>
      <c r="EP16" s="412"/>
      <c r="EQ16" s="412"/>
      <c r="ER16" s="412"/>
      <c r="ES16" s="412"/>
      <c r="ET16" s="412"/>
      <c r="EU16" s="412"/>
      <c r="EV16" s="412"/>
      <c r="EW16" s="412"/>
      <c r="EX16" s="412"/>
      <c r="EY16" s="412"/>
      <c r="EZ16" s="412"/>
      <c r="FA16" s="412"/>
      <c r="FB16" s="412"/>
      <c r="FC16" s="412"/>
      <c r="FD16" s="412"/>
      <c r="FE16" s="412"/>
      <c r="FF16" s="412"/>
      <c r="FG16" s="412"/>
      <c r="FH16" s="412"/>
      <c r="FI16" s="412"/>
      <c r="FJ16" s="412"/>
      <c r="FK16" s="412"/>
      <c r="FL16" s="412"/>
      <c r="FM16" s="412"/>
      <c r="FN16" s="412"/>
      <c r="FO16" s="412"/>
      <c r="FP16" s="412"/>
      <c r="FQ16" s="412"/>
      <c r="FR16" s="412"/>
      <c r="FS16" s="412"/>
      <c r="FT16" s="412"/>
      <c r="FU16" s="412"/>
      <c r="FV16" s="412"/>
      <c r="FW16" s="412"/>
      <c r="FX16" s="412"/>
      <c r="FY16" s="412"/>
      <c r="FZ16" s="412"/>
      <c r="GA16" s="412"/>
      <c r="GB16" s="412"/>
      <c r="GC16" s="412"/>
      <c r="GD16" s="412"/>
      <c r="GE16" s="412"/>
      <c r="GF16" s="412"/>
      <c r="GG16" s="412"/>
      <c r="GH16" s="412"/>
      <c r="GI16" s="412"/>
      <c r="GJ16" s="412"/>
      <c r="GK16" s="412"/>
      <c r="GL16" s="412"/>
      <c r="GM16" s="412"/>
      <c r="GN16" s="412"/>
      <c r="GO16" s="412"/>
      <c r="GP16" s="412"/>
      <c r="GQ16" s="412"/>
      <c r="GR16" s="412"/>
      <c r="GS16" s="412"/>
      <c r="GT16" s="412"/>
      <c r="GU16" s="412"/>
      <c r="GV16" s="412"/>
      <c r="GW16" s="412"/>
      <c r="GX16" s="412"/>
      <c r="GY16" s="412"/>
      <c r="GZ16" s="412"/>
      <c r="HA16" s="412"/>
      <c r="HB16" s="412"/>
      <c r="HC16" s="412"/>
      <c r="HD16" s="412"/>
      <c r="HE16" s="412"/>
      <c r="HF16" s="412"/>
      <c r="HG16" s="412"/>
      <c r="HH16" s="412"/>
      <c r="HI16" s="412"/>
      <c r="HJ16" s="412"/>
      <c r="HK16" s="412"/>
      <c r="HL16" s="412"/>
      <c r="HM16" s="412"/>
      <c r="HN16" s="412"/>
      <c r="HO16" s="412"/>
      <c r="HP16" s="412"/>
      <c r="HQ16" s="412"/>
      <c r="HR16" s="412"/>
      <c r="HS16" s="412"/>
      <c r="HT16" s="412"/>
      <c r="HU16" s="412"/>
      <c r="HV16" s="412"/>
      <c r="HW16" s="412"/>
      <c r="HX16" s="412"/>
      <c r="HY16" s="412"/>
      <c r="HZ16" s="412"/>
      <c r="IA16" s="412"/>
      <c r="IB16" s="412"/>
      <c r="IC16" s="412"/>
      <c r="ID16" s="412"/>
      <c r="IE16" s="412"/>
      <c r="IF16" s="412"/>
      <c r="IG16" s="412"/>
      <c r="IH16" s="412"/>
      <c r="II16" s="412"/>
      <c r="IJ16" s="412"/>
      <c r="IK16" s="412"/>
      <c r="IL16" s="412"/>
      <c r="IM16" s="412"/>
      <c r="IN16" s="412"/>
      <c r="IO16" s="412"/>
      <c r="IP16" s="412"/>
      <c r="IQ16" s="412"/>
      <c r="IR16" s="412"/>
      <c r="IS16" s="412"/>
      <c r="IT16" s="412"/>
      <c r="IU16" s="412"/>
      <c r="IV16" s="412"/>
      <c r="IW16" s="412"/>
      <c r="IX16" s="412"/>
      <c r="IY16" s="412"/>
      <c r="IZ16" s="412"/>
    </row>
    <row r="17" spans="1:260" s="414" customFormat="1" ht="18" customHeight="1">
      <c r="A17" s="362"/>
      <c r="B17" s="9"/>
      <c r="C17" s="412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24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405"/>
      <c r="AA17" s="412"/>
      <c r="AB17" s="412"/>
      <c r="AC17" s="412"/>
      <c r="AD17" s="412"/>
      <c r="AE17" s="412"/>
      <c r="AF17" s="412"/>
      <c r="AG17" s="412"/>
      <c r="AH17" s="412"/>
      <c r="AI17" s="412"/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  <c r="BB17" s="412"/>
      <c r="BC17" s="412"/>
      <c r="BD17" s="412"/>
      <c r="BE17" s="412"/>
      <c r="BF17" s="412"/>
      <c r="BG17" s="412"/>
      <c r="BH17" s="412"/>
      <c r="BI17" s="412"/>
      <c r="BJ17" s="412"/>
      <c r="BK17" s="412"/>
      <c r="BL17" s="412"/>
      <c r="BM17" s="412"/>
      <c r="BN17" s="412"/>
      <c r="BO17" s="412"/>
      <c r="BP17" s="412"/>
      <c r="BQ17" s="412"/>
      <c r="BR17" s="412"/>
      <c r="BS17" s="412"/>
      <c r="BT17" s="412"/>
      <c r="BU17" s="412"/>
      <c r="BV17" s="412"/>
      <c r="BW17" s="412"/>
      <c r="BX17" s="412"/>
      <c r="BY17" s="412"/>
      <c r="BZ17" s="412"/>
      <c r="CA17" s="412"/>
      <c r="CB17" s="412"/>
      <c r="CC17" s="412"/>
      <c r="CD17" s="412"/>
      <c r="CE17" s="412"/>
      <c r="CF17" s="412"/>
      <c r="CG17" s="412"/>
      <c r="CH17" s="412"/>
      <c r="CI17" s="412"/>
      <c r="CJ17" s="412"/>
      <c r="CK17" s="412"/>
      <c r="CL17" s="412"/>
      <c r="CM17" s="412"/>
      <c r="CN17" s="412"/>
      <c r="CO17" s="412"/>
      <c r="CP17" s="412"/>
      <c r="CQ17" s="412"/>
      <c r="CR17" s="412"/>
      <c r="CS17" s="412"/>
      <c r="CT17" s="412"/>
      <c r="CU17" s="412"/>
      <c r="CV17" s="412"/>
      <c r="CW17" s="412"/>
      <c r="CX17" s="412"/>
      <c r="CY17" s="412"/>
      <c r="CZ17" s="412"/>
      <c r="DA17" s="412"/>
      <c r="DB17" s="412"/>
      <c r="DC17" s="412"/>
      <c r="DD17" s="412"/>
      <c r="DE17" s="412"/>
      <c r="DF17" s="412"/>
      <c r="DG17" s="412"/>
      <c r="DH17" s="412"/>
      <c r="DI17" s="412"/>
      <c r="DJ17" s="412"/>
      <c r="DK17" s="412"/>
      <c r="DL17" s="412"/>
      <c r="DM17" s="412"/>
      <c r="DN17" s="412"/>
      <c r="DO17" s="412"/>
      <c r="DP17" s="412"/>
      <c r="DQ17" s="412"/>
      <c r="DR17" s="412"/>
      <c r="DS17" s="412"/>
      <c r="DT17" s="412"/>
      <c r="DU17" s="412"/>
      <c r="DV17" s="412"/>
      <c r="DW17" s="412"/>
      <c r="DX17" s="412"/>
      <c r="DY17" s="412"/>
      <c r="DZ17" s="412"/>
      <c r="EA17" s="412"/>
      <c r="EB17" s="412"/>
      <c r="EC17" s="412"/>
      <c r="ED17" s="412"/>
      <c r="EE17" s="412"/>
      <c r="EF17" s="412"/>
      <c r="EG17" s="412"/>
      <c r="EH17" s="412"/>
      <c r="EI17" s="412"/>
      <c r="EJ17" s="412"/>
      <c r="EK17" s="412"/>
      <c r="EL17" s="412"/>
      <c r="EM17" s="412"/>
      <c r="EN17" s="412"/>
      <c r="EO17" s="412"/>
      <c r="EP17" s="412"/>
      <c r="EQ17" s="412"/>
      <c r="ER17" s="412"/>
      <c r="ES17" s="412"/>
      <c r="ET17" s="412"/>
      <c r="EU17" s="412"/>
      <c r="EV17" s="412"/>
      <c r="EW17" s="412"/>
      <c r="EX17" s="412"/>
      <c r="EY17" s="412"/>
      <c r="EZ17" s="412"/>
      <c r="FA17" s="412"/>
      <c r="FB17" s="412"/>
      <c r="FC17" s="412"/>
      <c r="FD17" s="412"/>
      <c r="FE17" s="412"/>
      <c r="FF17" s="412"/>
      <c r="FG17" s="412"/>
      <c r="FH17" s="412"/>
      <c r="FI17" s="412"/>
      <c r="FJ17" s="412"/>
      <c r="FK17" s="412"/>
      <c r="FL17" s="412"/>
      <c r="FM17" s="412"/>
      <c r="FN17" s="412"/>
      <c r="FO17" s="412"/>
      <c r="FP17" s="412"/>
      <c r="FQ17" s="412"/>
      <c r="FR17" s="412"/>
      <c r="FS17" s="412"/>
      <c r="FT17" s="412"/>
      <c r="FU17" s="412"/>
      <c r="FV17" s="412"/>
      <c r="FW17" s="412"/>
      <c r="FX17" s="412"/>
      <c r="FY17" s="412"/>
      <c r="FZ17" s="412"/>
      <c r="GA17" s="412"/>
      <c r="GB17" s="412"/>
      <c r="GC17" s="412"/>
      <c r="GD17" s="412"/>
      <c r="GE17" s="412"/>
      <c r="GF17" s="412"/>
      <c r="GG17" s="412"/>
      <c r="GH17" s="412"/>
      <c r="GI17" s="412"/>
      <c r="GJ17" s="412"/>
      <c r="GK17" s="412"/>
      <c r="GL17" s="412"/>
      <c r="GM17" s="412"/>
      <c r="GN17" s="412"/>
      <c r="GO17" s="412"/>
      <c r="GP17" s="412"/>
      <c r="GQ17" s="412"/>
      <c r="GR17" s="412"/>
      <c r="GS17" s="412"/>
      <c r="GT17" s="412"/>
      <c r="GU17" s="412"/>
      <c r="GV17" s="412"/>
      <c r="GW17" s="412"/>
      <c r="GX17" s="412"/>
      <c r="GY17" s="412"/>
      <c r="GZ17" s="412"/>
      <c r="HA17" s="412"/>
      <c r="HB17" s="412"/>
      <c r="HC17" s="412"/>
      <c r="HD17" s="412"/>
      <c r="HE17" s="412"/>
      <c r="HF17" s="412"/>
      <c r="HG17" s="412"/>
      <c r="HH17" s="412"/>
      <c r="HI17" s="412"/>
      <c r="HJ17" s="412"/>
      <c r="HK17" s="412"/>
      <c r="HL17" s="412"/>
      <c r="HM17" s="412"/>
      <c r="HN17" s="412"/>
      <c r="HO17" s="412"/>
      <c r="HP17" s="412"/>
      <c r="HQ17" s="412"/>
      <c r="HR17" s="412"/>
      <c r="HS17" s="412"/>
      <c r="HT17" s="412"/>
      <c r="HU17" s="412"/>
      <c r="HV17" s="412"/>
      <c r="HW17" s="412"/>
      <c r="HX17" s="412"/>
      <c r="HY17" s="412"/>
      <c r="HZ17" s="412"/>
      <c r="IA17" s="412"/>
      <c r="IB17" s="412"/>
      <c r="IC17" s="412"/>
      <c r="ID17" s="412"/>
      <c r="IE17" s="412"/>
      <c r="IF17" s="412"/>
      <c r="IG17" s="412"/>
      <c r="IH17" s="412"/>
      <c r="II17" s="412"/>
      <c r="IJ17" s="412"/>
      <c r="IK17" s="412"/>
      <c r="IL17" s="412"/>
      <c r="IM17" s="412"/>
      <c r="IN17" s="412"/>
      <c r="IO17" s="412"/>
      <c r="IP17" s="412"/>
      <c r="IQ17" s="412"/>
      <c r="IR17" s="412"/>
      <c r="IS17" s="412"/>
      <c r="IT17" s="412"/>
      <c r="IU17" s="412"/>
      <c r="IV17" s="412"/>
      <c r="IW17" s="412"/>
      <c r="IX17" s="412"/>
      <c r="IY17" s="412"/>
      <c r="IZ17" s="412"/>
    </row>
    <row r="18" spans="1:260" ht="22">
      <c r="A18" s="403" t="s">
        <v>91</v>
      </c>
      <c r="B18" s="9"/>
      <c r="C18" s="417"/>
      <c r="D18" s="418"/>
      <c r="E18" s="418"/>
      <c r="F18" s="418"/>
      <c r="G18" s="418"/>
      <c r="H18" s="418"/>
      <c r="I18" s="419"/>
      <c r="J18" s="418"/>
      <c r="K18" s="419"/>
      <c r="L18" s="420"/>
      <c r="M18" s="418"/>
      <c r="N18" s="538"/>
      <c r="O18" s="418"/>
      <c r="P18" s="418"/>
      <c r="Q18" s="418"/>
      <c r="R18" s="418"/>
      <c r="S18" s="418"/>
      <c r="T18" s="418"/>
      <c r="U18" s="418"/>
      <c r="V18" s="418"/>
      <c r="W18" s="419"/>
      <c r="X18" s="419"/>
      <c r="Y18" s="419"/>
      <c r="Z18" s="420"/>
    </row>
    <row r="19" spans="1:260" s="412" customFormat="1" ht="22">
      <c r="A19" s="404" t="s">
        <v>343</v>
      </c>
      <c r="B19" s="9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245"/>
      <c r="O19" s="405"/>
      <c r="P19" s="418"/>
      <c r="Q19" s="418"/>
      <c r="R19" s="418"/>
      <c r="S19" s="418"/>
      <c r="T19" s="418"/>
      <c r="U19" s="418"/>
      <c r="V19" s="418"/>
      <c r="W19" s="418"/>
      <c r="X19" s="405"/>
      <c r="Y19" s="405"/>
      <c r="Z19" s="405"/>
      <c r="AA19" s="13"/>
    </row>
    <row r="20" spans="1:260" s="412" customFormat="1" ht="22">
      <c r="A20" t="s">
        <v>344</v>
      </c>
      <c r="B20" s="499">
        <v>10</v>
      </c>
      <c r="D20" s="421">
        <v>42020</v>
      </c>
      <c r="E20" s="406"/>
      <c r="F20" s="422">
        <v>0</v>
      </c>
      <c r="G20" s="247"/>
      <c r="H20" s="422">
        <v>0</v>
      </c>
      <c r="I20" s="418"/>
      <c r="J20" s="422">
        <v>0</v>
      </c>
      <c r="K20" s="420"/>
      <c r="L20" s="423">
        <f>-D20</f>
        <v>-42020</v>
      </c>
      <c r="M20" s="420"/>
      <c r="N20" s="539">
        <v>0</v>
      </c>
      <c r="O20" s="334"/>
      <c r="P20" s="422">
        <v>0</v>
      </c>
      <c r="Q20" s="247"/>
      <c r="R20" s="247">
        <v>0</v>
      </c>
      <c r="S20" s="247"/>
      <c r="T20" s="422">
        <v>0</v>
      </c>
      <c r="U20" s="418"/>
      <c r="V20" s="424">
        <f>SUM(D20:L20)+T20</f>
        <v>0</v>
      </c>
      <c r="W20" s="418"/>
      <c r="X20" s="422">
        <v>0</v>
      </c>
      <c r="Y20" s="420"/>
      <c r="Z20" s="334">
        <f t="shared" ref="Z20:Z21" si="3">V20+X20</f>
        <v>0</v>
      </c>
      <c r="AA20" s="13"/>
    </row>
    <row r="21" spans="1:260" s="412" customFormat="1" ht="22">
      <c r="A21" t="s">
        <v>345</v>
      </c>
      <c r="B21" s="9">
        <v>10</v>
      </c>
      <c r="D21" s="211">
        <v>0</v>
      </c>
      <c r="E21" s="247"/>
      <c r="F21" s="211">
        <v>0</v>
      </c>
      <c r="G21" s="247"/>
      <c r="H21" s="211">
        <v>0</v>
      </c>
      <c r="I21" s="418"/>
      <c r="J21" s="211">
        <v>0</v>
      </c>
      <c r="K21" s="420"/>
      <c r="L21" s="423">
        <v>-155477</v>
      </c>
      <c r="M21" s="420"/>
      <c r="N21" s="503">
        <v>0</v>
      </c>
      <c r="O21" s="334"/>
      <c r="P21" s="211">
        <v>0</v>
      </c>
      <c r="Q21" s="247"/>
      <c r="R21" s="425">
        <v>0</v>
      </c>
      <c r="S21" s="247"/>
      <c r="T21" s="211">
        <v>0</v>
      </c>
      <c r="U21" s="418"/>
      <c r="V21" s="234">
        <f t="shared" ref="V21" si="4">SUM(D21:L21)+T21</f>
        <v>-155477</v>
      </c>
      <c r="W21" s="418"/>
      <c r="X21" s="211">
        <v>0</v>
      </c>
      <c r="Y21" s="420"/>
      <c r="Z21" s="420">
        <f t="shared" si="3"/>
        <v>-155477</v>
      </c>
      <c r="AA21" s="13"/>
    </row>
    <row r="22" spans="1:260" s="428" customFormat="1" ht="22">
      <c r="A22" s="426" t="s">
        <v>346</v>
      </c>
      <c r="B22" s="427"/>
      <c r="D22" s="408">
        <f>SUM(D20:D21)</f>
        <v>42020</v>
      </c>
      <c r="E22" s="429">
        <f t="shared" ref="E22:Z22" si="5">SUM(E20:E21)</f>
        <v>0</v>
      </c>
      <c r="F22" s="430">
        <f t="shared" si="5"/>
        <v>0</v>
      </c>
      <c r="G22" s="431">
        <f t="shared" si="5"/>
        <v>0</v>
      </c>
      <c r="H22" s="430">
        <f t="shared" si="5"/>
        <v>0</v>
      </c>
      <c r="I22" s="429">
        <f t="shared" si="5"/>
        <v>0</v>
      </c>
      <c r="J22" s="408">
        <f t="shared" si="5"/>
        <v>0</v>
      </c>
      <c r="K22" s="432">
        <f t="shared" si="5"/>
        <v>0</v>
      </c>
      <c r="L22" s="433">
        <f t="shared" si="5"/>
        <v>-197497</v>
      </c>
      <c r="M22" s="432">
        <f t="shared" si="5"/>
        <v>0</v>
      </c>
      <c r="N22" s="540">
        <f t="shared" si="5"/>
        <v>0</v>
      </c>
      <c r="O22" s="434">
        <f t="shared" si="5"/>
        <v>0</v>
      </c>
      <c r="P22" s="430">
        <f t="shared" si="5"/>
        <v>0</v>
      </c>
      <c r="Q22" s="431">
        <f t="shared" si="5"/>
        <v>0</v>
      </c>
      <c r="R22" s="430">
        <f t="shared" si="5"/>
        <v>0</v>
      </c>
      <c r="S22" s="431">
        <f t="shared" si="5"/>
        <v>0</v>
      </c>
      <c r="T22" s="430">
        <f t="shared" si="5"/>
        <v>0</v>
      </c>
      <c r="U22" s="435">
        <f t="shared" si="5"/>
        <v>0</v>
      </c>
      <c r="V22" s="408">
        <f t="shared" si="5"/>
        <v>-155477</v>
      </c>
      <c r="W22" s="435">
        <f t="shared" si="5"/>
        <v>0</v>
      </c>
      <c r="X22" s="430">
        <f t="shared" si="5"/>
        <v>0</v>
      </c>
      <c r="Y22" s="432">
        <f t="shared" si="5"/>
        <v>0</v>
      </c>
      <c r="Z22" s="408">
        <f t="shared" si="5"/>
        <v>-155477</v>
      </c>
      <c r="AA22" s="436"/>
    </row>
    <row r="23" spans="1:260" s="428" customFormat="1" ht="18" customHeight="1">
      <c r="A23" s="426"/>
      <c r="B23" s="427"/>
      <c r="D23" s="437"/>
      <c r="E23" s="429"/>
      <c r="F23" s="437"/>
      <c r="G23" s="429"/>
      <c r="H23" s="437"/>
      <c r="I23" s="429"/>
      <c r="J23" s="437"/>
      <c r="K23" s="432"/>
      <c r="L23" s="438"/>
      <c r="M23" s="432"/>
      <c r="N23" s="541"/>
      <c r="O23" s="432"/>
      <c r="P23" s="437"/>
      <c r="Q23" s="114"/>
      <c r="R23" s="437"/>
      <c r="S23" s="114"/>
      <c r="T23" s="437"/>
      <c r="U23" s="435"/>
      <c r="V23" s="437"/>
      <c r="W23" s="435"/>
      <c r="X23" s="437"/>
      <c r="Y23" s="432"/>
      <c r="Z23" s="437"/>
      <c r="AA23" s="436"/>
    </row>
    <row r="24" spans="1:260" ht="22">
      <c r="A24" s="404" t="s">
        <v>349</v>
      </c>
      <c r="B24" s="9"/>
      <c r="C24" s="417"/>
      <c r="D24" s="247"/>
      <c r="E24" s="247"/>
      <c r="F24" s="247"/>
      <c r="G24" s="247"/>
      <c r="H24" s="247"/>
      <c r="I24" s="439"/>
      <c r="J24" s="247"/>
      <c r="K24" s="419"/>
      <c r="L24" s="423"/>
      <c r="M24" s="418"/>
      <c r="N24" s="542"/>
      <c r="O24" s="406"/>
      <c r="P24" s="406"/>
      <c r="Q24" s="418"/>
      <c r="R24" s="418"/>
      <c r="S24" s="418"/>
      <c r="T24" s="418"/>
      <c r="U24" s="418"/>
      <c r="V24" s="418"/>
      <c r="W24" s="419"/>
      <c r="X24" s="419"/>
      <c r="Y24" s="419"/>
      <c r="Z24" s="420"/>
    </row>
    <row r="25" spans="1:260" ht="21.5">
      <c r="A25" t="s">
        <v>259</v>
      </c>
      <c r="B25" s="9"/>
      <c r="C25" s="417"/>
      <c r="D25" s="247"/>
      <c r="E25" s="247"/>
      <c r="F25" s="247"/>
      <c r="G25" s="247"/>
      <c r="H25" s="247"/>
      <c r="I25" s="439"/>
      <c r="J25" s="247"/>
      <c r="K25" s="419"/>
      <c r="L25" s="423"/>
      <c r="M25" s="418"/>
      <c r="N25" s="542"/>
      <c r="O25" s="406"/>
      <c r="P25" s="406"/>
      <c r="Q25" s="418"/>
      <c r="R25" s="418"/>
      <c r="S25" s="418"/>
      <c r="T25" s="418"/>
      <c r="U25" s="418"/>
      <c r="V25" s="418"/>
      <c r="W25" s="419"/>
      <c r="X25" s="419"/>
      <c r="Y25" s="419"/>
      <c r="Z25" s="420"/>
      <c r="AA25" s="440"/>
    </row>
    <row r="26" spans="1:260" ht="21.5">
      <c r="A26" t="s">
        <v>260</v>
      </c>
      <c r="B26" s="9"/>
      <c r="C26" s="417"/>
      <c r="D26" s="439">
        <v>0</v>
      </c>
      <c r="E26" s="439"/>
      <c r="F26" s="439">
        <v>0</v>
      </c>
      <c r="G26" s="439"/>
      <c r="H26" s="439">
        <v>0</v>
      </c>
      <c r="I26" s="439"/>
      <c r="J26" s="439">
        <v>0</v>
      </c>
      <c r="K26" s="439"/>
      <c r="L26" s="439">
        <v>0</v>
      </c>
      <c r="M26" s="439"/>
      <c r="N26" s="543">
        <v>0</v>
      </c>
      <c r="O26" s="439"/>
      <c r="P26" s="439">
        <v>0</v>
      </c>
      <c r="Q26" s="441"/>
      <c r="R26" s="441">
        <v>-13510</v>
      </c>
      <c r="S26" s="441"/>
      <c r="T26" s="441">
        <f>R26</f>
        <v>-13510</v>
      </c>
      <c r="U26" s="441"/>
      <c r="V26" s="441">
        <f t="shared" ref="V26" si="6">SUM(D26:L26)+T26</f>
        <v>-13510</v>
      </c>
      <c r="W26" s="441"/>
      <c r="X26" s="441">
        <v>-16410</v>
      </c>
      <c r="Y26" s="441"/>
      <c r="Z26" s="441">
        <f t="shared" ref="Z26" si="7">V26+X26</f>
        <v>-29920</v>
      </c>
      <c r="AA26" s="440"/>
    </row>
    <row r="27" spans="1:260" ht="21.5" hidden="1">
      <c r="A27" s="442" t="s">
        <v>148</v>
      </c>
      <c r="B27" s="9"/>
      <c r="C27" s="417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543"/>
      <c r="O27" s="439"/>
      <c r="P27" s="439"/>
      <c r="Q27" s="441"/>
      <c r="R27" s="441"/>
      <c r="S27" s="441"/>
      <c r="T27" s="441">
        <v>0</v>
      </c>
      <c r="U27" s="441"/>
      <c r="V27" s="441">
        <v>0</v>
      </c>
      <c r="W27" s="441"/>
      <c r="X27" s="441"/>
      <c r="Y27" s="441"/>
      <c r="Z27" s="441">
        <v>0</v>
      </c>
      <c r="AA27" s="440"/>
    </row>
    <row r="28" spans="1:260" ht="21.5" hidden="1">
      <c r="A28" s="442" t="s">
        <v>149</v>
      </c>
      <c r="B28" s="9"/>
      <c r="C28" s="417"/>
      <c r="D28" s="443"/>
      <c r="E28" s="247"/>
      <c r="F28" s="443"/>
      <c r="G28" s="247"/>
      <c r="H28" s="247"/>
      <c r="I28" s="247"/>
      <c r="J28" s="443"/>
      <c r="K28" s="247"/>
      <c r="L28" s="334"/>
      <c r="M28" s="439"/>
      <c r="N28" s="544"/>
      <c r="O28" s="443"/>
      <c r="P28" s="443"/>
      <c r="Q28" s="444"/>
      <c r="R28" s="444"/>
      <c r="S28" s="444"/>
      <c r="T28" s="444">
        <v>0</v>
      </c>
      <c r="U28" s="444"/>
      <c r="V28" s="444">
        <v>0</v>
      </c>
      <c r="W28" s="441"/>
      <c r="X28" s="444"/>
      <c r="Y28" s="441"/>
      <c r="Z28" s="444">
        <v>0</v>
      </c>
      <c r="AA28" s="440"/>
    </row>
    <row r="29" spans="1:260" s="442" customFormat="1" ht="23.25" customHeight="1" outlineLevel="1">
      <c r="A29" s="426" t="s">
        <v>84</v>
      </c>
      <c r="B29" s="427"/>
      <c r="C29" s="445"/>
      <c r="D29" s="446">
        <f>SUM(D25:D28)</f>
        <v>0</v>
      </c>
      <c r="E29" s="431">
        <f t="shared" ref="E29:Z29" si="8">SUM(E25:E28)</f>
        <v>0</v>
      </c>
      <c r="F29" s="446">
        <f t="shared" si="8"/>
        <v>0</v>
      </c>
      <c r="G29" s="431">
        <f t="shared" si="8"/>
        <v>0</v>
      </c>
      <c r="H29" s="446">
        <f t="shared" si="8"/>
        <v>0</v>
      </c>
      <c r="I29" s="431">
        <f t="shared" si="8"/>
        <v>0</v>
      </c>
      <c r="J29" s="446">
        <f t="shared" si="8"/>
        <v>0</v>
      </c>
      <c r="K29" s="431">
        <f t="shared" si="8"/>
        <v>0</v>
      </c>
      <c r="L29" s="446">
        <f t="shared" si="8"/>
        <v>0</v>
      </c>
      <c r="M29" s="431">
        <f t="shared" si="8"/>
        <v>0</v>
      </c>
      <c r="N29" s="545">
        <f t="shared" si="8"/>
        <v>0</v>
      </c>
      <c r="O29" s="447">
        <f t="shared" si="8"/>
        <v>0</v>
      </c>
      <c r="P29" s="446">
        <f t="shared" si="8"/>
        <v>0</v>
      </c>
      <c r="Q29" s="448"/>
      <c r="R29" s="449">
        <f t="shared" si="8"/>
        <v>-13510</v>
      </c>
      <c r="S29" s="448"/>
      <c r="T29" s="449">
        <f t="shared" si="8"/>
        <v>-13510</v>
      </c>
      <c r="U29" s="436"/>
      <c r="V29" s="449">
        <f t="shared" si="8"/>
        <v>-13510</v>
      </c>
      <c r="W29" s="436">
        <f t="shared" si="8"/>
        <v>0</v>
      </c>
      <c r="X29" s="449">
        <f t="shared" si="8"/>
        <v>-16410</v>
      </c>
      <c r="Y29" s="450">
        <f t="shared" si="8"/>
        <v>0</v>
      </c>
      <c r="Z29" s="449">
        <f t="shared" si="8"/>
        <v>-29920</v>
      </c>
    </row>
    <row r="30" spans="1:260" s="442" customFormat="1" ht="18" customHeight="1">
      <c r="A30" s="426"/>
      <c r="B30" s="427"/>
      <c r="C30" s="445"/>
      <c r="D30" s="448"/>
      <c r="E30" s="451"/>
      <c r="F30" s="451"/>
      <c r="G30" s="451"/>
      <c r="H30" s="448"/>
      <c r="I30" s="451"/>
      <c r="J30" s="448"/>
      <c r="K30" s="451"/>
      <c r="L30" s="447"/>
      <c r="M30" s="451"/>
      <c r="N30" s="546"/>
      <c r="O30" s="447"/>
      <c r="P30" s="447"/>
      <c r="Q30" s="448"/>
      <c r="R30" s="448"/>
      <c r="S30" s="448"/>
      <c r="T30" s="448"/>
      <c r="U30" s="451"/>
      <c r="V30" s="448"/>
      <c r="W30" s="451"/>
      <c r="X30" s="432"/>
      <c r="Y30" s="452"/>
      <c r="Z30" s="434"/>
    </row>
    <row r="31" spans="1:260" s="442" customFormat="1" ht="23.25" customHeight="1">
      <c r="A31" s="453" t="s">
        <v>92</v>
      </c>
      <c r="B31" s="427"/>
      <c r="C31" s="445"/>
      <c r="D31" s="454">
        <f>D22+D29</f>
        <v>42020</v>
      </c>
      <c r="E31" s="455">
        <f t="shared" ref="E31:Z31" si="9">E22+E29</f>
        <v>0</v>
      </c>
      <c r="F31" s="456">
        <f t="shared" si="9"/>
        <v>0</v>
      </c>
      <c r="G31" s="455">
        <f t="shared" si="9"/>
        <v>0</v>
      </c>
      <c r="H31" s="456">
        <f t="shared" si="9"/>
        <v>0</v>
      </c>
      <c r="I31" s="455">
        <f t="shared" si="9"/>
        <v>0</v>
      </c>
      <c r="J31" s="454">
        <f t="shared" si="9"/>
        <v>0</v>
      </c>
      <c r="K31" s="455">
        <f t="shared" si="9"/>
        <v>0</v>
      </c>
      <c r="L31" s="281">
        <f t="shared" si="9"/>
        <v>-197497</v>
      </c>
      <c r="M31" s="455">
        <f t="shared" si="9"/>
        <v>0</v>
      </c>
      <c r="N31" s="252">
        <f t="shared" si="9"/>
        <v>0</v>
      </c>
      <c r="O31" s="429">
        <f t="shared" si="9"/>
        <v>0</v>
      </c>
      <c r="P31" s="456">
        <f t="shared" si="9"/>
        <v>0</v>
      </c>
      <c r="Q31" s="455">
        <f t="shared" si="9"/>
        <v>0</v>
      </c>
      <c r="R31" s="454">
        <f t="shared" si="9"/>
        <v>-13510</v>
      </c>
      <c r="S31" s="455">
        <f t="shared" si="9"/>
        <v>0</v>
      </c>
      <c r="T31" s="454">
        <f t="shared" si="9"/>
        <v>-13510</v>
      </c>
      <c r="U31" s="455">
        <f t="shared" si="9"/>
        <v>0</v>
      </c>
      <c r="V31" s="454">
        <f t="shared" si="9"/>
        <v>-168987</v>
      </c>
      <c r="W31" s="455">
        <f t="shared" si="9"/>
        <v>0</v>
      </c>
      <c r="X31" s="454">
        <f>X22+X29</f>
        <v>-16410</v>
      </c>
      <c r="Y31" s="435">
        <f t="shared" si="9"/>
        <v>0</v>
      </c>
      <c r="Z31" s="281">
        <f t="shared" si="9"/>
        <v>-185397</v>
      </c>
    </row>
    <row r="32" spans="1:260" s="403" customFormat="1" ht="18" customHeight="1">
      <c r="B32" s="9"/>
      <c r="C32" s="417"/>
      <c r="D32" s="431"/>
      <c r="E32" s="431"/>
      <c r="F32" s="431"/>
      <c r="G32" s="431"/>
      <c r="H32" s="431"/>
      <c r="I32" s="431"/>
      <c r="J32" s="431"/>
      <c r="K32" s="457"/>
      <c r="L32" s="458"/>
      <c r="M32" s="457"/>
      <c r="N32" s="547"/>
      <c r="O32" s="429"/>
      <c r="P32" s="429"/>
      <c r="Q32" s="429"/>
      <c r="R32" s="429"/>
      <c r="S32" s="429"/>
      <c r="T32" s="429"/>
      <c r="U32" s="429"/>
      <c r="V32" s="429"/>
      <c r="W32" s="429"/>
      <c r="X32" s="432"/>
      <c r="Y32" s="432"/>
      <c r="Z32" s="4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</row>
    <row r="33" spans="1:260" ht="23.25" customHeight="1">
      <c r="A33" s="403" t="s">
        <v>77</v>
      </c>
      <c r="B33" s="411"/>
      <c r="C33" s="459"/>
      <c r="D33" s="226"/>
      <c r="E33" s="431"/>
      <c r="F33" s="431"/>
      <c r="G33" s="431"/>
      <c r="H33" s="431"/>
      <c r="I33" s="460"/>
      <c r="J33" s="431"/>
      <c r="K33" s="461"/>
      <c r="L33" s="405"/>
      <c r="M33" s="457"/>
      <c r="N33" s="547"/>
      <c r="O33" s="429"/>
      <c r="P33" s="429"/>
      <c r="Q33" s="429"/>
      <c r="R33" s="429"/>
      <c r="S33" s="429"/>
      <c r="T33" s="429"/>
      <c r="U33" s="429"/>
      <c r="V33" s="429"/>
      <c r="W33" s="462"/>
      <c r="X33" s="462"/>
      <c r="Y33" s="462"/>
      <c r="Z33" s="432"/>
      <c r="AA33" s="403"/>
      <c r="AB33" s="403"/>
      <c r="AC33" s="403"/>
      <c r="AD33" s="403"/>
      <c r="AE33" s="403"/>
      <c r="AF33" s="403"/>
      <c r="AG33" s="403"/>
      <c r="AH33" s="403"/>
      <c r="AI33" s="403"/>
      <c r="AJ33" s="403"/>
      <c r="AK33" s="403"/>
      <c r="AL33" s="403"/>
      <c r="AM33" s="403"/>
      <c r="AN33" s="403"/>
      <c r="AO33" s="403"/>
      <c r="AP33" s="403"/>
      <c r="AQ33" s="403"/>
      <c r="AR33" s="403"/>
      <c r="AS33" s="403"/>
      <c r="AT33" s="403"/>
      <c r="AU33" s="403"/>
      <c r="AV33" s="403"/>
      <c r="AW33" s="403"/>
      <c r="AX33" s="403"/>
      <c r="AY33" s="403"/>
      <c r="AZ33" s="403"/>
      <c r="BA33" s="403"/>
      <c r="BB33" s="403"/>
      <c r="BC33" s="403"/>
      <c r="BD33" s="403"/>
      <c r="BE33" s="403"/>
      <c r="BF33" s="403"/>
      <c r="BG33" s="403"/>
      <c r="BH33" s="403"/>
      <c r="BI33" s="403"/>
      <c r="BJ33" s="403"/>
      <c r="BK33" s="403"/>
      <c r="BL33" s="403"/>
      <c r="BM33" s="403"/>
      <c r="BN33" s="403"/>
      <c r="BO33" s="403"/>
      <c r="BP33" s="403"/>
      <c r="BQ33" s="403"/>
      <c r="BR33" s="403"/>
      <c r="BS33" s="403"/>
      <c r="BT33" s="403"/>
      <c r="BU33" s="403"/>
      <c r="BV33" s="403"/>
      <c r="BW33" s="403"/>
      <c r="BX33" s="403"/>
      <c r="BY33" s="403"/>
      <c r="BZ33" s="403"/>
      <c r="CA33" s="403"/>
      <c r="CB33" s="403"/>
      <c r="CC33" s="403"/>
      <c r="CD33" s="403"/>
      <c r="CE33" s="403"/>
      <c r="CF33" s="403"/>
      <c r="CG33" s="403"/>
      <c r="CH33" s="403"/>
      <c r="CI33" s="403"/>
      <c r="CJ33" s="403"/>
      <c r="CK33" s="403"/>
      <c r="CL33" s="403"/>
      <c r="CM33" s="403"/>
      <c r="CN33" s="403"/>
      <c r="CO33" s="403"/>
      <c r="CP33" s="403"/>
      <c r="CQ33" s="403"/>
      <c r="CR33" s="403"/>
      <c r="CS33" s="403"/>
      <c r="CT33" s="403"/>
      <c r="CU33" s="403"/>
      <c r="CV33" s="403"/>
      <c r="CW33" s="403"/>
      <c r="CX33" s="403"/>
      <c r="CY33" s="403"/>
      <c r="CZ33" s="403"/>
      <c r="DA33" s="403"/>
      <c r="DB33" s="403"/>
      <c r="DC33" s="403"/>
      <c r="DD33" s="403"/>
      <c r="DE33" s="403"/>
      <c r="DF33" s="403"/>
      <c r="DG33" s="403"/>
      <c r="DH33" s="403"/>
      <c r="DI33" s="403"/>
      <c r="DJ33" s="403"/>
      <c r="DK33" s="403"/>
      <c r="DL33" s="403"/>
      <c r="DM33" s="403"/>
      <c r="DN33" s="403"/>
      <c r="DO33" s="403"/>
      <c r="DP33" s="403"/>
      <c r="DQ33" s="403"/>
      <c r="DR33" s="403"/>
      <c r="DS33" s="403"/>
      <c r="DT33" s="403"/>
      <c r="DU33" s="403"/>
      <c r="DV33" s="403"/>
      <c r="DW33" s="403"/>
      <c r="DX33" s="403"/>
      <c r="DY33" s="403"/>
      <c r="DZ33" s="403"/>
      <c r="EA33" s="403"/>
      <c r="EB33" s="403"/>
      <c r="EC33" s="403"/>
      <c r="ED33" s="403"/>
      <c r="EE33" s="403"/>
      <c r="EF33" s="403"/>
      <c r="EG33" s="403"/>
      <c r="EH33" s="403"/>
      <c r="EI33" s="403"/>
      <c r="EJ33" s="403"/>
      <c r="EK33" s="403"/>
      <c r="EL33" s="403"/>
      <c r="EM33" s="403"/>
      <c r="EN33" s="403"/>
      <c r="EO33" s="403"/>
      <c r="EP33" s="403"/>
      <c r="EQ33" s="403"/>
      <c r="ER33" s="403"/>
      <c r="ES33" s="403"/>
      <c r="ET33" s="403"/>
      <c r="EU33" s="403"/>
      <c r="EV33" s="403"/>
      <c r="EW33" s="403"/>
      <c r="EX33" s="403"/>
      <c r="EY33" s="403"/>
      <c r="EZ33" s="403"/>
      <c r="FA33" s="403"/>
      <c r="FB33" s="403"/>
      <c r="FC33" s="403"/>
      <c r="FD33" s="403"/>
      <c r="FE33" s="403"/>
      <c r="FF33" s="403"/>
      <c r="FG33" s="403"/>
      <c r="FH33" s="403"/>
      <c r="FI33" s="403"/>
      <c r="FJ33" s="403"/>
      <c r="FK33" s="403"/>
      <c r="FL33" s="403"/>
      <c r="FM33" s="403"/>
      <c r="FN33" s="403"/>
      <c r="FO33" s="403"/>
      <c r="FP33" s="403"/>
      <c r="FQ33" s="403"/>
      <c r="FR33" s="403"/>
      <c r="FS33" s="403"/>
      <c r="FT33" s="403"/>
      <c r="FU33" s="403"/>
      <c r="FV33" s="403"/>
      <c r="FW33" s="403"/>
      <c r="FX33" s="403"/>
      <c r="FY33" s="403"/>
      <c r="FZ33" s="403"/>
      <c r="GA33" s="403"/>
      <c r="GB33" s="403"/>
      <c r="GC33" s="403"/>
      <c r="GD33" s="403"/>
      <c r="GE33" s="403"/>
      <c r="GF33" s="403"/>
      <c r="GG33" s="403"/>
      <c r="GH33" s="403"/>
      <c r="GI33" s="403"/>
      <c r="GJ33" s="403"/>
      <c r="GK33" s="403"/>
      <c r="GL33" s="403"/>
      <c r="GM33" s="403"/>
      <c r="GN33" s="403"/>
      <c r="GO33" s="403"/>
      <c r="GP33" s="403"/>
      <c r="GQ33" s="403"/>
      <c r="GR33" s="403"/>
      <c r="GS33" s="403"/>
      <c r="GT33" s="403"/>
      <c r="GU33" s="403"/>
      <c r="GV33" s="403"/>
      <c r="GW33" s="403"/>
      <c r="GX33" s="403"/>
      <c r="GY33" s="403"/>
      <c r="GZ33" s="403"/>
      <c r="HA33" s="403"/>
      <c r="HB33" s="403"/>
      <c r="HC33" s="403"/>
      <c r="HD33" s="403"/>
      <c r="HE33" s="403"/>
      <c r="HF33" s="403"/>
      <c r="HG33" s="403"/>
      <c r="HH33" s="403"/>
      <c r="HI33" s="403"/>
      <c r="HJ33" s="403"/>
      <c r="HK33" s="403"/>
      <c r="HL33" s="403"/>
      <c r="HM33" s="403"/>
      <c r="HN33" s="403"/>
      <c r="HO33" s="403"/>
      <c r="HP33" s="403"/>
      <c r="HQ33" s="403"/>
      <c r="HR33" s="403"/>
      <c r="HS33" s="403"/>
      <c r="HT33" s="403"/>
      <c r="HU33" s="403"/>
      <c r="HV33" s="403"/>
      <c r="HW33" s="403"/>
      <c r="HX33" s="403"/>
      <c r="HY33" s="403"/>
      <c r="HZ33" s="403"/>
      <c r="IA33" s="403"/>
      <c r="IB33" s="403"/>
      <c r="IC33" s="403"/>
      <c r="ID33" s="403"/>
      <c r="IE33" s="403"/>
      <c r="IF33" s="403"/>
      <c r="IG33" s="403"/>
      <c r="IH33" s="403"/>
      <c r="II33" s="403"/>
      <c r="IJ33" s="403"/>
      <c r="IK33" s="403"/>
      <c r="IL33" s="403"/>
      <c r="IM33" s="403"/>
      <c r="IN33" s="403"/>
      <c r="IO33" s="403"/>
      <c r="IP33" s="403"/>
      <c r="IQ33" s="403"/>
      <c r="IR33" s="403"/>
      <c r="IS33" s="403"/>
      <c r="IT33" s="403"/>
      <c r="IU33" s="403"/>
      <c r="IV33" s="403"/>
      <c r="IW33" s="403"/>
      <c r="IX33" s="403"/>
      <c r="IY33" s="403"/>
      <c r="IZ33" s="403"/>
    </row>
    <row r="34" spans="1:260" ht="23.25" customHeight="1">
      <c r="A34" t="s">
        <v>75</v>
      </c>
      <c r="B34" s="9"/>
      <c r="C34" s="417"/>
      <c r="D34" s="247">
        <v>0</v>
      </c>
      <c r="E34" s="247"/>
      <c r="F34" s="247">
        <v>0</v>
      </c>
      <c r="G34" s="247"/>
      <c r="H34" s="247">
        <v>0</v>
      </c>
      <c r="I34" s="247"/>
      <c r="J34" s="247">
        <v>0</v>
      </c>
      <c r="K34" s="419"/>
      <c r="L34" s="420">
        <f>'[2]PL6-9'!C134</f>
        <v>273030</v>
      </c>
      <c r="M34" s="418"/>
      <c r="N34" s="249">
        <v>0</v>
      </c>
      <c r="O34" s="247"/>
      <c r="P34" s="247">
        <v>0</v>
      </c>
      <c r="Q34" s="441"/>
      <c r="R34" s="247">
        <v>0</v>
      </c>
      <c r="S34" s="441"/>
      <c r="T34" s="334">
        <f>SUM(N34:R34)</f>
        <v>0</v>
      </c>
      <c r="U34" s="441"/>
      <c r="V34" s="332">
        <f t="shared" ref="V34:V35" si="10">SUM(D34:L34)+T34</f>
        <v>273030</v>
      </c>
      <c r="W34" s="441"/>
      <c r="X34" s="463">
        <f>'[2]PL6-9'!C135</f>
        <v>22594</v>
      </c>
      <c r="Y34" s="441"/>
      <c r="Z34" s="332">
        <f t="shared" ref="Z34:Z35" si="11">V34+X34</f>
        <v>295624</v>
      </c>
      <c r="AA34" s="464"/>
    </row>
    <row r="35" spans="1:260" s="403" customFormat="1" ht="23.25" customHeight="1">
      <c r="A35" t="s">
        <v>76</v>
      </c>
      <c r="B35" s="9"/>
      <c r="C35" s="417"/>
      <c r="D35" s="247">
        <v>0</v>
      </c>
      <c r="E35" s="247"/>
      <c r="F35" s="247">
        <v>0</v>
      </c>
      <c r="G35" s="247"/>
      <c r="H35" s="247">
        <v>0</v>
      </c>
      <c r="I35" s="247"/>
      <c r="J35" s="247">
        <v>0</v>
      </c>
      <c r="K35" s="419"/>
      <c r="L35" s="463">
        <v>4099</v>
      </c>
      <c r="M35" s="418"/>
      <c r="N35" s="151">
        <f>'[2]PL6-9'!C105</f>
        <v>-2292</v>
      </c>
      <c r="O35" s="463"/>
      <c r="P35" s="463">
        <f>'[2]PL6-9'!C109</f>
        <v>-246</v>
      </c>
      <c r="Q35" s="463"/>
      <c r="R35" s="211">
        <v>0</v>
      </c>
      <c r="S35" s="463"/>
      <c r="T35" s="212">
        <f>SUM(N35:R35)</f>
        <v>-2538</v>
      </c>
      <c r="U35" s="463"/>
      <c r="V35" s="212">
        <f t="shared" si="10"/>
        <v>1561</v>
      </c>
      <c r="W35" s="441"/>
      <c r="X35" s="463">
        <v>685</v>
      </c>
      <c r="Y35" s="441"/>
      <c r="Z35" s="332">
        <f t="shared" si="11"/>
        <v>2246</v>
      </c>
      <c r="AA35" s="464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</row>
    <row r="36" spans="1:260" ht="23.25" customHeight="1">
      <c r="A36" s="403" t="s">
        <v>123</v>
      </c>
      <c r="B36" s="411"/>
      <c r="C36" s="459"/>
      <c r="D36" s="446">
        <f>D35+D34</f>
        <v>0</v>
      </c>
      <c r="E36" s="431"/>
      <c r="F36" s="446">
        <f>F35+F34</f>
        <v>0</v>
      </c>
      <c r="G36" s="431"/>
      <c r="H36" s="446">
        <f>H35+H34</f>
        <v>0</v>
      </c>
      <c r="I36" s="431"/>
      <c r="J36" s="446">
        <f>J35+J34</f>
        <v>0</v>
      </c>
      <c r="K36" s="461"/>
      <c r="L36" s="465">
        <f>L35+L34</f>
        <v>277129</v>
      </c>
      <c r="M36" s="457"/>
      <c r="N36" s="548">
        <f>N35+N34</f>
        <v>-2292</v>
      </c>
      <c r="O36" s="429"/>
      <c r="P36" s="449">
        <f>P35+P34</f>
        <v>-246</v>
      </c>
      <c r="Q36" s="429"/>
      <c r="R36" s="228">
        <f>R35+R34</f>
        <v>0</v>
      </c>
      <c r="S36" s="429"/>
      <c r="T36" s="449">
        <f>SUM(N36:R36)</f>
        <v>-2538</v>
      </c>
      <c r="U36" s="429"/>
      <c r="V36" s="449">
        <f>V35+V34</f>
        <v>274591</v>
      </c>
      <c r="W36" s="462"/>
      <c r="X36" s="449">
        <f>X35+X34</f>
        <v>23279</v>
      </c>
      <c r="Y36" s="462"/>
      <c r="Z36" s="449">
        <f>V36+X36</f>
        <v>297870</v>
      </c>
      <c r="AA36" s="466"/>
      <c r="AB36" s="403"/>
      <c r="AC36" s="403"/>
      <c r="AD36" s="403"/>
      <c r="AE36" s="403"/>
      <c r="AF36" s="403"/>
      <c r="AG36" s="403"/>
      <c r="AH36" s="403"/>
      <c r="AI36" s="403"/>
      <c r="AJ36" s="403"/>
      <c r="AK36" s="403"/>
      <c r="AL36" s="403"/>
      <c r="AM36" s="403"/>
      <c r="AN36" s="403"/>
      <c r="AO36" s="403"/>
      <c r="AP36" s="403"/>
      <c r="AQ36" s="403"/>
      <c r="AR36" s="403"/>
      <c r="AS36" s="403"/>
      <c r="AT36" s="403"/>
      <c r="AU36" s="403"/>
      <c r="AV36" s="403"/>
      <c r="AW36" s="403"/>
      <c r="AX36" s="403"/>
      <c r="AY36" s="403"/>
      <c r="AZ36" s="403"/>
      <c r="BA36" s="403"/>
      <c r="BB36" s="403"/>
      <c r="BC36" s="403"/>
      <c r="BD36" s="403"/>
      <c r="BE36" s="403"/>
      <c r="BF36" s="403"/>
      <c r="BG36" s="403"/>
      <c r="BH36" s="403"/>
      <c r="BI36" s="403"/>
      <c r="BJ36" s="403"/>
      <c r="BK36" s="403"/>
      <c r="BL36" s="403"/>
      <c r="BM36" s="403"/>
      <c r="BN36" s="403"/>
      <c r="BO36" s="403"/>
      <c r="BP36" s="403"/>
      <c r="BQ36" s="403"/>
      <c r="BR36" s="403"/>
      <c r="BS36" s="403"/>
      <c r="BT36" s="403"/>
      <c r="BU36" s="403"/>
      <c r="BV36" s="403"/>
      <c r="BW36" s="403"/>
      <c r="BX36" s="403"/>
      <c r="BY36" s="403"/>
      <c r="BZ36" s="403"/>
      <c r="CA36" s="403"/>
      <c r="CB36" s="403"/>
      <c r="CC36" s="403"/>
      <c r="CD36" s="403"/>
      <c r="CE36" s="403"/>
      <c r="CF36" s="403"/>
      <c r="CG36" s="403"/>
      <c r="CH36" s="403"/>
      <c r="CI36" s="403"/>
      <c r="CJ36" s="403"/>
      <c r="CK36" s="403"/>
      <c r="CL36" s="403"/>
      <c r="CM36" s="403"/>
      <c r="CN36" s="403"/>
      <c r="CO36" s="403"/>
      <c r="CP36" s="403"/>
      <c r="CQ36" s="403"/>
      <c r="CR36" s="403"/>
      <c r="CS36" s="403"/>
      <c r="CT36" s="403"/>
      <c r="CU36" s="403"/>
      <c r="CV36" s="403"/>
      <c r="CW36" s="403"/>
      <c r="CX36" s="403"/>
      <c r="CY36" s="403"/>
      <c r="CZ36" s="403"/>
      <c r="DA36" s="403"/>
      <c r="DB36" s="403"/>
      <c r="DC36" s="403"/>
      <c r="DD36" s="403"/>
      <c r="DE36" s="403"/>
      <c r="DF36" s="403"/>
      <c r="DG36" s="403"/>
      <c r="DH36" s="403"/>
      <c r="DI36" s="403"/>
      <c r="DJ36" s="403"/>
      <c r="DK36" s="403"/>
      <c r="DL36" s="403"/>
      <c r="DM36" s="403"/>
      <c r="DN36" s="403"/>
      <c r="DO36" s="403"/>
      <c r="DP36" s="403"/>
      <c r="DQ36" s="403"/>
      <c r="DR36" s="403"/>
      <c r="DS36" s="403"/>
      <c r="DT36" s="403"/>
      <c r="DU36" s="403"/>
      <c r="DV36" s="403"/>
      <c r="DW36" s="403"/>
      <c r="DX36" s="403"/>
      <c r="DY36" s="403"/>
      <c r="DZ36" s="403"/>
      <c r="EA36" s="403"/>
      <c r="EB36" s="403"/>
      <c r="EC36" s="403"/>
      <c r="ED36" s="403"/>
      <c r="EE36" s="403"/>
      <c r="EF36" s="403"/>
      <c r="EG36" s="403"/>
      <c r="EH36" s="403"/>
      <c r="EI36" s="403"/>
      <c r="EJ36" s="403"/>
      <c r="EK36" s="403"/>
      <c r="EL36" s="403"/>
      <c r="EM36" s="403"/>
      <c r="EN36" s="403"/>
      <c r="EO36" s="403"/>
      <c r="EP36" s="403"/>
      <c r="EQ36" s="403"/>
      <c r="ER36" s="403"/>
      <c r="ES36" s="403"/>
      <c r="ET36" s="403"/>
      <c r="EU36" s="403"/>
      <c r="EV36" s="403"/>
      <c r="EW36" s="403"/>
      <c r="EX36" s="403"/>
      <c r="EY36" s="403"/>
      <c r="EZ36" s="403"/>
      <c r="FA36" s="403"/>
      <c r="FB36" s="403"/>
      <c r="FC36" s="403"/>
      <c r="FD36" s="403"/>
      <c r="FE36" s="403"/>
      <c r="FF36" s="403"/>
      <c r="FG36" s="403"/>
      <c r="FH36" s="403"/>
      <c r="FI36" s="403"/>
      <c r="FJ36" s="403"/>
      <c r="FK36" s="403"/>
      <c r="FL36" s="403"/>
      <c r="FM36" s="403"/>
      <c r="FN36" s="403"/>
      <c r="FO36" s="403"/>
      <c r="FP36" s="403"/>
      <c r="FQ36" s="403"/>
      <c r="FR36" s="403"/>
      <c r="FS36" s="403"/>
      <c r="FT36" s="403"/>
      <c r="FU36" s="403"/>
      <c r="FV36" s="403"/>
      <c r="FW36" s="403"/>
      <c r="FX36" s="403"/>
      <c r="FY36" s="403"/>
      <c r="FZ36" s="403"/>
      <c r="GA36" s="403"/>
      <c r="GB36" s="403"/>
      <c r="GC36" s="403"/>
      <c r="GD36" s="403"/>
      <c r="GE36" s="403"/>
      <c r="GF36" s="403"/>
      <c r="GG36" s="403"/>
      <c r="GH36" s="403"/>
      <c r="GI36" s="403"/>
      <c r="GJ36" s="403"/>
      <c r="GK36" s="403"/>
      <c r="GL36" s="403"/>
      <c r="GM36" s="403"/>
      <c r="GN36" s="403"/>
      <c r="GO36" s="403"/>
      <c r="GP36" s="403"/>
      <c r="GQ36" s="403"/>
      <c r="GR36" s="403"/>
      <c r="GS36" s="403"/>
      <c r="GT36" s="403"/>
      <c r="GU36" s="403"/>
      <c r="GV36" s="403"/>
      <c r="GW36" s="403"/>
      <c r="GX36" s="403"/>
      <c r="GY36" s="403"/>
      <c r="GZ36" s="403"/>
      <c r="HA36" s="403"/>
      <c r="HB36" s="403"/>
      <c r="HC36" s="403"/>
      <c r="HD36" s="403"/>
      <c r="HE36" s="403"/>
      <c r="HF36" s="403"/>
      <c r="HG36" s="403"/>
      <c r="HH36" s="403"/>
      <c r="HI36" s="403"/>
      <c r="HJ36" s="403"/>
      <c r="HK36" s="403"/>
      <c r="HL36" s="403"/>
      <c r="HM36" s="403"/>
      <c r="HN36" s="403"/>
      <c r="HO36" s="403"/>
      <c r="HP36" s="403"/>
      <c r="HQ36" s="403"/>
      <c r="HR36" s="403"/>
      <c r="HS36" s="403"/>
      <c r="HT36" s="403"/>
      <c r="HU36" s="403"/>
      <c r="HV36" s="403"/>
      <c r="HW36" s="403"/>
      <c r="HX36" s="403"/>
      <c r="HY36" s="403"/>
      <c r="HZ36" s="403"/>
      <c r="IA36" s="403"/>
      <c r="IB36" s="403"/>
      <c r="IC36" s="403"/>
      <c r="ID36" s="403"/>
      <c r="IE36" s="403"/>
      <c r="IF36" s="403"/>
      <c r="IG36" s="403"/>
      <c r="IH36" s="403"/>
      <c r="II36" s="403"/>
      <c r="IJ36" s="403"/>
      <c r="IK36" s="403"/>
      <c r="IL36" s="403"/>
      <c r="IM36" s="403"/>
      <c r="IN36" s="403"/>
      <c r="IO36" s="403"/>
      <c r="IP36" s="403"/>
      <c r="IQ36" s="403"/>
      <c r="IR36" s="403"/>
      <c r="IS36" s="403"/>
      <c r="IT36" s="403"/>
      <c r="IU36" s="403"/>
      <c r="IV36" s="403"/>
      <c r="IW36" s="403"/>
      <c r="IX36" s="403"/>
      <c r="IY36" s="403"/>
      <c r="IZ36" s="403"/>
    </row>
    <row r="37" spans="1:260" ht="18" customHeight="1">
      <c r="A37" s="403"/>
      <c r="B37" s="411"/>
      <c r="C37" s="459"/>
      <c r="D37" s="447"/>
      <c r="E37" s="431"/>
      <c r="F37" s="447"/>
      <c r="G37" s="431"/>
      <c r="H37" s="447"/>
      <c r="I37" s="431"/>
      <c r="J37" s="447"/>
      <c r="K37" s="461"/>
      <c r="L37" s="467"/>
      <c r="M37" s="457"/>
      <c r="N37" s="549"/>
      <c r="O37" s="429"/>
      <c r="P37" s="398"/>
      <c r="Q37" s="429"/>
      <c r="R37" s="431"/>
      <c r="S37" s="429"/>
      <c r="T37" s="398"/>
      <c r="U37" s="429"/>
      <c r="V37" s="398"/>
      <c r="W37" s="462"/>
      <c r="X37" s="398"/>
      <c r="Y37" s="462"/>
      <c r="Z37" s="398"/>
      <c r="AA37" s="466"/>
      <c r="AB37" s="403"/>
      <c r="AC37" s="403"/>
      <c r="AD37" s="403"/>
      <c r="AE37" s="403"/>
      <c r="AF37" s="403"/>
      <c r="AG37" s="403"/>
      <c r="AH37" s="403"/>
      <c r="AI37" s="403"/>
      <c r="AJ37" s="403"/>
      <c r="AK37" s="403"/>
      <c r="AL37" s="403"/>
      <c r="AM37" s="403"/>
      <c r="AN37" s="403"/>
      <c r="AO37" s="403"/>
      <c r="AP37" s="403"/>
      <c r="AQ37" s="403"/>
      <c r="AR37" s="403"/>
      <c r="AS37" s="403"/>
      <c r="AT37" s="403"/>
      <c r="AU37" s="403"/>
      <c r="AV37" s="403"/>
      <c r="AW37" s="403"/>
      <c r="AX37" s="403"/>
      <c r="AY37" s="403"/>
      <c r="AZ37" s="403"/>
      <c r="BA37" s="403"/>
      <c r="BB37" s="403"/>
      <c r="BC37" s="403"/>
      <c r="BD37" s="403"/>
      <c r="BE37" s="403"/>
      <c r="BF37" s="403"/>
      <c r="BG37" s="403"/>
      <c r="BH37" s="403"/>
      <c r="BI37" s="403"/>
      <c r="BJ37" s="403"/>
      <c r="BK37" s="403"/>
      <c r="BL37" s="403"/>
      <c r="BM37" s="403"/>
      <c r="BN37" s="403"/>
      <c r="BO37" s="403"/>
      <c r="BP37" s="403"/>
      <c r="BQ37" s="403"/>
      <c r="BR37" s="403"/>
      <c r="BS37" s="403"/>
      <c r="BT37" s="403"/>
      <c r="BU37" s="403"/>
      <c r="BV37" s="403"/>
      <c r="BW37" s="403"/>
      <c r="BX37" s="403"/>
      <c r="BY37" s="403"/>
      <c r="BZ37" s="403"/>
      <c r="CA37" s="403"/>
      <c r="CB37" s="403"/>
      <c r="CC37" s="403"/>
      <c r="CD37" s="403"/>
      <c r="CE37" s="403"/>
      <c r="CF37" s="403"/>
      <c r="CG37" s="403"/>
      <c r="CH37" s="403"/>
      <c r="CI37" s="403"/>
      <c r="CJ37" s="403"/>
      <c r="CK37" s="403"/>
      <c r="CL37" s="403"/>
      <c r="CM37" s="403"/>
      <c r="CN37" s="403"/>
      <c r="CO37" s="403"/>
      <c r="CP37" s="403"/>
      <c r="CQ37" s="403"/>
      <c r="CR37" s="403"/>
      <c r="CS37" s="403"/>
      <c r="CT37" s="403"/>
      <c r="CU37" s="403"/>
      <c r="CV37" s="403"/>
      <c r="CW37" s="403"/>
      <c r="CX37" s="403"/>
      <c r="CY37" s="403"/>
      <c r="CZ37" s="403"/>
      <c r="DA37" s="403"/>
      <c r="DB37" s="403"/>
      <c r="DC37" s="403"/>
      <c r="DD37" s="403"/>
      <c r="DE37" s="403"/>
      <c r="DF37" s="403"/>
      <c r="DG37" s="403"/>
      <c r="DH37" s="403"/>
      <c r="DI37" s="403"/>
      <c r="DJ37" s="403"/>
      <c r="DK37" s="403"/>
      <c r="DL37" s="403"/>
      <c r="DM37" s="403"/>
      <c r="DN37" s="403"/>
      <c r="DO37" s="403"/>
      <c r="DP37" s="403"/>
      <c r="DQ37" s="403"/>
      <c r="DR37" s="403"/>
      <c r="DS37" s="403"/>
      <c r="DT37" s="403"/>
      <c r="DU37" s="403"/>
      <c r="DV37" s="403"/>
      <c r="DW37" s="403"/>
      <c r="DX37" s="403"/>
      <c r="DY37" s="403"/>
      <c r="DZ37" s="403"/>
      <c r="EA37" s="403"/>
      <c r="EB37" s="403"/>
      <c r="EC37" s="403"/>
      <c r="ED37" s="403"/>
      <c r="EE37" s="403"/>
      <c r="EF37" s="403"/>
      <c r="EG37" s="403"/>
      <c r="EH37" s="403"/>
      <c r="EI37" s="403"/>
      <c r="EJ37" s="403"/>
      <c r="EK37" s="403"/>
      <c r="EL37" s="403"/>
      <c r="EM37" s="403"/>
      <c r="EN37" s="403"/>
      <c r="EO37" s="403"/>
      <c r="EP37" s="403"/>
      <c r="EQ37" s="403"/>
      <c r="ER37" s="403"/>
      <c r="ES37" s="403"/>
      <c r="ET37" s="403"/>
      <c r="EU37" s="403"/>
      <c r="EV37" s="403"/>
      <c r="EW37" s="403"/>
      <c r="EX37" s="403"/>
      <c r="EY37" s="403"/>
      <c r="EZ37" s="403"/>
      <c r="FA37" s="403"/>
      <c r="FB37" s="403"/>
      <c r="FC37" s="403"/>
      <c r="FD37" s="403"/>
      <c r="FE37" s="403"/>
      <c r="FF37" s="403"/>
      <c r="FG37" s="403"/>
      <c r="FH37" s="403"/>
      <c r="FI37" s="403"/>
      <c r="FJ37" s="403"/>
      <c r="FK37" s="403"/>
      <c r="FL37" s="403"/>
      <c r="FM37" s="403"/>
      <c r="FN37" s="403"/>
      <c r="FO37" s="403"/>
      <c r="FP37" s="403"/>
      <c r="FQ37" s="403"/>
      <c r="FR37" s="403"/>
      <c r="FS37" s="403"/>
      <c r="FT37" s="403"/>
      <c r="FU37" s="403"/>
      <c r="FV37" s="403"/>
      <c r="FW37" s="403"/>
      <c r="FX37" s="403"/>
      <c r="FY37" s="403"/>
      <c r="FZ37" s="403"/>
      <c r="GA37" s="403"/>
      <c r="GB37" s="403"/>
      <c r="GC37" s="403"/>
      <c r="GD37" s="403"/>
      <c r="GE37" s="403"/>
      <c r="GF37" s="403"/>
      <c r="GG37" s="403"/>
      <c r="GH37" s="403"/>
      <c r="GI37" s="403"/>
      <c r="GJ37" s="403"/>
      <c r="GK37" s="403"/>
      <c r="GL37" s="403"/>
      <c r="GM37" s="403"/>
      <c r="GN37" s="403"/>
      <c r="GO37" s="403"/>
      <c r="GP37" s="403"/>
      <c r="GQ37" s="403"/>
      <c r="GR37" s="403"/>
      <c r="GS37" s="403"/>
      <c r="GT37" s="403"/>
      <c r="GU37" s="403"/>
      <c r="GV37" s="403"/>
      <c r="GW37" s="403"/>
      <c r="GX37" s="403"/>
      <c r="GY37" s="403"/>
      <c r="GZ37" s="403"/>
      <c r="HA37" s="403"/>
      <c r="HB37" s="403"/>
      <c r="HC37" s="403"/>
      <c r="HD37" s="403"/>
      <c r="HE37" s="403"/>
      <c r="HF37" s="403"/>
      <c r="HG37" s="403"/>
      <c r="HH37" s="403"/>
      <c r="HI37" s="403"/>
      <c r="HJ37" s="403"/>
      <c r="HK37" s="403"/>
      <c r="HL37" s="403"/>
      <c r="HM37" s="403"/>
      <c r="HN37" s="403"/>
      <c r="HO37" s="403"/>
      <c r="HP37" s="403"/>
      <c r="HQ37" s="403"/>
      <c r="HR37" s="403"/>
      <c r="HS37" s="403"/>
      <c r="HT37" s="403"/>
      <c r="HU37" s="403"/>
      <c r="HV37" s="403"/>
      <c r="HW37" s="403"/>
      <c r="HX37" s="403"/>
      <c r="HY37" s="403"/>
      <c r="HZ37" s="403"/>
      <c r="IA37" s="403"/>
      <c r="IB37" s="403"/>
      <c r="IC37" s="403"/>
      <c r="ID37" s="403"/>
      <c r="IE37" s="403"/>
      <c r="IF37" s="403"/>
      <c r="IG37" s="403"/>
      <c r="IH37" s="403"/>
      <c r="II37" s="403"/>
      <c r="IJ37" s="403"/>
      <c r="IK37" s="403"/>
      <c r="IL37" s="403"/>
      <c r="IM37" s="403"/>
      <c r="IN37" s="403"/>
      <c r="IO37" s="403"/>
      <c r="IP37" s="403"/>
      <c r="IQ37" s="403"/>
      <c r="IR37" s="403"/>
      <c r="IS37" s="403"/>
      <c r="IT37" s="403"/>
      <c r="IU37" s="403"/>
      <c r="IV37" s="403"/>
      <c r="IW37" s="403"/>
      <c r="IX37" s="403"/>
      <c r="IY37" s="403"/>
      <c r="IZ37" s="403"/>
    </row>
    <row r="38" spans="1:260" ht="23.25" customHeight="1">
      <c r="A38" t="s">
        <v>363</v>
      </c>
      <c r="B38" s="411"/>
      <c r="C38" s="459"/>
      <c r="D38" s="468">
        <v>0</v>
      </c>
      <c r="E38" s="431"/>
      <c r="F38" s="468">
        <v>0</v>
      </c>
      <c r="G38" s="431"/>
      <c r="H38" s="468">
        <v>0</v>
      </c>
      <c r="I38" s="431"/>
      <c r="J38" s="469">
        <v>10202</v>
      </c>
      <c r="K38" s="461"/>
      <c r="L38" s="470">
        <f>-J38</f>
        <v>-10202</v>
      </c>
      <c r="M38" s="457"/>
      <c r="N38" s="508">
        <v>0</v>
      </c>
      <c r="O38" s="429"/>
      <c r="P38" s="471">
        <v>0</v>
      </c>
      <c r="Q38" s="429"/>
      <c r="R38" s="228">
        <v>0</v>
      </c>
      <c r="S38" s="429"/>
      <c r="T38" s="212">
        <f>SUM(N38:R38)</f>
        <v>0</v>
      </c>
      <c r="U38" s="429"/>
      <c r="V38" s="212">
        <f>SUM(D38:L38)+T38</f>
        <v>0</v>
      </c>
      <c r="W38" s="462"/>
      <c r="X38" s="469">
        <v>0</v>
      </c>
      <c r="Y38" s="462"/>
      <c r="Z38" s="472">
        <f>V38+X38</f>
        <v>0</v>
      </c>
      <c r="AA38" s="466"/>
      <c r="AB38" s="403"/>
      <c r="AC38" s="403"/>
      <c r="AD38" s="403"/>
      <c r="AE38" s="403"/>
      <c r="AF38" s="403"/>
      <c r="AG38" s="403"/>
      <c r="AH38" s="403"/>
      <c r="AI38" s="403"/>
      <c r="AJ38" s="403"/>
      <c r="AK38" s="403"/>
      <c r="AL38" s="403"/>
      <c r="AM38" s="403"/>
      <c r="AN38" s="403"/>
      <c r="AO38" s="403"/>
      <c r="AP38" s="403"/>
      <c r="AQ38" s="403"/>
      <c r="AR38" s="403"/>
      <c r="AS38" s="403"/>
      <c r="AT38" s="403"/>
      <c r="AU38" s="403"/>
      <c r="AV38" s="403"/>
      <c r="AW38" s="403"/>
      <c r="AX38" s="403"/>
      <c r="AY38" s="403"/>
      <c r="AZ38" s="403"/>
      <c r="BA38" s="403"/>
      <c r="BB38" s="403"/>
      <c r="BC38" s="403"/>
      <c r="BD38" s="403"/>
      <c r="BE38" s="403"/>
      <c r="BF38" s="403"/>
      <c r="BG38" s="403"/>
      <c r="BH38" s="403"/>
      <c r="BI38" s="403"/>
      <c r="BJ38" s="403"/>
      <c r="BK38" s="403"/>
      <c r="BL38" s="403"/>
      <c r="BM38" s="403"/>
      <c r="BN38" s="403"/>
      <c r="BO38" s="403"/>
      <c r="BP38" s="403"/>
      <c r="BQ38" s="403"/>
      <c r="BR38" s="403"/>
      <c r="BS38" s="403"/>
      <c r="BT38" s="403"/>
      <c r="BU38" s="403"/>
      <c r="BV38" s="403"/>
      <c r="BW38" s="403"/>
      <c r="BX38" s="403"/>
      <c r="BY38" s="403"/>
      <c r="BZ38" s="403"/>
      <c r="CA38" s="403"/>
      <c r="CB38" s="403"/>
      <c r="CC38" s="403"/>
      <c r="CD38" s="403"/>
      <c r="CE38" s="403"/>
      <c r="CF38" s="403"/>
      <c r="CG38" s="403"/>
      <c r="CH38" s="403"/>
      <c r="CI38" s="403"/>
      <c r="CJ38" s="403"/>
      <c r="CK38" s="403"/>
      <c r="CL38" s="403"/>
      <c r="CM38" s="403"/>
      <c r="CN38" s="403"/>
      <c r="CO38" s="403"/>
      <c r="CP38" s="403"/>
      <c r="CQ38" s="403"/>
      <c r="CR38" s="403"/>
      <c r="CS38" s="403"/>
      <c r="CT38" s="403"/>
      <c r="CU38" s="403"/>
      <c r="CV38" s="403"/>
      <c r="CW38" s="403"/>
      <c r="CX38" s="403"/>
      <c r="CY38" s="403"/>
      <c r="CZ38" s="403"/>
      <c r="DA38" s="403"/>
      <c r="DB38" s="403"/>
      <c r="DC38" s="403"/>
      <c r="DD38" s="403"/>
      <c r="DE38" s="403"/>
      <c r="DF38" s="403"/>
      <c r="DG38" s="403"/>
      <c r="DH38" s="403"/>
      <c r="DI38" s="403"/>
      <c r="DJ38" s="403"/>
      <c r="DK38" s="403"/>
      <c r="DL38" s="403"/>
      <c r="DM38" s="403"/>
      <c r="DN38" s="403"/>
      <c r="DO38" s="403"/>
      <c r="DP38" s="403"/>
      <c r="DQ38" s="403"/>
      <c r="DR38" s="403"/>
      <c r="DS38" s="403"/>
      <c r="DT38" s="403"/>
      <c r="DU38" s="403"/>
      <c r="DV38" s="403"/>
      <c r="DW38" s="403"/>
      <c r="DX38" s="403"/>
      <c r="DY38" s="403"/>
      <c r="DZ38" s="403"/>
      <c r="EA38" s="403"/>
      <c r="EB38" s="403"/>
      <c r="EC38" s="403"/>
      <c r="ED38" s="403"/>
      <c r="EE38" s="403"/>
      <c r="EF38" s="403"/>
      <c r="EG38" s="403"/>
      <c r="EH38" s="403"/>
      <c r="EI38" s="403"/>
      <c r="EJ38" s="403"/>
      <c r="EK38" s="403"/>
      <c r="EL38" s="403"/>
      <c r="EM38" s="403"/>
      <c r="EN38" s="403"/>
      <c r="EO38" s="403"/>
      <c r="EP38" s="403"/>
      <c r="EQ38" s="403"/>
      <c r="ER38" s="403"/>
      <c r="ES38" s="403"/>
      <c r="ET38" s="403"/>
      <c r="EU38" s="403"/>
      <c r="EV38" s="403"/>
      <c r="EW38" s="403"/>
      <c r="EX38" s="403"/>
      <c r="EY38" s="403"/>
      <c r="EZ38" s="403"/>
      <c r="FA38" s="403"/>
      <c r="FB38" s="403"/>
      <c r="FC38" s="403"/>
      <c r="FD38" s="403"/>
      <c r="FE38" s="403"/>
      <c r="FF38" s="403"/>
      <c r="FG38" s="403"/>
      <c r="FH38" s="403"/>
      <c r="FI38" s="403"/>
      <c r="FJ38" s="403"/>
      <c r="FK38" s="403"/>
      <c r="FL38" s="403"/>
      <c r="FM38" s="403"/>
      <c r="FN38" s="403"/>
      <c r="FO38" s="403"/>
      <c r="FP38" s="403"/>
      <c r="FQ38" s="403"/>
      <c r="FR38" s="403"/>
      <c r="FS38" s="403"/>
      <c r="FT38" s="403"/>
      <c r="FU38" s="403"/>
      <c r="FV38" s="403"/>
      <c r="FW38" s="403"/>
      <c r="FX38" s="403"/>
      <c r="FY38" s="403"/>
      <c r="FZ38" s="403"/>
      <c r="GA38" s="403"/>
      <c r="GB38" s="403"/>
      <c r="GC38" s="403"/>
      <c r="GD38" s="403"/>
      <c r="GE38" s="403"/>
      <c r="GF38" s="403"/>
      <c r="GG38" s="403"/>
      <c r="GH38" s="403"/>
      <c r="GI38" s="403"/>
      <c r="GJ38" s="403"/>
      <c r="GK38" s="403"/>
      <c r="GL38" s="403"/>
      <c r="GM38" s="403"/>
      <c r="GN38" s="403"/>
      <c r="GO38" s="403"/>
      <c r="GP38" s="403"/>
      <c r="GQ38" s="403"/>
      <c r="GR38" s="403"/>
      <c r="GS38" s="403"/>
      <c r="GT38" s="403"/>
      <c r="GU38" s="403"/>
      <c r="GV38" s="403"/>
      <c r="GW38" s="403"/>
      <c r="GX38" s="403"/>
      <c r="GY38" s="403"/>
      <c r="GZ38" s="403"/>
      <c r="HA38" s="403"/>
      <c r="HB38" s="403"/>
      <c r="HC38" s="403"/>
      <c r="HD38" s="403"/>
      <c r="HE38" s="403"/>
      <c r="HF38" s="403"/>
      <c r="HG38" s="403"/>
      <c r="HH38" s="403"/>
      <c r="HI38" s="403"/>
      <c r="HJ38" s="403"/>
      <c r="HK38" s="403"/>
      <c r="HL38" s="403"/>
      <c r="HM38" s="403"/>
      <c r="HN38" s="403"/>
      <c r="HO38" s="403"/>
      <c r="HP38" s="403"/>
      <c r="HQ38" s="403"/>
      <c r="HR38" s="403"/>
      <c r="HS38" s="403"/>
      <c r="HT38" s="403"/>
      <c r="HU38" s="403"/>
      <c r="HV38" s="403"/>
      <c r="HW38" s="403"/>
      <c r="HX38" s="403"/>
      <c r="HY38" s="403"/>
      <c r="HZ38" s="403"/>
      <c r="IA38" s="403"/>
      <c r="IB38" s="403"/>
      <c r="IC38" s="403"/>
      <c r="ID38" s="403"/>
      <c r="IE38" s="403"/>
      <c r="IF38" s="403"/>
      <c r="IG38" s="403"/>
      <c r="IH38" s="403"/>
      <c r="II38" s="403"/>
      <c r="IJ38" s="403"/>
      <c r="IK38" s="403"/>
      <c r="IL38" s="403"/>
      <c r="IM38" s="403"/>
      <c r="IN38" s="403"/>
      <c r="IO38" s="403"/>
      <c r="IP38" s="403"/>
      <c r="IQ38" s="403"/>
      <c r="IR38" s="403"/>
      <c r="IS38" s="403"/>
      <c r="IT38" s="403"/>
      <c r="IU38" s="403"/>
      <c r="IV38" s="403"/>
      <c r="IW38" s="403"/>
      <c r="IX38" s="403"/>
      <c r="IY38" s="403"/>
      <c r="IZ38" s="403"/>
    </row>
    <row r="39" spans="1:260" s="473" customFormat="1" ht="18" customHeight="1">
      <c r="A39"/>
      <c r="B39" s="9"/>
      <c r="C39" s="417"/>
      <c r="D39" s="418"/>
      <c r="E39" s="418"/>
      <c r="F39" s="418"/>
      <c r="G39" s="418"/>
      <c r="H39" s="418"/>
      <c r="I39" s="419"/>
      <c r="J39" s="418"/>
      <c r="K39" s="419"/>
      <c r="L39" s="420"/>
      <c r="M39" s="418"/>
      <c r="N39" s="538"/>
      <c r="O39" s="418"/>
      <c r="P39" s="418"/>
      <c r="Q39" s="418"/>
      <c r="R39" s="418"/>
      <c r="S39" s="418"/>
      <c r="T39" s="418"/>
      <c r="U39" s="418"/>
      <c r="V39" s="418"/>
      <c r="W39" s="419"/>
      <c r="X39" s="419"/>
      <c r="Y39" s="419"/>
      <c r="Z39" s="420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</row>
    <row r="40" spans="1:260" ht="23.25" customHeight="1" thickBot="1">
      <c r="A40" s="474" t="s">
        <v>342</v>
      </c>
      <c r="B40" s="475"/>
      <c r="C40" s="417"/>
      <c r="D40" s="476">
        <f>SUM(D16,D31,D36)+D38</f>
        <v>462227</v>
      </c>
      <c r="E40" s="231">
        <f t="shared" ref="E40:Z40" si="12">SUM(E16,E31,E36)+E38</f>
        <v>0</v>
      </c>
      <c r="F40" s="476">
        <f t="shared" si="12"/>
        <v>694969</v>
      </c>
      <c r="G40" s="231">
        <f t="shared" si="12"/>
        <v>0</v>
      </c>
      <c r="H40" s="476">
        <f t="shared" si="12"/>
        <v>44033</v>
      </c>
      <c r="I40" s="231">
        <f t="shared" si="12"/>
        <v>0</v>
      </c>
      <c r="J40" s="476">
        <f t="shared" si="12"/>
        <v>46223</v>
      </c>
      <c r="K40" s="231">
        <f t="shared" si="12"/>
        <v>0</v>
      </c>
      <c r="L40" s="476">
        <f t="shared" si="12"/>
        <v>1352631</v>
      </c>
      <c r="M40" s="231">
        <f t="shared" si="12"/>
        <v>0</v>
      </c>
      <c r="N40" s="244">
        <f t="shared" si="12"/>
        <v>-15606</v>
      </c>
      <c r="O40" s="231">
        <f t="shared" si="12"/>
        <v>0</v>
      </c>
      <c r="P40" s="476">
        <f t="shared" si="12"/>
        <v>7875</v>
      </c>
      <c r="Q40" s="231">
        <f t="shared" si="12"/>
        <v>0</v>
      </c>
      <c r="R40" s="476">
        <f t="shared" si="12"/>
        <v>-13510</v>
      </c>
      <c r="S40" s="231">
        <f t="shared" si="12"/>
        <v>0</v>
      </c>
      <c r="T40" s="476">
        <f t="shared" si="12"/>
        <v>-21241</v>
      </c>
      <c r="U40" s="231">
        <f t="shared" si="12"/>
        <v>0</v>
      </c>
      <c r="V40" s="476">
        <f t="shared" si="12"/>
        <v>2578842</v>
      </c>
      <c r="W40" s="231">
        <f t="shared" si="12"/>
        <v>0</v>
      </c>
      <c r="X40" s="476">
        <f t="shared" si="12"/>
        <v>175250</v>
      </c>
      <c r="Y40" s="231">
        <f t="shared" si="12"/>
        <v>0</v>
      </c>
      <c r="Z40" s="476">
        <f t="shared" si="12"/>
        <v>2754092</v>
      </c>
      <c r="AA40" s="417">
        <f>Z40-'BL3-5'!D91</f>
        <v>1487336</v>
      </c>
      <c r="AB40" s="417"/>
      <c r="AC40" s="417"/>
      <c r="AD40" s="417"/>
      <c r="AE40" s="417"/>
      <c r="AF40" s="417"/>
      <c r="AG40" s="417"/>
      <c r="AH40" s="417"/>
      <c r="AI40" s="417"/>
      <c r="AJ40" s="417"/>
      <c r="AK40" s="417"/>
      <c r="AL40" s="417"/>
      <c r="AM40" s="417"/>
      <c r="AN40" s="417"/>
      <c r="AO40" s="417"/>
      <c r="AP40" s="417"/>
      <c r="AQ40" s="417"/>
      <c r="AR40" s="417"/>
      <c r="AS40" s="417"/>
      <c r="AT40" s="417"/>
      <c r="AU40" s="417"/>
      <c r="AV40" s="417"/>
      <c r="AW40" s="417"/>
      <c r="AX40" s="417"/>
      <c r="AY40" s="417"/>
      <c r="AZ40" s="417"/>
      <c r="BA40" s="417"/>
      <c r="BB40" s="417"/>
      <c r="BC40" s="417"/>
      <c r="BD40" s="417"/>
      <c r="BE40" s="417"/>
      <c r="BF40" s="417"/>
      <c r="BG40" s="417"/>
      <c r="BH40" s="417"/>
      <c r="BI40" s="417"/>
      <c r="BJ40" s="417"/>
      <c r="BK40" s="417"/>
      <c r="BL40" s="417"/>
      <c r="BM40" s="417"/>
      <c r="BN40" s="417"/>
      <c r="BO40" s="417"/>
      <c r="BP40" s="417"/>
      <c r="BQ40" s="417"/>
      <c r="BR40" s="417"/>
      <c r="BS40" s="417"/>
      <c r="BT40" s="417"/>
      <c r="BU40" s="417"/>
      <c r="BV40" s="417"/>
      <c r="BW40" s="417"/>
      <c r="BX40" s="417"/>
      <c r="BY40" s="417"/>
      <c r="BZ40" s="417"/>
      <c r="CA40" s="417"/>
      <c r="CB40" s="417"/>
      <c r="CC40" s="417"/>
      <c r="CD40" s="417"/>
      <c r="CE40" s="417"/>
      <c r="CF40" s="417"/>
      <c r="CG40" s="417"/>
      <c r="CH40" s="417"/>
      <c r="CI40" s="417"/>
      <c r="CJ40" s="417"/>
      <c r="CK40" s="417"/>
      <c r="CL40" s="417"/>
      <c r="CM40" s="417"/>
      <c r="CN40" s="417"/>
      <c r="CO40" s="417"/>
      <c r="CP40" s="417"/>
      <c r="CQ40" s="417"/>
      <c r="CR40" s="417"/>
      <c r="CS40" s="417"/>
      <c r="CT40" s="417"/>
      <c r="CU40" s="417"/>
      <c r="CV40" s="417"/>
      <c r="CW40" s="417"/>
      <c r="CX40" s="417"/>
      <c r="CY40" s="417"/>
      <c r="CZ40" s="417"/>
      <c r="DA40" s="417"/>
      <c r="DB40" s="417"/>
      <c r="DC40" s="417"/>
      <c r="DD40" s="417"/>
      <c r="DE40" s="417"/>
      <c r="DF40" s="417"/>
      <c r="DG40" s="417"/>
      <c r="DH40" s="417"/>
      <c r="DI40" s="417"/>
      <c r="DJ40" s="417"/>
      <c r="DK40" s="417"/>
      <c r="DL40" s="417"/>
      <c r="DM40" s="417"/>
      <c r="DN40" s="417"/>
      <c r="DO40" s="417"/>
      <c r="DP40" s="417"/>
      <c r="DQ40" s="417"/>
      <c r="DR40" s="417"/>
      <c r="DS40" s="417"/>
      <c r="DT40" s="417"/>
      <c r="DU40" s="417"/>
      <c r="DV40" s="417"/>
      <c r="DW40" s="417"/>
      <c r="DX40" s="417"/>
      <c r="DY40" s="417"/>
      <c r="DZ40" s="417"/>
      <c r="EA40" s="417"/>
      <c r="EB40" s="417"/>
      <c r="EC40" s="417"/>
      <c r="ED40" s="417"/>
      <c r="EE40" s="417"/>
      <c r="EF40" s="417"/>
      <c r="EG40" s="417"/>
      <c r="EH40" s="417"/>
      <c r="EI40" s="417"/>
      <c r="EJ40" s="417"/>
      <c r="EK40" s="417"/>
      <c r="EL40" s="417"/>
      <c r="EM40" s="417"/>
      <c r="EN40" s="417"/>
      <c r="EO40" s="417"/>
      <c r="EP40" s="417"/>
      <c r="EQ40" s="417"/>
      <c r="ER40" s="417"/>
      <c r="ES40" s="417"/>
      <c r="ET40" s="417"/>
      <c r="EU40" s="417"/>
      <c r="EV40" s="417"/>
      <c r="EW40" s="417"/>
      <c r="EX40" s="417"/>
      <c r="EY40" s="417"/>
      <c r="EZ40" s="417"/>
      <c r="FA40" s="417"/>
      <c r="FB40" s="417"/>
      <c r="FC40" s="417"/>
      <c r="FD40" s="417"/>
      <c r="FE40" s="417"/>
      <c r="FF40" s="417"/>
      <c r="FG40" s="417"/>
      <c r="FH40" s="417"/>
      <c r="FI40" s="417"/>
      <c r="FJ40" s="417"/>
      <c r="FK40" s="417"/>
      <c r="FL40" s="417"/>
      <c r="FM40" s="417"/>
      <c r="FN40" s="417"/>
      <c r="FO40" s="417"/>
      <c r="FP40" s="417"/>
      <c r="FQ40" s="417"/>
      <c r="FR40" s="417"/>
      <c r="FS40" s="417"/>
      <c r="FT40" s="417"/>
      <c r="FU40" s="417"/>
      <c r="FV40" s="417"/>
      <c r="FW40" s="417"/>
      <c r="FX40" s="417"/>
      <c r="FY40" s="417"/>
      <c r="FZ40" s="417"/>
      <c r="GA40" s="417"/>
      <c r="GB40" s="417"/>
      <c r="GC40" s="417"/>
      <c r="GD40" s="417"/>
      <c r="GE40" s="417"/>
      <c r="GF40" s="417"/>
      <c r="GG40" s="417"/>
      <c r="GH40" s="417"/>
      <c r="GI40" s="417"/>
      <c r="GJ40" s="417"/>
      <c r="GK40" s="417"/>
      <c r="GL40" s="417"/>
      <c r="GM40" s="417"/>
      <c r="GN40" s="417"/>
      <c r="GO40" s="417"/>
      <c r="GP40" s="417"/>
      <c r="GQ40" s="417"/>
      <c r="GR40" s="417"/>
      <c r="GS40" s="417"/>
      <c r="GT40" s="417"/>
      <c r="GU40" s="417"/>
      <c r="GV40" s="417"/>
      <c r="GW40" s="417"/>
      <c r="GX40" s="417"/>
      <c r="GY40" s="417"/>
      <c r="GZ40" s="417"/>
      <c r="HA40" s="417"/>
      <c r="HB40" s="417"/>
      <c r="HC40" s="417"/>
      <c r="HD40" s="417"/>
      <c r="HE40" s="417"/>
      <c r="HF40" s="417"/>
      <c r="HG40" s="417"/>
      <c r="HH40" s="417"/>
      <c r="HI40" s="417"/>
      <c r="HJ40" s="417"/>
      <c r="HK40" s="417"/>
      <c r="HL40" s="417"/>
      <c r="HM40" s="417"/>
      <c r="HN40" s="417"/>
      <c r="HO40" s="417"/>
      <c r="HP40" s="417"/>
      <c r="HQ40" s="417"/>
      <c r="HR40" s="417"/>
      <c r="HS40" s="417"/>
      <c r="HT40" s="417"/>
      <c r="HU40" s="417"/>
      <c r="HV40" s="417"/>
      <c r="HW40" s="417"/>
      <c r="HX40" s="417"/>
      <c r="HY40" s="417"/>
      <c r="HZ40" s="417"/>
      <c r="IA40" s="417"/>
      <c r="IB40" s="417"/>
      <c r="IC40" s="417"/>
      <c r="ID40" s="417"/>
      <c r="IE40" s="417"/>
      <c r="IF40" s="417"/>
      <c r="IG40" s="417"/>
      <c r="IH40" s="417"/>
      <c r="II40" s="417"/>
      <c r="IJ40" s="417"/>
      <c r="IK40" s="417"/>
      <c r="IL40" s="417"/>
      <c r="IM40" s="417"/>
      <c r="IN40" s="417"/>
      <c r="IO40" s="417"/>
      <c r="IP40" s="417"/>
      <c r="IQ40" s="417"/>
      <c r="IR40" s="417"/>
      <c r="IS40" s="417"/>
      <c r="IT40" s="417"/>
      <c r="IU40" s="417"/>
      <c r="IV40" s="417"/>
      <c r="IW40" s="417"/>
      <c r="IX40" s="417"/>
      <c r="IY40" s="417"/>
      <c r="IZ40" s="417"/>
    </row>
    <row r="41" spans="1:260" ht="23.25" customHeight="1" thickTop="1">
      <c r="L41" s="464"/>
      <c r="T41" s="464"/>
      <c r="V41" s="464"/>
      <c r="X41" s="464"/>
      <c r="Z41" s="464"/>
    </row>
    <row r="42" spans="1:260" ht="23.25" customHeight="1">
      <c r="D42" s="419"/>
      <c r="F42" s="419"/>
      <c r="H42" s="419"/>
      <c r="J42" s="419"/>
      <c r="L42" s="441"/>
      <c r="T42" s="441"/>
      <c r="V42" s="441"/>
      <c r="W42" s="441"/>
      <c r="X42" s="441"/>
      <c r="Y42" s="441"/>
      <c r="Z42" s="441"/>
    </row>
    <row r="43" spans="1:260" ht="23.25" customHeight="1">
      <c r="L43" s="419"/>
    </row>
    <row r="60" spans="1:260" s="478" customFormat="1" ht="23.25" customHeight="1">
      <c r="A60"/>
      <c r="B60" s="477"/>
      <c r="C60"/>
      <c r="D60"/>
      <c r="E60"/>
      <c r="F60"/>
      <c r="G60"/>
      <c r="H60"/>
      <c r="I60"/>
      <c r="J60"/>
      <c r="K60"/>
      <c r="L60"/>
      <c r="M60"/>
      <c r="N60" s="535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</row>
    <row r="61" spans="1:260" ht="23.25" customHeight="1">
      <c r="M61">
        <f>D61-H61</f>
        <v>0</v>
      </c>
    </row>
    <row r="103" ht="17.25" customHeight="1"/>
    <row r="110" ht="16.5" customHeight="1"/>
    <row r="116" ht="17.25" customHeight="1"/>
    <row r="118" ht="17.25" customHeight="1"/>
    <row r="123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19"/>
  <sheetViews>
    <sheetView showGridLines="0" view="pageBreakPreview" topLeftCell="A4" zoomScale="55" zoomScaleNormal="100" zoomScaleSheetLayoutView="55" workbookViewId="0">
      <selection activeCell="J7" sqref="J7"/>
    </sheetView>
  </sheetViews>
  <sheetFormatPr defaultColWidth="9.09765625" defaultRowHeight="23.25" customHeight="1"/>
  <cols>
    <col min="1" max="1" width="54.3984375" style="57" customWidth="1"/>
    <col min="2" max="2" width="8.09765625" style="8" hidden="1" customWidth="1"/>
    <col min="3" max="3" width="7.8984375" style="8" customWidth="1"/>
    <col min="4" max="4" width="12.8984375" style="57" customWidth="1"/>
    <col min="5" max="5" width="0.8984375" style="57" customWidth="1"/>
    <col min="6" max="6" width="13.5" style="57" customWidth="1"/>
    <col min="7" max="7" width="0.8984375" style="57" customWidth="1"/>
    <col min="8" max="8" width="12.59765625" style="57" customWidth="1"/>
    <col min="9" max="9" width="0.8984375" style="57" customWidth="1"/>
    <col min="10" max="10" width="13.09765625" style="57" customWidth="1"/>
    <col min="11" max="11" width="0.8984375" style="135" customWidth="1"/>
    <col min="12" max="12" width="13.296875" style="57" customWidth="1"/>
    <col min="13" max="13" width="0.8984375" style="135" customWidth="1"/>
    <col min="14" max="14" width="20.296875" style="132" customWidth="1"/>
    <col min="15" max="15" width="0.8984375" style="132" customWidth="1"/>
    <col min="16" max="16" width="16.09765625" style="132" customWidth="1"/>
    <col min="17" max="17" width="0.8984375" style="67" customWidth="1"/>
    <col min="18" max="18" width="14.69921875" style="132" customWidth="1"/>
    <col min="19" max="19" width="0.8984375" style="67" customWidth="1"/>
    <col min="20" max="20" width="17.09765625" style="132" customWidth="1"/>
    <col min="21" max="21" width="0.8984375" style="67" customWidth="1"/>
    <col min="22" max="22" width="14.09765625" style="132" customWidth="1"/>
    <col min="23" max="23" width="0.8984375" style="135" customWidth="1"/>
    <col min="24" max="24" width="14.3984375" style="57" customWidth="1"/>
    <col min="25" max="25" width="0.8984375" style="135" customWidth="1"/>
    <col min="26" max="26" width="13.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165</v>
      </c>
      <c r="B1" s="7"/>
      <c r="C1" s="7"/>
      <c r="D1" s="4"/>
      <c r="X1" s="585"/>
      <c r="Y1" s="585"/>
      <c r="Z1" s="585"/>
    </row>
    <row r="2" spans="1:260" ht="23.25" customHeight="1">
      <c r="A2" s="4" t="s">
        <v>105</v>
      </c>
      <c r="B2" s="7"/>
      <c r="C2" s="7"/>
      <c r="D2" s="4"/>
      <c r="E2" s="4"/>
      <c r="F2" s="4"/>
      <c r="G2" s="4"/>
      <c r="X2" s="581"/>
      <c r="Y2" s="581"/>
      <c r="Z2" s="581"/>
    </row>
    <row r="3" spans="1:260" s="2" customFormat="1" ht="23.25" customHeight="1">
      <c r="A3" s="163"/>
      <c r="B3" s="6"/>
      <c r="C3" s="6"/>
      <c r="D3" s="163"/>
      <c r="E3" s="163"/>
      <c r="F3" s="173"/>
      <c r="G3" s="173"/>
      <c r="H3" s="136"/>
      <c r="I3" s="163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63"/>
      <c r="X3" s="163"/>
      <c r="Y3" s="163"/>
      <c r="Z3" s="163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63"/>
      <c r="B4" s="6"/>
      <c r="C4" s="6"/>
      <c r="D4" s="586" t="s">
        <v>29</v>
      </c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6"/>
      <c r="Z4" s="58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63"/>
      <c r="B5" s="6"/>
      <c r="C5" s="6"/>
      <c r="D5" s="163"/>
      <c r="E5" s="136"/>
      <c r="F5" s="136"/>
      <c r="G5" s="136"/>
      <c r="H5" s="136"/>
      <c r="I5" s="136"/>
      <c r="J5" s="587" t="s">
        <v>28</v>
      </c>
      <c r="K5" s="587"/>
      <c r="L5" s="587"/>
      <c r="M5" s="135"/>
      <c r="N5" s="588" t="s">
        <v>81</v>
      </c>
      <c r="O5" s="588"/>
      <c r="P5" s="588"/>
      <c r="Q5" s="588"/>
      <c r="R5" s="588"/>
      <c r="S5" s="588"/>
      <c r="T5" s="588"/>
      <c r="U5" s="295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customHeight="1">
      <c r="A6" s="136"/>
      <c r="B6" s="162"/>
      <c r="C6" s="387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53" t="s">
        <v>362</v>
      </c>
      <c r="O6" s="356"/>
      <c r="P6" s="356" t="s">
        <v>229</v>
      </c>
      <c r="Q6" s="322"/>
      <c r="R6" s="136"/>
      <c r="S6" s="161"/>
      <c r="T6" s="136"/>
      <c r="U6" s="274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36"/>
      <c r="B7" s="326"/>
      <c r="C7" s="387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53" t="s">
        <v>371</v>
      </c>
      <c r="O7" s="356"/>
      <c r="P7" s="356" t="s">
        <v>230</v>
      </c>
      <c r="Q7" s="325"/>
      <c r="R7" s="136"/>
      <c r="S7" s="325"/>
      <c r="T7" s="136"/>
      <c r="U7" s="325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36"/>
      <c r="B8" s="326"/>
      <c r="C8" s="387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53" t="s">
        <v>369</v>
      </c>
      <c r="O8" s="356"/>
      <c r="P8" s="356" t="s">
        <v>295</v>
      </c>
      <c r="Q8" s="325"/>
      <c r="R8" s="325" t="s">
        <v>282</v>
      </c>
      <c r="S8" s="325"/>
      <c r="T8" s="325"/>
      <c r="U8" s="325"/>
      <c r="V8" s="325"/>
      <c r="W8" s="136"/>
      <c r="X8" s="136" t="s">
        <v>23</v>
      </c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326"/>
      <c r="C9" s="387"/>
      <c r="D9" s="136" t="s">
        <v>35</v>
      </c>
      <c r="E9" s="136"/>
      <c r="F9" s="136"/>
      <c r="G9" s="136"/>
      <c r="I9" s="136"/>
      <c r="J9" s="136"/>
      <c r="K9" s="136"/>
      <c r="L9" s="136"/>
      <c r="M9" s="136"/>
      <c r="N9" s="53" t="s">
        <v>370</v>
      </c>
      <c r="O9" s="356"/>
      <c r="P9" s="356" t="s">
        <v>228</v>
      </c>
      <c r="Q9" s="325"/>
      <c r="R9" s="136" t="s">
        <v>283</v>
      </c>
      <c r="S9" s="325"/>
      <c r="T9" s="325" t="s">
        <v>101</v>
      </c>
      <c r="U9" s="325"/>
      <c r="V9" s="325" t="s">
        <v>101</v>
      </c>
      <c r="W9" s="136"/>
      <c r="X9" s="136" t="s">
        <v>70</v>
      </c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26"/>
      <c r="C10" s="387"/>
      <c r="D10" s="136" t="s">
        <v>38</v>
      </c>
      <c r="E10" s="136"/>
      <c r="F10" s="136" t="s">
        <v>293</v>
      </c>
      <c r="G10" s="136"/>
      <c r="H10" s="136" t="s">
        <v>294</v>
      </c>
      <c r="I10" s="136"/>
      <c r="J10" s="136" t="s">
        <v>73</v>
      </c>
      <c r="K10" s="136"/>
      <c r="L10" s="136"/>
      <c r="M10" s="136"/>
      <c r="N10" s="53" t="s">
        <v>298</v>
      </c>
      <c r="O10" s="356"/>
      <c r="P10" s="356" t="s">
        <v>296</v>
      </c>
      <c r="Q10" s="325"/>
      <c r="R10" s="136" t="s">
        <v>284</v>
      </c>
      <c r="S10" s="325"/>
      <c r="T10" s="136" t="s">
        <v>69</v>
      </c>
      <c r="U10" s="325"/>
      <c r="V10" s="136" t="s">
        <v>100</v>
      </c>
      <c r="W10" s="136"/>
      <c r="X10" s="136" t="s">
        <v>72</v>
      </c>
      <c r="Y10" s="136"/>
      <c r="Z10" s="136" t="s">
        <v>40</v>
      </c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75" t="s">
        <v>2</v>
      </c>
      <c r="C11" s="75" t="s">
        <v>2</v>
      </c>
      <c r="D11" s="136" t="s">
        <v>39</v>
      </c>
      <c r="E11" s="136"/>
      <c r="F11" s="136" t="s">
        <v>329</v>
      </c>
      <c r="G11" s="136"/>
      <c r="H11" s="136" t="s">
        <v>225</v>
      </c>
      <c r="I11" s="136"/>
      <c r="J11" s="136" t="s">
        <v>74</v>
      </c>
      <c r="K11" s="136"/>
      <c r="L11" s="136" t="s">
        <v>32</v>
      </c>
      <c r="M11" s="136"/>
      <c r="N11" s="53" t="s">
        <v>340</v>
      </c>
      <c r="O11" s="356"/>
      <c r="P11" s="356" t="s">
        <v>297</v>
      </c>
      <c r="Q11" s="322"/>
      <c r="R11" s="136" t="s">
        <v>285</v>
      </c>
      <c r="S11" s="161"/>
      <c r="T11" s="136" t="s">
        <v>299</v>
      </c>
      <c r="U11" s="274"/>
      <c r="V11" s="136" t="s">
        <v>300</v>
      </c>
      <c r="W11" s="136"/>
      <c r="X11" s="136" t="s">
        <v>71</v>
      </c>
      <c r="Y11" s="136"/>
      <c r="Z11" s="136" t="s">
        <v>31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162"/>
      <c r="C12" s="387"/>
      <c r="D12" s="584" t="s">
        <v>42</v>
      </c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79" t="s">
        <v>372</v>
      </c>
      <c r="B13" s="162"/>
      <c r="C13" s="387"/>
      <c r="D13" s="337"/>
      <c r="E13" s="162"/>
      <c r="F13" s="337"/>
      <c r="G13" s="170"/>
      <c r="H13" s="337"/>
      <c r="I13" s="162"/>
      <c r="J13" s="337"/>
      <c r="K13" s="162"/>
      <c r="L13" s="337"/>
      <c r="M13" s="162"/>
      <c r="N13" s="337"/>
      <c r="O13" s="162"/>
      <c r="P13" s="337"/>
      <c r="Q13" s="323"/>
      <c r="R13" s="337"/>
      <c r="S13" s="162"/>
      <c r="T13" s="337"/>
      <c r="U13" s="275"/>
      <c r="V13" s="337"/>
      <c r="W13" s="162"/>
      <c r="X13" s="337"/>
      <c r="Y13" s="162"/>
      <c r="Z13" s="337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2">
      <c r="A14" s="362" t="s">
        <v>330</v>
      </c>
      <c r="B14" s="162"/>
      <c r="C14" s="387"/>
      <c r="D14" s="231">
        <v>462226</v>
      </c>
      <c r="E14" s="231"/>
      <c r="F14" s="231">
        <v>694969</v>
      </c>
      <c r="G14" s="231"/>
      <c r="H14" s="231">
        <v>44033</v>
      </c>
      <c r="I14" s="231"/>
      <c r="J14" s="231">
        <v>46223</v>
      </c>
      <c r="K14" s="231"/>
      <c r="L14" s="231">
        <v>1373797</v>
      </c>
      <c r="M14" s="231"/>
      <c r="N14" s="143">
        <v>-17985</v>
      </c>
      <c r="O14" s="143"/>
      <c r="P14" s="143">
        <v>5368</v>
      </c>
      <c r="Q14" s="143"/>
      <c r="R14" s="143">
        <v>-139614</v>
      </c>
      <c r="S14" s="143"/>
      <c r="T14" s="143">
        <f>SUM(N14:R14)</f>
        <v>-152231</v>
      </c>
      <c r="U14" s="143"/>
      <c r="V14" s="143">
        <f>T14+L14+J14+H14+F14+D14</f>
        <v>2469017</v>
      </c>
      <c r="W14" s="231"/>
      <c r="X14" s="232">
        <v>24636</v>
      </c>
      <c r="Y14" s="231"/>
      <c r="Z14" s="231">
        <f>X14+V14</f>
        <v>2493653</v>
      </c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2">
      <c r="A15" s="379" t="s">
        <v>316</v>
      </c>
      <c r="B15" s="378"/>
      <c r="C15" s="387">
        <v>3</v>
      </c>
      <c r="D15" s="328">
        <v>0</v>
      </c>
      <c r="E15" s="210"/>
      <c r="F15" s="328">
        <v>0</v>
      </c>
      <c r="G15" s="210"/>
      <c r="H15" s="328">
        <v>0</v>
      </c>
      <c r="I15" s="210"/>
      <c r="J15" s="328">
        <v>0</v>
      </c>
      <c r="K15" s="231"/>
      <c r="L15" s="380">
        <v>-5467</v>
      </c>
      <c r="M15" s="231"/>
      <c r="N15" s="229">
        <v>0</v>
      </c>
      <c r="O15" s="106"/>
      <c r="P15" s="229">
        <v>0</v>
      </c>
      <c r="Q15" s="106"/>
      <c r="R15" s="229">
        <v>0</v>
      </c>
      <c r="S15" s="106"/>
      <c r="T15" s="229">
        <f>SUM(N15:R15)</f>
        <v>0</v>
      </c>
      <c r="U15" s="143"/>
      <c r="V15" s="388">
        <f>T15+L15+J15+H15+F15+D15</f>
        <v>-5467</v>
      </c>
      <c r="W15" s="231"/>
      <c r="X15" s="328">
        <v>0</v>
      </c>
      <c r="Y15" s="231"/>
      <c r="Z15" s="380">
        <f>X15+V15</f>
        <v>-5467</v>
      </c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2">
      <c r="A16" s="362" t="s">
        <v>324</v>
      </c>
      <c r="B16" s="378"/>
      <c r="C16" s="387"/>
      <c r="D16" s="375">
        <f>D15+D14</f>
        <v>462226</v>
      </c>
      <c r="E16" s="231"/>
      <c r="F16" s="375">
        <f>F15+F14</f>
        <v>694969</v>
      </c>
      <c r="G16" s="231"/>
      <c r="H16" s="375">
        <f>H15+H14</f>
        <v>44033</v>
      </c>
      <c r="I16" s="231"/>
      <c r="J16" s="375">
        <f>J15+J14</f>
        <v>46223</v>
      </c>
      <c r="K16" s="231"/>
      <c r="L16" s="375">
        <f>L15+L14</f>
        <v>1368330</v>
      </c>
      <c r="M16" s="231"/>
      <c r="N16" s="375">
        <f>N15+N14</f>
        <v>-17985</v>
      </c>
      <c r="O16" s="143"/>
      <c r="P16" s="375">
        <f>P15+P14</f>
        <v>5368</v>
      </c>
      <c r="Q16" s="143"/>
      <c r="R16" s="375">
        <f>R15+R14</f>
        <v>-139614</v>
      </c>
      <c r="S16" s="143"/>
      <c r="T16" s="375">
        <f>T15+T14</f>
        <v>-152231</v>
      </c>
      <c r="U16" s="143"/>
      <c r="V16" s="375">
        <f>V15+V14</f>
        <v>2463550</v>
      </c>
      <c r="W16" s="231"/>
      <c r="X16" s="375">
        <f>X15+X14</f>
        <v>24636</v>
      </c>
      <c r="Y16" s="231"/>
      <c r="Z16" s="375">
        <f>Z15+Z14</f>
        <v>2488186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0" customHeight="1">
      <c r="A17" s="79"/>
      <c r="B17" s="162"/>
      <c r="C17" s="387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143"/>
      <c r="O17" s="143"/>
      <c r="P17" s="143"/>
      <c r="Q17" s="143"/>
      <c r="R17" s="143"/>
      <c r="S17" s="143"/>
      <c r="T17" s="143"/>
      <c r="U17" s="143"/>
      <c r="V17" s="143"/>
      <c r="W17" s="231"/>
      <c r="X17" s="231"/>
      <c r="Y17" s="231"/>
      <c r="Z17" s="231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132" customFormat="1" ht="22">
      <c r="A18" s="139" t="s">
        <v>91</v>
      </c>
      <c r="B18" s="75"/>
      <c r="C18" s="75"/>
      <c r="D18" s="233"/>
      <c r="E18" s="233"/>
      <c r="F18" s="233"/>
      <c r="G18" s="233"/>
      <c r="H18" s="233"/>
      <c r="I18" s="237"/>
      <c r="J18" s="233"/>
      <c r="K18" s="237"/>
      <c r="L18" s="236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7"/>
      <c r="X18" s="237"/>
      <c r="Y18" s="237"/>
      <c r="Z18" s="236"/>
    </row>
    <row r="19" spans="1:260" s="26" customFormat="1" ht="22">
      <c r="A19" s="513" t="s">
        <v>388</v>
      </c>
      <c r="B19" s="493"/>
      <c r="C19" s="493"/>
      <c r="D19" s="143"/>
      <c r="E19" s="245"/>
      <c r="F19" s="245"/>
      <c r="G19" s="245"/>
      <c r="H19" s="143"/>
      <c r="I19" s="245"/>
      <c r="J19" s="143"/>
      <c r="K19" s="143"/>
      <c r="L19" s="143"/>
      <c r="M19" s="143"/>
      <c r="N19" s="143"/>
      <c r="O19" s="143"/>
      <c r="P19" s="233"/>
      <c r="Q19" s="233"/>
      <c r="R19" s="233"/>
      <c r="S19" s="233"/>
      <c r="T19" s="233"/>
      <c r="U19" s="233"/>
      <c r="V19" s="233"/>
      <c r="W19" s="233"/>
      <c r="X19" s="143"/>
      <c r="Y19" s="143"/>
      <c r="Z19" s="143"/>
      <c r="AA19" s="18"/>
      <c r="AB19" s="494"/>
      <c r="AC19" s="494"/>
      <c r="AD19" s="494"/>
      <c r="AE19" s="494"/>
      <c r="AF19" s="494"/>
      <c r="AG19" s="494"/>
      <c r="AH19" s="494"/>
      <c r="AI19" s="494"/>
      <c r="AJ19" s="494"/>
      <c r="AK19" s="494"/>
      <c r="AL19" s="494"/>
      <c r="AM19" s="494"/>
      <c r="AN19" s="494"/>
      <c r="AO19" s="494"/>
      <c r="AP19" s="494"/>
      <c r="AQ19" s="494"/>
      <c r="AR19" s="494"/>
      <c r="AS19" s="494"/>
      <c r="AT19" s="494"/>
      <c r="AU19" s="494"/>
      <c r="AV19" s="494"/>
      <c r="AW19" s="494"/>
      <c r="AX19" s="494"/>
      <c r="AY19" s="494"/>
      <c r="AZ19" s="494"/>
      <c r="BA19" s="494"/>
      <c r="BB19" s="494"/>
      <c r="BC19" s="494"/>
      <c r="BD19" s="494"/>
      <c r="BE19" s="494"/>
      <c r="BF19" s="494"/>
      <c r="BG19" s="494"/>
      <c r="BH19" s="494"/>
      <c r="BI19" s="494"/>
      <c r="BJ19" s="494"/>
      <c r="BK19" s="494"/>
      <c r="BL19" s="494"/>
      <c r="BM19" s="494"/>
      <c r="BN19" s="494"/>
      <c r="BO19" s="494"/>
      <c r="BP19" s="494"/>
      <c r="BQ19" s="494"/>
      <c r="BR19" s="494"/>
      <c r="BS19" s="494"/>
      <c r="BT19" s="494"/>
      <c r="BU19" s="494"/>
      <c r="BV19" s="494"/>
      <c r="BW19" s="494"/>
      <c r="BX19" s="494"/>
      <c r="BY19" s="494"/>
      <c r="BZ19" s="494"/>
      <c r="CA19" s="494"/>
      <c r="CB19" s="494"/>
      <c r="CC19" s="494"/>
      <c r="CD19" s="494"/>
      <c r="CE19" s="494"/>
      <c r="CF19" s="494"/>
      <c r="CG19" s="494"/>
      <c r="CH19" s="494"/>
      <c r="CI19" s="494"/>
      <c r="CJ19" s="494"/>
      <c r="CK19" s="494"/>
      <c r="CL19" s="494"/>
      <c r="CM19" s="494"/>
      <c r="CN19" s="494"/>
      <c r="CO19" s="494"/>
      <c r="CP19" s="494"/>
      <c r="CQ19" s="494"/>
      <c r="CR19" s="494"/>
      <c r="CS19" s="494"/>
      <c r="CT19" s="494"/>
      <c r="CU19" s="494"/>
      <c r="CV19" s="494"/>
      <c r="CW19" s="494"/>
      <c r="CX19" s="494"/>
      <c r="CY19" s="494"/>
      <c r="CZ19" s="494"/>
      <c r="DA19" s="494"/>
      <c r="DB19" s="494"/>
      <c r="DC19" s="494"/>
      <c r="DD19" s="494"/>
      <c r="DE19" s="494"/>
      <c r="DF19" s="494"/>
      <c r="DG19" s="494"/>
      <c r="DH19" s="494"/>
      <c r="DI19" s="494"/>
      <c r="DJ19" s="494"/>
      <c r="DK19" s="494"/>
      <c r="DL19" s="494"/>
      <c r="DM19" s="494"/>
      <c r="DN19" s="494"/>
      <c r="DO19" s="494"/>
      <c r="DP19" s="494"/>
      <c r="DQ19" s="494"/>
      <c r="DR19" s="494"/>
      <c r="DS19" s="494"/>
      <c r="DT19" s="494"/>
      <c r="DU19" s="494"/>
      <c r="DV19" s="494"/>
      <c r="DW19" s="494"/>
      <c r="DX19" s="494"/>
      <c r="DY19" s="494"/>
      <c r="DZ19" s="494"/>
      <c r="EA19" s="494"/>
      <c r="EB19" s="494"/>
      <c r="EC19" s="494"/>
      <c r="ED19" s="494"/>
      <c r="EE19" s="494"/>
      <c r="EF19" s="494"/>
      <c r="EG19" s="494"/>
      <c r="EH19" s="494"/>
      <c r="EI19" s="494"/>
      <c r="EJ19" s="494"/>
      <c r="EK19" s="494"/>
      <c r="EL19" s="494"/>
      <c r="EM19" s="494"/>
      <c r="EN19" s="494"/>
      <c r="EO19" s="494"/>
      <c r="EP19" s="494"/>
      <c r="EQ19" s="494"/>
      <c r="ER19" s="494"/>
      <c r="ES19" s="494"/>
      <c r="ET19" s="494"/>
      <c r="EU19" s="494"/>
      <c r="EV19" s="494"/>
      <c r="EW19" s="494"/>
      <c r="EX19" s="494"/>
      <c r="EY19" s="494"/>
      <c r="EZ19" s="494"/>
      <c r="FA19" s="494"/>
      <c r="FB19" s="494"/>
      <c r="FC19" s="494"/>
      <c r="FD19" s="494"/>
      <c r="FE19" s="494"/>
      <c r="FF19" s="494"/>
      <c r="FG19" s="494"/>
      <c r="FH19" s="494"/>
      <c r="FI19" s="494"/>
      <c r="FJ19" s="494"/>
      <c r="FK19" s="494"/>
      <c r="FL19" s="494"/>
      <c r="FM19" s="494"/>
      <c r="FN19" s="494"/>
      <c r="FO19" s="494"/>
      <c r="FP19" s="494"/>
      <c r="FQ19" s="494"/>
      <c r="FR19" s="494"/>
      <c r="FS19" s="494"/>
      <c r="FT19" s="494"/>
      <c r="FU19" s="494"/>
      <c r="FV19" s="494"/>
      <c r="FW19" s="494"/>
      <c r="FX19" s="494"/>
      <c r="FY19" s="494"/>
      <c r="FZ19" s="494"/>
      <c r="GA19" s="494"/>
      <c r="GB19" s="494"/>
      <c r="GC19" s="494"/>
      <c r="GD19" s="494"/>
      <c r="GE19" s="494"/>
      <c r="GF19" s="494"/>
      <c r="GG19" s="494"/>
      <c r="GH19" s="494"/>
      <c r="GI19" s="494"/>
      <c r="GJ19" s="494"/>
      <c r="GK19" s="494"/>
      <c r="GL19" s="494"/>
      <c r="GM19" s="494"/>
      <c r="GN19" s="494"/>
      <c r="GO19" s="494"/>
      <c r="GP19" s="494"/>
      <c r="GQ19" s="494"/>
      <c r="GR19" s="494"/>
      <c r="GS19" s="494"/>
      <c r="GT19" s="494"/>
      <c r="GU19" s="494"/>
      <c r="GV19" s="494"/>
      <c r="GW19" s="494"/>
      <c r="GX19" s="494"/>
      <c r="GY19" s="494"/>
      <c r="GZ19" s="494"/>
      <c r="HA19" s="494"/>
      <c r="HB19" s="494"/>
      <c r="HC19" s="494"/>
      <c r="HD19" s="494"/>
      <c r="HE19" s="494"/>
      <c r="HF19" s="494"/>
      <c r="HG19" s="494"/>
      <c r="HH19" s="494"/>
      <c r="HI19" s="494"/>
      <c r="HJ19" s="494"/>
      <c r="HK19" s="494"/>
      <c r="HL19" s="494"/>
      <c r="HM19" s="494"/>
      <c r="HN19" s="494"/>
      <c r="HO19" s="494"/>
      <c r="HP19" s="494"/>
      <c r="HQ19" s="494"/>
      <c r="HR19" s="494"/>
      <c r="HS19" s="494"/>
      <c r="HT19" s="494"/>
      <c r="HU19" s="494"/>
      <c r="HV19" s="494"/>
      <c r="HW19" s="494"/>
      <c r="HX19" s="494"/>
      <c r="HY19" s="494"/>
      <c r="HZ19" s="494"/>
      <c r="IA19" s="494"/>
      <c r="IB19" s="494"/>
      <c r="IC19" s="494"/>
      <c r="ID19" s="494"/>
      <c r="IE19" s="494"/>
      <c r="IF19" s="494"/>
      <c r="IG19" s="494"/>
      <c r="IH19" s="494"/>
      <c r="II19" s="494"/>
      <c r="IJ19" s="494"/>
      <c r="IK19" s="494"/>
      <c r="IL19" s="494"/>
      <c r="IM19" s="494"/>
      <c r="IN19" s="494"/>
      <c r="IO19" s="494"/>
      <c r="IP19" s="494"/>
      <c r="IQ19" s="494"/>
      <c r="IR19" s="494"/>
      <c r="IS19" s="494"/>
      <c r="IT19" s="494"/>
      <c r="IU19" s="494"/>
      <c r="IV19" s="494"/>
      <c r="IW19" s="494"/>
      <c r="IX19" s="494"/>
      <c r="IY19" s="494"/>
      <c r="IZ19" s="494"/>
    </row>
    <row r="20" spans="1:260" s="26" customFormat="1" ht="22">
      <c r="A20" s="514" t="s">
        <v>345</v>
      </c>
      <c r="B20" s="493"/>
      <c r="C20" s="493">
        <v>10</v>
      </c>
      <c r="D20" s="206">
        <v>0</v>
      </c>
      <c r="E20" s="206"/>
      <c r="F20" s="206">
        <v>0</v>
      </c>
      <c r="G20" s="206"/>
      <c r="H20" s="206">
        <v>0</v>
      </c>
      <c r="I20" s="206"/>
      <c r="J20" s="206">
        <v>0</v>
      </c>
      <c r="K20" s="208"/>
      <c r="L20" s="236">
        <v>-184890</v>
      </c>
      <c r="M20" s="233"/>
      <c r="N20" s="206">
        <f>'SH13'!Q21</f>
        <v>0</v>
      </c>
      <c r="O20" s="233"/>
      <c r="P20" s="206">
        <f>'SH13'!S21</f>
        <v>0</v>
      </c>
      <c r="Q20" s="206"/>
      <c r="R20" s="206">
        <v>0</v>
      </c>
      <c r="S20" s="206"/>
      <c r="T20" s="206">
        <f>N20+P20</f>
        <v>0</v>
      </c>
      <c r="U20" s="233"/>
      <c r="V20" s="251">
        <f>T20+L20</f>
        <v>-184890</v>
      </c>
      <c r="W20" s="237"/>
      <c r="X20" s="279">
        <v>-1401</v>
      </c>
      <c r="Y20" s="240"/>
      <c r="Z20" s="235">
        <f>V20+X20</f>
        <v>-186291</v>
      </c>
      <c r="AA20" s="18"/>
      <c r="AB20" s="494"/>
      <c r="AC20" s="494"/>
      <c r="AD20" s="494"/>
      <c r="AE20" s="494"/>
      <c r="AF20" s="494"/>
      <c r="AG20" s="494"/>
      <c r="AH20" s="494"/>
      <c r="AI20" s="494"/>
      <c r="AJ20" s="494"/>
      <c r="AK20" s="494"/>
      <c r="AL20" s="494"/>
      <c r="AM20" s="494"/>
      <c r="AN20" s="494"/>
      <c r="AO20" s="494"/>
      <c r="AP20" s="494"/>
      <c r="AQ20" s="494"/>
      <c r="AR20" s="494"/>
      <c r="AS20" s="494"/>
      <c r="AT20" s="494"/>
      <c r="AU20" s="494"/>
      <c r="AV20" s="494"/>
      <c r="AW20" s="494"/>
      <c r="AX20" s="494"/>
      <c r="AY20" s="494"/>
      <c r="AZ20" s="494"/>
      <c r="BA20" s="494"/>
      <c r="BB20" s="494"/>
      <c r="BC20" s="494"/>
      <c r="BD20" s="494"/>
      <c r="BE20" s="494"/>
      <c r="BF20" s="494"/>
      <c r="BG20" s="494"/>
      <c r="BH20" s="494"/>
      <c r="BI20" s="494"/>
      <c r="BJ20" s="494"/>
      <c r="BK20" s="494"/>
      <c r="BL20" s="494"/>
      <c r="BM20" s="494"/>
      <c r="BN20" s="494"/>
      <c r="BO20" s="494"/>
      <c r="BP20" s="494"/>
      <c r="BQ20" s="494"/>
      <c r="BR20" s="494"/>
      <c r="BS20" s="494"/>
      <c r="BT20" s="494"/>
      <c r="BU20" s="494"/>
      <c r="BV20" s="494"/>
      <c r="BW20" s="494"/>
      <c r="BX20" s="494"/>
      <c r="BY20" s="494"/>
      <c r="BZ20" s="494"/>
      <c r="CA20" s="494"/>
      <c r="CB20" s="494"/>
      <c r="CC20" s="494"/>
      <c r="CD20" s="494"/>
      <c r="CE20" s="494"/>
      <c r="CF20" s="494"/>
      <c r="CG20" s="494"/>
      <c r="CH20" s="494"/>
      <c r="CI20" s="494"/>
      <c r="CJ20" s="494"/>
      <c r="CK20" s="494"/>
      <c r="CL20" s="494"/>
      <c r="CM20" s="494"/>
      <c r="CN20" s="494"/>
      <c r="CO20" s="494"/>
      <c r="CP20" s="494"/>
      <c r="CQ20" s="494"/>
      <c r="CR20" s="494"/>
      <c r="CS20" s="494"/>
      <c r="CT20" s="494"/>
      <c r="CU20" s="494"/>
      <c r="CV20" s="494"/>
      <c r="CW20" s="494"/>
      <c r="CX20" s="494"/>
      <c r="CY20" s="494"/>
      <c r="CZ20" s="494"/>
      <c r="DA20" s="494"/>
      <c r="DB20" s="494"/>
      <c r="DC20" s="494"/>
      <c r="DD20" s="494"/>
      <c r="DE20" s="494"/>
      <c r="DF20" s="494"/>
      <c r="DG20" s="494"/>
      <c r="DH20" s="494"/>
      <c r="DI20" s="494"/>
      <c r="DJ20" s="494"/>
      <c r="DK20" s="494"/>
      <c r="DL20" s="494"/>
      <c r="DM20" s="494"/>
      <c r="DN20" s="494"/>
      <c r="DO20" s="494"/>
      <c r="DP20" s="494"/>
      <c r="DQ20" s="494"/>
      <c r="DR20" s="494"/>
      <c r="DS20" s="494"/>
      <c r="DT20" s="494"/>
      <c r="DU20" s="494"/>
      <c r="DV20" s="494"/>
      <c r="DW20" s="494"/>
      <c r="DX20" s="494"/>
      <c r="DY20" s="494"/>
      <c r="DZ20" s="494"/>
      <c r="EA20" s="494"/>
      <c r="EB20" s="494"/>
      <c r="EC20" s="494"/>
      <c r="ED20" s="494"/>
      <c r="EE20" s="494"/>
      <c r="EF20" s="494"/>
      <c r="EG20" s="494"/>
      <c r="EH20" s="494"/>
      <c r="EI20" s="494"/>
      <c r="EJ20" s="494"/>
      <c r="EK20" s="494"/>
      <c r="EL20" s="494"/>
      <c r="EM20" s="494"/>
      <c r="EN20" s="494"/>
      <c r="EO20" s="494"/>
      <c r="EP20" s="494"/>
      <c r="EQ20" s="494"/>
      <c r="ER20" s="494"/>
      <c r="ES20" s="494"/>
      <c r="ET20" s="494"/>
      <c r="EU20" s="494"/>
      <c r="EV20" s="494"/>
      <c r="EW20" s="494"/>
      <c r="EX20" s="494"/>
      <c r="EY20" s="494"/>
      <c r="EZ20" s="494"/>
      <c r="FA20" s="494"/>
      <c r="FB20" s="494"/>
      <c r="FC20" s="494"/>
      <c r="FD20" s="494"/>
      <c r="FE20" s="494"/>
      <c r="FF20" s="494"/>
      <c r="FG20" s="494"/>
      <c r="FH20" s="494"/>
      <c r="FI20" s="494"/>
      <c r="FJ20" s="494"/>
      <c r="FK20" s="494"/>
      <c r="FL20" s="494"/>
      <c r="FM20" s="494"/>
      <c r="FN20" s="494"/>
      <c r="FO20" s="494"/>
      <c r="FP20" s="494"/>
      <c r="FQ20" s="494"/>
      <c r="FR20" s="494"/>
      <c r="FS20" s="494"/>
      <c r="FT20" s="494"/>
      <c r="FU20" s="494"/>
      <c r="FV20" s="494"/>
      <c r="FW20" s="494"/>
      <c r="FX20" s="494"/>
      <c r="FY20" s="494"/>
      <c r="FZ20" s="494"/>
      <c r="GA20" s="494"/>
      <c r="GB20" s="494"/>
      <c r="GC20" s="494"/>
      <c r="GD20" s="494"/>
      <c r="GE20" s="494"/>
      <c r="GF20" s="494"/>
      <c r="GG20" s="494"/>
      <c r="GH20" s="494"/>
      <c r="GI20" s="494"/>
      <c r="GJ20" s="494"/>
      <c r="GK20" s="494"/>
      <c r="GL20" s="494"/>
      <c r="GM20" s="494"/>
      <c r="GN20" s="494"/>
      <c r="GO20" s="494"/>
      <c r="GP20" s="494"/>
      <c r="GQ20" s="494"/>
      <c r="GR20" s="494"/>
      <c r="GS20" s="494"/>
      <c r="GT20" s="494"/>
      <c r="GU20" s="494"/>
      <c r="GV20" s="494"/>
      <c r="GW20" s="494"/>
      <c r="GX20" s="494"/>
      <c r="GY20" s="494"/>
      <c r="GZ20" s="494"/>
      <c r="HA20" s="494"/>
      <c r="HB20" s="494"/>
      <c r="HC20" s="494"/>
      <c r="HD20" s="494"/>
      <c r="HE20" s="494"/>
      <c r="HF20" s="494"/>
      <c r="HG20" s="494"/>
      <c r="HH20" s="494"/>
      <c r="HI20" s="494"/>
      <c r="HJ20" s="494"/>
      <c r="HK20" s="494"/>
      <c r="HL20" s="494"/>
      <c r="HM20" s="494"/>
      <c r="HN20" s="494"/>
      <c r="HO20" s="494"/>
      <c r="HP20" s="494"/>
      <c r="HQ20" s="494"/>
      <c r="HR20" s="494"/>
      <c r="HS20" s="494"/>
      <c r="HT20" s="494"/>
      <c r="HU20" s="494"/>
      <c r="HV20" s="494"/>
      <c r="HW20" s="494"/>
      <c r="HX20" s="494"/>
      <c r="HY20" s="494"/>
      <c r="HZ20" s="494"/>
      <c r="IA20" s="494"/>
      <c r="IB20" s="494"/>
      <c r="IC20" s="494"/>
      <c r="ID20" s="494"/>
      <c r="IE20" s="494"/>
      <c r="IF20" s="494"/>
      <c r="IG20" s="494"/>
      <c r="IH20" s="494"/>
      <c r="II20" s="494"/>
      <c r="IJ20" s="494"/>
      <c r="IK20" s="494"/>
      <c r="IL20" s="494"/>
      <c r="IM20" s="494"/>
      <c r="IN20" s="494"/>
      <c r="IO20" s="494"/>
      <c r="IP20" s="494"/>
      <c r="IQ20" s="494"/>
      <c r="IR20" s="494"/>
      <c r="IS20" s="494"/>
      <c r="IT20" s="494"/>
      <c r="IU20" s="494"/>
      <c r="IV20" s="494"/>
      <c r="IW20" s="494"/>
      <c r="IX20" s="494"/>
      <c r="IY20" s="494"/>
      <c r="IZ20" s="494"/>
    </row>
    <row r="21" spans="1:260" s="26" customFormat="1" ht="22" hidden="1">
      <c r="A21" s="513" t="s">
        <v>258</v>
      </c>
      <c r="B21" s="493"/>
      <c r="C21" s="493"/>
      <c r="D21" s="562"/>
      <c r="E21" s="142"/>
      <c r="F21" s="562"/>
      <c r="G21" s="142"/>
      <c r="H21" s="562"/>
      <c r="I21" s="142"/>
      <c r="J21" s="562"/>
      <c r="K21" s="143"/>
      <c r="L21" s="562"/>
      <c r="M21" s="143"/>
      <c r="N21" s="525"/>
      <c r="O21" s="517"/>
      <c r="P21" s="525"/>
      <c r="Q21" s="233"/>
      <c r="R21" s="561"/>
      <c r="S21" s="233"/>
      <c r="T21" s="561"/>
      <c r="U21" s="233"/>
      <c r="V21" s="526"/>
      <c r="W21" s="233"/>
      <c r="X21" s="154"/>
      <c r="Y21" s="143"/>
      <c r="Z21" s="143"/>
      <c r="AA21" s="18"/>
      <c r="AB21" s="494"/>
      <c r="AC21" s="494"/>
      <c r="AD21" s="494"/>
      <c r="AE21" s="494"/>
      <c r="AF21" s="494"/>
      <c r="AG21" s="494"/>
      <c r="AH21" s="494"/>
      <c r="AI21" s="494"/>
      <c r="AJ21" s="494"/>
      <c r="AK21" s="494"/>
      <c r="AL21" s="494"/>
      <c r="AM21" s="494"/>
      <c r="AN21" s="494"/>
      <c r="AO21" s="494"/>
      <c r="AP21" s="494"/>
      <c r="AQ21" s="494"/>
      <c r="AR21" s="494"/>
      <c r="AS21" s="494"/>
      <c r="AT21" s="494"/>
      <c r="AU21" s="494"/>
      <c r="AV21" s="494"/>
      <c r="AW21" s="494"/>
      <c r="AX21" s="494"/>
      <c r="AY21" s="494"/>
      <c r="AZ21" s="494"/>
      <c r="BA21" s="494"/>
      <c r="BB21" s="494"/>
      <c r="BC21" s="494"/>
      <c r="BD21" s="494"/>
      <c r="BE21" s="494"/>
      <c r="BF21" s="494"/>
      <c r="BG21" s="494"/>
      <c r="BH21" s="494"/>
      <c r="BI21" s="494"/>
      <c r="BJ21" s="494"/>
      <c r="BK21" s="494"/>
      <c r="BL21" s="494"/>
      <c r="BM21" s="494"/>
      <c r="BN21" s="494"/>
      <c r="BO21" s="494"/>
      <c r="BP21" s="494"/>
      <c r="BQ21" s="494"/>
      <c r="BR21" s="494"/>
      <c r="BS21" s="494"/>
      <c r="BT21" s="494"/>
      <c r="BU21" s="494"/>
      <c r="BV21" s="494"/>
      <c r="BW21" s="494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4"/>
      <c r="CI21" s="494"/>
      <c r="CJ21" s="494"/>
      <c r="CK21" s="494"/>
      <c r="CL21" s="494"/>
      <c r="CM21" s="494"/>
      <c r="CN21" s="494"/>
      <c r="CO21" s="494"/>
      <c r="CP21" s="494"/>
      <c r="CQ21" s="494"/>
      <c r="CR21" s="494"/>
      <c r="CS21" s="494"/>
      <c r="CT21" s="494"/>
      <c r="CU21" s="494"/>
      <c r="CV21" s="494"/>
      <c r="CW21" s="494"/>
      <c r="CX21" s="494"/>
      <c r="CY21" s="494"/>
      <c r="CZ21" s="494"/>
      <c r="DA21" s="494"/>
      <c r="DB21" s="494"/>
      <c r="DC21" s="494"/>
      <c r="DD21" s="494"/>
      <c r="DE21" s="494"/>
      <c r="DF21" s="494"/>
      <c r="DG21" s="494"/>
      <c r="DH21" s="494"/>
      <c r="DI21" s="494"/>
      <c r="DJ21" s="494"/>
      <c r="DK21" s="494"/>
      <c r="DL21" s="494"/>
      <c r="DM21" s="494"/>
      <c r="DN21" s="494"/>
      <c r="DO21" s="494"/>
      <c r="DP21" s="494"/>
      <c r="DQ21" s="494"/>
      <c r="DR21" s="494"/>
      <c r="DS21" s="494"/>
      <c r="DT21" s="494"/>
      <c r="DU21" s="494"/>
      <c r="DV21" s="494"/>
      <c r="DW21" s="494"/>
      <c r="DX21" s="494"/>
      <c r="DY21" s="494"/>
      <c r="DZ21" s="494"/>
      <c r="EA21" s="494"/>
      <c r="EB21" s="494"/>
      <c r="EC21" s="494"/>
      <c r="ED21" s="494"/>
      <c r="EE21" s="494"/>
      <c r="EF21" s="494"/>
      <c r="EG21" s="494"/>
      <c r="EH21" s="494"/>
      <c r="EI21" s="494"/>
      <c r="EJ21" s="494"/>
      <c r="EK21" s="494"/>
      <c r="EL21" s="494"/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4"/>
      <c r="EX21" s="494"/>
      <c r="EY21" s="494"/>
      <c r="EZ21" s="494"/>
      <c r="FA21" s="494"/>
      <c r="FB21" s="494"/>
      <c r="FC21" s="494"/>
      <c r="FD21" s="494"/>
      <c r="FE21" s="494"/>
      <c r="FF21" s="494"/>
      <c r="FG21" s="494"/>
      <c r="FH21" s="494"/>
      <c r="FI21" s="494"/>
      <c r="FJ21" s="494"/>
      <c r="FK21" s="494"/>
      <c r="FL21" s="494"/>
      <c r="FM21" s="494"/>
      <c r="FN21" s="494"/>
      <c r="FO21" s="494"/>
      <c r="FP21" s="494"/>
      <c r="FQ21" s="494"/>
      <c r="FR21" s="494"/>
      <c r="FS21" s="494"/>
      <c r="FT21" s="494"/>
      <c r="FU21" s="494"/>
      <c r="FV21" s="494"/>
      <c r="FW21" s="494"/>
      <c r="FX21" s="494"/>
      <c r="FY21" s="494"/>
      <c r="FZ21" s="494"/>
      <c r="GA21" s="494"/>
      <c r="GB21" s="494"/>
      <c r="GC21" s="494"/>
      <c r="GD21" s="494"/>
      <c r="GE21" s="494"/>
      <c r="GF21" s="494"/>
      <c r="GG21" s="494"/>
      <c r="GH21" s="494"/>
      <c r="GI21" s="494"/>
      <c r="GJ21" s="494"/>
      <c r="GK21" s="494"/>
      <c r="GL21" s="494"/>
      <c r="GM21" s="494"/>
      <c r="GN21" s="494"/>
      <c r="GO21" s="494"/>
      <c r="GP21" s="494"/>
      <c r="GQ21" s="494"/>
      <c r="GR21" s="494"/>
      <c r="GS21" s="494"/>
      <c r="GT21" s="494"/>
      <c r="GU21" s="494"/>
      <c r="GV21" s="494"/>
      <c r="GW21" s="494"/>
      <c r="GX21" s="494"/>
      <c r="GY21" s="494"/>
      <c r="GZ21" s="494"/>
      <c r="HA21" s="494"/>
      <c r="HB21" s="494"/>
      <c r="HC21" s="494"/>
      <c r="HD21" s="494"/>
      <c r="HE21" s="494"/>
      <c r="HF21" s="494"/>
      <c r="HG21" s="494"/>
      <c r="HH21" s="494"/>
      <c r="HI21" s="494"/>
      <c r="HJ21" s="494"/>
      <c r="HK21" s="494"/>
      <c r="HL21" s="494"/>
      <c r="HM21" s="494"/>
      <c r="HN21" s="494"/>
      <c r="HO21" s="494"/>
      <c r="HP21" s="494"/>
      <c r="HQ21" s="494"/>
      <c r="HR21" s="494"/>
      <c r="HS21" s="494"/>
      <c r="HT21" s="494"/>
      <c r="HU21" s="494"/>
      <c r="HV21" s="494"/>
      <c r="HW21" s="494"/>
      <c r="HX21" s="494"/>
      <c r="HY21" s="494"/>
      <c r="HZ21" s="494"/>
      <c r="IA21" s="494"/>
      <c r="IB21" s="494"/>
      <c r="IC21" s="494"/>
      <c r="ID21" s="494"/>
      <c r="IE21" s="494"/>
      <c r="IF21" s="494"/>
      <c r="IG21" s="494"/>
      <c r="IH21" s="494"/>
      <c r="II21" s="494"/>
      <c r="IJ21" s="494"/>
      <c r="IK21" s="494"/>
      <c r="IL21" s="494"/>
      <c r="IM21" s="494"/>
      <c r="IN21" s="494"/>
      <c r="IO21" s="494"/>
      <c r="IP21" s="494"/>
      <c r="IQ21" s="494"/>
      <c r="IR21" s="494"/>
      <c r="IS21" s="494"/>
      <c r="IT21" s="494"/>
      <c r="IU21" s="494"/>
      <c r="IV21" s="494"/>
      <c r="IW21" s="494"/>
      <c r="IX21" s="494"/>
      <c r="IY21" s="494"/>
      <c r="IZ21" s="494"/>
    </row>
    <row r="22" spans="1:260" s="132" customFormat="1" ht="22">
      <c r="A22" s="513" t="s">
        <v>82</v>
      </c>
      <c r="B22" s="75"/>
      <c r="C22" s="75"/>
      <c r="D22" s="233"/>
      <c r="E22" s="233"/>
      <c r="F22" s="233"/>
      <c r="G22" s="233"/>
      <c r="H22" s="235"/>
      <c r="I22" s="237"/>
      <c r="J22" s="235"/>
      <c r="K22" s="237"/>
      <c r="L22" s="235"/>
      <c r="M22" s="233"/>
      <c r="N22" s="515"/>
      <c r="O22" s="515"/>
      <c r="P22" s="515"/>
      <c r="Q22" s="233"/>
      <c r="R22" s="233"/>
      <c r="S22" s="233"/>
      <c r="T22" s="233"/>
      <c r="U22" s="233"/>
      <c r="V22" s="233"/>
      <c r="W22" s="237"/>
      <c r="X22" s="282"/>
      <c r="Y22" s="237"/>
      <c r="Z22" s="236"/>
    </row>
    <row r="23" spans="1:260" s="132" customFormat="1" ht="21.5" hidden="1">
      <c r="A23" s="76" t="s">
        <v>142</v>
      </c>
      <c r="B23" s="75">
        <v>7</v>
      </c>
      <c r="C23" s="75"/>
      <c r="D23" s="233" t="s">
        <v>22</v>
      </c>
      <c r="E23" s="233"/>
      <c r="F23" s="233"/>
      <c r="G23" s="233"/>
      <c r="H23" s="515" t="s">
        <v>22</v>
      </c>
      <c r="I23" s="233"/>
      <c r="J23" s="515" t="s">
        <v>22</v>
      </c>
      <c r="K23" s="233"/>
      <c r="L23" s="515" t="s">
        <v>22</v>
      </c>
      <c r="M23" s="237"/>
      <c r="N23" s="519" t="s">
        <v>22</v>
      </c>
      <c r="O23" s="519"/>
      <c r="P23" s="519" t="s">
        <v>22</v>
      </c>
      <c r="Q23" s="520"/>
      <c r="R23" s="520"/>
      <c r="S23" s="520"/>
      <c r="T23" s="520"/>
      <c r="U23" s="520"/>
      <c r="V23" s="520" t="s">
        <v>22</v>
      </c>
      <c r="W23" s="237"/>
      <c r="X23" s="530"/>
      <c r="Y23" s="237"/>
      <c r="Z23" s="236">
        <v>0</v>
      </c>
    </row>
    <row r="24" spans="1:260" s="132" customFormat="1" ht="21.75" customHeight="1">
      <c r="A24" s="560" t="s">
        <v>259</v>
      </c>
      <c r="B24" s="75"/>
      <c r="C24" s="75"/>
      <c r="D24" s="233"/>
      <c r="E24" s="233"/>
      <c r="F24" s="233"/>
      <c r="G24" s="233"/>
      <c r="H24" s="515"/>
      <c r="I24" s="233"/>
      <c r="J24" s="515"/>
      <c r="K24" s="233"/>
      <c r="L24" s="515"/>
      <c r="M24" s="237"/>
      <c r="N24" s="519"/>
      <c r="O24" s="519"/>
      <c r="P24" s="519"/>
      <c r="Q24" s="520"/>
      <c r="R24" s="520"/>
      <c r="S24" s="520"/>
      <c r="T24" s="520"/>
      <c r="U24" s="520"/>
      <c r="V24" s="520"/>
      <c r="W24" s="237"/>
      <c r="X24" s="530"/>
      <c r="Y24" s="237"/>
      <c r="Z24" s="236"/>
    </row>
    <row r="25" spans="1:260" s="132" customFormat="1" ht="21.5">
      <c r="A25" s="566" t="s">
        <v>376</v>
      </c>
      <c r="B25" s="75">
        <v>7</v>
      </c>
      <c r="C25" s="75"/>
      <c r="D25" s="206">
        <v>0</v>
      </c>
      <c r="E25" s="206"/>
      <c r="F25" s="206">
        <v>0</v>
      </c>
      <c r="G25" s="206">
        <v>0</v>
      </c>
      <c r="H25" s="206">
        <v>0</v>
      </c>
      <c r="I25" s="206"/>
      <c r="J25" s="206">
        <v>0</v>
      </c>
      <c r="K25" s="564"/>
      <c r="L25" s="236">
        <v>0</v>
      </c>
      <c r="M25" s="233"/>
      <c r="N25" s="206">
        <v>0</v>
      </c>
      <c r="O25" s="233"/>
      <c r="P25" s="206">
        <v>0</v>
      </c>
      <c r="Q25" s="206"/>
      <c r="R25" s="279">
        <v>3652</v>
      </c>
      <c r="S25" s="206"/>
      <c r="T25" s="279">
        <f>SUM(N25,P25,R25)</f>
        <v>3652</v>
      </c>
      <c r="U25" s="233"/>
      <c r="V25" s="251">
        <f>L25+T25</f>
        <v>3652</v>
      </c>
      <c r="W25" s="237"/>
      <c r="X25" s="279">
        <f>-V25</f>
        <v>-3652</v>
      </c>
      <c r="Y25" s="240"/>
      <c r="Z25" s="206">
        <f>V25+X25</f>
        <v>0</v>
      </c>
    </row>
    <row r="26" spans="1:260" s="132" customFormat="1" ht="23.25" hidden="1" customHeight="1">
      <c r="A26" s="76" t="s">
        <v>83</v>
      </c>
      <c r="B26" s="75">
        <v>3</v>
      </c>
      <c r="C26" s="75"/>
      <c r="D26" s="521" t="s">
        <v>22</v>
      </c>
      <c r="E26" s="522"/>
      <c r="F26" s="522"/>
      <c r="G26" s="522"/>
      <c r="H26" s="523" t="s">
        <v>22</v>
      </c>
      <c r="I26" s="522"/>
      <c r="J26" s="523" t="s">
        <v>22</v>
      </c>
      <c r="K26" s="233"/>
      <c r="L26" s="523" t="s">
        <v>22</v>
      </c>
      <c r="M26" s="233"/>
      <c r="N26" s="523" t="s">
        <v>22</v>
      </c>
      <c r="O26" s="515"/>
      <c r="P26" s="523" t="s">
        <v>22</v>
      </c>
      <c r="Q26" s="233"/>
      <c r="R26" s="521"/>
      <c r="S26" s="233"/>
      <c r="T26" s="521"/>
      <c r="U26" s="233"/>
      <c r="V26" s="521" t="s">
        <v>22</v>
      </c>
      <c r="W26" s="233"/>
      <c r="X26" s="167"/>
      <c r="Y26" s="237"/>
      <c r="Z26" s="524">
        <v>0</v>
      </c>
    </row>
    <row r="27" spans="1:260" s="132" customFormat="1" ht="23.25" hidden="1" customHeight="1">
      <c r="A27" s="513" t="s">
        <v>84</v>
      </c>
      <c r="B27" s="75"/>
      <c r="C27" s="75"/>
      <c r="D27" s="518" t="s">
        <v>22</v>
      </c>
      <c r="E27" s="141"/>
      <c r="F27" s="141"/>
      <c r="G27" s="141"/>
      <c r="H27" s="516" t="s">
        <v>22</v>
      </c>
      <c r="I27" s="141"/>
      <c r="J27" s="516" t="s">
        <v>22</v>
      </c>
      <c r="K27" s="142"/>
      <c r="L27" s="516" t="s">
        <v>22</v>
      </c>
      <c r="M27" s="142"/>
      <c r="N27" s="516" t="s">
        <v>22</v>
      </c>
      <c r="O27" s="525"/>
      <c r="P27" s="516" t="s">
        <v>22</v>
      </c>
      <c r="Q27" s="526"/>
      <c r="R27" s="518"/>
      <c r="S27" s="526"/>
      <c r="T27" s="518"/>
      <c r="U27" s="526"/>
      <c r="V27" s="518" t="s">
        <v>22</v>
      </c>
      <c r="W27" s="142"/>
      <c r="X27" s="273">
        <v>0</v>
      </c>
      <c r="Y27" s="238"/>
      <c r="Z27" s="527">
        <v>0</v>
      </c>
    </row>
    <row r="28" spans="1:260" s="132" customFormat="1" ht="18" hidden="1" customHeight="1">
      <c r="A28" s="513"/>
      <c r="B28" s="75"/>
      <c r="C28" s="75"/>
      <c r="D28" s="526"/>
      <c r="E28" s="141"/>
      <c r="F28" s="142"/>
      <c r="G28" s="141"/>
      <c r="H28" s="525"/>
      <c r="I28" s="141"/>
      <c r="J28" s="525"/>
      <c r="K28" s="142"/>
      <c r="L28" s="525"/>
      <c r="M28" s="142"/>
      <c r="N28" s="525"/>
      <c r="O28" s="525"/>
      <c r="P28" s="525"/>
      <c r="Q28" s="526"/>
      <c r="R28" s="526"/>
      <c r="S28" s="526"/>
      <c r="T28" s="526"/>
      <c r="U28" s="526"/>
      <c r="V28" s="526"/>
      <c r="W28" s="142"/>
      <c r="X28" s="133"/>
      <c r="Y28" s="238"/>
      <c r="Z28" s="143"/>
    </row>
    <row r="29" spans="1:260" s="132" customFormat="1" ht="23.25" customHeight="1">
      <c r="A29" s="139" t="s">
        <v>92</v>
      </c>
      <c r="B29" s="75"/>
      <c r="C29" s="75"/>
      <c r="D29" s="504">
        <f>SUM(D20:D25)</f>
        <v>0</v>
      </c>
      <c r="E29" s="142"/>
      <c r="F29" s="529">
        <f>SUM(F20:F25)</f>
        <v>0</v>
      </c>
      <c r="G29" s="142"/>
      <c r="H29" s="529">
        <f>SUM(H20:H25)</f>
        <v>0</v>
      </c>
      <c r="I29" s="142"/>
      <c r="J29" s="529">
        <f>SUM(J20:J25)</f>
        <v>0</v>
      </c>
      <c r="K29" s="142"/>
      <c r="L29" s="529">
        <f>SUM(L20:L25)</f>
        <v>-184890</v>
      </c>
      <c r="M29" s="142"/>
      <c r="N29" s="529">
        <f>SUM(N20:N25)</f>
        <v>0</v>
      </c>
      <c r="O29" s="528"/>
      <c r="P29" s="529">
        <f>SUM(P20:P25)</f>
        <v>0</v>
      </c>
      <c r="Q29" s="142"/>
      <c r="R29" s="529">
        <f>SUM(R20:R25)</f>
        <v>3652</v>
      </c>
      <c r="S29" s="142"/>
      <c r="T29" s="529">
        <f>SUM(T20:T25)</f>
        <v>3652</v>
      </c>
      <c r="U29" s="142"/>
      <c r="V29" s="529">
        <f>SUM(V20:V25)</f>
        <v>-181238</v>
      </c>
      <c r="W29" s="142"/>
      <c r="X29" s="529">
        <f>SUM(X20:X25)</f>
        <v>-5053</v>
      </c>
      <c r="Y29" s="143"/>
      <c r="Z29" s="529">
        <f>SUM(Z20:Z25)</f>
        <v>-186291</v>
      </c>
    </row>
    <row r="30" spans="1:260" s="4" customFormat="1" ht="20" customHeight="1">
      <c r="A30" s="139"/>
      <c r="B30" s="75"/>
      <c r="C30" s="75"/>
      <c r="D30" s="140"/>
      <c r="E30" s="141"/>
      <c r="F30" s="141"/>
      <c r="G30" s="141"/>
      <c r="H30" s="140"/>
      <c r="I30" s="141"/>
      <c r="J30" s="140"/>
      <c r="K30" s="142"/>
      <c r="L30" s="140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4"/>
      <c r="Y30" s="143"/>
      <c r="Z30" s="144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  <c r="IX30" s="57"/>
      <c r="IY30" s="57"/>
      <c r="IZ30" s="57"/>
    </row>
    <row r="31" spans="1:260" ht="23.25" customHeight="1">
      <c r="A31" s="139" t="s">
        <v>77</v>
      </c>
      <c r="B31" s="145"/>
      <c r="C31" s="145"/>
      <c r="D31" s="142"/>
      <c r="E31" s="142"/>
      <c r="F31" s="142"/>
      <c r="G31" s="142"/>
      <c r="H31" s="142"/>
      <c r="I31" s="238"/>
      <c r="J31" s="142"/>
      <c r="K31" s="238"/>
      <c r="L31" s="143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238"/>
      <c r="X31" s="238"/>
      <c r="Y31" s="238"/>
      <c r="Z31" s="143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</row>
    <row r="32" spans="1:260" ht="23.25" customHeight="1">
      <c r="A32" s="132" t="s">
        <v>75</v>
      </c>
      <c r="B32" s="75"/>
      <c r="C32" s="75"/>
      <c r="D32" s="208">
        <v>0</v>
      </c>
      <c r="E32" s="206"/>
      <c r="F32" s="208">
        <v>0</v>
      </c>
      <c r="G32" s="206"/>
      <c r="H32" s="208">
        <v>0</v>
      </c>
      <c r="I32" s="206"/>
      <c r="J32" s="208">
        <v>0</v>
      </c>
      <c r="K32" s="208"/>
      <c r="L32" s="236">
        <f>'PL6-9'!C148</f>
        <v>82252</v>
      </c>
      <c r="M32" s="233"/>
      <c r="N32" s="206">
        <v>0</v>
      </c>
      <c r="O32" s="233"/>
      <c r="P32" s="249">
        <v>0</v>
      </c>
      <c r="Q32" s="260"/>
      <c r="R32" s="206">
        <v>0</v>
      </c>
      <c r="S32" s="260"/>
      <c r="T32" s="206">
        <v>0</v>
      </c>
      <c r="U32" s="239"/>
      <c r="V32" s="251">
        <f>T32+L32</f>
        <v>82252</v>
      </c>
      <c r="W32" s="237"/>
      <c r="X32" s="240">
        <f>'PL6-9'!C149</f>
        <v>294</v>
      </c>
      <c r="Y32" s="240"/>
      <c r="Z32" s="235">
        <f>V32+X32</f>
        <v>82546</v>
      </c>
      <c r="AA32" s="558">
        <f>Z32-'PL6-9'!C150</f>
        <v>0</v>
      </c>
      <c r="AB32" s="259">
        <f>X32-'PL6-9'!C149</f>
        <v>0</v>
      </c>
    </row>
    <row r="33" spans="1:260" s="4" customFormat="1" ht="23.25" customHeight="1">
      <c r="A33" s="132" t="s">
        <v>76</v>
      </c>
      <c r="B33" s="75"/>
      <c r="C33" s="75"/>
      <c r="D33" s="206">
        <v>0</v>
      </c>
      <c r="E33" s="206"/>
      <c r="F33" s="206">
        <v>0</v>
      </c>
      <c r="G33" s="206"/>
      <c r="H33" s="206">
        <v>0</v>
      </c>
      <c r="I33" s="206"/>
      <c r="J33" s="206">
        <v>0</v>
      </c>
      <c r="K33" s="208"/>
      <c r="L33" s="236">
        <v>1064</v>
      </c>
      <c r="M33" s="233"/>
      <c r="N33" s="233">
        <f>'SH13'!Q34</f>
        <v>-151.20000000000002</v>
      </c>
      <c r="O33" s="233"/>
      <c r="P33" s="241">
        <f>'PL6-9'!C134*0.8</f>
        <v>979.2</v>
      </c>
      <c r="Q33" s="233"/>
      <c r="R33" s="157">
        <v>0</v>
      </c>
      <c r="S33" s="233"/>
      <c r="T33" s="241">
        <f>N33+P33</f>
        <v>828</v>
      </c>
      <c r="U33" s="233"/>
      <c r="V33" s="241">
        <f>T33+L33</f>
        <v>1892</v>
      </c>
      <c r="W33" s="237"/>
      <c r="X33" s="279">
        <v>17</v>
      </c>
      <c r="Y33" s="240"/>
      <c r="Z33" s="235">
        <f>V33+X33</f>
        <v>1909</v>
      </c>
      <c r="AA33" s="148">
        <f>Z33-'PL6-9'!C141</f>
        <v>0</v>
      </c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  <c r="IX33" s="57"/>
      <c r="IY33" s="57"/>
      <c r="IZ33" s="57"/>
    </row>
    <row r="34" spans="1:260" ht="24" customHeight="1">
      <c r="A34" s="139" t="s">
        <v>123</v>
      </c>
      <c r="B34" s="145"/>
      <c r="C34" s="145"/>
      <c r="D34" s="389">
        <f>SUM(D32:D33)</f>
        <v>0</v>
      </c>
      <c r="E34" s="218"/>
      <c r="F34" s="389">
        <f>SUM(F32:F33)</f>
        <v>0</v>
      </c>
      <c r="G34" s="218"/>
      <c r="H34" s="389">
        <f>SUM(H32:H33)</f>
        <v>0</v>
      </c>
      <c r="I34" s="218"/>
      <c r="J34" s="389">
        <f>SUM(J32:J33)</f>
        <v>0</v>
      </c>
      <c r="K34" s="278"/>
      <c r="L34" s="242">
        <f>SUM(L32:L33)</f>
        <v>83316</v>
      </c>
      <c r="M34" s="142"/>
      <c r="N34" s="242">
        <f>SUM(N32:N33)</f>
        <v>-151.20000000000002</v>
      </c>
      <c r="O34" s="140"/>
      <c r="P34" s="242">
        <f>SUM(P32:P33)</f>
        <v>979.2</v>
      </c>
      <c r="Q34" s="140"/>
      <c r="R34" s="389">
        <f>SUM(R32:R33)</f>
        <v>0</v>
      </c>
      <c r="S34" s="140"/>
      <c r="T34" s="242">
        <f>SUM(T32:T33)</f>
        <v>828</v>
      </c>
      <c r="U34" s="140"/>
      <c r="V34" s="242">
        <f>SUM(V32:V33)</f>
        <v>84144</v>
      </c>
      <c r="W34" s="238"/>
      <c r="X34" s="242">
        <f>SUM(X32:X33)</f>
        <v>311</v>
      </c>
      <c r="Y34" s="243"/>
      <c r="Z34" s="242">
        <f>SUM(Z32:Z33)</f>
        <v>84455</v>
      </c>
      <c r="AA34" s="559">
        <f>Z34-'PL6-9'!C155</f>
        <v>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s="10" customFormat="1" ht="20" customHeight="1">
      <c r="A35" s="132"/>
      <c r="B35" s="75"/>
      <c r="C35" s="75"/>
      <c r="D35" s="233"/>
      <c r="E35" s="233"/>
      <c r="F35" s="233"/>
      <c r="G35" s="233"/>
      <c r="H35" s="233"/>
      <c r="I35" s="237"/>
      <c r="J35" s="233"/>
      <c r="K35" s="237"/>
      <c r="L35" s="236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7"/>
      <c r="X35" s="237"/>
      <c r="Y35" s="237"/>
      <c r="Z35" s="236"/>
      <c r="AA35" s="259">
        <f>X34-'PL6-9'!C154</f>
        <v>0</v>
      </c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</row>
    <row r="36" spans="1:260" ht="23.25" customHeight="1" thickBot="1">
      <c r="A36" s="149" t="s">
        <v>353</v>
      </c>
      <c r="B36" s="150"/>
      <c r="C36" s="150"/>
      <c r="D36" s="244">
        <f>D14+D29+D34</f>
        <v>462226</v>
      </c>
      <c r="E36" s="245"/>
      <c r="F36" s="244">
        <f>F14+F29+F34</f>
        <v>694969</v>
      </c>
      <c r="G36" s="245"/>
      <c r="H36" s="244">
        <f>H14+H29+H34</f>
        <v>44033</v>
      </c>
      <c r="I36" s="245"/>
      <c r="J36" s="244">
        <f>J14+J29+J34</f>
        <v>46223</v>
      </c>
      <c r="K36" s="143"/>
      <c r="L36" s="244">
        <f>L16+L29+L34</f>
        <v>1266756</v>
      </c>
      <c r="M36" s="143"/>
      <c r="N36" s="244">
        <f>N14+N29+N34</f>
        <v>-18136.2</v>
      </c>
      <c r="O36" s="143"/>
      <c r="P36" s="244">
        <f>P14+P29+P34</f>
        <v>6347.2</v>
      </c>
      <c r="Q36" s="143"/>
      <c r="R36" s="244">
        <f>R14+R29+R34</f>
        <v>-135962</v>
      </c>
      <c r="S36" s="143"/>
      <c r="T36" s="244">
        <f>T14+T29+T34</f>
        <v>-147751</v>
      </c>
      <c r="U36" s="143"/>
      <c r="V36" s="244">
        <f>V16+V29+V34</f>
        <v>2366456</v>
      </c>
      <c r="W36" s="143"/>
      <c r="X36" s="244">
        <f>X14+X29+X34</f>
        <v>19894</v>
      </c>
      <c r="Y36" s="143"/>
      <c r="Z36" s="244">
        <f>Z16+Z29+Z34</f>
        <v>2386350</v>
      </c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  <c r="HP36" s="111"/>
      <c r="HQ36" s="111"/>
      <c r="HR36" s="111"/>
      <c r="HS36" s="111"/>
      <c r="HT36" s="111"/>
      <c r="HU36" s="111"/>
      <c r="HV36" s="111"/>
      <c r="HW36" s="111"/>
      <c r="HX36" s="111"/>
      <c r="HY36" s="111"/>
      <c r="HZ36" s="111"/>
      <c r="IA36" s="111"/>
      <c r="IB36" s="111"/>
      <c r="IC36" s="111"/>
      <c r="ID36" s="111"/>
      <c r="IE36" s="111"/>
      <c r="IF36" s="111"/>
      <c r="IG36" s="111"/>
      <c r="IH36" s="111"/>
      <c r="II36" s="111"/>
      <c r="IJ36" s="111"/>
      <c r="IK36" s="111"/>
      <c r="IL36" s="111"/>
      <c r="IM36" s="111"/>
      <c r="IN36" s="111"/>
      <c r="IO36" s="111"/>
      <c r="IP36" s="111"/>
      <c r="IQ36" s="111"/>
      <c r="IR36" s="111"/>
      <c r="IS36" s="111"/>
      <c r="IT36" s="111"/>
      <c r="IU36" s="111"/>
      <c r="IV36" s="111"/>
      <c r="IW36" s="111"/>
      <c r="IX36" s="111"/>
      <c r="IY36" s="111"/>
      <c r="IZ36" s="111"/>
    </row>
    <row r="37" spans="1:260" ht="23.25" customHeight="1" thickTop="1">
      <c r="L37" s="148"/>
      <c r="R37" s="147"/>
      <c r="T37" s="147"/>
      <c r="V37" s="147"/>
      <c r="X37" s="148"/>
      <c r="Z37" s="148"/>
    </row>
    <row r="38" spans="1:260" ht="23.25" customHeight="1">
      <c r="D38" s="259">
        <f>'BL3-5'!D86-D36</f>
        <v>0</v>
      </c>
      <c r="F38" s="259">
        <f>F36-'BL3-5'!D87</f>
        <v>0</v>
      </c>
      <c r="H38" s="259">
        <f>H36-'BL3-5'!D88</f>
        <v>0</v>
      </c>
      <c r="J38" s="259">
        <f>J36-'BL3-5'!D90</f>
        <v>0</v>
      </c>
      <c r="L38" s="148">
        <f>L36-'BL3-5'!D91</f>
        <v>0</v>
      </c>
      <c r="N38" s="239"/>
      <c r="R38" s="147"/>
      <c r="T38" s="147">
        <f>T36-'BL3-5'!D92</f>
        <v>0</v>
      </c>
      <c r="V38" s="147">
        <f>V36-'BL3-5'!D93</f>
        <v>0</v>
      </c>
      <c r="X38" s="148">
        <f>X36-'BL3-5'!D94</f>
        <v>0</v>
      </c>
      <c r="Z38" s="148">
        <f>Z36-'BL3-5'!D95</f>
        <v>0</v>
      </c>
    </row>
    <row r="56" spans="1:260" s="49" customFormat="1" ht="23.25" customHeight="1">
      <c r="A56" s="57"/>
      <c r="B56" s="8"/>
      <c r="C56" s="8"/>
      <c r="D56" s="57"/>
      <c r="E56" s="57"/>
      <c r="F56" s="57"/>
      <c r="G56" s="57"/>
      <c r="H56" s="57"/>
      <c r="I56" s="57"/>
      <c r="J56" s="57"/>
      <c r="K56" s="135"/>
      <c r="L56" s="57"/>
      <c r="M56" s="135"/>
      <c r="N56" s="132"/>
      <c r="O56" s="132"/>
      <c r="P56" s="132"/>
      <c r="Q56" s="67"/>
      <c r="R56" s="132"/>
      <c r="S56" s="67"/>
      <c r="T56" s="132"/>
      <c r="U56" s="67"/>
      <c r="V56" s="132"/>
      <c r="W56" s="135"/>
      <c r="X56" s="57"/>
      <c r="Y56" s="135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  <c r="IW56" s="57"/>
      <c r="IX56" s="57"/>
      <c r="IY56" s="57"/>
      <c r="IZ56" s="57"/>
    </row>
    <row r="57" spans="1:260" ht="23.25" customHeight="1">
      <c r="M57" s="135">
        <f>D57-H57</f>
        <v>0</v>
      </c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/>
      <c r="BO57" s="132"/>
      <c r="BP57" s="132"/>
      <c r="BQ57" s="132"/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/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32"/>
      <c r="DY57" s="132"/>
      <c r="DZ57" s="132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  <c r="FE57" s="132"/>
      <c r="FF57" s="132"/>
      <c r="FG57" s="132"/>
      <c r="FH57" s="132"/>
      <c r="FI57" s="132"/>
      <c r="FJ57" s="132"/>
      <c r="FK57" s="132"/>
      <c r="FL57" s="132"/>
      <c r="FM57" s="132"/>
      <c r="FN57" s="132"/>
      <c r="FO57" s="132"/>
      <c r="FP57" s="132"/>
      <c r="FQ57" s="132"/>
      <c r="FR57" s="132"/>
      <c r="FS57" s="132"/>
      <c r="FT57" s="132"/>
      <c r="FU57" s="132"/>
      <c r="FV57" s="132"/>
      <c r="FW57" s="132"/>
      <c r="FX57" s="132"/>
      <c r="FY57" s="132"/>
      <c r="FZ57" s="132"/>
      <c r="GA57" s="132"/>
      <c r="GB57" s="132"/>
      <c r="GC57" s="132"/>
      <c r="GD57" s="132"/>
      <c r="GE57" s="132"/>
      <c r="GF57" s="132"/>
      <c r="GG57" s="132"/>
      <c r="GH57" s="132"/>
      <c r="GI57" s="132"/>
      <c r="GJ57" s="132"/>
      <c r="GK57" s="132"/>
      <c r="GL57" s="132"/>
      <c r="GM57" s="132"/>
      <c r="GN57" s="132"/>
      <c r="GO57" s="132"/>
      <c r="GP57" s="132"/>
      <c r="GQ57" s="132"/>
      <c r="GR57" s="132"/>
      <c r="GS57" s="132"/>
      <c r="GT57" s="132"/>
      <c r="GU57" s="132"/>
      <c r="GV57" s="132"/>
      <c r="GW57" s="132"/>
      <c r="GX57" s="132"/>
      <c r="GY57" s="132"/>
      <c r="GZ57" s="132"/>
      <c r="HA57" s="132"/>
      <c r="HB57" s="132"/>
      <c r="HC57" s="132"/>
      <c r="HD57" s="132"/>
      <c r="HE57" s="132"/>
      <c r="HF57" s="132"/>
      <c r="HG57" s="132"/>
      <c r="HH57" s="132"/>
      <c r="HI57" s="132"/>
      <c r="HJ57" s="132"/>
      <c r="HK57" s="132"/>
      <c r="HL57" s="132"/>
      <c r="HM57" s="132"/>
      <c r="HN57" s="132"/>
      <c r="HO57" s="132"/>
      <c r="HP57" s="132"/>
      <c r="HQ57" s="132"/>
      <c r="HR57" s="132"/>
      <c r="HS57" s="132"/>
      <c r="HT57" s="132"/>
      <c r="HU57" s="132"/>
      <c r="HV57" s="132"/>
      <c r="HW57" s="132"/>
      <c r="HX57" s="132"/>
      <c r="HY57" s="132"/>
      <c r="HZ57" s="132"/>
      <c r="IA57" s="132"/>
      <c r="IB57" s="132"/>
      <c r="IC57" s="132"/>
      <c r="ID57" s="132"/>
      <c r="IE57" s="132"/>
      <c r="IF57" s="132"/>
      <c r="IG57" s="132"/>
      <c r="IH57" s="132"/>
      <c r="II57" s="132"/>
      <c r="IJ57" s="132"/>
      <c r="IK57" s="132"/>
      <c r="IL57" s="132"/>
      <c r="IM57" s="132"/>
      <c r="IN57" s="132"/>
      <c r="IO57" s="132"/>
      <c r="IP57" s="132"/>
      <c r="IQ57" s="132"/>
      <c r="IR57" s="132"/>
      <c r="IS57" s="132"/>
      <c r="IT57" s="132"/>
      <c r="IU57" s="132"/>
      <c r="IV57" s="132"/>
      <c r="IW57" s="132"/>
      <c r="IX57" s="132"/>
      <c r="IY57" s="132"/>
      <c r="IZ57" s="132"/>
    </row>
    <row r="99" ht="17.25" customHeight="1"/>
    <row r="106" ht="16.5" customHeight="1"/>
    <row r="112" ht="17.25" customHeight="1"/>
    <row r="114" ht="17.25" customHeight="1"/>
    <row r="119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IV116"/>
  <sheetViews>
    <sheetView showGridLines="0" view="pageBreakPreview" zoomScale="59" zoomScaleNormal="100" zoomScaleSheetLayoutView="59" zoomScalePageLayoutView="78" workbookViewId="0">
      <selection activeCell="Y9" sqref="Y9"/>
    </sheetView>
  </sheetViews>
  <sheetFormatPr defaultColWidth="9.09765625" defaultRowHeight="23.25" customHeight="1"/>
  <cols>
    <col min="1" max="1" width="52" style="57" customWidth="1"/>
    <col min="2" max="2" width="8.09765625" style="8" customWidth="1"/>
    <col min="3" max="3" width="0.89843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8984375" style="57" customWidth="1"/>
    <col min="10" max="10" width="13.09765625" style="57" customWidth="1"/>
    <col min="11" max="11" width="0.8984375" style="135" customWidth="1"/>
    <col min="12" max="12" width="12.59765625" style="57" customWidth="1"/>
    <col min="13" max="13" width="0.8984375" style="135" customWidth="1"/>
    <col min="14" max="14" width="21.19921875" style="132" customWidth="1"/>
    <col min="15" max="15" width="0.8984375" style="132" customWidth="1"/>
    <col min="16" max="16" width="17.69921875" style="132" customWidth="1"/>
    <col min="17" max="17" width="0.8984375" style="132" customWidth="1"/>
    <col min="18" max="18" width="16.09765625" style="132" customWidth="1"/>
    <col min="19" max="19" width="0.8984375" style="67" customWidth="1"/>
    <col min="20" max="20" width="14.69921875" style="132" customWidth="1"/>
    <col min="21" max="21" width="0.8984375" style="135" customWidth="1"/>
    <col min="22" max="22" width="14.09765625" style="57" customWidth="1"/>
    <col min="23" max="23" width="14.09765625" style="57" bestFit="1" customWidth="1"/>
    <col min="24" max="16384" width="9.09765625" style="57"/>
  </cols>
  <sheetData>
    <row r="1" spans="1:256" ht="23.25" customHeight="1">
      <c r="A1" s="399" t="s">
        <v>165</v>
      </c>
      <c r="B1" s="404"/>
      <c r="C1"/>
      <c r="D1" s="40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 s="479"/>
    </row>
    <row r="2" spans="1:256" ht="23.25" customHeight="1">
      <c r="A2" s="409" t="s">
        <v>105</v>
      </c>
      <c r="B2" s="404"/>
      <c r="C2" s="403"/>
      <c r="D2" s="403"/>
      <c r="E2" s="403"/>
      <c r="F2" s="403"/>
      <c r="G2" s="403"/>
      <c r="H2"/>
      <c r="I2"/>
      <c r="J2"/>
      <c r="K2"/>
      <c r="L2"/>
      <c r="M2"/>
      <c r="N2"/>
      <c r="O2"/>
      <c r="P2"/>
      <c r="Q2"/>
      <c r="R2"/>
      <c r="S2"/>
      <c r="T2"/>
      <c r="U2"/>
      <c r="V2" s="396"/>
    </row>
    <row r="3" spans="1:256" s="2" customFormat="1" ht="23.25" customHeight="1">
      <c r="A3" s="410"/>
      <c r="B3" s="411"/>
      <c r="C3" s="412"/>
      <c r="D3" s="410"/>
      <c r="E3" s="410"/>
      <c r="F3" s="410"/>
      <c r="G3" s="410"/>
      <c r="H3" s="412"/>
      <c r="I3" s="410"/>
      <c r="J3" s="403"/>
      <c r="K3" s="403"/>
      <c r="L3" s="403"/>
      <c r="M3" s="403"/>
      <c r="N3" s="413"/>
      <c r="O3" s="413"/>
      <c r="P3" s="413"/>
      <c r="Q3" s="413"/>
      <c r="R3" s="413"/>
      <c r="S3" s="413"/>
      <c r="T3" s="413"/>
      <c r="U3" s="410"/>
      <c r="V3" s="410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</row>
    <row r="4" spans="1:256" s="2" customFormat="1" ht="23.25" customHeight="1">
      <c r="A4" s="410"/>
      <c r="B4" s="411"/>
      <c r="C4" s="412"/>
      <c r="D4" s="582" t="s">
        <v>48</v>
      </c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</row>
    <row r="5" spans="1:256" s="2" customFormat="1" ht="23.25" customHeight="1">
      <c r="A5" s="410"/>
      <c r="B5" s="411"/>
      <c r="C5" s="412"/>
      <c r="D5" s="410"/>
      <c r="E5" s="412"/>
      <c r="F5" s="412"/>
      <c r="G5" s="412"/>
      <c r="H5" s="412"/>
      <c r="I5" s="412"/>
      <c r="J5" s="583" t="s">
        <v>28</v>
      </c>
      <c r="K5" s="583"/>
      <c r="L5" s="583"/>
      <c r="M5"/>
      <c r="N5" s="583" t="s">
        <v>81</v>
      </c>
      <c r="O5" s="583"/>
      <c r="P5" s="583"/>
      <c r="Q5" s="583"/>
      <c r="R5" s="583"/>
      <c r="S5" s="583"/>
      <c r="T5" s="583"/>
      <c r="U5" s="412"/>
      <c r="V5" s="412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</row>
    <row r="6" spans="1:256" s="2" customFormat="1" ht="23.25" customHeight="1">
      <c r="A6" s="500"/>
      <c r="B6" s="411"/>
      <c r="C6" s="412"/>
      <c r="D6" s="500"/>
      <c r="E6" s="412"/>
      <c r="F6" s="412"/>
      <c r="G6" s="412"/>
      <c r="H6" s="412"/>
      <c r="I6" s="412"/>
      <c r="J6" s="412"/>
      <c r="K6" s="412"/>
      <c r="L6" s="412"/>
      <c r="M6"/>
      <c r="N6" s="53"/>
      <c r="O6" s="412"/>
      <c r="P6" s="30"/>
      <c r="Q6" s="412"/>
      <c r="R6" s="414" t="s">
        <v>229</v>
      </c>
      <c r="S6" s="412"/>
      <c r="T6" s="412"/>
      <c r="U6" s="412"/>
      <c r="V6" s="412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</row>
    <row r="7" spans="1:256" s="2" customFormat="1" ht="23.25" customHeight="1">
      <c r="A7" s="500"/>
      <c r="B7" s="411"/>
      <c r="C7" s="412"/>
      <c r="D7" s="500"/>
      <c r="E7" s="412"/>
      <c r="F7" s="412"/>
      <c r="G7" s="412"/>
      <c r="H7" s="412"/>
      <c r="I7" s="412"/>
      <c r="J7" s="412"/>
      <c r="K7" s="412"/>
      <c r="L7" s="412"/>
      <c r="M7"/>
      <c r="N7" s="53"/>
      <c r="O7" s="412"/>
      <c r="P7" s="30" t="s">
        <v>229</v>
      </c>
      <c r="Q7" s="412"/>
      <c r="R7" s="414" t="s">
        <v>230</v>
      </c>
      <c r="S7" s="412"/>
      <c r="T7" s="412"/>
      <c r="U7" s="412"/>
      <c r="V7" s="412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</row>
    <row r="8" spans="1:256" s="2" customFormat="1" ht="23.25" customHeight="1">
      <c r="A8" s="500"/>
      <c r="B8" s="411"/>
      <c r="C8" s="412"/>
      <c r="D8" s="500"/>
      <c r="E8" s="412"/>
      <c r="F8" s="412"/>
      <c r="G8" s="412"/>
      <c r="H8" s="412"/>
      <c r="I8" s="412"/>
      <c r="J8" s="412"/>
      <c r="K8" s="412"/>
      <c r="L8" s="412"/>
      <c r="M8"/>
      <c r="N8" s="53"/>
      <c r="O8" s="412"/>
      <c r="P8" s="30" t="s">
        <v>230</v>
      </c>
      <c r="Q8" s="412"/>
      <c r="R8" s="414" t="s">
        <v>295</v>
      </c>
      <c r="S8" s="412"/>
      <c r="T8" s="412" t="s">
        <v>101</v>
      </c>
      <c r="U8" s="412"/>
      <c r="V8" s="412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</row>
    <row r="9" spans="1:256" s="2" customFormat="1" ht="23.25" customHeight="1">
      <c r="A9" s="410"/>
      <c r="B9" s="411"/>
      <c r="C9" s="412"/>
      <c r="D9" s="412" t="s">
        <v>35</v>
      </c>
      <c r="E9" s="412"/>
      <c r="F9" s="412"/>
      <c r="G9" s="412"/>
      <c r="H9" s="414"/>
      <c r="I9" s="412"/>
      <c r="J9" s="412"/>
      <c r="K9" s="412"/>
      <c r="L9" s="412"/>
      <c r="M9" s="412"/>
      <c r="N9" s="53" t="s">
        <v>362</v>
      </c>
      <c r="O9" s="412"/>
      <c r="P9" s="53" t="s">
        <v>301</v>
      </c>
      <c r="Q9" s="412"/>
      <c r="R9" s="412" t="s">
        <v>228</v>
      </c>
      <c r="S9" s="412"/>
      <c r="T9" s="412" t="s">
        <v>69</v>
      </c>
      <c r="U9" s="412"/>
      <c r="V9" s="412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</row>
    <row r="10" spans="1:256" s="2" customFormat="1" ht="23.25" customHeight="1">
      <c r="A10" s="412"/>
      <c r="B10" s="9"/>
      <c r="C10" s="412"/>
      <c r="D10" s="412" t="s">
        <v>38</v>
      </c>
      <c r="E10" s="412"/>
      <c r="F10" s="412" t="s">
        <v>293</v>
      </c>
      <c r="G10" s="412"/>
      <c r="H10" s="412" t="s">
        <v>294</v>
      </c>
      <c r="I10" s="412"/>
      <c r="J10" s="412" t="s">
        <v>73</v>
      </c>
      <c r="K10" s="412"/>
      <c r="L10" s="412" t="s">
        <v>30</v>
      </c>
      <c r="M10" s="412"/>
      <c r="N10" s="53" t="s">
        <v>386</v>
      </c>
      <c r="O10" s="412"/>
      <c r="P10" s="53" t="s">
        <v>296</v>
      </c>
      <c r="Q10" s="412"/>
      <c r="R10" s="412" t="s">
        <v>296</v>
      </c>
      <c r="S10" s="412"/>
      <c r="T10" s="412" t="s">
        <v>102</v>
      </c>
      <c r="U10" s="412"/>
      <c r="V10" s="412" t="s">
        <v>40</v>
      </c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</row>
    <row r="11" spans="1:256" s="2" customFormat="1" ht="23.25" customHeight="1">
      <c r="A11" s="412"/>
      <c r="B11" s="9" t="s">
        <v>2</v>
      </c>
      <c r="C11" s="412"/>
      <c r="D11" s="412" t="s">
        <v>39</v>
      </c>
      <c r="E11" s="412"/>
      <c r="F11" s="412" t="s">
        <v>329</v>
      </c>
      <c r="G11" s="412"/>
      <c r="H11" s="412" t="s">
        <v>225</v>
      </c>
      <c r="I11" s="412"/>
      <c r="J11" s="412" t="s">
        <v>74</v>
      </c>
      <c r="K11" s="412"/>
      <c r="L11" s="412" t="s">
        <v>32</v>
      </c>
      <c r="M11" s="412"/>
      <c r="N11" s="53" t="s">
        <v>387</v>
      </c>
      <c r="O11" s="412"/>
      <c r="P11" s="53" t="s">
        <v>297</v>
      </c>
      <c r="Q11" s="412"/>
      <c r="R11" s="412" t="s">
        <v>297</v>
      </c>
      <c r="S11" s="412"/>
      <c r="T11" s="412" t="s">
        <v>100</v>
      </c>
      <c r="U11" s="412"/>
      <c r="V11" s="412" t="s">
        <v>31</v>
      </c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</row>
    <row r="12" spans="1:256" s="2" customFormat="1" ht="23.25" customHeight="1">
      <c r="A12" s="412"/>
      <c r="B12" s="9"/>
      <c r="C12" s="412"/>
      <c r="D12" s="579" t="s">
        <v>42</v>
      </c>
      <c r="E12" s="579"/>
      <c r="F12" s="579"/>
      <c r="G12" s="579"/>
      <c r="H12" s="579"/>
      <c r="I12" s="579"/>
      <c r="J12" s="579"/>
      <c r="K12" s="579"/>
      <c r="L12" s="579"/>
      <c r="M12" s="579"/>
      <c r="N12" s="579"/>
      <c r="O12" s="579"/>
      <c r="P12" s="579"/>
      <c r="Q12" s="579"/>
      <c r="R12" s="579"/>
      <c r="S12" s="579"/>
      <c r="T12" s="579"/>
      <c r="U12" s="579"/>
      <c r="V12" s="579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</row>
    <row r="13" spans="1:256" s="2" customFormat="1" ht="23.25" customHeight="1">
      <c r="A13" s="362" t="s">
        <v>347</v>
      </c>
      <c r="B13" s="9"/>
      <c r="C13" s="41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</row>
    <row r="14" spans="1:256" s="2" customFormat="1" ht="23.25" customHeight="1">
      <c r="A14" s="362" t="s">
        <v>348</v>
      </c>
      <c r="B14" s="9"/>
      <c r="C14" s="412"/>
      <c r="D14" s="405">
        <v>420207</v>
      </c>
      <c r="E14" s="405"/>
      <c r="F14" s="405">
        <v>694969</v>
      </c>
      <c r="G14" s="405"/>
      <c r="H14" s="405">
        <v>44033</v>
      </c>
      <c r="I14" s="405"/>
      <c r="J14" s="405">
        <v>36021</v>
      </c>
      <c r="K14" s="405"/>
      <c r="L14" s="405">
        <v>1303191</v>
      </c>
      <c r="M14" s="405"/>
      <c r="N14" s="405">
        <v>-13314</v>
      </c>
      <c r="O14" s="405"/>
      <c r="P14" s="416">
        <v>-59</v>
      </c>
      <c r="Q14" s="405"/>
      <c r="R14" s="405">
        <v>8180</v>
      </c>
      <c r="S14" s="405"/>
      <c r="T14" s="405">
        <f>SUM(R14,P14,N14)</f>
        <v>-5193</v>
      </c>
      <c r="U14" s="405"/>
      <c r="V14" s="405">
        <f>SUM(T14,L14,J14,H14,F14,D14)</f>
        <v>2493228</v>
      </c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</row>
    <row r="15" spans="1:256" s="2" customFormat="1" ht="23.25" customHeight="1">
      <c r="A15" s="379" t="s">
        <v>361</v>
      </c>
      <c r="B15" s="495"/>
      <c r="C15" s="412"/>
      <c r="D15" s="211">
        <v>0</v>
      </c>
      <c r="E15" s="406"/>
      <c r="F15" s="211">
        <v>0</v>
      </c>
      <c r="G15" s="247"/>
      <c r="H15" s="211">
        <v>0</v>
      </c>
      <c r="I15" s="406"/>
      <c r="J15" s="211">
        <v>0</v>
      </c>
      <c r="K15" s="423"/>
      <c r="L15" s="423">
        <v>-19990</v>
      </c>
      <c r="M15" s="423"/>
      <c r="N15" s="211">
        <v>0</v>
      </c>
      <c r="O15" s="334"/>
      <c r="P15" s="211">
        <v>0</v>
      </c>
      <c r="Q15" s="334"/>
      <c r="R15" s="211">
        <v>0</v>
      </c>
      <c r="S15" s="247"/>
      <c r="T15" s="211">
        <f t="shared" ref="T15" si="0">SUM(R15,P15,N15)</f>
        <v>0</v>
      </c>
      <c r="U15" s="406"/>
      <c r="V15" s="423">
        <f t="shared" ref="V15" si="1">SUM(T15,L15,J15,H15,F15,D15)</f>
        <v>-19990</v>
      </c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</row>
    <row r="16" spans="1:256" s="2" customFormat="1" ht="23.25" customHeight="1">
      <c r="A16" s="362" t="s">
        <v>364</v>
      </c>
      <c r="B16" s="495"/>
      <c r="C16" s="412"/>
      <c r="D16" s="480">
        <f>SUM(D14:E15)</f>
        <v>420207</v>
      </c>
      <c r="E16" s="481"/>
      <c r="F16" s="480">
        <f>SUM(F14:F15)</f>
        <v>694969</v>
      </c>
      <c r="G16" s="481"/>
      <c r="H16" s="480">
        <f>SUM(H14:H15)</f>
        <v>44033</v>
      </c>
      <c r="I16" s="481"/>
      <c r="J16" s="480">
        <f>SUM(J14:J15)</f>
        <v>36021</v>
      </c>
      <c r="K16" s="416"/>
      <c r="L16" s="480">
        <f>SUM(L14:L15)</f>
        <v>1283201</v>
      </c>
      <c r="M16" s="416"/>
      <c r="N16" s="480">
        <f>SUM(N14:N15)</f>
        <v>-13314</v>
      </c>
      <c r="O16" s="416"/>
      <c r="P16" s="480">
        <f>SUM(P14:P15)</f>
        <v>-59</v>
      </c>
      <c r="Q16" s="416"/>
      <c r="R16" s="480">
        <f>SUM(R14:R15)</f>
        <v>8180</v>
      </c>
      <c r="S16" s="406"/>
      <c r="T16" s="480">
        <f>SUM(T14:T15)</f>
        <v>-5193</v>
      </c>
      <c r="U16" s="406"/>
      <c r="V16" s="480">
        <f>SUM(V14:V15)</f>
        <v>2473238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</row>
    <row r="17" spans="1:256" s="2" customFormat="1" ht="20" customHeight="1">
      <c r="A17" s="362"/>
      <c r="B17" s="9"/>
      <c r="C17" s="412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  <c r="V17" s="405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</row>
    <row r="18" spans="1:256" s="2" customFormat="1" ht="23.25" customHeight="1">
      <c r="A18" s="403" t="s">
        <v>91</v>
      </c>
      <c r="B18" s="9"/>
      <c r="C18" s="417"/>
      <c r="D18" s="418"/>
      <c r="E18" s="418"/>
      <c r="F18" s="418"/>
      <c r="G18" s="418"/>
      <c r="H18" s="418"/>
      <c r="I18" s="419"/>
      <c r="J18" s="418"/>
      <c r="K18" s="419"/>
      <c r="L18" s="420"/>
      <c r="M18" s="418"/>
      <c r="N18" s="418"/>
      <c r="O18" s="418"/>
      <c r="P18" s="418"/>
      <c r="Q18" s="418"/>
      <c r="R18" s="418"/>
      <c r="S18" s="418"/>
      <c r="T18" s="418"/>
      <c r="U18" s="419"/>
      <c r="V18" s="420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</row>
    <row r="19" spans="1:256" s="2" customFormat="1" ht="23.25" customHeight="1">
      <c r="A19" s="404" t="s">
        <v>343</v>
      </c>
      <c r="B19" s="9"/>
      <c r="C19" s="412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18"/>
      <c r="S19" s="418"/>
      <c r="T19" s="418"/>
      <c r="U19" s="418"/>
      <c r="V19" s="405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</row>
    <row r="20" spans="1:256" s="2" customFormat="1" ht="21.5">
      <c r="A20" t="s">
        <v>344</v>
      </c>
      <c r="B20" s="9">
        <v>10</v>
      </c>
      <c r="C20" s="412"/>
      <c r="D20" s="421">
        <v>42020</v>
      </c>
      <c r="E20" s="406"/>
      <c r="F20" s="422">
        <v>0</v>
      </c>
      <c r="G20" s="247"/>
      <c r="H20" s="422">
        <v>0</v>
      </c>
      <c r="I20" s="406"/>
      <c r="J20" s="422">
        <v>0</v>
      </c>
      <c r="K20" s="423"/>
      <c r="L20" s="423">
        <f>-D20</f>
        <v>-42020</v>
      </c>
      <c r="M20" s="423"/>
      <c r="N20" s="422">
        <v>0</v>
      </c>
      <c r="O20" s="334"/>
      <c r="P20" s="422">
        <v>0</v>
      </c>
      <c r="Q20" s="334"/>
      <c r="R20" s="422">
        <v>0</v>
      </c>
      <c r="S20" s="247"/>
      <c r="T20" s="422">
        <f t="shared" ref="T20:T21" si="2">SUM(R20,P20,N20)</f>
        <v>0</v>
      </c>
      <c r="U20" s="406"/>
      <c r="V20" s="334">
        <f t="shared" ref="V20:V21" si="3">SUM(T20,L20,J20,H20,F20,D20)</f>
        <v>0</v>
      </c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</row>
    <row r="21" spans="1:256" s="2" customFormat="1" ht="21.5">
      <c r="A21" t="s">
        <v>345</v>
      </c>
      <c r="B21" s="9">
        <v>10</v>
      </c>
      <c r="C21" s="412"/>
      <c r="D21" s="211">
        <v>0</v>
      </c>
      <c r="E21" s="406"/>
      <c r="F21" s="211">
        <v>0</v>
      </c>
      <c r="G21" s="247"/>
      <c r="H21" s="211">
        <v>0</v>
      </c>
      <c r="I21" s="406"/>
      <c r="J21" s="211">
        <v>0</v>
      </c>
      <c r="K21" s="423"/>
      <c r="L21" s="423">
        <v>-155477</v>
      </c>
      <c r="M21" s="423"/>
      <c r="N21" s="211">
        <v>0</v>
      </c>
      <c r="O21" s="334"/>
      <c r="P21" s="211">
        <v>0</v>
      </c>
      <c r="Q21" s="334"/>
      <c r="R21" s="211">
        <v>0</v>
      </c>
      <c r="S21" s="247"/>
      <c r="T21" s="211">
        <f t="shared" si="2"/>
        <v>0</v>
      </c>
      <c r="U21" s="406"/>
      <c r="V21" s="423">
        <f t="shared" si="3"/>
        <v>-155477</v>
      </c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</row>
    <row r="22" spans="1:256" s="2" customFormat="1" ht="22">
      <c r="A22" s="404" t="s">
        <v>346</v>
      </c>
      <c r="B22" s="9"/>
      <c r="C22" s="412"/>
      <c r="D22" s="480">
        <f>SUM(D20:E21)</f>
        <v>42020</v>
      </c>
      <c r="E22" s="481"/>
      <c r="F22" s="482">
        <f>SUM(F20:F21)</f>
        <v>0</v>
      </c>
      <c r="G22" s="431"/>
      <c r="H22" s="482">
        <f>SUM(H20:H21)</f>
        <v>0</v>
      </c>
      <c r="I22" s="481"/>
      <c r="J22" s="482">
        <f>SUM(J20:J21)</f>
        <v>0</v>
      </c>
      <c r="K22" s="416"/>
      <c r="L22" s="480">
        <f>SUM(L20:L21)</f>
        <v>-197497</v>
      </c>
      <c r="M22" s="416"/>
      <c r="N22" s="482">
        <f>SUM(N20:N21)</f>
        <v>0</v>
      </c>
      <c r="O22" s="434"/>
      <c r="P22" s="482">
        <f>SUM(P20:P21)</f>
        <v>0</v>
      </c>
      <c r="Q22" s="434"/>
      <c r="R22" s="482">
        <f>SUM(R20:R21)</f>
        <v>0</v>
      </c>
      <c r="S22" s="247"/>
      <c r="T22" s="482">
        <f>SUM(T20:T21)</f>
        <v>0</v>
      </c>
      <c r="U22" s="406"/>
      <c r="V22" s="480">
        <f>SUM(V20:V21)</f>
        <v>-155477</v>
      </c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</row>
    <row r="23" spans="1:256" s="2" customFormat="1" ht="22" hidden="1">
      <c r="A23" s="404" t="s">
        <v>82</v>
      </c>
      <c r="B23" s="9"/>
      <c r="C23" s="417"/>
      <c r="D23" s="406"/>
      <c r="E23" s="406"/>
      <c r="F23" s="247"/>
      <c r="G23" s="247"/>
      <c r="H23" s="247"/>
      <c r="I23" s="483"/>
      <c r="J23" s="406"/>
      <c r="K23" s="483"/>
      <c r="L23" s="423"/>
      <c r="M23" s="406"/>
      <c r="N23" s="247"/>
      <c r="O23" s="247"/>
      <c r="P23" s="247"/>
      <c r="Q23" s="247"/>
      <c r="R23" s="247"/>
      <c r="S23" s="247"/>
      <c r="T23" s="247"/>
      <c r="U23" s="483"/>
      <c r="V23" s="423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</row>
    <row r="24" spans="1:256" ht="22" hidden="1" customHeight="1">
      <c r="A24" t="s">
        <v>142</v>
      </c>
      <c r="B24" s="9"/>
      <c r="C24" s="417"/>
      <c r="D24" s="406"/>
      <c r="E24" s="406"/>
      <c r="F24" s="247"/>
      <c r="G24" s="247"/>
      <c r="H24" s="247"/>
      <c r="I24" s="406"/>
      <c r="J24" s="406"/>
      <c r="K24" s="406"/>
      <c r="L24" s="406"/>
      <c r="M24" s="483"/>
      <c r="N24" s="443"/>
      <c r="O24" s="443"/>
      <c r="P24" s="443"/>
      <c r="Q24" s="443"/>
      <c r="R24" s="443"/>
      <c r="S24" s="443"/>
      <c r="T24" s="443"/>
      <c r="U24" s="483"/>
      <c r="V24" s="423"/>
    </row>
    <row r="25" spans="1:256" s="2" customFormat="1" ht="22" hidden="1" customHeight="1">
      <c r="A25" t="s">
        <v>148</v>
      </c>
      <c r="B25" s="9"/>
      <c r="C25" s="417"/>
      <c r="D25" s="406"/>
      <c r="E25" s="406"/>
      <c r="F25" s="247"/>
      <c r="G25" s="247"/>
      <c r="H25" s="247"/>
      <c r="I25" s="406"/>
      <c r="J25" s="406"/>
      <c r="K25" s="406"/>
      <c r="L25" s="406"/>
      <c r="M25" s="483"/>
      <c r="N25" s="443"/>
      <c r="O25" s="443"/>
      <c r="P25" s="443"/>
      <c r="Q25" s="443"/>
      <c r="R25" s="443"/>
      <c r="S25" s="443"/>
      <c r="T25" s="443"/>
      <c r="U25" s="483"/>
      <c r="V25" s="423"/>
      <c r="W25" s="5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36"/>
    </row>
    <row r="26" spans="1:256" s="2" customFormat="1" ht="22" hidden="1" customHeight="1">
      <c r="A26" t="s">
        <v>149</v>
      </c>
      <c r="B26" s="9"/>
      <c r="C26" s="417"/>
      <c r="D26" s="406"/>
      <c r="E26" s="406"/>
      <c r="F26" s="247"/>
      <c r="G26" s="247"/>
      <c r="H26" s="247"/>
      <c r="I26" s="406"/>
      <c r="J26" s="406"/>
      <c r="K26" s="406"/>
      <c r="L26" s="406"/>
      <c r="M26" s="406"/>
      <c r="N26" s="247"/>
      <c r="O26" s="247"/>
      <c r="P26" s="247"/>
      <c r="Q26" s="247"/>
      <c r="R26" s="247"/>
      <c r="S26" s="247"/>
      <c r="T26" s="247"/>
      <c r="U26" s="406"/>
      <c r="V26" s="423"/>
      <c r="W26" s="5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  <c r="IT26" s="136"/>
      <c r="IU26" s="136"/>
      <c r="IV26" s="136"/>
    </row>
    <row r="27" spans="1:256" s="2" customFormat="1" ht="22" hidden="1" customHeight="1">
      <c r="A27" t="s">
        <v>83</v>
      </c>
      <c r="B27" s="9"/>
      <c r="C27" s="417"/>
      <c r="D27" s="406"/>
      <c r="E27" s="406"/>
      <c r="F27" s="247"/>
      <c r="G27" s="247"/>
      <c r="H27" s="425"/>
      <c r="I27" s="406"/>
      <c r="J27" s="407"/>
      <c r="K27" s="406"/>
      <c r="L27" s="407"/>
      <c r="M27" s="406"/>
      <c r="N27" s="425"/>
      <c r="O27" s="247"/>
      <c r="P27" s="425"/>
      <c r="Q27" s="247"/>
      <c r="R27" s="425"/>
      <c r="S27" s="247"/>
      <c r="T27" s="425"/>
      <c r="U27" s="406"/>
      <c r="V27" s="484"/>
      <c r="W27" s="5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  <c r="IU27" s="136"/>
      <c r="IV27" s="136"/>
    </row>
    <row r="28" spans="1:256" ht="22" hidden="1" customHeight="1">
      <c r="A28" s="404" t="s">
        <v>84</v>
      </c>
      <c r="B28" s="9"/>
      <c r="C28" s="417"/>
      <c r="D28" s="485"/>
      <c r="E28" s="481"/>
      <c r="F28" s="486"/>
      <c r="G28" s="431"/>
      <c r="H28" s="487"/>
      <c r="I28" s="481"/>
      <c r="J28" s="488"/>
      <c r="K28" s="481"/>
      <c r="L28" s="488"/>
      <c r="M28" s="481"/>
      <c r="N28" s="487"/>
      <c r="O28" s="447"/>
      <c r="P28" s="487"/>
      <c r="Q28" s="447"/>
      <c r="R28" s="487"/>
      <c r="S28" s="447"/>
      <c r="T28" s="487"/>
      <c r="U28" s="481"/>
      <c r="V28" s="489"/>
    </row>
    <row r="29" spans="1:256" ht="21.5" hidden="1" customHeight="1">
      <c r="A29" s="404"/>
      <c r="B29" s="9"/>
      <c r="C29" s="417"/>
      <c r="D29" s="490"/>
      <c r="E29" s="481"/>
      <c r="F29" s="431"/>
      <c r="G29" s="431"/>
      <c r="H29" s="447"/>
      <c r="I29" s="481"/>
      <c r="J29" s="490"/>
      <c r="K29" s="481"/>
      <c r="L29" s="490"/>
      <c r="M29" s="481"/>
      <c r="N29" s="447"/>
      <c r="O29" s="447"/>
      <c r="P29" s="447"/>
      <c r="Q29" s="447"/>
      <c r="R29" s="447"/>
      <c r="S29" s="447"/>
      <c r="T29" s="447"/>
      <c r="U29" s="481"/>
      <c r="V29" s="416"/>
    </row>
    <row r="30" spans="1:256" ht="21.5" hidden="1" customHeight="1">
      <c r="A30" s="404"/>
      <c r="B30" s="9"/>
      <c r="C30" s="417"/>
      <c r="D30" s="490"/>
      <c r="E30" s="481"/>
      <c r="F30" s="431"/>
      <c r="G30" s="431"/>
      <c r="H30" s="447"/>
      <c r="I30" s="481"/>
      <c r="J30" s="490"/>
      <c r="K30" s="481"/>
      <c r="L30" s="490"/>
      <c r="M30" s="481"/>
      <c r="N30" s="447"/>
      <c r="O30" s="447"/>
      <c r="P30" s="447"/>
      <c r="Q30" s="447"/>
      <c r="R30" s="447"/>
      <c r="S30" s="447"/>
      <c r="T30" s="447"/>
      <c r="U30" s="481"/>
      <c r="V30" s="416"/>
    </row>
    <row r="31" spans="1:256" ht="21.5" hidden="1" customHeight="1">
      <c r="A31" s="403" t="s">
        <v>350</v>
      </c>
      <c r="B31" s="9"/>
      <c r="C31" s="417"/>
      <c r="D31" s="488">
        <f>D22</f>
        <v>42020</v>
      </c>
      <c r="E31" s="481"/>
      <c r="F31" s="487">
        <f>F22</f>
        <v>0</v>
      </c>
      <c r="G31" s="431"/>
      <c r="H31" s="487">
        <f>H22</f>
        <v>0</v>
      </c>
      <c r="I31" s="481"/>
      <c r="J31" s="488">
        <f>J22</f>
        <v>0</v>
      </c>
      <c r="K31" s="481"/>
      <c r="L31" s="488">
        <f>L22</f>
        <v>-197497</v>
      </c>
      <c r="M31" s="481"/>
      <c r="N31" s="487">
        <f>N22</f>
        <v>0</v>
      </c>
      <c r="O31" s="431"/>
      <c r="P31" s="487">
        <f>P22</f>
        <v>0</v>
      </c>
      <c r="Q31" s="431"/>
      <c r="R31" s="487">
        <f>R22</f>
        <v>0</v>
      </c>
      <c r="S31" s="431"/>
      <c r="T31" s="487">
        <f>T22</f>
        <v>0</v>
      </c>
      <c r="U31" s="481"/>
      <c r="V31" s="488">
        <f>V22</f>
        <v>-155477</v>
      </c>
    </row>
    <row r="32" spans="1:256" ht="20" customHeight="1">
      <c r="A32" s="403"/>
      <c r="B32" s="9"/>
      <c r="C32" s="417"/>
      <c r="D32" s="458"/>
      <c r="E32" s="457"/>
      <c r="F32" s="457"/>
      <c r="G32" s="457"/>
      <c r="H32" s="458"/>
      <c r="I32" s="457"/>
      <c r="J32" s="458"/>
      <c r="K32" s="457"/>
      <c r="L32" s="458"/>
      <c r="M32" s="457"/>
      <c r="N32" s="457"/>
      <c r="O32" s="457"/>
      <c r="P32" s="457"/>
      <c r="Q32" s="457"/>
      <c r="R32" s="457"/>
      <c r="S32" s="457"/>
      <c r="T32" s="457"/>
      <c r="U32" s="457"/>
      <c r="V32" s="491"/>
    </row>
    <row r="33" spans="1:256" ht="22" customHeight="1">
      <c r="A33" s="403" t="s">
        <v>77</v>
      </c>
      <c r="B33" s="411"/>
      <c r="C33" s="459"/>
      <c r="D33" s="141"/>
      <c r="E33" s="457"/>
      <c r="F33" s="457"/>
      <c r="G33" s="457"/>
      <c r="H33" s="457"/>
      <c r="I33" s="461"/>
      <c r="J33" s="457"/>
      <c r="K33" s="461"/>
      <c r="L33" s="405"/>
      <c r="M33" s="457"/>
      <c r="N33" s="457"/>
      <c r="O33" s="457"/>
      <c r="P33" s="457"/>
      <c r="Q33" s="457"/>
      <c r="R33" s="457"/>
      <c r="S33" s="457"/>
      <c r="T33" s="457"/>
      <c r="U33" s="461"/>
      <c r="V33" s="405"/>
    </row>
    <row r="34" spans="1:256" ht="22" customHeight="1">
      <c r="A34" t="s">
        <v>75</v>
      </c>
      <c r="B34" s="9"/>
      <c r="C34" s="417"/>
      <c r="D34" s="422">
        <v>0</v>
      </c>
      <c r="E34" s="247"/>
      <c r="F34" s="422">
        <v>0</v>
      </c>
      <c r="G34" s="247"/>
      <c r="H34" s="422">
        <v>0</v>
      </c>
      <c r="I34" s="247"/>
      <c r="J34" s="422">
        <v>0</v>
      </c>
      <c r="K34" s="419"/>
      <c r="L34" s="420">
        <f>'[2]PL6-9'!G100</f>
        <v>273030</v>
      </c>
      <c r="M34" s="418"/>
      <c r="N34" s="422">
        <v>0</v>
      </c>
      <c r="O34" s="418"/>
      <c r="P34" s="422">
        <v>0</v>
      </c>
      <c r="Q34" s="418"/>
      <c r="R34" s="422">
        <v>0</v>
      </c>
      <c r="S34" s="419"/>
      <c r="T34" s="247">
        <f t="shared" ref="T34" si="4">SUM(R34,P34,N34)</f>
        <v>0</v>
      </c>
      <c r="U34" s="419"/>
      <c r="V34" s="423">
        <f t="shared" ref="V34:V35" si="5">SUM(T34,L34,J34,H34,F34,D34)</f>
        <v>273030</v>
      </c>
    </row>
    <row r="35" spans="1:256" ht="22" customHeight="1">
      <c r="A35" t="s">
        <v>76</v>
      </c>
      <c r="B35" s="9"/>
      <c r="C35" s="417"/>
      <c r="D35" s="211">
        <v>0</v>
      </c>
      <c r="E35" s="247"/>
      <c r="F35" s="211">
        <v>0</v>
      </c>
      <c r="G35" s="247"/>
      <c r="H35" s="211">
        <v>0</v>
      </c>
      <c r="I35" s="247"/>
      <c r="J35" s="211">
        <v>0</v>
      </c>
      <c r="K35" s="419"/>
      <c r="L35" s="421">
        <f>'PL6-9'!I137*0.8</f>
        <v>-236.8</v>
      </c>
      <c r="M35" s="418"/>
      <c r="N35" s="406">
        <f>'PL6-9'!I114-(ROUND('PL6-9'!I114*20%,0))</f>
        <v>-2292</v>
      </c>
      <c r="O35" s="418"/>
      <c r="P35" s="212">
        <f>'PL6-9'!I135*0.8</f>
        <v>4336</v>
      </c>
      <c r="Q35" s="418"/>
      <c r="R35" s="234">
        <f>'PL6-9'!I116-(ROUND('PL6-9'!I116*20%,0))</f>
        <v>-246</v>
      </c>
      <c r="S35" s="418"/>
      <c r="T35" s="492">
        <f>SUM(R35,P35,N35)</f>
        <v>1798</v>
      </c>
      <c r="U35" s="419"/>
      <c r="V35" s="423">
        <f t="shared" si="5"/>
        <v>1561.2</v>
      </c>
    </row>
    <row r="36" spans="1:256" s="4" customFormat="1" ht="22" customHeight="1">
      <c r="A36" s="403" t="s">
        <v>123</v>
      </c>
      <c r="B36" s="411"/>
      <c r="C36" s="459"/>
      <c r="D36" s="446">
        <f>D35+D34</f>
        <v>0</v>
      </c>
      <c r="E36" s="431"/>
      <c r="F36" s="446">
        <f>F35+F34</f>
        <v>0</v>
      </c>
      <c r="G36" s="431"/>
      <c r="H36" s="446">
        <f>H35+H34</f>
        <v>0</v>
      </c>
      <c r="I36" s="431"/>
      <c r="J36" s="446">
        <f>J35+J34</f>
        <v>0</v>
      </c>
      <c r="K36" s="461"/>
      <c r="L36" s="465">
        <f>L35+L34</f>
        <v>272793.2</v>
      </c>
      <c r="M36" s="457"/>
      <c r="N36" s="465">
        <f>N35+N34</f>
        <v>-2292</v>
      </c>
      <c r="O36" s="458"/>
      <c r="P36" s="449">
        <f>P35+P34</f>
        <v>4336</v>
      </c>
      <c r="Q36" s="458"/>
      <c r="R36" s="465">
        <f>R35+R34</f>
        <v>-246</v>
      </c>
      <c r="S36" s="458"/>
      <c r="T36" s="465">
        <f>T35+T34</f>
        <v>1798</v>
      </c>
      <c r="U36" s="461"/>
      <c r="V36" s="465">
        <f>V35+V34</f>
        <v>274591.2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</row>
    <row r="37" spans="1:256" ht="20" customHeight="1">
      <c r="A37" s="403"/>
      <c r="B37" s="411"/>
      <c r="C37" s="459"/>
      <c r="D37" s="447"/>
      <c r="E37" s="431"/>
      <c r="F37" s="447"/>
      <c r="G37" s="431"/>
      <c r="H37" s="447"/>
      <c r="I37" s="431"/>
      <c r="J37" s="447"/>
      <c r="K37" s="461"/>
      <c r="L37" s="467"/>
      <c r="M37" s="457"/>
      <c r="N37" s="467"/>
      <c r="O37" s="458"/>
      <c r="P37" s="447"/>
      <c r="Q37" s="458"/>
      <c r="R37" s="467"/>
      <c r="S37" s="458"/>
      <c r="T37" s="467"/>
      <c r="U37" s="461"/>
      <c r="V37" s="467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23.25" customHeight="1">
      <c r="A38" t="s">
        <v>363</v>
      </c>
      <c r="B38" s="411"/>
      <c r="C38" s="459"/>
      <c r="D38" s="468">
        <v>0</v>
      </c>
      <c r="E38" s="431"/>
      <c r="F38" s="468">
        <v>0</v>
      </c>
      <c r="G38" s="431"/>
      <c r="H38" s="468">
        <v>0</v>
      </c>
      <c r="I38" s="431"/>
      <c r="J38" s="469">
        <v>10202</v>
      </c>
      <c r="K38" s="461"/>
      <c r="L38" s="470">
        <f>-J38</f>
        <v>-10202</v>
      </c>
      <c r="M38" s="457"/>
      <c r="N38" s="471">
        <v>0</v>
      </c>
      <c r="O38" s="429"/>
      <c r="P38" s="471">
        <v>0</v>
      </c>
      <c r="Q38" s="429"/>
      <c r="R38" s="228">
        <v>0</v>
      </c>
      <c r="S38" s="429"/>
      <c r="T38" s="212">
        <f>SUM(N38:R38)</f>
        <v>0</v>
      </c>
      <c r="U38" s="429"/>
      <c r="V38" s="212">
        <f>SUM(D38:L38)+T38</f>
        <v>0</v>
      </c>
      <c r="W38" s="148"/>
    </row>
    <row r="39" spans="1:256" s="4" customFormat="1" ht="20" customHeight="1">
      <c r="A39"/>
      <c r="B39" s="9"/>
      <c r="C39" s="417"/>
      <c r="D39" s="418"/>
      <c r="E39" s="418"/>
      <c r="F39" s="418"/>
      <c r="G39" s="418"/>
      <c r="H39" s="418"/>
      <c r="I39" s="419"/>
      <c r="J39" s="418"/>
      <c r="K39" s="419"/>
      <c r="L39" s="420"/>
      <c r="M39" s="418"/>
      <c r="N39" s="418"/>
      <c r="O39" s="418"/>
      <c r="P39" s="418"/>
      <c r="Q39" s="418"/>
      <c r="R39" s="418"/>
      <c r="S39" s="418"/>
      <c r="T39" s="418"/>
      <c r="U39" s="419"/>
      <c r="V39" s="420"/>
      <c r="W39" s="148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</row>
    <row r="40" spans="1:256" ht="23.25" customHeight="1" thickBot="1">
      <c r="A40" s="474" t="s">
        <v>342</v>
      </c>
      <c r="B40" s="475"/>
      <c r="C40" s="417"/>
      <c r="D40" s="476">
        <f>D36+D31+D16+D38</f>
        <v>462227</v>
      </c>
      <c r="E40" s="231">
        <f t="shared" ref="E40:V40" si="6">E36+E31+E16+E38</f>
        <v>0</v>
      </c>
      <c r="F40" s="476">
        <f t="shared" si="6"/>
        <v>694969</v>
      </c>
      <c r="G40" s="231">
        <f t="shared" si="6"/>
        <v>0</v>
      </c>
      <c r="H40" s="476">
        <f t="shared" si="6"/>
        <v>44033</v>
      </c>
      <c r="I40" s="231">
        <f t="shared" si="6"/>
        <v>0</v>
      </c>
      <c r="J40" s="476">
        <f t="shared" si="6"/>
        <v>46223</v>
      </c>
      <c r="K40" s="231">
        <f t="shared" si="6"/>
        <v>0</v>
      </c>
      <c r="L40" s="476">
        <f t="shared" si="6"/>
        <v>1348295.2</v>
      </c>
      <c r="M40" s="231">
        <f t="shared" si="6"/>
        <v>0</v>
      </c>
      <c r="N40" s="476">
        <f t="shared" si="6"/>
        <v>-15606</v>
      </c>
      <c r="O40" s="231">
        <f t="shared" si="6"/>
        <v>0</v>
      </c>
      <c r="P40" s="476">
        <f t="shared" si="6"/>
        <v>4277</v>
      </c>
      <c r="Q40" s="231">
        <f t="shared" si="6"/>
        <v>0</v>
      </c>
      <c r="R40" s="476">
        <f t="shared" si="6"/>
        <v>7934</v>
      </c>
      <c r="S40" s="231">
        <f t="shared" si="6"/>
        <v>0</v>
      </c>
      <c r="T40" s="476">
        <f t="shared" si="6"/>
        <v>-3395</v>
      </c>
      <c r="U40" s="231">
        <f t="shared" si="6"/>
        <v>0</v>
      </c>
      <c r="V40" s="476">
        <f t="shared" si="6"/>
        <v>2592352.2000000002</v>
      </c>
      <c r="W40" s="153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23.25" customHeight="1" thickTop="1">
      <c r="D41" s="259">
        <f>D40-'SH13'!E16</f>
        <v>1</v>
      </c>
      <c r="F41" s="259">
        <f>F40-'SH13'!G16</f>
        <v>0</v>
      </c>
      <c r="H41" s="259">
        <f>H40-'SH13'!I16</f>
        <v>0</v>
      </c>
      <c r="J41" s="259">
        <f>J40-'SH13'!M16</f>
        <v>0</v>
      </c>
      <c r="K41" s="259">
        <f>K40-'SH13'!N16</f>
        <v>0</v>
      </c>
      <c r="L41" s="259"/>
      <c r="M41" s="259">
        <f>M40-'SH13'!P16</f>
        <v>0</v>
      </c>
      <c r="N41" s="260"/>
      <c r="O41" s="260"/>
      <c r="P41" s="260"/>
      <c r="Q41" s="260"/>
      <c r="R41" s="260"/>
      <c r="S41" s="208"/>
      <c r="T41" s="260"/>
      <c r="U41" s="248"/>
      <c r="V41" s="230"/>
    </row>
    <row r="42" spans="1:256" ht="23.25" customHeight="1">
      <c r="T42" s="270"/>
    </row>
    <row r="53" spans="1:256" s="49" customFormat="1" ht="23.25" customHeight="1">
      <c r="A53" s="57"/>
      <c r="B53" s="8"/>
      <c r="C53" s="57"/>
      <c r="D53" s="57"/>
      <c r="E53" s="57"/>
      <c r="F53" s="57"/>
      <c r="G53" s="57"/>
      <c r="H53" s="57"/>
      <c r="I53" s="57"/>
      <c r="J53" s="57"/>
      <c r="K53" s="135"/>
      <c r="L53" s="57"/>
      <c r="M53" s="135"/>
      <c r="N53" s="132"/>
      <c r="O53" s="132"/>
      <c r="P53" s="132"/>
      <c r="Q53" s="132"/>
      <c r="R53" s="132"/>
      <c r="S53" s="67"/>
      <c r="T53" s="132"/>
      <c r="U53" s="135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ht="23.25" customHeight="1">
      <c r="M54" s="135">
        <f>D54-H54</f>
        <v>0</v>
      </c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  <c r="DS54" s="132"/>
      <c r="DT54" s="132"/>
      <c r="DU54" s="132"/>
      <c r="DV54" s="132"/>
      <c r="DW54" s="132"/>
      <c r="DX54" s="132"/>
      <c r="DY54" s="132"/>
      <c r="DZ54" s="132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32"/>
      <c r="EL54" s="132"/>
      <c r="EM54" s="132"/>
      <c r="EN54" s="132"/>
      <c r="EO54" s="132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2"/>
      <c r="FD54" s="132"/>
      <c r="FE54" s="132"/>
      <c r="FF54" s="132"/>
      <c r="FG54" s="132"/>
      <c r="FH54" s="132"/>
      <c r="FI54" s="132"/>
      <c r="FJ54" s="132"/>
      <c r="FK54" s="132"/>
      <c r="FL54" s="132"/>
      <c r="FM54" s="132"/>
      <c r="FN54" s="132"/>
      <c r="FO54" s="132"/>
      <c r="FP54" s="132"/>
      <c r="FQ54" s="132"/>
      <c r="FR54" s="132"/>
      <c r="FS54" s="132"/>
      <c r="FT54" s="132"/>
      <c r="FU54" s="132"/>
      <c r="FV54" s="132"/>
      <c r="FW54" s="132"/>
      <c r="FX54" s="132"/>
      <c r="FY54" s="132"/>
      <c r="FZ54" s="132"/>
      <c r="GA54" s="132"/>
      <c r="GB54" s="132"/>
      <c r="GC54" s="132"/>
      <c r="GD54" s="132"/>
      <c r="GE54" s="132"/>
      <c r="GF54" s="132"/>
      <c r="GG54" s="132"/>
      <c r="GH54" s="132"/>
      <c r="GI54" s="132"/>
      <c r="GJ54" s="132"/>
      <c r="GK54" s="132"/>
      <c r="GL54" s="132"/>
      <c r="GM54" s="132"/>
      <c r="GN54" s="132"/>
      <c r="GO54" s="132"/>
      <c r="GP54" s="132"/>
      <c r="GQ54" s="132"/>
      <c r="GR54" s="132"/>
      <c r="GS54" s="132"/>
      <c r="GT54" s="132"/>
      <c r="GU54" s="132"/>
      <c r="GV54" s="132"/>
      <c r="GW54" s="132"/>
      <c r="GX54" s="132"/>
      <c r="GY54" s="132"/>
      <c r="GZ54" s="132"/>
      <c r="HA54" s="132"/>
      <c r="HB54" s="132"/>
      <c r="HC54" s="132"/>
      <c r="HD54" s="132"/>
      <c r="HE54" s="132"/>
      <c r="HF54" s="132"/>
      <c r="HG54" s="132"/>
      <c r="HH54" s="132"/>
      <c r="HI54" s="132"/>
      <c r="HJ54" s="132"/>
      <c r="HK54" s="132"/>
      <c r="HL54" s="132"/>
      <c r="HM54" s="132"/>
      <c r="HN54" s="132"/>
      <c r="HO54" s="132"/>
      <c r="HP54" s="132"/>
      <c r="HQ54" s="132"/>
      <c r="HR54" s="132"/>
      <c r="HS54" s="132"/>
      <c r="HT54" s="132"/>
      <c r="HU54" s="132"/>
      <c r="HV54" s="132"/>
      <c r="HW54" s="132"/>
      <c r="HX54" s="132"/>
      <c r="HY54" s="132"/>
      <c r="HZ54" s="132"/>
      <c r="IA54" s="132"/>
      <c r="IB54" s="132"/>
      <c r="IC54" s="132"/>
      <c r="ID54" s="132"/>
      <c r="IE54" s="132"/>
      <c r="IF54" s="132"/>
      <c r="IG54" s="132"/>
      <c r="IH54" s="132"/>
      <c r="II54" s="132"/>
      <c r="IJ54" s="132"/>
      <c r="IK54" s="132"/>
      <c r="IL54" s="132"/>
      <c r="IM54" s="132"/>
      <c r="IN54" s="132"/>
      <c r="IO54" s="132"/>
      <c r="IP54" s="132"/>
      <c r="IQ54" s="132"/>
      <c r="IR54" s="132"/>
      <c r="IS54" s="132"/>
      <c r="IT54" s="132"/>
      <c r="IU54" s="132"/>
      <c r="IV54" s="132"/>
    </row>
    <row r="96" ht="17.25" customHeight="1"/>
    <row r="103" ht="16.5" customHeight="1"/>
    <row r="109" ht="17.25" customHeight="1"/>
    <row r="111" ht="17.25" customHeight="1"/>
    <row r="116" ht="15.75" customHeight="1"/>
  </sheetData>
  <mergeCells count="4">
    <mergeCell ref="D4:V4"/>
    <mergeCell ref="J5:L5"/>
    <mergeCell ref="N5:T5"/>
    <mergeCell ref="D12:V12"/>
  </mergeCells>
  <pageMargins left="0.7" right="0.5" top="0.48" bottom="0.5" header="0.5" footer="0.5"/>
  <pageSetup paperSize="9" scale="70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W122"/>
  <sheetViews>
    <sheetView showGridLines="0" view="pageBreakPreview" topLeftCell="A12" zoomScale="66" zoomScaleNormal="100" zoomScaleSheetLayoutView="66" workbookViewId="0">
      <selection activeCell="G31" sqref="G31"/>
    </sheetView>
  </sheetViews>
  <sheetFormatPr defaultColWidth="9.09765625" defaultRowHeight="23.25" customHeight="1"/>
  <cols>
    <col min="1" max="1" width="53" style="57" customWidth="1"/>
    <col min="2" max="2" width="8.09765625" style="8" hidden="1" customWidth="1"/>
    <col min="3" max="3" width="0.69921875" style="57" customWidth="1"/>
    <col min="4" max="4" width="9.796875" style="57" customWidth="1"/>
    <col min="5" max="5" width="12.8984375" style="57" customWidth="1"/>
    <col min="6" max="6" width="1.19921875" style="57" customWidth="1"/>
    <col min="7" max="7" width="14" style="57" customWidth="1"/>
    <col min="8" max="8" width="1.19921875" style="57" customWidth="1"/>
    <col min="9" max="9" width="13.19921875" style="57" customWidth="1"/>
    <col min="10" max="10" width="1.19921875" style="135" customWidth="1"/>
    <col min="11" max="11" width="14.8984375" style="57" hidden="1" customWidth="1"/>
    <col min="12" max="12" width="1.3984375" style="57" hidden="1" customWidth="1"/>
    <col min="13" max="13" width="15.796875" style="57" customWidth="1"/>
    <col min="14" max="14" width="1.19921875" style="135" customWidth="1"/>
    <col min="15" max="15" width="15.796875" style="57" customWidth="1"/>
    <col min="16" max="16" width="1.09765625" style="135" customWidth="1"/>
    <col min="17" max="17" width="19.296875" style="132" customWidth="1"/>
    <col min="18" max="18" width="1.3984375" style="132" customWidth="1"/>
    <col min="19" max="19" width="16.69921875" style="132" customWidth="1"/>
    <col min="20" max="20" width="1.19921875" style="67" customWidth="1"/>
    <col min="21" max="21" width="16" style="132" customWidth="1"/>
    <col min="22" max="22" width="1.19921875" style="135" customWidth="1"/>
    <col min="23" max="23" width="14.09765625" style="57" customWidth="1"/>
    <col min="24" max="24" width="14.09765625" style="57" bestFit="1" customWidth="1"/>
    <col min="25" max="16384" width="9.09765625" style="57"/>
  </cols>
  <sheetData>
    <row r="1" spans="1:257" ht="23.25" customHeight="1">
      <c r="A1" s="19" t="s">
        <v>165</v>
      </c>
      <c r="B1" s="7"/>
      <c r="E1" s="4"/>
      <c r="W1" s="171"/>
    </row>
    <row r="2" spans="1:257" ht="23.25" customHeight="1">
      <c r="A2" s="4" t="s">
        <v>105</v>
      </c>
      <c r="B2" s="7"/>
      <c r="C2" s="4"/>
      <c r="D2" s="4"/>
      <c r="E2" s="4"/>
      <c r="F2" s="4"/>
      <c r="G2" s="4"/>
      <c r="H2" s="4"/>
      <c r="W2" s="172"/>
    </row>
    <row r="3" spans="1:257" s="2" customFormat="1" ht="23.25" customHeight="1">
      <c r="A3" s="173"/>
      <c r="B3" s="6"/>
      <c r="C3" s="136"/>
      <c r="D3" s="136"/>
      <c r="E3" s="173"/>
      <c r="F3" s="173"/>
      <c r="G3" s="173"/>
      <c r="H3" s="173"/>
      <c r="I3" s="136"/>
      <c r="J3" s="136"/>
      <c r="K3" s="136"/>
      <c r="L3" s="173"/>
      <c r="M3" s="1"/>
      <c r="N3" s="1"/>
      <c r="O3" s="1"/>
      <c r="P3" s="1"/>
      <c r="Q3" s="137"/>
      <c r="R3" s="137"/>
      <c r="S3" s="137"/>
      <c r="T3" s="137"/>
      <c r="U3" s="137"/>
      <c r="V3" s="173"/>
      <c r="W3" s="173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</row>
    <row r="4" spans="1:257" s="2" customFormat="1" ht="23.25" customHeight="1">
      <c r="A4" s="173"/>
      <c r="B4" s="6"/>
      <c r="C4" s="136"/>
      <c r="D4" s="136"/>
      <c r="E4" s="586" t="s">
        <v>48</v>
      </c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</row>
    <row r="5" spans="1:257" s="2" customFormat="1" ht="23.25" customHeight="1">
      <c r="A5" s="173"/>
      <c r="B5" s="6"/>
      <c r="C5" s="136"/>
      <c r="D5" s="136"/>
      <c r="E5" s="173"/>
      <c r="F5" s="136"/>
      <c r="G5" s="136"/>
      <c r="H5" s="136"/>
      <c r="I5" s="136"/>
      <c r="J5" s="136"/>
      <c r="K5" s="136"/>
      <c r="L5" s="136"/>
      <c r="M5" s="587" t="s">
        <v>28</v>
      </c>
      <c r="N5" s="587"/>
      <c r="O5" s="587"/>
      <c r="P5" s="135"/>
      <c r="Q5" s="588" t="s">
        <v>81</v>
      </c>
      <c r="R5" s="588"/>
      <c r="S5" s="588"/>
      <c r="T5" s="588"/>
      <c r="U5" s="588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</row>
    <row r="6" spans="1:257" s="2" customFormat="1" ht="23.25" customHeight="1">
      <c r="A6" s="136"/>
      <c r="B6" s="170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53" t="s">
        <v>362</v>
      </c>
      <c r="R6" s="355"/>
      <c r="S6" s="355"/>
      <c r="T6" s="169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</row>
    <row r="7" spans="1:257" s="2" customFormat="1" ht="23.25" customHeight="1">
      <c r="A7" s="136"/>
      <c r="B7" s="32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53" t="s">
        <v>371</v>
      </c>
      <c r="R7" s="355"/>
      <c r="S7" s="553" t="s">
        <v>229</v>
      </c>
      <c r="T7" s="325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</row>
    <row r="8" spans="1:257" s="2" customFormat="1" ht="23.25" customHeight="1">
      <c r="A8" s="136"/>
      <c r="B8" s="32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53" t="s">
        <v>369</v>
      </c>
      <c r="R8" s="355"/>
      <c r="S8" s="553" t="s">
        <v>230</v>
      </c>
      <c r="T8" s="325"/>
      <c r="U8" s="325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</row>
    <row r="9" spans="1:257" s="2" customFormat="1" ht="23.25" customHeight="1">
      <c r="A9" s="136"/>
      <c r="B9" s="326"/>
      <c r="C9" s="136"/>
      <c r="D9" s="136"/>
      <c r="E9" s="325" t="s">
        <v>35</v>
      </c>
      <c r="F9" s="136"/>
      <c r="G9" s="136"/>
      <c r="H9" s="136"/>
      <c r="K9" s="136" t="s">
        <v>293</v>
      </c>
      <c r="L9" s="136"/>
      <c r="M9" s="136"/>
      <c r="N9" s="136"/>
      <c r="O9" s="136"/>
      <c r="P9" s="136"/>
      <c r="Q9" s="53" t="s">
        <v>370</v>
      </c>
      <c r="R9" s="355"/>
      <c r="S9" s="355" t="s">
        <v>389</v>
      </c>
      <c r="T9" s="325"/>
      <c r="U9" s="325" t="s">
        <v>101</v>
      </c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</row>
    <row r="10" spans="1:257" s="2" customFormat="1" ht="23.25" customHeight="1">
      <c r="A10" s="136"/>
      <c r="B10" s="326"/>
      <c r="C10" s="136"/>
      <c r="D10" s="136"/>
      <c r="E10" s="136" t="s">
        <v>38</v>
      </c>
      <c r="F10" s="136"/>
      <c r="G10" s="136" t="s">
        <v>226</v>
      </c>
      <c r="H10" s="136"/>
      <c r="I10" s="136" t="s">
        <v>294</v>
      </c>
      <c r="J10" s="136"/>
      <c r="K10" s="136" t="s">
        <v>365</v>
      </c>
      <c r="L10" s="136"/>
      <c r="M10" s="136" t="s">
        <v>73</v>
      </c>
      <c r="N10" s="136"/>
      <c r="O10" s="136"/>
      <c r="P10" s="136"/>
      <c r="Q10" s="53" t="s">
        <v>298</v>
      </c>
      <c r="R10" s="355"/>
      <c r="S10" s="355" t="s">
        <v>373</v>
      </c>
      <c r="T10" s="325"/>
      <c r="U10" s="136" t="s">
        <v>69</v>
      </c>
      <c r="V10" s="136"/>
      <c r="W10" s="136" t="s">
        <v>40</v>
      </c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</row>
    <row r="11" spans="1:257" s="2" customFormat="1" ht="23.25" customHeight="1">
      <c r="A11" s="136"/>
      <c r="B11" s="75" t="s">
        <v>2</v>
      </c>
      <c r="C11" s="136"/>
      <c r="D11" s="387" t="s">
        <v>2</v>
      </c>
      <c r="E11" s="136" t="s">
        <v>39</v>
      </c>
      <c r="F11" s="136"/>
      <c r="G11" s="136" t="s">
        <v>227</v>
      </c>
      <c r="H11" s="136"/>
      <c r="I11" s="136" t="s">
        <v>225</v>
      </c>
      <c r="J11" s="136"/>
      <c r="K11" s="136" t="s">
        <v>366</v>
      </c>
      <c r="L11" s="136"/>
      <c r="M11" s="136" t="s">
        <v>74</v>
      </c>
      <c r="N11" s="136"/>
      <c r="O11" s="136" t="s">
        <v>32</v>
      </c>
      <c r="P11" s="136"/>
      <c r="Q11" s="53" t="s">
        <v>340</v>
      </c>
      <c r="R11" s="355"/>
      <c r="S11" s="355" t="s">
        <v>374</v>
      </c>
      <c r="T11" s="169"/>
      <c r="U11" s="136" t="s">
        <v>299</v>
      </c>
      <c r="V11" s="136"/>
      <c r="W11" s="136" t="s">
        <v>31</v>
      </c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</row>
    <row r="12" spans="1:257" s="2" customFormat="1" ht="23.25" customHeight="1">
      <c r="A12" s="136"/>
      <c r="B12" s="170"/>
      <c r="C12" s="136"/>
      <c r="D12" s="136"/>
      <c r="E12" s="575" t="s">
        <v>42</v>
      </c>
      <c r="F12" s="575"/>
      <c r="G12" s="575"/>
      <c r="H12" s="575"/>
      <c r="I12" s="575"/>
      <c r="J12" s="575"/>
      <c r="K12" s="575"/>
      <c r="L12" s="575"/>
      <c r="M12" s="575"/>
      <c r="N12" s="575"/>
      <c r="O12" s="575"/>
      <c r="P12" s="575"/>
      <c r="Q12" s="575"/>
      <c r="R12" s="575"/>
      <c r="S12" s="575"/>
      <c r="T12" s="575"/>
      <c r="U12" s="575"/>
      <c r="V12" s="575"/>
      <c r="W12" s="575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</row>
    <row r="13" spans="1:257" s="2" customFormat="1" ht="23.25" customHeight="1">
      <c r="A13" s="79" t="s">
        <v>372</v>
      </c>
      <c r="B13" s="170"/>
      <c r="C13" s="136"/>
      <c r="D13" s="136"/>
      <c r="E13" s="170"/>
      <c r="F13" s="170"/>
      <c r="G13" s="170"/>
      <c r="H13" s="170"/>
      <c r="I13" s="170"/>
      <c r="J13" s="501"/>
      <c r="K13" s="496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</row>
    <row r="14" spans="1:257" s="2" customFormat="1" ht="22">
      <c r="A14" s="79" t="s">
        <v>330</v>
      </c>
      <c r="B14" s="170"/>
      <c r="C14" s="136"/>
      <c r="D14" s="136"/>
      <c r="E14" s="5">
        <v>462226</v>
      </c>
      <c r="F14" s="5"/>
      <c r="G14" s="5">
        <v>694969</v>
      </c>
      <c r="H14" s="5"/>
      <c r="I14" s="5">
        <v>44033</v>
      </c>
      <c r="J14" s="5"/>
      <c r="K14" s="210">
        <v>0</v>
      </c>
      <c r="L14" s="5"/>
      <c r="M14" s="5">
        <v>46223</v>
      </c>
      <c r="N14" s="5"/>
      <c r="O14" s="5">
        <v>1373627</v>
      </c>
      <c r="P14" s="5"/>
      <c r="Q14" s="18">
        <v>-17985</v>
      </c>
      <c r="R14" s="18"/>
      <c r="S14" s="18">
        <v>5427</v>
      </c>
      <c r="T14" s="18"/>
      <c r="U14" s="280">
        <f>SUM(Q14:T14)</f>
        <v>-12558</v>
      </c>
      <c r="V14" s="256"/>
      <c r="W14" s="256">
        <f>O14+M14+I14+G14+E14+Q14+S14</f>
        <v>2608520</v>
      </c>
      <c r="X14" s="358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</row>
    <row r="15" spans="1:257" s="2" customFormat="1" ht="22">
      <c r="A15" s="379" t="s">
        <v>316</v>
      </c>
      <c r="B15" s="378"/>
      <c r="C15" s="136"/>
      <c r="D15" s="387">
        <v>3</v>
      </c>
      <c r="E15" s="363">
        <v>0</v>
      </c>
      <c r="F15" s="5"/>
      <c r="G15" s="363">
        <v>0</v>
      </c>
      <c r="H15" s="5"/>
      <c r="I15" s="363">
        <v>0</v>
      </c>
      <c r="J15" s="509"/>
      <c r="K15" s="363">
        <v>0</v>
      </c>
      <c r="L15" s="5"/>
      <c r="M15" s="363">
        <v>0</v>
      </c>
      <c r="N15" s="5"/>
      <c r="O15" s="382">
        <v>-5467</v>
      </c>
      <c r="P15" s="5"/>
      <c r="Q15" s="363">
        <v>0</v>
      </c>
      <c r="R15" s="18"/>
      <c r="S15" s="363">
        <v>0</v>
      </c>
      <c r="T15" s="18"/>
      <c r="U15" s="383">
        <f>SUM(Q15:T15)</f>
        <v>0</v>
      </c>
      <c r="V15" s="256"/>
      <c r="W15" s="384">
        <f>O15+M15+I15+G15+E15+Q15+S15</f>
        <v>-5467</v>
      </c>
      <c r="X15" s="358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</row>
    <row r="16" spans="1:257" s="2" customFormat="1" ht="22">
      <c r="A16" s="362" t="s">
        <v>324</v>
      </c>
      <c r="B16" s="378"/>
      <c r="C16" s="136"/>
      <c r="D16" s="136"/>
      <c r="E16" s="381">
        <f>E15+E14</f>
        <v>462226</v>
      </c>
      <c r="F16" s="5"/>
      <c r="G16" s="381">
        <f>G15+G14</f>
        <v>694969</v>
      </c>
      <c r="H16" s="5"/>
      <c r="I16" s="381">
        <f>I15+I14</f>
        <v>44033</v>
      </c>
      <c r="J16" s="5"/>
      <c r="K16" s="504">
        <v>0</v>
      </c>
      <c r="L16" s="5"/>
      <c r="M16" s="381">
        <f>M15+M14</f>
        <v>46223</v>
      </c>
      <c r="N16" s="5"/>
      <c r="O16" s="381">
        <f>O15+O14</f>
        <v>1368160</v>
      </c>
      <c r="P16" s="5"/>
      <c r="Q16" s="381">
        <f>Q15+Q14</f>
        <v>-17985</v>
      </c>
      <c r="R16" s="18"/>
      <c r="S16" s="381">
        <f>S15+S14</f>
        <v>5427</v>
      </c>
      <c r="T16" s="18"/>
      <c r="U16" s="381">
        <f>U15+U14</f>
        <v>-12558</v>
      </c>
      <c r="V16" s="256"/>
      <c r="W16" s="381">
        <f>W15+W14</f>
        <v>2603053</v>
      </c>
      <c r="X16" s="358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</row>
    <row r="17" spans="1:257" s="2" customFormat="1" ht="22">
      <c r="A17" s="79"/>
      <c r="B17" s="170"/>
      <c r="C17" s="136"/>
      <c r="D17" s="13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8"/>
      <c r="R17" s="18"/>
      <c r="S17" s="18"/>
      <c r="T17" s="18"/>
      <c r="U17" s="18"/>
      <c r="V17" s="5"/>
      <c r="W17" s="5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</row>
    <row r="18" spans="1:257" ht="22">
      <c r="A18" s="4" t="s">
        <v>91</v>
      </c>
      <c r="B18" s="9"/>
      <c r="C18" s="111"/>
      <c r="D18" s="111"/>
      <c r="E18" s="59"/>
      <c r="F18" s="59"/>
      <c r="G18" s="59"/>
      <c r="H18" s="59"/>
      <c r="I18" s="59"/>
      <c r="J18" s="59"/>
      <c r="K18" s="59"/>
      <c r="L18" s="60"/>
      <c r="M18" s="59"/>
      <c r="N18" s="60"/>
      <c r="O18" s="61"/>
      <c r="P18" s="59"/>
      <c r="Q18" s="62"/>
      <c r="R18" s="62"/>
      <c r="S18" s="62"/>
      <c r="T18" s="62"/>
      <c r="U18" s="62"/>
      <c r="V18" s="60"/>
      <c r="W18" s="209"/>
    </row>
    <row r="19" spans="1:257" s="2" customFormat="1" ht="22">
      <c r="A19" s="7" t="s">
        <v>388</v>
      </c>
      <c r="B19" s="170"/>
      <c r="C19" s="136"/>
      <c r="D19" s="136"/>
      <c r="E19" s="5"/>
      <c r="F19" s="13"/>
      <c r="G19" s="13"/>
      <c r="H19" s="13"/>
      <c r="I19" s="5"/>
      <c r="J19" s="5"/>
      <c r="K19" s="5"/>
      <c r="L19" s="13"/>
      <c r="M19" s="5"/>
      <c r="N19" s="5"/>
      <c r="O19" s="5"/>
      <c r="P19" s="5"/>
      <c r="Q19" s="18"/>
      <c r="R19" s="18"/>
      <c r="S19" s="136"/>
      <c r="T19" s="136"/>
      <c r="U19" s="136"/>
      <c r="V19" s="136"/>
      <c r="W19" s="210"/>
      <c r="X19" s="5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</row>
    <row r="20" spans="1:257" s="2" customFormat="1" ht="22" hidden="1">
      <c r="A20" s="132" t="s">
        <v>367</v>
      </c>
      <c r="B20" s="501"/>
      <c r="C20" s="136"/>
      <c r="D20" s="555">
        <v>6</v>
      </c>
      <c r="E20" s="401">
        <v>0</v>
      </c>
      <c r="F20" s="279"/>
      <c r="G20" s="401">
        <v>0</v>
      </c>
      <c r="H20" s="62"/>
      <c r="I20" s="156">
        <v>0</v>
      </c>
      <c r="J20" s="156"/>
      <c r="K20" s="401">
        <v>0</v>
      </c>
      <c r="L20" s="206"/>
      <c r="M20" s="156">
        <v>0</v>
      </c>
      <c r="N20" s="66"/>
      <c r="O20" s="401">
        <v>0</v>
      </c>
      <c r="P20" s="66"/>
      <c r="Q20" s="156">
        <v>0</v>
      </c>
      <c r="R20" s="216"/>
      <c r="S20" s="156">
        <v>0</v>
      </c>
      <c r="T20" s="498"/>
      <c r="U20" s="156">
        <f>SUM(Q20:S20)</f>
        <v>0</v>
      </c>
      <c r="V20" s="498"/>
      <c r="W20" s="158">
        <f>SUM(E20:O20)+U20</f>
        <v>0</v>
      </c>
      <c r="X20" s="5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</row>
    <row r="21" spans="1:257" s="350" customFormat="1" ht="22">
      <c r="A21" s="132" t="s">
        <v>345</v>
      </c>
      <c r="B21" s="493"/>
      <c r="C21" s="494"/>
      <c r="D21" s="554">
        <v>10</v>
      </c>
      <c r="E21" s="502">
        <v>0</v>
      </c>
      <c r="F21" s="279"/>
      <c r="G21" s="502">
        <v>0</v>
      </c>
      <c r="H21" s="62"/>
      <c r="I21" s="503">
        <v>0</v>
      </c>
      <c r="J21" s="156"/>
      <c r="K21" s="503">
        <v>0</v>
      </c>
      <c r="L21" s="206"/>
      <c r="M21" s="503">
        <v>0</v>
      </c>
      <c r="N21" s="66"/>
      <c r="O21" s="502">
        <v>-184890</v>
      </c>
      <c r="P21" s="66"/>
      <c r="Q21" s="503">
        <v>0</v>
      </c>
      <c r="R21" s="216"/>
      <c r="S21" s="503">
        <v>0</v>
      </c>
      <c r="T21" s="494"/>
      <c r="U21" s="503">
        <f>SUM(Q21:S21)</f>
        <v>0</v>
      </c>
      <c r="V21" s="494"/>
      <c r="W21" s="167">
        <f>SUM(E21:O21)+U21</f>
        <v>-184890</v>
      </c>
      <c r="X21" s="349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2"/>
      <c r="BF21" s="342"/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2"/>
      <c r="BX21" s="342"/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2"/>
      <c r="CQ21" s="342"/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2"/>
      <c r="DI21" s="342"/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2"/>
      <c r="DY21" s="342"/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2"/>
      <c r="EO21" s="342"/>
      <c r="EP21" s="342"/>
      <c r="EQ21" s="342"/>
      <c r="ER21" s="342"/>
      <c r="ES21" s="342"/>
      <c r="ET21" s="342"/>
      <c r="EU21" s="342"/>
      <c r="EV21" s="342"/>
      <c r="EW21" s="342"/>
      <c r="EX21" s="342"/>
      <c r="EY21" s="342"/>
      <c r="EZ21" s="342"/>
      <c r="FA21" s="342"/>
      <c r="FB21" s="342"/>
      <c r="FC21" s="342"/>
      <c r="FD21" s="342"/>
      <c r="FE21" s="342"/>
      <c r="FF21" s="342"/>
      <c r="FG21" s="342"/>
      <c r="FH21" s="342"/>
      <c r="FI21" s="342"/>
      <c r="FJ21" s="342"/>
      <c r="FK21" s="342"/>
      <c r="FL21" s="342"/>
      <c r="FM21" s="342"/>
      <c r="FN21" s="342"/>
      <c r="FO21" s="342"/>
      <c r="FP21" s="342"/>
      <c r="FQ21" s="342"/>
      <c r="FR21" s="342"/>
      <c r="FS21" s="342"/>
      <c r="FT21" s="342"/>
      <c r="FU21" s="342"/>
      <c r="FV21" s="342"/>
      <c r="FW21" s="342"/>
      <c r="FX21" s="342"/>
      <c r="FY21" s="342"/>
      <c r="FZ21" s="342"/>
      <c r="GA21" s="342"/>
      <c r="GB21" s="342"/>
      <c r="GC21" s="342"/>
      <c r="GD21" s="342"/>
      <c r="GE21" s="342"/>
      <c r="GF21" s="342"/>
      <c r="GG21" s="342"/>
      <c r="GH21" s="342"/>
      <c r="GI21" s="342"/>
      <c r="GJ21" s="342"/>
      <c r="GK21" s="342"/>
      <c r="GL21" s="342"/>
      <c r="GM21" s="342"/>
      <c r="GN21" s="342"/>
      <c r="GO21" s="342"/>
      <c r="GP21" s="342"/>
      <c r="GQ21" s="342"/>
      <c r="GR21" s="342"/>
      <c r="GS21" s="342"/>
      <c r="GT21" s="342"/>
      <c r="GU21" s="342"/>
      <c r="GV21" s="342"/>
      <c r="GW21" s="342"/>
      <c r="GX21" s="342"/>
      <c r="GY21" s="342"/>
      <c r="GZ21" s="342"/>
      <c r="HA21" s="342"/>
      <c r="HB21" s="342"/>
      <c r="HC21" s="342"/>
      <c r="HD21" s="342"/>
      <c r="HE21" s="342"/>
      <c r="HF21" s="342"/>
      <c r="HG21" s="342"/>
      <c r="HH21" s="342"/>
      <c r="HI21" s="342"/>
      <c r="HJ21" s="342"/>
      <c r="HK21" s="342"/>
      <c r="HL21" s="342"/>
      <c r="HM21" s="342"/>
      <c r="HN21" s="342"/>
      <c r="HO21" s="342"/>
      <c r="HP21" s="342"/>
      <c r="HQ21" s="342"/>
      <c r="HR21" s="342"/>
      <c r="HS21" s="342"/>
      <c r="HT21" s="342"/>
      <c r="HU21" s="342"/>
      <c r="HV21" s="342"/>
      <c r="HW21" s="342"/>
      <c r="HX21" s="342"/>
      <c r="HY21" s="342"/>
      <c r="HZ21" s="342"/>
      <c r="IA21" s="342"/>
      <c r="IB21" s="342"/>
      <c r="IC21" s="342"/>
      <c r="ID21" s="342"/>
      <c r="IE21" s="342"/>
      <c r="IF21" s="342"/>
      <c r="IG21" s="342"/>
      <c r="IH21" s="342"/>
      <c r="II21" s="342"/>
      <c r="IJ21" s="342"/>
      <c r="IK21" s="342"/>
      <c r="IL21" s="342"/>
      <c r="IM21" s="342"/>
      <c r="IN21" s="342"/>
      <c r="IO21" s="342"/>
      <c r="IP21" s="342"/>
      <c r="IQ21" s="342"/>
      <c r="IR21" s="342"/>
      <c r="IS21" s="342"/>
      <c r="IT21" s="342"/>
      <c r="IU21" s="342"/>
      <c r="IV21" s="342"/>
      <c r="IW21" s="342"/>
    </row>
    <row r="22" spans="1:257" s="2" customFormat="1" ht="22" hidden="1">
      <c r="A22" s="7" t="s">
        <v>258</v>
      </c>
      <c r="B22" s="170"/>
      <c r="C22" s="136"/>
      <c r="D22" s="555"/>
      <c r="E22" s="252">
        <f>E21</f>
        <v>0</v>
      </c>
      <c r="F22" s="226"/>
      <c r="G22" s="252">
        <f>G21</f>
        <v>0</v>
      </c>
      <c r="H22" s="226"/>
      <c r="I22" s="213">
        <f>I21</f>
        <v>0</v>
      </c>
      <c r="J22" s="215"/>
      <c r="K22" s="213"/>
      <c r="L22" s="226"/>
      <c r="M22" s="213">
        <f>M21</f>
        <v>0</v>
      </c>
      <c r="N22" s="210"/>
      <c r="O22" s="505">
        <f>O21</f>
        <v>-184890</v>
      </c>
      <c r="P22" s="210"/>
      <c r="Q22" s="213">
        <f>Q21</f>
        <v>0</v>
      </c>
      <c r="R22" s="106"/>
      <c r="S22" s="213">
        <f>S21</f>
        <v>0</v>
      </c>
      <c r="T22" s="136"/>
      <c r="U22" s="213">
        <f>SUM(Q22:S22)</f>
        <v>0</v>
      </c>
      <c r="V22" s="136"/>
      <c r="W22" s="281">
        <f>SUM(E22:O22)+U22</f>
        <v>-184890</v>
      </c>
      <c r="X22" s="5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  <c r="IW22" s="136"/>
    </row>
    <row r="23" spans="1:257" ht="22" hidden="1">
      <c r="A23" s="7" t="s">
        <v>82</v>
      </c>
      <c r="B23" s="9"/>
      <c r="C23" s="111"/>
      <c r="D23" s="556"/>
      <c r="E23" s="214"/>
      <c r="F23" s="214"/>
      <c r="G23" s="214"/>
      <c r="H23" s="214"/>
      <c r="I23" s="214"/>
      <c r="J23" s="214"/>
      <c r="K23" s="214"/>
      <c r="L23" s="248"/>
      <c r="M23" s="214"/>
      <c r="N23" s="248"/>
      <c r="O23" s="506"/>
      <c r="P23" s="214"/>
      <c r="Q23" s="206"/>
      <c r="R23" s="206"/>
      <c r="S23" s="206"/>
      <c r="T23" s="62"/>
      <c r="U23" s="206"/>
      <c r="V23" s="60"/>
      <c r="W23" s="506"/>
    </row>
    <row r="24" spans="1:257" ht="21.5" hidden="1">
      <c r="A24" s="56" t="s">
        <v>142</v>
      </c>
      <c r="B24" s="9">
        <v>7</v>
      </c>
      <c r="C24" s="111"/>
      <c r="D24" s="556"/>
      <c r="E24" s="214" t="s">
        <v>22</v>
      </c>
      <c r="F24" s="214"/>
      <c r="G24" s="214"/>
      <c r="H24" s="214"/>
      <c r="I24" s="206"/>
      <c r="J24" s="206"/>
      <c r="K24" s="206"/>
      <c r="L24" s="214"/>
      <c r="M24" s="214" t="s">
        <v>22</v>
      </c>
      <c r="N24" s="214"/>
      <c r="O24" s="507" t="s">
        <v>22</v>
      </c>
      <c r="P24" s="248"/>
      <c r="Q24" s="217" t="s">
        <v>22</v>
      </c>
      <c r="R24" s="217"/>
      <c r="S24" s="217" t="s">
        <v>22</v>
      </c>
      <c r="T24" s="138"/>
      <c r="U24" s="217" t="s">
        <v>22</v>
      </c>
      <c r="V24" s="60"/>
      <c r="W24" s="506"/>
    </row>
    <row r="25" spans="1:257" ht="21.5" hidden="1">
      <c r="A25" s="56" t="s">
        <v>148</v>
      </c>
      <c r="B25" s="9"/>
      <c r="C25" s="111"/>
      <c r="D25" s="556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507"/>
      <c r="P25" s="248"/>
      <c r="Q25" s="217"/>
      <c r="R25" s="217"/>
      <c r="S25" s="217"/>
      <c r="T25" s="138"/>
      <c r="U25" s="217"/>
      <c r="V25" s="60"/>
      <c r="W25" s="506"/>
    </row>
    <row r="26" spans="1:257" ht="21.5" hidden="1">
      <c r="A26" s="56" t="s">
        <v>149</v>
      </c>
      <c r="B26" s="9">
        <v>7</v>
      </c>
      <c r="C26" s="111"/>
      <c r="D26" s="556"/>
      <c r="E26" s="206" t="s">
        <v>22</v>
      </c>
      <c r="F26" s="206"/>
      <c r="G26" s="206"/>
      <c r="H26" s="206"/>
      <c r="I26" s="206" t="s">
        <v>22</v>
      </c>
      <c r="J26" s="206"/>
      <c r="K26" s="206"/>
      <c r="L26" s="206"/>
      <c r="M26" s="206" t="s">
        <v>22</v>
      </c>
      <c r="N26" s="206"/>
      <c r="O26" s="279" t="s">
        <v>22</v>
      </c>
      <c r="P26" s="206"/>
      <c r="Q26" s="206" t="s">
        <v>22</v>
      </c>
      <c r="R26" s="206"/>
      <c r="S26" s="206" t="s">
        <v>22</v>
      </c>
      <c r="T26" s="62"/>
      <c r="U26" s="206" t="s">
        <v>22</v>
      </c>
      <c r="V26" s="62"/>
      <c r="W26" s="506"/>
    </row>
    <row r="27" spans="1:257" ht="21.5" hidden="1">
      <c r="A27" s="56" t="s">
        <v>83</v>
      </c>
      <c r="B27" s="9">
        <v>3</v>
      </c>
      <c r="C27" s="111"/>
      <c r="D27" s="556"/>
      <c r="E27" s="157" t="s">
        <v>22</v>
      </c>
      <c r="F27" s="249"/>
      <c r="G27" s="249"/>
      <c r="H27" s="249"/>
      <c r="I27" s="157" t="s">
        <v>22</v>
      </c>
      <c r="J27" s="206"/>
      <c r="K27" s="157"/>
      <c r="L27" s="249"/>
      <c r="M27" s="157" t="s">
        <v>22</v>
      </c>
      <c r="N27" s="206"/>
      <c r="O27" s="166" t="s">
        <v>22</v>
      </c>
      <c r="P27" s="206"/>
      <c r="Q27" s="157" t="s">
        <v>22</v>
      </c>
      <c r="R27" s="206"/>
      <c r="S27" s="157" t="s">
        <v>22</v>
      </c>
      <c r="T27" s="62"/>
      <c r="U27" s="157" t="s">
        <v>22</v>
      </c>
      <c r="V27" s="62"/>
      <c r="W27" s="472"/>
    </row>
    <row r="28" spans="1:257" ht="22" hidden="1">
      <c r="A28" s="7" t="s">
        <v>84</v>
      </c>
      <c r="B28" s="9"/>
      <c r="C28" s="111"/>
      <c r="D28" s="556"/>
      <c r="E28" s="213" t="s">
        <v>22</v>
      </c>
      <c r="F28" s="226"/>
      <c r="G28" s="226"/>
      <c r="H28" s="226"/>
      <c r="I28" s="213" t="s">
        <v>22</v>
      </c>
      <c r="J28" s="215"/>
      <c r="K28" s="213"/>
      <c r="L28" s="226"/>
      <c r="M28" s="213" t="s">
        <v>22</v>
      </c>
      <c r="N28" s="218"/>
      <c r="O28" s="508" t="s">
        <v>22</v>
      </c>
      <c r="P28" s="218"/>
      <c r="Q28" s="213" t="s">
        <v>22</v>
      </c>
      <c r="R28" s="215"/>
      <c r="S28" s="213" t="s">
        <v>22</v>
      </c>
      <c r="T28" s="65"/>
      <c r="U28" s="213" t="s">
        <v>22</v>
      </c>
      <c r="V28" s="58"/>
      <c r="W28" s="273">
        <f>SUM(W24:W27)</f>
        <v>0</v>
      </c>
    </row>
    <row r="29" spans="1:257" ht="22" hidden="1">
      <c r="A29" s="7"/>
      <c r="B29" s="9"/>
      <c r="C29" s="111"/>
      <c r="D29" s="556"/>
      <c r="E29" s="215"/>
      <c r="F29" s="226"/>
      <c r="G29" s="218"/>
      <c r="H29" s="226"/>
      <c r="I29" s="215"/>
      <c r="J29" s="215"/>
      <c r="K29" s="215"/>
      <c r="L29" s="226"/>
      <c r="M29" s="215"/>
      <c r="N29" s="218"/>
      <c r="O29" s="154"/>
      <c r="P29" s="218"/>
      <c r="Q29" s="215"/>
      <c r="R29" s="215"/>
      <c r="S29" s="215"/>
      <c r="T29" s="65"/>
      <c r="U29" s="215"/>
      <c r="V29" s="58"/>
      <c r="W29" s="133"/>
    </row>
    <row r="30" spans="1:257" ht="22">
      <c r="A30" s="4" t="s">
        <v>92</v>
      </c>
      <c r="B30" s="9"/>
      <c r="C30" s="111"/>
      <c r="D30" s="556"/>
      <c r="E30" s="252">
        <f>SUM(E20:E21)</f>
        <v>0</v>
      </c>
      <c r="F30" s="227"/>
      <c r="G30" s="505">
        <f>SUM(G20:G21)</f>
        <v>0</v>
      </c>
      <c r="H30" s="227"/>
      <c r="I30" s="505">
        <f>SUM(I20:I21)</f>
        <v>0</v>
      </c>
      <c r="J30" s="215"/>
      <c r="K30" s="505">
        <f>SUM(K20:K21)</f>
        <v>0</v>
      </c>
      <c r="L30" s="227"/>
      <c r="M30" s="505">
        <f>SUM(M20:M21)</f>
        <v>0</v>
      </c>
      <c r="N30" s="227"/>
      <c r="O30" s="505">
        <f>SUM(O20:O21)</f>
        <v>-184890</v>
      </c>
      <c r="P30" s="227"/>
      <c r="Q30" s="505">
        <f>SUM(Q20:Q21)</f>
        <v>0</v>
      </c>
      <c r="R30" s="218"/>
      <c r="S30" s="505">
        <f>SUM(S20:S21)</f>
        <v>0</v>
      </c>
      <c r="T30" s="58"/>
      <c r="U30" s="505">
        <f>SUM(U20:U21)</f>
        <v>0</v>
      </c>
      <c r="V30" s="64"/>
      <c r="W30" s="505">
        <f>SUM(W20:W21)</f>
        <v>-184890</v>
      </c>
    </row>
    <row r="31" spans="1:257" s="4" customFormat="1" ht="22">
      <c r="A31" s="139"/>
      <c r="B31" s="75"/>
      <c r="C31" s="100"/>
      <c r="D31" s="100"/>
      <c r="E31" s="140"/>
      <c r="F31" s="141"/>
      <c r="G31" s="141"/>
      <c r="H31" s="141"/>
      <c r="I31" s="140"/>
      <c r="J31" s="140"/>
      <c r="K31" s="140"/>
      <c r="L31" s="141"/>
      <c r="M31" s="140"/>
      <c r="N31" s="142"/>
      <c r="O31" s="140"/>
      <c r="P31" s="142"/>
      <c r="Q31" s="58"/>
      <c r="R31" s="58"/>
      <c r="S31" s="58"/>
      <c r="T31" s="58"/>
      <c r="U31" s="58"/>
      <c r="V31" s="142"/>
      <c r="W31" s="106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  <c r="IW31" s="57"/>
    </row>
    <row r="32" spans="1:257" ht="22">
      <c r="A32" s="139" t="s">
        <v>77</v>
      </c>
      <c r="B32" s="145"/>
      <c r="C32" s="146"/>
      <c r="D32" s="146"/>
      <c r="E32" s="58"/>
      <c r="F32" s="58"/>
      <c r="G32" s="58"/>
      <c r="H32" s="58"/>
      <c r="I32" s="58"/>
      <c r="J32" s="58"/>
      <c r="K32" s="58"/>
      <c r="L32" s="15"/>
      <c r="M32" s="58"/>
      <c r="N32" s="15"/>
      <c r="O32" s="18"/>
      <c r="P32" s="58"/>
      <c r="Q32" s="58"/>
      <c r="R32" s="58"/>
      <c r="S32" s="58"/>
      <c r="T32" s="58"/>
      <c r="U32" s="58"/>
      <c r="V32" s="15"/>
      <c r="W32" s="106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spans="1:257" ht="23.25" customHeight="1">
      <c r="A33" s="132" t="s">
        <v>75</v>
      </c>
      <c r="B33" s="75"/>
      <c r="C33" s="100"/>
      <c r="D33" s="100"/>
      <c r="E33" s="206">
        <v>0</v>
      </c>
      <c r="F33" s="62"/>
      <c r="G33" s="206">
        <v>0</v>
      </c>
      <c r="H33" s="62"/>
      <c r="I33" s="206">
        <v>0</v>
      </c>
      <c r="J33" s="206"/>
      <c r="K33" s="279">
        <v>0</v>
      </c>
      <c r="L33" s="62"/>
      <c r="M33" s="206">
        <v>0</v>
      </c>
      <c r="N33" s="77"/>
      <c r="O33" s="66">
        <f>'PL6-9'!G110</f>
        <v>82252</v>
      </c>
      <c r="P33" s="62"/>
      <c r="Q33" s="206">
        <v>0</v>
      </c>
      <c r="R33" s="62"/>
      <c r="S33" s="206">
        <v>0</v>
      </c>
      <c r="T33" s="147"/>
      <c r="U33" s="206">
        <f>SUM(Q33:S33)</f>
        <v>0</v>
      </c>
      <c r="V33" s="77"/>
      <c r="W33" s="158">
        <f>SUM(E33:O33)+U33</f>
        <v>82252</v>
      </c>
      <c r="X33" s="148">
        <f>W33-'PL6-9'!G148</f>
        <v>0</v>
      </c>
    </row>
    <row r="34" spans="1:257" s="4" customFormat="1" ht="23.25" customHeight="1">
      <c r="A34" s="132" t="s">
        <v>76</v>
      </c>
      <c r="B34" s="75"/>
      <c r="C34" s="100"/>
      <c r="D34" s="100"/>
      <c r="E34" s="211">
        <v>0</v>
      </c>
      <c r="F34" s="62"/>
      <c r="G34" s="211">
        <v>0</v>
      </c>
      <c r="H34" s="62"/>
      <c r="I34" s="211">
        <v>0</v>
      </c>
      <c r="J34" s="510"/>
      <c r="K34" s="211">
        <v>0</v>
      </c>
      <c r="L34" s="62"/>
      <c r="M34" s="211">
        <v>0</v>
      </c>
      <c r="N34" s="77"/>
      <c r="O34" s="212">
        <f>ROUND('PL6-9'!G135*0.8,0)</f>
        <v>1064</v>
      </c>
      <c r="P34" s="62"/>
      <c r="Q34" s="66">
        <f>'PL6-9'!G132*0.8</f>
        <v>-151.20000000000002</v>
      </c>
      <c r="R34" s="62"/>
      <c r="S34" s="99">
        <f>ROUND(('PL6-9'!G134)*0.8,0)</f>
        <v>979</v>
      </c>
      <c r="T34" s="62"/>
      <c r="U34" s="99">
        <f>SUM(Q34:S34)</f>
        <v>827.8</v>
      </c>
      <c r="V34" s="77"/>
      <c r="W34" s="158">
        <f>SUM(E34:T34)</f>
        <v>1891.8</v>
      </c>
      <c r="X34" s="148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</row>
    <row r="35" spans="1:257" ht="23.5" customHeight="1">
      <c r="A35" s="139" t="s">
        <v>123</v>
      </c>
      <c r="B35" s="145"/>
      <c r="C35" s="146"/>
      <c r="D35" s="146"/>
      <c r="E35" s="253">
        <f>SUM(E33:E34)</f>
        <v>0</v>
      </c>
      <c r="F35" s="218"/>
      <c r="G35" s="253">
        <f>SUM(G33:G34)</f>
        <v>0</v>
      </c>
      <c r="H35" s="218"/>
      <c r="I35" s="253">
        <f>SUM(I33:I34)</f>
        <v>0</v>
      </c>
      <c r="J35" s="215">
        <f t="shared" ref="J35:K35" si="0">SUM(J33:J34)</f>
        <v>0</v>
      </c>
      <c r="K35" s="511">
        <f t="shared" si="0"/>
        <v>0</v>
      </c>
      <c r="L35" s="218"/>
      <c r="M35" s="253">
        <f>SUM(M33:M34)</f>
        <v>0</v>
      </c>
      <c r="N35" s="278"/>
      <c r="O35" s="351">
        <f>SUM(O33:O34)</f>
        <v>83316</v>
      </c>
      <c r="P35" s="218"/>
      <c r="Q35" s="352">
        <f>SUM(Q33:Q34)</f>
        <v>-151.20000000000002</v>
      </c>
      <c r="R35" s="218"/>
      <c r="S35" s="351">
        <f>SUM(S33:S34)</f>
        <v>979</v>
      </c>
      <c r="T35" s="218"/>
      <c r="U35" s="351">
        <f>SUM(Q35:S35)</f>
        <v>827.8</v>
      </c>
      <c r="V35" s="278"/>
      <c r="W35" s="351">
        <f>W33+W34</f>
        <v>84143.8</v>
      </c>
      <c r="X35" s="153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</row>
    <row r="36" spans="1:257" s="2" customFormat="1" ht="22">
      <c r="A36" s="79"/>
      <c r="B36" s="392"/>
      <c r="C36" s="136"/>
      <c r="D36" s="13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8"/>
      <c r="R36" s="18"/>
      <c r="S36" s="18"/>
      <c r="T36" s="18"/>
      <c r="U36" s="18"/>
      <c r="V36" s="5"/>
      <c r="W36" s="5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  <c r="IC36" s="136"/>
      <c r="ID36" s="136"/>
      <c r="IE36" s="136"/>
      <c r="IF36" s="136"/>
      <c r="IG36" s="136"/>
      <c r="IH36" s="136"/>
      <c r="II36" s="136"/>
      <c r="IJ36" s="136"/>
      <c r="IK36" s="136"/>
      <c r="IL36" s="136"/>
      <c r="IM36" s="136"/>
      <c r="IN36" s="136"/>
      <c r="IO36" s="136"/>
      <c r="IP36" s="136"/>
      <c r="IQ36" s="136"/>
      <c r="IR36" s="136"/>
      <c r="IS36" s="136"/>
      <c r="IT36" s="136"/>
      <c r="IU36" s="136"/>
      <c r="IV36" s="136"/>
      <c r="IW36" s="136"/>
    </row>
    <row r="37" spans="1:257" s="10" customFormat="1" ht="23.25" hidden="1" customHeight="1">
      <c r="A37" s="132" t="s">
        <v>246</v>
      </c>
      <c r="B37" s="75"/>
      <c r="C37" s="100"/>
      <c r="D37" s="100"/>
      <c r="E37" s="157"/>
      <c r="F37" s="206"/>
      <c r="G37" s="157"/>
      <c r="H37" s="206"/>
      <c r="I37" s="157"/>
      <c r="J37" s="206"/>
      <c r="K37" s="157"/>
      <c r="L37" s="206"/>
      <c r="M37" s="157"/>
      <c r="N37" s="208"/>
      <c r="O37" s="269"/>
      <c r="P37" s="206"/>
      <c r="Q37" s="269"/>
      <c r="R37" s="206"/>
      <c r="S37" s="157"/>
      <c r="T37" s="206"/>
      <c r="U37" s="157"/>
      <c r="V37" s="208"/>
      <c r="W37" s="269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</row>
    <row r="38" spans="1:257" s="10" customFormat="1" ht="7.5" hidden="1" customHeight="1">
      <c r="A38" s="132"/>
      <c r="B38" s="75"/>
      <c r="C38" s="100"/>
      <c r="D38" s="100"/>
      <c r="E38" s="206"/>
      <c r="F38" s="206"/>
      <c r="G38" s="206"/>
      <c r="H38" s="206"/>
      <c r="I38" s="206"/>
      <c r="J38" s="206"/>
      <c r="K38" s="206"/>
      <c r="L38" s="208"/>
      <c r="M38" s="206"/>
      <c r="N38" s="208"/>
      <c r="O38" s="216"/>
      <c r="P38" s="206"/>
      <c r="Q38" s="216"/>
      <c r="R38" s="206"/>
      <c r="S38" s="206"/>
      <c r="T38" s="206"/>
      <c r="U38" s="206"/>
      <c r="V38" s="208"/>
      <c r="W38" s="216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</row>
    <row r="39" spans="1:257" ht="23.25" customHeight="1" thickBot="1">
      <c r="A39" s="149" t="s">
        <v>353</v>
      </c>
      <c r="B39" s="150"/>
      <c r="C39" s="100"/>
      <c r="D39" s="100"/>
      <c r="E39" s="134">
        <f>SUM(E16,E30,E35)</f>
        <v>462226</v>
      </c>
      <c r="F39" s="327"/>
      <c r="G39" s="134">
        <f>SUM(G16,G30,G35)</f>
        <v>694969</v>
      </c>
      <c r="H39" s="327"/>
      <c r="I39" s="134">
        <f>SUM(I16,I30,I35)</f>
        <v>44033</v>
      </c>
      <c r="J39" s="133">
        <f t="shared" ref="J39:L39" si="1">SUM(J16,J30,J35)</f>
        <v>0</v>
      </c>
      <c r="K39" s="134">
        <f t="shared" si="1"/>
        <v>0</v>
      </c>
      <c r="L39" s="133">
        <f t="shared" si="1"/>
        <v>0</v>
      </c>
      <c r="M39" s="134">
        <f>SUM(M16,M30,M35)</f>
        <v>46223</v>
      </c>
      <c r="N39" s="106"/>
      <c r="O39" s="134">
        <f>SUM(O16,O30,O35)</f>
        <v>1266586</v>
      </c>
      <c r="P39" s="106"/>
      <c r="Q39" s="134">
        <f>SUM(Q16,Q30,Q35)</f>
        <v>-18136.2</v>
      </c>
      <c r="R39" s="106"/>
      <c r="S39" s="134">
        <f>SUM(S16,S30,S35)</f>
        <v>6406</v>
      </c>
      <c r="T39" s="106"/>
      <c r="U39" s="134">
        <f>SUM(U16,U30,U35)</f>
        <v>-11730.2</v>
      </c>
      <c r="V39" s="106"/>
      <c r="W39" s="134">
        <f>SUM(W16,W30,W35)</f>
        <v>2502306.7999999998</v>
      </c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1"/>
      <c r="FF39" s="111"/>
      <c r="FG39" s="111"/>
      <c r="FH39" s="111"/>
      <c r="FI39" s="111"/>
      <c r="FJ39" s="111"/>
      <c r="FK39" s="111"/>
      <c r="FL39" s="111"/>
      <c r="FM39" s="111"/>
      <c r="FN39" s="111"/>
      <c r="FO39" s="111"/>
      <c r="FP39" s="111"/>
      <c r="FQ39" s="111"/>
      <c r="FR39" s="111"/>
      <c r="FS39" s="111"/>
      <c r="FT39" s="111"/>
      <c r="FU39" s="111"/>
      <c r="FV39" s="111"/>
      <c r="FW39" s="111"/>
      <c r="FX39" s="111"/>
      <c r="FY39" s="111"/>
      <c r="FZ39" s="111"/>
      <c r="GA39" s="111"/>
      <c r="GB39" s="111"/>
      <c r="GC39" s="111"/>
      <c r="GD39" s="111"/>
      <c r="GE39" s="111"/>
      <c r="GF39" s="111"/>
      <c r="GG39" s="111"/>
      <c r="GH39" s="111"/>
      <c r="GI39" s="111"/>
      <c r="GJ39" s="111"/>
      <c r="GK39" s="111"/>
      <c r="GL39" s="111"/>
      <c r="GM39" s="111"/>
      <c r="GN39" s="111"/>
      <c r="GO39" s="111"/>
      <c r="GP39" s="111"/>
      <c r="GQ39" s="111"/>
      <c r="GR39" s="111"/>
      <c r="GS39" s="111"/>
      <c r="GT39" s="111"/>
      <c r="GU39" s="111"/>
      <c r="GV39" s="111"/>
      <c r="GW39" s="111"/>
      <c r="GX39" s="111"/>
      <c r="GY39" s="111"/>
      <c r="GZ39" s="111"/>
      <c r="HA39" s="111"/>
      <c r="HB39" s="111"/>
      <c r="HC39" s="111"/>
      <c r="HD39" s="111"/>
      <c r="HE39" s="111"/>
      <c r="HF39" s="111"/>
      <c r="HG39" s="111"/>
      <c r="HH39" s="111"/>
      <c r="HI39" s="111"/>
      <c r="HJ39" s="111"/>
      <c r="HK39" s="111"/>
      <c r="HL39" s="111"/>
      <c r="HM39" s="111"/>
      <c r="HN39" s="111"/>
      <c r="HO39" s="111"/>
      <c r="HP39" s="111"/>
      <c r="HQ39" s="111"/>
      <c r="HR39" s="111"/>
      <c r="HS39" s="111"/>
      <c r="HT39" s="111"/>
      <c r="HU39" s="111"/>
      <c r="HV39" s="111"/>
      <c r="HW39" s="111"/>
      <c r="HX39" s="111"/>
      <c r="HY39" s="111"/>
      <c r="HZ39" s="111"/>
      <c r="IA39" s="111"/>
      <c r="IB39" s="111"/>
      <c r="IC39" s="111"/>
      <c r="ID39" s="111"/>
      <c r="IE39" s="111"/>
      <c r="IF39" s="111"/>
      <c r="IG39" s="111"/>
      <c r="IH39" s="111"/>
      <c r="II39" s="111"/>
      <c r="IJ39" s="111"/>
      <c r="IK39" s="111"/>
      <c r="IL39" s="111"/>
      <c r="IM39" s="111"/>
      <c r="IN39" s="111"/>
      <c r="IO39" s="111"/>
      <c r="IP39" s="111"/>
      <c r="IQ39" s="111"/>
      <c r="IR39" s="111"/>
      <c r="IS39" s="111"/>
      <c r="IT39" s="111"/>
      <c r="IU39" s="111"/>
      <c r="IV39" s="111"/>
      <c r="IW39" s="111"/>
    </row>
    <row r="40" spans="1:257" ht="23.25" customHeight="1" thickTop="1">
      <c r="E40" s="286">
        <f>E39-'BL3-5'!H86</f>
        <v>0</v>
      </c>
      <c r="G40" s="286">
        <f>G39-'BL3-5'!H87</f>
        <v>0</v>
      </c>
      <c r="I40" s="286">
        <f>I39-'BL3-5'!H88</f>
        <v>0</v>
      </c>
      <c r="J40" s="550"/>
      <c r="K40" s="286" t="e">
        <f>K39-'BL3-5'!#REF!</f>
        <v>#REF!</v>
      </c>
      <c r="M40" s="286">
        <f>M39-'BL3-5'!H90</f>
        <v>0</v>
      </c>
      <c r="O40" s="261">
        <f>O39-'BL3-5'!H91</f>
        <v>0</v>
      </c>
      <c r="U40" s="147">
        <f>U39-'BL3-5'!H92</f>
        <v>-0.2000000000007276</v>
      </c>
      <c r="W40" s="148">
        <f>W39-'BL3-5'!H93</f>
        <v>-0.20000000018626451</v>
      </c>
    </row>
    <row r="41" spans="1:257" ht="23.25" customHeight="1">
      <c r="O41" s="148"/>
      <c r="Q41" s="147"/>
      <c r="S41" s="270"/>
      <c r="U41" s="147"/>
      <c r="W41" s="148">
        <f>W16+W35-W39+W30</f>
        <v>0</v>
      </c>
    </row>
    <row r="42" spans="1:257" ht="23.25" customHeight="1">
      <c r="S42" s="270"/>
    </row>
    <row r="59" spans="1:257" s="49" customFormat="1" ht="23.25" customHeight="1">
      <c r="A59" s="57"/>
      <c r="B59" s="8"/>
      <c r="C59" s="57"/>
      <c r="D59" s="57"/>
      <c r="E59" s="57"/>
      <c r="F59" s="57"/>
      <c r="G59" s="57"/>
      <c r="H59" s="57"/>
      <c r="I59" s="57"/>
      <c r="J59" s="135"/>
      <c r="K59" s="57"/>
      <c r="L59" s="57"/>
      <c r="M59" s="57"/>
      <c r="N59" s="135"/>
      <c r="O59" s="57"/>
      <c r="P59" s="135"/>
      <c r="Q59" s="132"/>
      <c r="R59" s="132"/>
      <c r="S59" s="132"/>
      <c r="T59" s="67"/>
      <c r="U59" s="132"/>
      <c r="V59" s="135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  <c r="IW59" s="57"/>
    </row>
    <row r="60" spans="1:257" ht="23.25" customHeight="1">
      <c r="P60" s="135">
        <f>E60-I60</f>
        <v>0</v>
      </c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  <c r="GM60" s="132"/>
      <c r="GN60" s="132"/>
      <c r="GO60" s="132"/>
      <c r="GP60" s="132"/>
      <c r="GQ60" s="132"/>
      <c r="GR60" s="132"/>
      <c r="GS60" s="132"/>
      <c r="GT60" s="132"/>
      <c r="GU60" s="132"/>
      <c r="GV60" s="132"/>
      <c r="GW60" s="132"/>
      <c r="GX60" s="132"/>
      <c r="GY60" s="132"/>
      <c r="GZ60" s="132"/>
      <c r="HA60" s="132"/>
      <c r="HB60" s="132"/>
      <c r="HC60" s="132"/>
      <c r="HD60" s="132"/>
      <c r="HE60" s="132"/>
      <c r="HF60" s="132"/>
      <c r="HG60" s="132"/>
      <c r="HH60" s="132"/>
      <c r="HI60" s="132"/>
      <c r="HJ60" s="132"/>
      <c r="HK60" s="132"/>
      <c r="HL60" s="132"/>
      <c r="HM60" s="132"/>
      <c r="HN60" s="132"/>
      <c r="HO60" s="132"/>
      <c r="HP60" s="132"/>
      <c r="HQ60" s="132"/>
      <c r="HR60" s="132"/>
      <c r="HS60" s="132"/>
      <c r="HT60" s="132"/>
      <c r="HU60" s="132"/>
      <c r="HV60" s="132"/>
      <c r="HW60" s="132"/>
      <c r="HX60" s="132"/>
      <c r="HY60" s="132"/>
      <c r="HZ60" s="132"/>
      <c r="IA60" s="132"/>
      <c r="IB60" s="132"/>
      <c r="IC60" s="132"/>
      <c r="ID60" s="132"/>
      <c r="IE60" s="132"/>
      <c r="IF60" s="132"/>
      <c r="IG60" s="132"/>
      <c r="IH60" s="132"/>
      <c r="II60" s="132"/>
      <c r="IJ60" s="132"/>
      <c r="IK60" s="132"/>
      <c r="IL60" s="132"/>
      <c r="IM60" s="132"/>
      <c r="IN60" s="132"/>
      <c r="IO60" s="132"/>
      <c r="IP60" s="132"/>
      <c r="IQ60" s="132"/>
      <c r="IR60" s="132"/>
      <c r="IS60" s="132"/>
      <c r="IT60" s="132"/>
      <c r="IU60" s="132"/>
      <c r="IV60" s="132"/>
      <c r="IW60" s="132"/>
    </row>
    <row r="102" ht="17.25" customHeight="1"/>
    <row r="109" ht="16.5" customHeight="1"/>
    <row r="115" ht="17.25" customHeight="1"/>
    <row r="117" ht="17.25" customHeight="1"/>
    <row r="122" ht="15.75" customHeight="1"/>
  </sheetData>
  <mergeCells count="4">
    <mergeCell ref="M5:O5"/>
    <mergeCell ref="E12:W12"/>
    <mergeCell ref="E4:W4"/>
    <mergeCell ref="Q5:U5"/>
  </mergeCells>
  <pageMargins left="0.7" right="0.5" top="0.48" bottom="0.5" header="0.5" footer="0.5"/>
  <pageSetup paperSize="9" scale="72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1"/>
      <c r="D4" s="576" t="s">
        <v>1</v>
      </c>
      <c r="E4" s="576"/>
      <c r="F4" s="576"/>
      <c r="G4" s="25"/>
      <c r="H4" s="576" t="s">
        <v>48</v>
      </c>
      <c r="I4" s="576"/>
      <c r="J4" s="576"/>
      <c r="L4" s="576" t="s">
        <v>48</v>
      </c>
      <c r="M4" s="576"/>
      <c r="N4" s="576"/>
    </row>
    <row r="5" spans="1:14" ht="23.15" customHeight="1">
      <c r="A5" s="73"/>
      <c r="B5" s="23"/>
      <c r="C5" s="74"/>
      <c r="D5" s="577" t="s">
        <v>104</v>
      </c>
      <c r="E5" s="578"/>
      <c r="F5" s="578"/>
      <c r="G5" s="80"/>
      <c r="H5" s="577" t="s">
        <v>104</v>
      </c>
      <c r="I5" s="578"/>
      <c r="J5" s="578"/>
      <c r="L5" s="577" t="s">
        <v>104</v>
      </c>
      <c r="M5" s="578"/>
      <c r="N5" s="578"/>
    </row>
    <row r="6" spans="1:14" ht="23.15" customHeight="1">
      <c r="A6" s="73"/>
      <c r="B6" s="23"/>
      <c r="C6" s="74"/>
      <c r="D6" s="577" t="s">
        <v>126</v>
      </c>
      <c r="E6" s="578"/>
      <c r="F6" s="578"/>
      <c r="G6" s="80"/>
      <c r="H6" s="577" t="s">
        <v>126</v>
      </c>
      <c r="I6" s="578"/>
      <c r="J6" s="578"/>
      <c r="L6" s="577" t="s">
        <v>126</v>
      </c>
      <c r="M6" s="578"/>
      <c r="N6" s="578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1"/>
      <c r="D8" s="575" t="s">
        <v>42</v>
      </c>
      <c r="E8" s="575"/>
      <c r="F8" s="575"/>
      <c r="G8" s="575"/>
      <c r="H8" s="575"/>
      <c r="I8" s="575"/>
      <c r="J8" s="575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110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2">
        <v>14287</v>
      </c>
      <c r="G11" s="36"/>
      <c r="H11" s="43">
        <f>ROUND((L11/1000),0)</f>
        <v>0</v>
      </c>
      <c r="I11" s="36"/>
      <c r="J11" s="83">
        <v>2998</v>
      </c>
      <c r="K11" s="37"/>
      <c r="L11" s="83">
        <v>0</v>
      </c>
      <c r="M11" s="36"/>
      <c r="N11" s="83">
        <v>2998</v>
      </c>
    </row>
    <row r="12" spans="1:14" s="70" customFormat="1" ht="23.15" customHeight="1">
      <c r="A12" s="63" t="s">
        <v>90</v>
      </c>
      <c r="B12" s="23" t="s">
        <v>110</v>
      </c>
      <c r="C12" s="36"/>
      <c r="D12" s="16"/>
      <c r="E12" s="36"/>
      <c r="F12" s="82">
        <v>3589</v>
      </c>
      <c r="G12" s="36"/>
      <c r="H12" s="43">
        <f>ROUND((L12/1000),0)</f>
        <v>2350</v>
      </c>
      <c r="I12" s="36"/>
      <c r="J12" s="46">
        <v>4137</v>
      </c>
      <c r="K12" s="69"/>
      <c r="L12" s="46">
        <v>2350166.41</v>
      </c>
      <c r="M12" s="36"/>
      <c r="N12" s="46">
        <v>4137</v>
      </c>
    </row>
    <row r="13" spans="1:14" s="70" customFormat="1" ht="23.15" customHeight="1">
      <c r="A13" s="35" t="s">
        <v>16</v>
      </c>
      <c r="B13" s="23" t="s">
        <v>110</v>
      </c>
      <c r="C13" s="36"/>
      <c r="D13" s="107"/>
      <c r="E13" s="36"/>
      <c r="F13" s="44">
        <v>11779</v>
      </c>
      <c r="G13" s="36"/>
      <c r="H13" s="121">
        <f>ROUND((L13/1000),0)+1</f>
        <v>6967</v>
      </c>
      <c r="I13" s="36"/>
      <c r="J13" s="44">
        <v>5627</v>
      </c>
      <c r="K13" s="69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110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110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110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4">
        <v>0</v>
      </c>
      <c r="G20" s="36"/>
      <c r="H20" s="43">
        <f>ROUND((L20/1000),0)</f>
        <v>2640</v>
      </c>
      <c r="I20" s="36"/>
      <c r="J20" s="85">
        <v>0</v>
      </c>
      <c r="K20" s="37"/>
      <c r="L20" s="43">
        <v>2640027.6800000002</v>
      </c>
      <c r="M20" s="36"/>
      <c r="N20" s="85">
        <v>0</v>
      </c>
    </row>
    <row r="21" spans="1:14" ht="23.15" customHeight="1">
      <c r="A21" s="35" t="s">
        <v>60</v>
      </c>
      <c r="B21" s="23"/>
      <c r="C21" s="36"/>
      <c r="D21" s="107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3" t="s">
        <v>127</v>
      </c>
      <c r="B24" s="23" t="s">
        <v>146</v>
      </c>
      <c r="C24" s="36"/>
      <c r="D24" s="107"/>
      <c r="E24" s="36"/>
      <c r="F24" s="44">
        <v>-192</v>
      </c>
      <c r="G24" s="36"/>
      <c r="H24" s="103">
        <v>0</v>
      </c>
      <c r="I24" s="36"/>
      <c r="J24" s="103" t="s">
        <v>22</v>
      </c>
      <c r="K24" s="37"/>
      <c r="L24" s="103" t="s">
        <v>22</v>
      </c>
      <c r="M24" s="36"/>
      <c r="N24" s="103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4"/>
      <c r="I25" s="36"/>
      <c r="J25" s="84"/>
      <c r="K25" s="37"/>
      <c r="L25" s="84"/>
      <c r="M25" s="36"/>
      <c r="N25" s="84"/>
    </row>
    <row r="26" spans="1:14" ht="23.15" customHeight="1">
      <c r="A26" s="22" t="s">
        <v>139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3" t="s">
        <v>113</v>
      </c>
      <c r="B27" s="23" t="s">
        <v>141</v>
      </c>
      <c r="C27" s="36"/>
      <c r="D27" s="11"/>
      <c r="E27" s="36"/>
      <c r="F27" s="11">
        <v>-2590</v>
      </c>
      <c r="G27" s="11"/>
      <c r="H27" s="11">
        <v>0</v>
      </c>
      <c r="I27" s="36"/>
      <c r="J27" s="86">
        <v>1348</v>
      </c>
      <c r="K27" s="37"/>
      <c r="L27" s="86"/>
      <c r="M27" s="36"/>
      <c r="N27" s="86">
        <v>1348</v>
      </c>
    </row>
    <row r="28" spans="1:14" ht="9.75" customHeight="1">
      <c r="A28" s="35"/>
      <c r="B28" s="23"/>
      <c r="C28" s="50"/>
      <c r="D28" s="36"/>
      <c r="E28" s="50"/>
      <c r="F28" s="36"/>
      <c r="G28" s="36"/>
      <c r="H28" s="36"/>
      <c r="I28" s="50"/>
      <c r="J28" s="50"/>
      <c r="K28" s="37"/>
      <c r="L28" s="50"/>
      <c r="M28" s="50"/>
      <c r="N28" s="50"/>
    </row>
    <row r="29" spans="1:14" ht="23.15" customHeight="1">
      <c r="A29" s="22" t="s">
        <v>122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87"/>
      <c r="E31" s="55"/>
      <c r="F31" s="87"/>
      <c r="G31" s="87"/>
      <c r="H31" s="87"/>
      <c r="I31" s="55"/>
      <c r="J31" s="87"/>
      <c r="K31" s="37"/>
      <c r="L31" s="87"/>
      <c r="M31" s="55"/>
      <c r="N31" s="87"/>
    </row>
    <row r="32" spans="1:14" ht="22.5" customHeight="1">
      <c r="A32" s="22" t="s">
        <v>131</v>
      </c>
      <c r="B32" s="23"/>
      <c r="C32" s="18"/>
      <c r="D32" s="87"/>
      <c r="E32" s="55"/>
      <c r="F32" s="87"/>
      <c r="G32" s="87"/>
      <c r="H32" s="87"/>
      <c r="I32" s="55"/>
      <c r="J32" s="87"/>
      <c r="K32" s="37"/>
      <c r="L32" s="87"/>
      <c r="M32" s="55"/>
      <c r="N32" s="87"/>
    </row>
    <row r="33" spans="1:14" ht="22.5" customHeight="1">
      <c r="A33" s="22" t="s">
        <v>132</v>
      </c>
      <c r="B33" s="23"/>
      <c r="C33" s="18"/>
      <c r="D33" s="87"/>
      <c r="E33" s="55"/>
      <c r="F33" s="87"/>
      <c r="G33" s="87"/>
      <c r="H33" s="87"/>
      <c r="I33" s="55"/>
      <c r="J33" s="87"/>
      <c r="K33" s="37"/>
      <c r="L33" s="87"/>
      <c r="M33" s="55"/>
      <c r="N33" s="87"/>
    </row>
    <row r="34" spans="1:14" ht="22.5" customHeight="1">
      <c r="A34" s="102" t="s">
        <v>133</v>
      </c>
      <c r="B34" s="23"/>
      <c r="C34" s="18"/>
      <c r="D34" s="87"/>
      <c r="E34" s="55"/>
      <c r="F34" s="87"/>
      <c r="G34" s="87"/>
      <c r="H34" s="87"/>
      <c r="I34" s="55"/>
      <c r="J34" s="87"/>
      <c r="K34" s="37"/>
      <c r="L34" s="87"/>
      <c r="M34" s="55"/>
      <c r="N34" s="87"/>
    </row>
    <row r="35" spans="1:14" ht="22.5" customHeight="1">
      <c r="A35" s="102" t="s">
        <v>134</v>
      </c>
      <c r="B35" s="23"/>
      <c r="C35" s="66"/>
      <c r="D35" s="107"/>
      <c r="E35" s="62"/>
      <c r="F35" s="88">
        <v>-136</v>
      </c>
      <c r="G35" s="88"/>
      <c r="H35" s="122">
        <f>H94-137</f>
        <v>-149</v>
      </c>
      <c r="I35" s="62"/>
      <c r="J35" s="88">
        <v>-136</v>
      </c>
      <c r="K35" s="67"/>
      <c r="L35" s="86"/>
      <c r="M35" s="62"/>
      <c r="N35" s="88">
        <v>-136</v>
      </c>
    </row>
    <row r="36" spans="1:14" ht="22.5" hidden="1" customHeight="1">
      <c r="A36" s="63" t="s">
        <v>128</v>
      </c>
      <c r="B36" s="23"/>
      <c r="C36" s="66"/>
      <c r="D36" s="89">
        <v>0</v>
      </c>
      <c r="E36" s="62"/>
      <c r="F36" s="89">
        <v>0</v>
      </c>
      <c r="G36" s="89"/>
      <c r="H36" s="89">
        <v>0</v>
      </c>
      <c r="I36" s="62"/>
      <c r="J36" s="90">
        <v>0</v>
      </c>
      <c r="K36" s="67"/>
      <c r="L36" s="90">
        <v>0</v>
      </c>
      <c r="M36" s="62"/>
      <c r="N36" s="90">
        <v>0</v>
      </c>
    </row>
    <row r="37" spans="1:14" ht="22.5" customHeight="1">
      <c r="A37" s="79" t="s">
        <v>135</v>
      </c>
      <c r="B37" s="23"/>
      <c r="C37" s="18"/>
      <c r="D37" s="92">
        <f>SUM(D35:D36)</f>
        <v>0</v>
      </c>
      <c r="E37" s="68"/>
      <c r="F37" s="92">
        <f>SUM(F35:F36)</f>
        <v>-136</v>
      </c>
      <c r="G37" s="92"/>
      <c r="H37" s="92">
        <f>SUM(H35:H36)</f>
        <v>-149</v>
      </c>
      <c r="I37" s="68"/>
      <c r="J37" s="92">
        <f>SUM(J35:J36)</f>
        <v>-136</v>
      </c>
      <c r="K37" s="37"/>
      <c r="L37" s="92">
        <f>SUM(L35:L36)</f>
        <v>0</v>
      </c>
      <c r="M37" s="68"/>
      <c r="N37" s="92">
        <f>SUM(N35:N36)</f>
        <v>-136</v>
      </c>
    </row>
    <row r="38" spans="1:14" ht="22.5" customHeight="1" thickBot="1">
      <c r="A38" s="22" t="s">
        <v>123</v>
      </c>
      <c r="B38" s="23"/>
      <c r="C38" s="18"/>
      <c r="D38" s="93">
        <f>SUM(D29,D37)</f>
        <v>0</v>
      </c>
      <c r="E38" s="94"/>
      <c r="F38" s="93">
        <f>SUM(F29,F37)</f>
        <v>68626</v>
      </c>
      <c r="G38" s="93"/>
      <c r="H38" s="93">
        <f>SUM(H29,H37)</f>
        <v>-38344</v>
      </c>
      <c r="I38" s="94"/>
      <c r="J38" s="93">
        <f>SUM(J29,J37)</f>
        <v>1942</v>
      </c>
      <c r="K38" s="37"/>
      <c r="L38" s="93">
        <f>SUM(L29,L37)</f>
        <v>0</v>
      </c>
      <c r="M38" s="94"/>
      <c r="N38" s="93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103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1"/>
      <c r="D42" s="576" t="s">
        <v>1</v>
      </c>
      <c r="E42" s="576"/>
      <c r="F42" s="576"/>
      <c r="G42" s="25"/>
      <c r="H42" s="576" t="s">
        <v>48</v>
      </c>
      <c r="I42" s="576"/>
      <c r="J42" s="576"/>
      <c r="L42" s="576" t="s">
        <v>48</v>
      </c>
      <c r="M42" s="576"/>
      <c r="N42" s="576"/>
    </row>
    <row r="43" spans="1:14" ht="23.15" customHeight="1">
      <c r="A43" s="73"/>
      <c r="B43" s="23"/>
      <c r="C43" s="74"/>
      <c r="D43" s="577" t="s">
        <v>104</v>
      </c>
      <c r="E43" s="578"/>
      <c r="F43" s="578"/>
      <c r="G43" s="80"/>
      <c r="H43" s="577" t="s">
        <v>104</v>
      </c>
      <c r="I43" s="578"/>
      <c r="J43" s="578"/>
      <c r="L43" s="577" t="s">
        <v>104</v>
      </c>
      <c r="M43" s="578"/>
      <c r="N43" s="578"/>
    </row>
    <row r="44" spans="1:14" ht="23.15" customHeight="1">
      <c r="A44" s="73"/>
      <c r="B44" s="23"/>
      <c r="C44" s="74"/>
      <c r="D44" s="577" t="s">
        <v>126</v>
      </c>
      <c r="E44" s="578"/>
      <c r="F44" s="578"/>
      <c r="G44" s="80"/>
      <c r="H44" s="577" t="s">
        <v>126</v>
      </c>
      <c r="I44" s="578"/>
      <c r="J44" s="578"/>
      <c r="L44" s="577" t="s">
        <v>126</v>
      </c>
      <c r="M44" s="578"/>
      <c r="N44" s="578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1"/>
      <c r="D46" s="575" t="s">
        <v>42</v>
      </c>
      <c r="E46" s="575"/>
      <c r="F46" s="575"/>
      <c r="G46" s="575"/>
      <c r="H46" s="575"/>
      <c r="I46" s="575"/>
      <c r="J46" s="575"/>
    </row>
    <row r="47" spans="1:14" ht="23.15" customHeight="1">
      <c r="A47" s="22" t="s">
        <v>136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2" t="s">
        <v>137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5"/>
      <c r="J48" s="36">
        <f>J29</f>
        <v>2078</v>
      </c>
      <c r="K48" s="37"/>
      <c r="L48" s="36">
        <f>L29</f>
        <v>0</v>
      </c>
      <c r="M48" s="95"/>
      <c r="N48" s="36">
        <f>N29</f>
        <v>2078</v>
      </c>
    </row>
    <row r="49" spans="1:17" ht="23.15" customHeight="1">
      <c r="A49" s="71" t="s">
        <v>97</v>
      </c>
      <c r="B49" s="23"/>
      <c r="C49" s="18"/>
      <c r="E49" s="36"/>
      <c r="F49" s="36">
        <v>36218</v>
      </c>
      <c r="G49" s="36"/>
      <c r="H49" s="104" t="s">
        <v>22</v>
      </c>
      <c r="I49" s="36"/>
      <c r="J49" s="104" t="s">
        <v>22</v>
      </c>
      <c r="K49" s="37"/>
      <c r="L49" s="104" t="s">
        <v>22</v>
      </c>
      <c r="M49" s="36"/>
      <c r="N49" s="104" t="s">
        <v>22</v>
      </c>
    </row>
    <row r="50" spans="1:17" ht="23.15" customHeight="1" thickBot="1">
      <c r="A50" s="22" t="s">
        <v>122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18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8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18"/>
      <c r="L52" s="18"/>
      <c r="M52" s="18"/>
      <c r="N52" s="18"/>
    </row>
    <row r="53" spans="1:17" ht="23.15" customHeight="1">
      <c r="A53" s="102" t="s">
        <v>137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5"/>
      <c r="J53" s="36">
        <f>J38</f>
        <v>1942</v>
      </c>
      <c r="K53" s="118"/>
      <c r="L53" s="36">
        <f>L38</f>
        <v>0</v>
      </c>
      <c r="M53" s="95"/>
      <c r="N53" s="36">
        <f>N38</f>
        <v>1942</v>
      </c>
    </row>
    <row r="54" spans="1:17" ht="23.15" customHeight="1">
      <c r="A54" s="71" t="s">
        <v>97</v>
      </c>
      <c r="B54" s="23"/>
      <c r="C54" s="18"/>
      <c r="E54" s="36"/>
      <c r="F54" s="36">
        <f>F49</f>
        <v>36218</v>
      </c>
      <c r="G54" s="36"/>
      <c r="H54" s="104" t="s">
        <v>22</v>
      </c>
      <c r="I54" s="36"/>
      <c r="J54" s="104" t="s">
        <v>22</v>
      </c>
      <c r="K54" s="118"/>
      <c r="L54" s="104" t="s">
        <v>22</v>
      </c>
      <c r="M54" s="36"/>
      <c r="N54" s="104" t="s">
        <v>22</v>
      </c>
    </row>
    <row r="55" spans="1:17" ht="23.15" customHeight="1" thickBot="1">
      <c r="A55" s="22" t="s">
        <v>123</v>
      </c>
      <c r="B55" s="23"/>
      <c r="C55" s="18"/>
      <c r="D55" s="96"/>
      <c r="E55" s="94"/>
      <c r="F55" s="96">
        <f>SUM(F53:F54)</f>
        <v>68626</v>
      </c>
      <c r="G55" s="94"/>
      <c r="H55" s="96">
        <f>SUM(H53:H54)</f>
        <v>-38344</v>
      </c>
      <c r="I55" s="94"/>
      <c r="J55" s="96">
        <f>SUM(J53:J54)</f>
        <v>1942</v>
      </c>
      <c r="K55" s="118">
        <f>D55-D38</f>
        <v>0</v>
      </c>
      <c r="L55" s="96">
        <f>SUM(L53:L54)</f>
        <v>0</v>
      </c>
      <c r="M55" s="94"/>
      <c r="N55" s="96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138</v>
      </c>
      <c r="B57" s="23" t="s">
        <v>140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1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3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103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1"/>
      <c r="D62" s="576" t="s">
        <v>1</v>
      </c>
      <c r="E62" s="576"/>
      <c r="F62" s="576"/>
      <c r="G62" s="25"/>
      <c r="H62" s="576" t="s">
        <v>48</v>
      </c>
      <c r="I62" s="576"/>
      <c r="J62" s="576"/>
      <c r="L62" s="576" t="s">
        <v>48</v>
      </c>
      <c r="M62" s="576"/>
      <c r="N62" s="576"/>
    </row>
    <row r="63" spans="1:17" ht="23.15" customHeight="1">
      <c r="A63" s="73"/>
      <c r="B63" s="23"/>
      <c r="C63" s="74"/>
      <c r="D63" s="577" t="s">
        <v>129</v>
      </c>
      <c r="E63" s="578"/>
      <c r="F63" s="578"/>
      <c r="G63" s="80"/>
      <c r="H63" s="577" t="s">
        <v>129</v>
      </c>
      <c r="I63" s="578"/>
      <c r="J63" s="578"/>
      <c r="L63" s="577" t="s">
        <v>129</v>
      </c>
      <c r="M63" s="578"/>
      <c r="N63" s="578"/>
    </row>
    <row r="64" spans="1:17" ht="23.15" customHeight="1">
      <c r="A64" s="73"/>
      <c r="B64" s="23"/>
      <c r="C64" s="74"/>
      <c r="D64" s="577" t="s">
        <v>126</v>
      </c>
      <c r="E64" s="578"/>
      <c r="F64" s="578"/>
      <c r="G64" s="80"/>
      <c r="H64" s="577" t="s">
        <v>126</v>
      </c>
      <c r="I64" s="578"/>
      <c r="J64" s="578"/>
      <c r="L64" s="577" t="s">
        <v>126</v>
      </c>
      <c r="M64" s="578"/>
      <c r="N64" s="578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1"/>
      <c r="D66" s="575" t="s">
        <v>42</v>
      </c>
      <c r="E66" s="575"/>
      <c r="F66" s="575"/>
      <c r="G66" s="575"/>
      <c r="H66" s="575"/>
      <c r="I66" s="575"/>
      <c r="J66" s="575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110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2">
        <v>42735</v>
      </c>
      <c r="G69" s="36"/>
      <c r="H69" s="82">
        <f>ROUND((L69/1000),0)</f>
        <v>0</v>
      </c>
      <c r="I69" s="36"/>
      <c r="J69" s="105">
        <v>6424</v>
      </c>
      <c r="K69" s="37"/>
      <c r="L69" s="105">
        <v>0</v>
      </c>
      <c r="M69" s="36"/>
      <c r="N69" s="105">
        <v>6424</v>
      </c>
    </row>
    <row r="70" spans="1:14" s="128" customFormat="1" ht="23.15" customHeight="1">
      <c r="A70" s="125" t="s">
        <v>53</v>
      </c>
      <c r="B70" s="126"/>
      <c r="C70" s="127"/>
      <c r="E70" s="127"/>
      <c r="F70" s="129"/>
      <c r="G70" s="127"/>
      <c r="H70" s="130">
        <f>ROUND((L70/1000),0)</f>
        <v>165603</v>
      </c>
      <c r="I70" s="127"/>
      <c r="J70" s="129"/>
      <c r="K70" s="131"/>
      <c r="L70" s="130">
        <v>165603100</v>
      </c>
      <c r="M70" s="127"/>
      <c r="N70" s="130"/>
    </row>
    <row r="71" spans="1:14" s="70" customFormat="1" ht="23.15" customHeight="1">
      <c r="A71" s="63" t="s">
        <v>90</v>
      </c>
      <c r="B71" s="23" t="s">
        <v>110</v>
      </c>
      <c r="C71" s="36"/>
      <c r="D71" s="16"/>
      <c r="E71" s="36"/>
      <c r="F71" s="82">
        <v>8631</v>
      </c>
      <c r="G71" s="36"/>
      <c r="H71" s="82">
        <f>ROUND((L71/1000),0)</f>
        <v>4161</v>
      </c>
      <c r="I71" s="36"/>
      <c r="J71" s="82">
        <v>159942</v>
      </c>
      <c r="K71" s="69"/>
      <c r="L71" s="82">
        <v>4161193.43</v>
      </c>
      <c r="M71" s="36"/>
      <c r="N71" s="82">
        <v>159942</v>
      </c>
    </row>
    <row r="72" spans="1:14" s="70" customFormat="1" ht="23.15" customHeight="1">
      <c r="A72" s="35" t="s">
        <v>16</v>
      </c>
      <c r="B72" s="23" t="s">
        <v>110</v>
      </c>
      <c r="C72" s="36"/>
      <c r="D72" s="107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69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110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97">
        <v>671105</v>
      </c>
      <c r="K76" s="37"/>
      <c r="L76" s="97">
        <v>720398184.47000003</v>
      </c>
      <c r="M76" s="36"/>
      <c r="N76" s="97">
        <v>671105</v>
      </c>
    </row>
    <row r="77" spans="1:14" ht="23.15" customHeight="1">
      <c r="A77" s="35" t="s">
        <v>59</v>
      </c>
      <c r="B77" s="23" t="s">
        <v>110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110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4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4">
        <v>0</v>
      </c>
    </row>
    <row r="80" spans="1:14" ht="23.15" customHeight="1">
      <c r="A80" s="35" t="s">
        <v>60</v>
      </c>
      <c r="B80" s="23"/>
      <c r="C80" s="36"/>
      <c r="D80" s="107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3" t="s">
        <v>117</v>
      </c>
      <c r="B83" s="23" t="s">
        <v>130</v>
      </c>
      <c r="C83" s="36"/>
      <c r="D83" s="44"/>
      <c r="E83" s="36"/>
      <c r="F83" s="44">
        <v>47</v>
      </c>
      <c r="G83" s="36"/>
      <c r="H83" s="44">
        <v>0</v>
      </c>
      <c r="I83" s="36"/>
      <c r="J83" s="86" t="s">
        <v>22</v>
      </c>
      <c r="K83" s="37"/>
      <c r="L83" s="86" t="s">
        <v>22</v>
      </c>
      <c r="M83" s="36"/>
      <c r="N83" s="86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4"/>
      <c r="K84" s="37"/>
      <c r="L84" s="84"/>
      <c r="M84" s="36"/>
      <c r="N84" s="84"/>
    </row>
    <row r="85" spans="1:14" ht="23.15" customHeight="1">
      <c r="A85" s="22" t="s">
        <v>139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3" t="s">
        <v>113</v>
      </c>
      <c r="B86" s="23" t="s">
        <v>141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88">
        <v>1796</v>
      </c>
      <c r="K86" s="37"/>
      <c r="L86" s="88">
        <v>-529171.524416</v>
      </c>
      <c r="M86" s="36"/>
      <c r="N86" s="88">
        <v>1796</v>
      </c>
    </row>
    <row r="87" spans="1:14" ht="9.75" customHeight="1">
      <c r="A87" s="35"/>
      <c r="B87" s="23"/>
      <c r="C87" s="50"/>
      <c r="D87" s="36"/>
      <c r="E87" s="50"/>
      <c r="F87" s="36"/>
      <c r="G87" s="50"/>
      <c r="H87" s="36"/>
      <c r="I87" s="50"/>
      <c r="J87" s="50"/>
      <c r="K87" s="37"/>
      <c r="L87" s="50"/>
      <c r="M87" s="50"/>
      <c r="N87" s="50"/>
    </row>
    <row r="88" spans="1:14" ht="23.15" customHeight="1">
      <c r="A88" s="22" t="s">
        <v>122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87"/>
      <c r="E90" s="55"/>
      <c r="F90" s="87"/>
      <c r="G90" s="55"/>
      <c r="H90" s="87"/>
      <c r="I90" s="55"/>
      <c r="J90" s="87"/>
      <c r="K90" s="37"/>
      <c r="L90" s="87"/>
      <c r="M90" s="55"/>
      <c r="N90" s="87"/>
    </row>
    <row r="91" spans="1:14" ht="22.5" customHeight="1">
      <c r="A91" s="22" t="s">
        <v>131</v>
      </c>
      <c r="B91" s="23"/>
      <c r="C91" s="18"/>
      <c r="D91" s="87"/>
      <c r="E91" s="55"/>
      <c r="F91" s="87"/>
      <c r="G91" s="55"/>
      <c r="H91" s="87"/>
      <c r="I91" s="55"/>
      <c r="J91" s="87"/>
      <c r="K91" s="37"/>
      <c r="L91" s="87"/>
      <c r="M91" s="55"/>
      <c r="N91" s="87"/>
    </row>
    <row r="92" spans="1:14" ht="22.5" customHeight="1">
      <c r="A92" s="22" t="s">
        <v>132</v>
      </c>
      <c r="B92" s="23"/>
      <c r="C92" s="18"/>
      <c r="D92" s="87"/>
      <c r="E92" s="55"/>
      <c r="F92" s="87"/>
      <c r="G92" s="55"/>
      <c r="H92" s="87"/>
      <c r="I92" s="55"/>
      <c r="J92" s="87"/>
      <c r="K92" s="37"/>
      <c r="L92" s="87"/>
      <c r="M92" s="55"/>
      <c r="N92" s="87"/>
    </row>
    <row r="93" spans="1:14" ht="22.5" customHeight="1">
      <c r="A93" s="102" t="s">
        <v>133</v>
      </c>
      <c r="B93" s="23"/>
      <c r="C93" s="18"/>
      <c r="D93" s="87"/>
      <c r="E93" s="55"/>
      <c r="F93" s="87"/>
      <c r="G93" s="55"/>
      <c r="H93" s="87"/>
      <c r="I93" s="55"/>
      <c r="J93" s="87"/>
      <c r="K93" s="37"/>
      <c r="L93" s="87"/>
      <c r="M93" s="55"/>
      <c r="N93" s="87"/>
    </row>
    <row r="94" spans="1:14" ht="22.5" customHeight="1">
      <c r="A94" s="102" t="s">
        <v>134</v>
      </c>
      <c r="B94" s="23"/>
      <c r="C94" s="66"/>
      <c r="D94" s="107"/>
      <c r="E94" s="62"/>
      <c r="F94" s="88">
        <v>-283</v>
      </c>
      <c r="G94" s="62"/>
      <c r="H94" s="122">
        <f>ROUND((L94/1000),0)</f>
        <v>-12</v>
      </c>
      <c r="I94" s="62"/>
      <c r="J94" s="88">
        <v>-283</v>
      </c>
      <c r="K94" s="67"/>
      <c r="L94" s="88">
        <v>-11838.272000000008</v>
      </c>
      <c r="M94" s="62"/>
      <c r="N94" s="88">
        <v>-283</v>
      </c>
    </row>
    <row r="95" spans="1:14" ht="22.5" hidden="1" customHeight="1">
      <c r="A95" s="63" t="s">
        <v>128</v>
      </c>
      <c r="B95" s="23"/>
      <c r="C95" s="66"/>
      <c r="D95" s="89">
        <v>0</v>
      </c>
      <c r="E95" s="62"/>
      <c r="F95" s="89">
        <v>0</v>
      </c>
      <c r="G95" s="62"/>
      <c r="H95" s="89">
        <v>0</v>
      </c>
      <c r="I95" s="62"/>
      <c r="J95" s="91">
        <v>0</v>
      </c>
      <c r="K95" s="67"/>
      <c r="L95" s="91">
        <v>0</v>
      </c>
      <c r="M95" s="62"/>
      <c r="N95" s="91">
        <v>0</v>
      </c>
    </row>
    <row r="96" spans="1:14" ht="22.5" customHeight="1">
      <c r="A96" s="79" t="s">
        <v>135</v>
      </c>
      <c r="B96" s="23"/>
      <c r="C96" s="18"/>
      <c r="D96" s="92">
        <f>SUM(D94:D95)</f>
        <v>0</v>
      </c>
      <c r="E96" s="68"/>
      <c r="F96" s="92">
        <f>SUM(F94:F95)</f>
        <v>-283</v>
      </c>
      <c r="G96" s="68"/>
      <c r="H96" s="92">
        <f>SUM(H94:H95)</f>
        <v>-12</v>
      </c>
      <c r="I96" s="68"/>
      <c r="J96" s="92">
        <f>SUM(J94:J95)</f>
        <v>-283</v>
      </c>
      <c r="K96" s="37"/>
      <c r="L96" s="92">
        <f>SUM(L94:L95)</f>
        <v>-11838.272000000008</v>
      </c>
      <c r="M96" s="68"/>
      <c r="N96" s="92">
        <f>SUM(N94:N95)</f>
        <v>-283</v>
      </c>
    </row>
    <row r="97" spans="1:17" ht="22.5" customHeight="1" thickBot="1">
      <c r="A97" s="22" t="s">
        <v>123</v>
      </c>
      <c r="B97" s="23"/>
      <c r="C97" s="18"/>
      <c r="D97" s="93"/>
      <c r="E97" s="94"/>
      <c r="F97" s="93">
        <f>SUM(F88,F96)</f>
        <v>97617</v>
      </c>
      <c r="G97" s="94"/>
      <c r="H97" s="93">
        <f>SUM(H88,H96)</f>
        <v>84305</v>
      </c>
      <c r="I97" s="94"/>
      <c r="J97" s="93">
        <f>SUM(J88,J96)</f>
        <v>147303</v>
      </c>
      <c r="K97" s="37"/>
      <c r="L97" s="93"/>
      <c r="M97" s="94"/>
      <c r="N97" s="93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103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1"/>
      <c r="D101" s="576" t="s">
        <v>1</v>
      </c>
      <c r="E101" s="576"/>
      <c r="F101" s="576"/>
      <c r="G101" s="25"/>
      <c r="H101" s="576" t="s">
        <v>48</v>
      </c>
      <c r="I101" s="576"/>
      <c r="J101" s="576"/>
      <c r="L101" s="576" t="s">
        <v>48</v>
      </c>
      <c r="M101" s="576"/>
      <c r="N101" s="576"/>
    </row>
    <row r="102" spans="1:17" ht="23.15" customHeight="1">
      <c r="A102" s="73"/>
      <c r="B102" s="23"/>
      <c r="C102" s="74"/>
      <c r="D102" s="577" t="s">
        <v>129</v>
      </c>
      <c r="E102" s="578"/>
      <c r="F102" s="578"/>
      <c r="G102" s="80"/>
      <c r="H102" s="577" t="s">
        <v>129</v>
      </c>
      <c r="I102" s="578"/>
      <c r="J102" s="578"/>
      <c r="L102" s="577" t="s">
        <v>129</v>
      </c>
      <c r="M102" s="578"/>
      <c r="N102" s="578"/>
    </row>
    <row r="103" spans="1:17" ht="23.15" customHeight="1">
      <c r="A103" s="73"/>
      <c r="B103" s="23"/>
      <c r="C103" s="74"/>
      <c r="D103" s="577" t="s">
        <v>126</v>
      </c>
      <c r="E103" s="578"/>
      <c r="F103" s="578"/>
      <c r="G103" s="80"/>
      <c r="H103" s="577" t="s">
        <v>126</v>
      </c>
      <c r="I103" s="578"/>
      <c r="J103" s="578"/>
      <c r="L103" s="577" t="s">
        <v>126</v>
      </c>
      <c r="M103" s="578"/>
      <c r="N103" s="578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1"/>
      <c r="D105" s="575" t="s">
        <v>42</v>
      </c>
      <c r="E105" s="575"/>
      <c r="F105" s="575"/>
      <c r="G105" s="575"/>
      <c r="H105" s="575"/>
      <c r="I105" s="575"/>
      <c r="J105" s="575"/>
    </row>
    <row r="106" spans="1:17" ht="23.15" customHeight="1">
      <c r="A106" s="22" t="s">
        <v>136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2" t="s">
        <v>137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5"/>
      <c r="J107" s="36">
        <f>J88</f>
        <v>147586</v>
      </c>
      <c r="K107" s="37"/>
      <c r="L107" s="36">
        <f>L88</f>
        <v>0</v>
      </c>
      <c r="M107" s="95"/>
      <c r="N107" s="36">
        <f>N88</f>
        <v>147586</v>
      </c>
    </row>
    <row r="108" spans="1:17" ht="23.15" customHeight="1">
      <c r="A108" s="71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4" t="s">
        <v>22</v>
      </c>
      <c r="K108" s="37"/>
      <c r="L108" s="104" t="s">
        <v>22</v>
      </c>
      <c r="M108" s="36"/>
      <c r="N108" s="104" t="s">
        <v>22</v>
      </c>
    </row>
    <row r="109" spans="1:17" ht="23.15" customHeight="1" thickBot="1">
      <c r="A109" s="22" t="s">
        <v>122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0">
        <f>D109-D88</f>
        <v>0</v>
      </c>
      <c r="L109" s="45">
        <f>SUM(L107:L108)</f>
        <v>0</v>
      </c>
      <c r="M109" s="18"/>
      <c r="N109" s="45">
        <f>SUM(N107:N108)</f>
        <v>147586</v>
      </c>
      <c r="O109" s="50">
        <f>H109-H88</f>
        <v>0</v>
      </c>
      <c r="P109" s="50">
        <f>I109-I88</f>
        <v>0</v>
      </c>
      <c r="Q109" s="50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2" t="s">
        <v>137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5"/>
      <c r="J112" s="36">
        <v>147303</v>
      </c>
      <c r="K112" s="37"/>
      <c r="L112" s="36">
        <f>L97</f>
        <v>0</v>
      </c>
      <c r="M112" s="95"/>
      <c r="N112" s="36">
        <v>147303</v>
      </c>
    </row>
    <row r="113" spans="1:17" ht="23.15" customHeight="1">
      <c r="A113" s="71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4" t="s">
        <v>22</v>
      </c>
      <c r="K113" s="37"/>
      <c r="L113" s="104"/>
      <c r="M113" s="36"/>
      <c r="N113" s="104" t="s">
        <v>22</v>
      </c>
    </row>
    <row r="114" spans="1:17" ht="23.15" customHeight="1" thickBot="1">
      <c r="A114" s="22" t="s">
        <v>123</v>
      </c>
      <c r="B114" s="23"/>
      <c r="C114" s="18"/>
      <c r="D114" s="96"/>
      <c r="E114" s="94"/>
      <c r="F114" s="96">
        <f>SUM(F112:F113)</f>
        <v>97617</v>
      </c>
      <c r="G114" s="94"/>
      <c r="H114" s="96">
        <f>SUM(H112:H113)</f>
        <v>84305</v>
      </c>
      <c r="I114" s="94"/>
      <c r="J114" s="96">
        <f>SUM(J112:J113)</f>
        <v>147303</v>
      </c>
      <c r="K114" s="37"/>
      <c r="L114" s="96">
        <f>SUM(L112:L113)</f>
        <v>0</v>
      </c>
      <c r="M114" s="94"/>
      <c r="N114" s="96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138</v>
      </c>
      <c r="B116" s="23" t="s">
        <v>140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3">
        <v>269999</v>
      </c>
    </row>
    <row r="118" spans="1:17" ht="23.25" customHeight="1">
      <c r="D118" s="98">
        <f>D114-D97</f>
        <v>0</v>
      </c>
      <c r="F118" s="98">
        <f>F114-F97</f>
        <v>0</v>
      </c>
      <c r="H118" s="98">
        <f>H114-H97</f>
        <v>0</v>
      </c>
      <c r="J118" s="98">
        <f>J114-J97</f>
        <v>0</v>
      </c>
      <c r="L118" s="98">
        <f>L114-L97</f>
        <v>0</v>
      </c>
      <c r="N118" s="98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  <pageSetUpPr fitToPage="1"/>
  </sheetPr>
  <dimension ref="A1:T114"/>
  <sheetViews>
    <sheetView showGridLines="0" view="pageBreakPreview" topLeftCell="A39" zoomScaleNormal="100" zoomScaleSheetLayoutView="100" workbookViewId="0">
      <selection activeCell="C45" sqref="C45:E45"/>
    </sheetView>
  </sheetViews>
  <sheetFormatPr defaultColWidth="9.09765625" defaultRowHeight="23.25" customHeight="1"/>
  <cols>
    <col min="1" max="1" width="51.8984375" style="204" customWidth="1"/>
    <col min="2" max="2" width="9.59765625" style="204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7" hidden="1" customWidth="1"/>
    <col min="16" max="16" width="0.796875" style="67" customWidth="1"/>
    <col min="17" max="19" width="9.09765625" style="67"/>
    <col min="20" max="20" width="11.69921875" style="16" bestFit="1" customWidth="1"/>
    <col min="21" max="16384" width="9.09765625" style="16"/>
  </cols>
  <sheetData>
    <row r="1" spans="1:20" ht="22.5" customHeight="1">
      <c r="A1" s="19" t="s">
        <v>165</v>
      </c>
      <c r="B1" s="203"/>
      <c r="C1" s="21"/>
      <c r="E1" s="21"/>
      <c r="F1" s="21"/>
      <c r="G1" s="21"/>
      <c r="I1" s="21"/>
      <c r="J1" s="52"/>
    </row>
    <row r="2" spans="1:20" ht="22.5" customHeight="1">
      <c r="A2" s="19" t="s">
        <v>106</v>
      </c>
      <c r="B2" s="203"/>
      <c r="C2" s="21"/>
      <c r="E2" s="21"/>
      <c r="F2" s="21"/>
      <c r="G2" s="21"/>
      <c r="I2" s="21"/>
    </row>
    <row r="3" spans="1:20" ht="22.5" customHeight="1">
      <c r="A3" s="202"/>
      <c r="B3" s="202"/>
      <c r="C3" s="576" t="s">
        <v>1</v>
      </c>
      <c r="D3" s="576"/>
      <c r="E3" s="576"/>
      <c r="F3" s="315"/>
      <c r="G3" s="576" t="s">
        <v>48</v>
      </c>
      <c r="H3" s="576"/>
      <c r="I3" s="576"/>
    </row>
    <row r="4" spans="1:20" ht="22.5" customHeight="1">
      <c r="A4" s="202"/>
      <c r="B4" s="202"/>
      <c r="C4" s="578" t="s">
        <v>129</v>
      </c>
      <c r="D4" s="578"/>
      <c r="E4" s="578"/>
      <c r="F4" s="315"/>
      <c r="G4" s="578" t="s">
        <v>129</v>
      </c>
      <c r="H4" s="578"/>
      <c r="I4" s="578"/>
    </row>
    <row r="5" spans="1:20" ht="22.5" customHeight="1">
      <c r="A5" s="202"/>
      <c r="B5" s="202"/>
      <c r="C5" s="578" t="s">
        <v>126</v>
      </c>
      <c r="D5" s="578"/>
      <c r="E5" s="578"/>
      <c r="F5" s="315"/>
      <c r="G5" s="578" t="s">
        <v>126</v>
      </c>
      <c r="H5" s="578"/>
      <c r="I5" s="578"/>
    </row>
    <row r="6" spans="1:20" ht="22.5" customHeight="1">
      <c r="A6" s="202"/>
      <c r="B6" s="205"/>
      <c r="C6" s="26">
        <v>2563</v>
      </c>
      <c r="D6" s="26"/>
      <c r="E6" s="26">
        <v>2562</v>
      </c>
      <c r="F6" s="26"/>
      <c r="G6" s="26">
        <v>2563</v>
      </c>
      <c r="H6" s="26"/>
      <c r="I6" s="26">
        <v>2562</v>
      </c>
    </row>
    <row r="7" spans="1:20" ht="22.5" customHeight="1">
      <c r="A7" s="202"/>
      <c r="B7" s="16"/>
      <c r="C7" s="575" t="s">
        <v>42</v>
      </c>
      <c r="D7" s="575"/>
      <c r="E7" s="575"/>
      <c r="F7" s="575"/>
      <c r="G7" s="575"/>
      <c r="H7" s="575"/>
      <c r="I7" s="575"/>
    </row>
    <row r="8" spans="1:20" ht="8" customHeight="1">
      <c r="A8" s="202"/>
      <c r="B8" s="202"/>
      <c r="C8" s="36"/>
      <c r="D8" s="36"/>
      <c r="E8" s="36"/>
      <c r="F8" s="36"/>
      <c r="G8" s="36"/>
      <c r="H8" s="36"/>
      <c r="I8" s="36"/>
    </row>
    <row r="9" spans="1:20" ht="22.5" customHeight="1">
      <c r="A9" s="22" t="s">
        <v>24</v>
      </c>
      <c r="B9" s="202"/>
      <c r="C9" s="36"/>
      <c r="D9" s="36"/>
      <c r="E9" s="36"/>
      <c r="F9" s="36"/>
      <c r="G9" s="36"/>
      <c r="H9" s="36"/>
      <c r="I9" s="36"/>
    </row>
    <row r="10" spans="1:20" ht="22.5" customHeight="1">
      <c r="A10" s="73" t="s">
        <v>268</v>
      </c>
      <c r="B10" s="202"/>
      <c r="C10" s="220">
        <v>82546</v>
      </c>
      <c r="D10" s="36"/>
      <c r="E10" s="220">
        <v>295624</v>
      </c>
      <c r="F10" s="297"/>
      <c r="G10" s="296">
        <v>82252</v>
      </c>
      <c r="H10" s="297"/>
      <c r="I10" s="296">
        <v>273030</v>
      </c>
      <c r="Q10" s="570">
        <f>C10-'PL6-9'!C110</f>
        <v>0</v>
      </c>
      <c r="R10" s="570">
        <f>G10-'PL6-9'!G110</f>
        <v>0</v>
      </c>
      <c r="S10" s="569"/>
      <c r="T10" s="569"/>
    </row>
    <row r="11" spans="1:20" ht="22.5" customHeight="1">
      <c r="A11" s="51" t="s">
        <v>269</v>
      </c>
      <c r="B11" s="202"/>
      <c r="C11" s="296"/>
      <c r="D11" s="297"/>
      <c r="E11" s="296"/>
    </row>
    <row r="12" spans="1:20" ht="22.5" customHeight="1">
      <c r="A12" s="219" t="s">
        <v>368</v>
      </c>
      <c r="B12" s="202"/>
      <c r="C12" s="296">
        <v>960</v>
      </c>
      <c r="D12" s="297"/>
      <c r="E12" s="296">
        <v>35232</v>
      </c>
      <c r="F12" s="297"/>
      <c r="G12" s="296">
        <v>236</v>
      </c>
      <c r="H12" s="297"/>
      <c r="I12" s="296">
        <v>3034</v>
      </c>
      <c r="Q12" s="309">
        <f>C12-'PL6-9'!C108</f>
        <v>0</v>
      </c>
      <c r="R12" s="309">
        <f>G12-'PL6-9'!G108</f>
        <v>0</v>
      </c>
    </row>
    <row r="13" spans="1:20" ht="22.5" customHeight="1">
      <c r="A13" s="219" t="s">
        <v>60</v>
      </c>
      <c r="B13" s="202"/>
      <c r="C13" s="296">
        <v>17813</v>
      </c>
      <c r="D13" s="297"/>
      <c r="E13" s="296">
        <v>16005</v>
      </c>
      <c r="F13" s="297"/>
      <c r="G13" s="296">
        <v>8761</v>
      </c>
      <c r="H13" s="297"/>
      <c r="I13" s="296">
        <v>8895</v>
      </c>
      <c r="N13" s="309"/>
      <c r="Q13" s="309">
        <f>C13+'PL6-9'!C103</f>
        <v>0</v>
      </c>
      <c r="R13" s="309">
        <f>G13+'PL6-9'!G103</f>
        <v>0</v>
      </c>
    </row>
    <row r="14" spans="1:20" ht="22.5" customHeight="1">
      <c r="A14" s="219" t="s">
        <v>279</v>
      </c>
      <c r="B14" s="202"/>
      <c r="C14" s="296">
        <v>94525</v>
      </c>
      <c r="D14" s="297"/>
      <c r="E14" s="296">
        <v>75004</v>
      </c>
      <c r="F14" s="297"/>
      <c r="G14" s="296">
        <v>2345</v>
      </c>
      <c r="H14" s="297"/>
      <c r="I14" s="296">
        <v>1791</v>
      </c>
      <c r="J14" s="52"/>
      <c r="N14" s="309"/>
    </row>
    <row r="15" spans="1:20" ht="22.5" customHeight="1">
      <c r="A15" s="219" t="s">
        <v>278</v>
      </c>
      <c r="B15" s="202"/>
      <c r="C15" s="296">
        <v>11452</v>
      </c>
      <c r="D15" s="297"/>
      <c r="E15" s="296">
        <v>31293</v>
      </c>
      <c r="F15" s="297"/>
      <c r="G15" s="296">
        <v>326</v>
      </c>
      <c r="H15" s="297"/>
      <c r="I15" s="296">
        <v>2434</v>
      </c>
    </row>
    <row r="16" spans="1:20" ht="22.5" customHeight="1">
      <c r="A16" s="219" t="s">
        <v>380</v>
      </c>
      <c r="B16" s="202"/>
      <c r="C16" s="296">
        <v>1155</v>
      </c>
      <c r="D16" s="297"/>
      <c r="E16" s="296">
        <v>825</v>
      </c>
      <c r="F16" s="297"/>
      <c r="G16" s="296">
        <v>2</v>
      </c>
      <c r="H16" s="297"/>
      <c r="I16" s="296">
        <v>21</v>
      </c>
    </row>
    <row r="17" spans="1:20" ht="22.5" customHeight="1">
      <c r="A17" s="219" t="s">
        <v>334</v>
      </c>
      <c r="B17" s="359"/>
      <c r="C17" s="296">
        <v>0</v>
      </c>
      <c r="D17" s="297"/>
      <c r="E17" s="296">
        <v>0</v>
      </c>
      <c r="F17" s="297"/>
      <c r="G17" s="296">
        <v>32820</v>
      </c>
      <c r="H17" s="297"/>
      <c r="I17" s="296">
        <v>-144534</v>
      </c>
    </row>
    <row r="18" spans="1:20" ht="22.5" customHeight="1">
      <c r="A18" s="219" t="s">
        <v>335</v>
      </c>
      <c r="B18" s="359"/>
      <c r="C18" s="296">
        <v>-112804</v>
      </c>
      <c r="D18" s="297"/>
      <c r="E18" s="296">
        <v>-112700</v>
      </c>
      <c r="F18" s="297"/>
      <c r="G18" s="296">
        <v>-115119</v>
      </c>
      <c r="H18" s="297"/>
      <c r="I18" s="296">
        <v>-116955</v>
      </c>
    </row>
    <row r="19" spans="1:20" ht="22.5" customHeight="1">
      <c r="A19" s="219" t="s">
        <v>351</v>
      </c>
      <c r="B19" s="202"/>
      <c r="C19" s="296">
        <v>1531</v>
      </c>
      <c r="D19" s="297"/>
      <c r="E19" s="296">
        <v>4076</v>
      </c>
      <c r="F19" s="297"/>
      <c r="G19" s="296">
        <v>184</v>
      </c>
      <c r="H19" s="297"/>
      <c r="I19" s="296">
        <v>-924</v>
      </c>
      <c r="J19" s="52"/>
      <c r="N19" s="309"/>
    </row>
    <row r="20" spans="1:20" ht="22.5" customHeight="1">
      <c r="A20" s="219" t="s">
        <v>231</v>
      </c>
      <c r="B20" s="202"/>
      <c r="C20" s="296">
        <v>-5832</v>
      </c>
      <c r="D20" s="297"/>
      <c r="E20" s="296">
        <v>5964</v>
      </c>
      <c r="F20" s="297"/>
      <c r="G20" s="296">
        <v>-20</v>
      </c>
      <c r="H20" s="297"/>
      <c r="I20" s="296">
        <v>-116</v>
      </c>
      <c r="J20" s="52"/>
    </row>
    <row r="21" spans="1:20" ht="22.5" customHeight="1">
      <c r="A21" s="219" t="s">
        <v>377</v>
      </c>
      <c r="B21" s="202"/>
      <c r="C21" s="296">
        <v>1534</v>
      </c>
      <c r="D21" s="297"/>
      <c r="E21" s="296">
        <v>-148199</v>
      </c>
      <c r="F21" s="297"/>
      <c r="G21" s="296">
        <v>-1953</v>
      </c>
      <c r="H21" s="297"/>
      <c r="I21" s="296">
        <v>-2734</v>
      </c>
      <c r="J21" s="52"/>
    </row>
    <row r="22" spans="1:20" ht="22.5" hidden="1" customHeight="1">
      <c r="A22" s="219" t="s">
        <v>173</v>
      </c>
      <c r="B22" s="219"/>
      <c r="C22" s="296"/>
      <c r="D22" s="297"/>
      <c r="E22" s="296"/>
      <c r="F22" s="297"/>
      <c r="H22" s="297"/>
    </row>
    <row r="23" spans="1:20" ht="22.5" hidden="1" customHeight="1">
      <c r="A23" s="219" t="s">
        <v>174</v>
      </c>
      <c r="B23" s="219"/>
      <c r="C23" s="296"/>
      <c r="D23" s="297"/>
      <c r="E23" s="296"/>
      <c r="F23" s="297"/>
      <c r="H23" s="297"/>
    </row>
    <row r="24" spans="1:20" ht="22.5" hidden="1" customHeight="1">
      <c r="A24" s="219" t="s">
        <v>248</v>
      </c>
      <c r="B24" s="202"/>
      <c r="C24" s="296"/>
      <c r="D24" s="297"/>
      <c r="E24" s="296"/>
      <c r="F24" s="297"/>
      <c r="H24" s="297"/>
    </row>
    <row r="25" spans="1:20" ht="22.5" customHeight="1">
      <c r="A25" s="219" t="s">
        <v>265</v>
      </c>
      <c r="B25" s="316"/>
      <c r="C25" s="296">
        <v>0</v>
      </c>
      <c r="D25" s="297"/>
      <c r="E25" s="296">
        <v>0</v>
      </c>
      <c r="F25" s="297"/>
      <c r="G25" s="296">
        <v>7</v>
      </c>
      <c r="H25" s="297"/>
      <c r="I25" s="296">
        <v>7</v>
      </c>
    </row>
    <row r="26" spans="1:20" ht="22.5" customHeight="1">
      <c r="A26" s="219" t="s">
        <v>280</v>
      </c>
      <c r="B26" s="316"/>
      <c r="C26" s="296">
        <v>467</v>
      </c>
      <c r="D26" s="297"/>
      <c r="E26" s="296">
        <v>319</v>
      </c>
      <c r="F26" s="297"/>
      <c r="G26" s="296">
        <v>467</v>
      </c>
      <c r="H26" s="297"/>
      <c r="I26" s="296">
        <v>319</v>
      </c>
    </row>
    <row r="27" spans="1:20" ht="23">
      <c r="A27" s="219" t="s">
        <v>53</v>
      </c>
      <c r="B27" s="219"/>
      <c r="C27" s="296">
        <v>-399</v>
      </c>
      <c r="D27" s="297"/>
      <c r="E27" s="296">
        <v>-365</v>
      </c>
      <c r="F27" s="297"/>
      <c r="G27" s="296">
        <v>-399</v>
      </c>
      <c r="H27" s="297"/>
      <c r="I27" s="296">
        <v>-365</v>
      </c>
    </row>
    <row r="28" spans="1:20" ht="23">
      <c r="A28" s="67" t="s">
        <v>232</v>
      </c>
      <c r="B28" s="202"/>
      <c r="C28" s="298">
        <v>-565</v>
      </c>
      <c r="D28" s="297"/>
      <c r="E28" s="298">
        <v>-100</v>
      </c>
      <c r="F28" s="297"/>
      <c r="G28" s="298">
        <v>-37</v>
      </c>
      <c r="H28" s="297"/>
      <c r="I28" s="298">
        <v>-26</v>
      </c>
    </row>
    <row r="29" spans="1:20" ht="22.5" customHeight="1">
      <c r="A29" s="73"/>
      <c r="B29" s="202"/>
      <c r="C29" s="299">
        <f>SUM(C10:C28)</f>
        <v>92383</v>
      </c>
      <c r="D29" s="297"/>
      <c r="E29" s="299">
        <f>SUM(E10:E28)</f>
        <v>202978</v>
      </c>
      <c r="F29" s="297"/>
      <c r="G29" s="299">
        <f>SUM(G10:G28)</f>
        <v>9872</v>
      </c>
      <c r="H29" s="297"/>
      <c r="I29" s="299">
        <f>SUM(I10:I28)</f>
        <v>23877</v>
      </c>
      <c r="J29" s="265"/>
    </row>
    <row r="30" spans="1:20" ht="22.5" customHeight="1">
      <c r="A30" s="205" t="s">
        <v>233</v>
      </c>
      <c r="C30" s="300"/>
      <c r="D30" s="297"/>
      <c r="E30" s="300"/>
      <c r="F30" s="297"/>
      <c r="G30" s="300"/>
      <c r="H30" s="297"/>
      <c r="I30" s="300"/>
      <c r="J30" s="52"/>
    </row>
    <row r="31" spans="1:20" ht="22.5" customHeight="1">
      <c r="A31" s="219" t="s">
        <v>234</v>
      </c>
      <c r="C31" s="296">
        <v>84431</v>
      </c>
      <c r="D31" s="297"/>
      <c r="E31" s="296">
        <v>-113787</v>
      </c>
      <c r="F31" s="301"/>
      <c r="G31" s="296">
        <v>2012</v>
      </c>
      <c r="H31" s="301"/>
      <c r="I31" s="296">
        <v>-5382</v>
      </c>
      <c r="K31" s="257">
        <v>43190</v>
      </c>
      <c r="L31" s="257">
        <v>43100</v>
      </c>
      <c r="N31" s="77">
        <f>'BL3-5'!D11-'BL3-5'!F11</f>
        <v>-87282</v>
      </c>
      <c r="R31" s="77"/>
      <c r="T31" s="52"/>
    </row>
    <row r="32" spans="1:20" ht="22.5" customHeight="1">
      <c r="A32" s="219" t="s">
        <v>311</v>
      </c>
      <c r="C32" s="296">
        <v>7150</v>
      </c>
      <c r="D32" s="297"/>
      <c r="E32" s="296">
        <v>-10848</v>
      </c>
      <c r="F32" s="301"/>
      <c r="G32" s="296">
        <v>3363</v>
      </c>
      <c r="H32" s="301"/>
      <c r="I32" s="296">
        <v>-582</v>
      </c>
      <c r="J32" s="16" t="s">
        <v>249</v>
      </c>
      <c r="K32" s="52">
        <v>247068</v>
      </c>
      <c r="T32" s="52"/>
    </row>
    <row r="33" spans="1:20" ht="22.5" customHeight="1">
      <c r="A33" s="202" t="s">
        <v>25</v>
      </c>
      <c r="B33" s="202"/>
      <c r="C33" s="296">
        <v>5178</v>
      </c>
      <c r="D33" s="297"/>
      <c r="E33" s="296">
        <v>-118555</v>
      </c>
      <c r="F33" s="301"/>
      <c r="G33" s="296">
        <v>-5853</v>
      </c>
      <c r="H33" s="301"/>
      <c r="I33" s="296">
        <v>-16731</v>
      </c>
      <c r="J33" s="52" t="s">
        <v>250</v>
      </c>
      <c r="K33" s="310">
        <v>13996</v>
      </c>
      <c r="R33" s="309"/>
      <c r="T33" s="52"/>
    </row>
    <row r="34" spans="1:20" ht="22.5" customHeight="1">
      <c r="A34" s="219" t="s">
        <v>247</v>
      </c>
      <c r="B34" s="202"/>
      <c r="C34" s="296">
        <v>-3865</v>
      </c>
      <c r="D34" s="297"/>
      <c r="E34" s="296">
        <v>-1665</v>
      </c>
      <c r="F34" s="301"/>
      <c r="G34" s="296">
        <v>-22</v>
      </c>
      <c r="H34" s="301"/>
      <c r="I34" s="296">
        <v>0</v>
      </c>
      <c r="J34" s="52" t="s">
        <v>251</v>
      </c>
      <c r="K34" s="123">
        <v>172692</v>
      </c>
      <c r="T34" s="52"/>
    </row>
    <row r="35" spans="1:20" ht="22.5" customHeight="1">
      <c r="A35" s="202" t="s">
        <v>7</v>
      </c>
      <c r="B35" s="202"/>
      <c r="C35" s="296">
        <v>-804</v>
      </c>
      <c r="D35" s="297"/>
      <c r="E35" s="296">
        <v>82</v>
      </c>
      <c r="F35" s="301"/>
      <c r="G35" s="296">
        <v>-859</v>
      </c>
      <c r="H35" s="301"/>
      <c r="I35" s="296">
        <v>-364</v>
      </c>
      <c r="J35" s="52" t="s">
        <v>252</v>
      </c>
      <c r="K35" s="123">
        <v>57373</v>
      </c>
      <c r="N35" s="77"/>
      <c r="Q35" s="77"/>
      <c r="R35" s="309"/>
      <c r="T35" s="52"/>
    </row>
    <row r="36" spans="1:20" ht="22.5" customHeight="1">
      <c r="A36" s="219" t="s">
        <v>159</v>
      </c>
      <c r="B36" s="202"/>
      <c r="C36" s="296">
        <v>-20627</v>
      </c>
      <c r="D36" s="297"/>
      <c r="E36" s="296">
        <v>91504</v>
      </c>
      <c r="F36" s="301"/>
      <c r="G36" s="296">
        <v>26098</v>
      </c>
      <c r="H36" s="301"/>
      <c r="I36" s="296">
        <v>22392</v>
      </c>
      <c r="J36" s="52"/>
      <c r="N36" s="77">
        <f>'BL3-5'!D49-'BL3-5'!F49</f>
        <v>-21007</v>
      </c>
      <c r="P36" s="268">
        <v>82424</v>
      </c>
      <c r="R36" s="77"/>
      <c r="T36" s="52"/>
    </row>
    <row r="37" spans="1:20" ht="22.5" customHeight="1">
      <c r="A37" s="219" t="s">
        <v>312</v>
      </c>
      <c r="B37" s="202"/>
      <c r="C37" s="296">
        <v>-4112</v>
      </c>
      <c r="D37" s="297"/>
      <c r="E37" s="296">
        <v>18497</v>
      </c>
      <c r="F37" s="301"/>
      <c r="G37" s="296">
        <v>1032</v>
      </c>
      <c r="H37" s="301"/>
      <c r="I37" s="296">
        <v>-4287</v>
      </c>
      <c r="J37" s="52"/>
      <c r="N37" s="282">
        <f>P36-N36</f>
        <v>103431</v>
      </c>
    </row>
    <row r="38" spans="1:20" ht="22.5" customHeight="1">
      <c r="A38" s="202" t="s">
        <v>192</v>
      </c>
      <c r="B38" s="202"/>
      <c r="C38" s="296">
        <v>-6</v>
      </c>
      <c r="D38" s="297"/>
      <c r="E38" s="296">
        <v>-7</v>
      </c>
      <c r="F38" s="301"/>
      <c r="G38" s="296">
        <v>-6</v>
      </c>
      <c r="H38" s="301"/>
      <c r="I38" s="296">
        <v>-7</v>
      </c>
      <c r="J38" s="52"/>
      <c r="N38" s="77">
        <f>'BL3-5'!D67-'BL3-5'!F67</f>
        <v>-6</v>
      </c>
      <c r="R38" s="77"/>
      <c r="T38" s="52"/>
    </row>
    <row r="39" spans="1:20" ht="22.5" customHeight="1">
      <c r="A39" s="219" t="s">
        <v>270</v>
      </c>
      <c r="B39" s="202"/>
      <c r="C39" s="298">
        <v>-14941</v>
      </c>
      <c r="D39" s="297"/>
      <c r="E39" s="298">
        <v>-6687</v>
      </c>
      <c r="F39" s="301"/>
      <c r="G39" s="298">
        <v>-336</v>
      </c>
      <c r="H39" s="301"/>
      <c r="I39" s="298">
        <v>-53</v>
      </c>
      <c r="R39" s="77"/>
      <c r="T39" s="52"/>
    </row>
    <row r="40" spans="1:20" ht="22.5" customHeight="1">
      <c r="A40" s="219" t="s">
        <v>271</v>
      </c>
      <c r="B40" s="202"/>
      <c r="C40" s="300">
        <f>SUM(C29:C39)</f>
        <v>144787</v>
      </c>
      <c r="D40" s="297"/>
      <c r="E40" s="300">
        <f>SUM(E29:E39)</f>
        <v>61512</v>
      </c>
      <c r="F40" s="297"/>
      <c r="G40" s="300">
        <f>SUM(G29:G39)</f>
        <v>35301</v>
      </c>
      <c r="H40" s="297"/>
      <c r="I40" s="300">
        <f>SUM(I29:I39)</f>
        <v>18863</v>
      </c>
    </row>
    <row r="41" spans="1:20" ht="22.5" customHeight="1">
      <c r="A41" s="67" t="s">
        <v>393</v>
      </c>
      <c r="B41" s="202"/>
      <c r="C41" s="298">
        <v>-14185</v>
      </c>
      <c r="D41" s="297"/>
      <c r="E41" s="298">
        <v>-25098</v>
      </c>
      <c r="F41" s="301"/>
      <c r="G41" s="254">
        <v>2376</v>
      </c>
      <c r="H41" s="301"/>
      <c r="I41" s="254">
        <v>-1265</v>
      </c>
    </row>
    <row r="42" spans="1:20" ht="22.5" customHeight="1">
      <c r="A42" s="221" t="s">
        <v>266</v>
      </c>
      <c r="B42" s="202"/>
      <c r="C42" s="303">
        <f>SUM(C40:C41)</f>
        <v>130602</v>
      </c>
      <c r="D42" s="302"/>
      <c r="E42" s="303">
        <f>SUM(E40:E41)</f>
        <v>36414</v>
      </c>
      <c r="F42" s="302"/>
      <c r="G42" s="303">
        <f>SUM(G40:G41)</f>
        <v>37677</v>
      </c>
      <c r="H42" s="302"/>
      <c r="I42" s="303">
        <f>SUM(I40:I41)</f>
        <v>17598</v>
      </c>
    </row>
    <row r="43" spans="1:20" ht="22.5" customHeight="1">
      <c r="A43" s="19" t="s">
        <v>165</v>
      </c>
      <c r="B43" s="202"/>
      <c r="C43" s="18"/>
      <c r="D43" s="18"/>
      <c r="E43" s="18"/>
      <c r="F43" s="18"/>
      <c r="G43" s="18"/>
      <c r="H43" s="18"/>
      <c r="I43" s="18"/>
      <c r="J43" s="52"/>
    </row>
    <row r="44" spans="1:20" ht="22.5" customHeight="1">
      <c r="A44" s="19" t="s">
        <v>106</v>
      </c>
      <c r="B44" s="202"/>
      <c r="C44" s="18"/>
      <c r="D44" s="18"/>
      <c r="E44" s="18"/>
      <c r="F44" s="18"/>
      <c r="G44" s="18"/>
      <c r="H44" s="18"/>
      <c r="I44" s="18"/>
      <c r="J44" s="52"/>
    </row>
    <row r="45" spans="1:20" ht="22.5" customHeight="1">
      <c r="A45" s="202"/>
      <c r="B45" s="202"/>
      <c r="C45" s="576" t="s">
        <v>1</v>
      </c>
      <c r="D45" s="576"/>
      <c r="E45" s="576"/>
      <c r="F45" s="315"/>
      <c r="G45" s="576" t="s">
        <v>48</v>
      </c>
      <c r="H45" s="576"/>
      <c r="I45" s="576"/>
    </row>
    <row r="46" spans="1:20" ht="22.5" customHeight="1">
      <c r="A46" s="202"/>
      <c r="B46" s="202"/>
      <c r="C46" s="578" t="s">
        <v>129</v>
      </c>
      <c r="D46" s="578"/>
      <c r="E46" s="578"/>
      <c r="F46" s="315"/>
      <c r="G46" s="578" t="s">
        <v>129</v>
      </c>
      <c r="H46" s="578"/>
      <c r="I46" s="578"/>
    </row>
    <row r="47" spans="1:20" ht="22.5" customHeight="1">
      <c r="A47" s="202"/>
      <c r="B47" s="202"/>
      <c r="C47" s="578" t="s">
        <v>126</v>
      </c>
      <c r="D47" s="578"/>
      <c r="E47" s="578"/>
      <c r="F47" s="315"/>
      <c r="G47" s="578" t="s">
        <v>126</v>
      </c>
      <c r="H47" s="578"/>
      <c r="I47" s="578"/>
    </row>
    <row r="48" spans="1:20" ht="22.5" customHeight="1">
      <c r="A48" s="202"/>
      <c r="B48" s="205"/>
      <c r="C48" s="26">
        <v>2563</v>
      </c>
      <c r="D48" s="26"/>
      <c r="E48" s="26">
        <v>2562</v>
      </c>
      <c r="F48" s="26"/>
      <c r="G48" s="26">
        <v>2563</v>
      </c>
      <c r="H48" s="26"/>
      <c r="I48" s="26">
        <v>2562</v>
      </c>
    </row>
    <row r="49" spans="1:19" ht="22.5" customHeight="1">
      <c r="A49" s="202"/>
      <c r="B49" s="16"/>
      <c r="C49" s="575" t="s">
        <v>42</v>
      </c>
      <c r="D49" s="575"/>
      <c r="E49" s="575"/>
      <c r="F49" s="575"/>
      <c r="G49" s="575"/>
      <c r="H49" s="575"/>
      <c r="I49" s="575"/>
    </row>
    <row r="50" spans="1:19" ht="22.5" customHeight="1">
      <c r="A50" s="222" t="s">
        <v>26</v>
      </c>
      <c r="B50" s="202"/>
      <c r="C50" s="36"/>
      <c r="D50" s="36"/>
      <c r="E50" s="36"/>
      <c r="F50" s="36"/>
      <c r="G50" s="36"/>
      <c r="H50" s="36"/>
      <c r="I50" s="36"/>
    </row>
    <row r="51" spans="1:19" ht="22.5" customHeight="1">
      <c r="A51" s="219" t="s">
        <v>394</v>
      </c>
      <c r="B51" s="16"/>
      <c r="C51" s="296">
        <v>0</v>
      </c>
      <c r="D51" s="302"/>
      <c r="E51" s="296">
        <v>100</v>
      </c>
      <c r="F51" s="302"/>
      <c r="G51" s="296">
        <v>0</v>
      </c>
      <c r="H51" s="302"/>
      <c r="I51" s="296">
        <v>100</v>
      </c>
    </row>
    <row r="52" spans="1:19" ht="22.5" customHeight="1">
      <c r="A52" s="219" t="s">
        <v>263</v>
      </c>
      <c r="B52" s="16"/>
      <c r="C52" s="296">
        <v>0</v>
      </c>
      <c r="D52" s="297"/>
      <c r="E52" s="296">
        <v>-2000</v>
      </c>
      <c r="F52" s="297"/>
      <c r="G52" s="296">
        <v>0</v>
      </c>
      <c r="H52" s="297"/>
      <c r="I52" s="296">
        <v>-2000</v>
      </c>
    </row>
    <row r="53" spans="1:19" ht="23">
      <c r="A53" s="219" t="s">
        <v>272</v>
      </c>
      <c r="B53" s="16"/>
      <c r="C53" s="296">
        <v>0</v>
      </c>
      <c r="D53" s="297"/>
      <c r="E53" s="296">
        <v>-29920</v>
      </c>
      <c r="F53" s="297"/>
      <c r="G53" s="296">
        <v>0</v>
      </c>
      <c r="H53" s="297"/>
      <c r="I53" s="296">
        <v>-29920</v>
      </c>
    </row>
    <row r="54" spans="1:19" ht="23" hidden="1">
      <c r="A54" s="219" t="s">
        <v>199</v>
      </c>
      <c r="B54" s="16"/>
      <c r="C54" s="296">
        <v>0</v>
      </c>
      <c r="D54" s="297"/>
      <c r="E54" s="296">
        <v>0</v>
      </c>
      <c r="F54" s="297"/>
      <c r="G54" s="296">
        <v>0</v>
      </c>
      <c r="H54" s="297"/>
      <c r="I54" s="296">
        <v>0</v>
      </c>
    </row>
    <row r="55" spans="1:19" ht="23">
      <c r="A55" s="219" t="s">
        <v>307</v>
      </c>
      <c r="B55" s="16"/>
      <c r="C55" s="296">
        <v>-39154</v>
      </c>
      <c r="D55" s="297"/>
      <c r="E55" s="296">
        <v>-41905</v>
      </c>
      <c r="F55" s="297"/>
      <c r="G55" s="296">
        <v>-83</v>
      </c>
      <c r="H55" s="297"/>
      <c r="I55" s="296">
        <v>-1470</v>
      </c>
    </row>
    <row r="56" spans="1:19" ht="23" hidden="1">
      <c r="A56" s="202" t="s">
        <v>264</v>
      </c>
      <c r="B56" s="16"/>
      <c r="C56" s="296"/>
      <c r="D56" s="297"/>
      <c r="E56" s="296"/>
      <c r="F56" s="297"/>
      <c r="G56" s="296"/>
      <c r="H56" s="297"/>
      <c r="I56" s="296"/>
    </row>
    <row r="57" spans="1:19" ht="23">
      <c r="A57" s="219" t="s">
        <v>378</v>
      </c>
      <c r="B57" s="16"/>
      <c r="C57" s="296">
        <v>2120</v>
      </c>
      <c r="D57" s="297"/>
      <c r="E57" s="296">
        <v>139072</v>
      </c>
      <c r="F57" s="297"/>
      <c r="G57" s="296">
        <v>1953</v>
      </c>
      <c r="H57" s="297"/>
      <c r="I57" s="296">
        <v>2734</v>
      </c>
      <c r="N57" s="567"/>
      <c r="O57" s="567"/>
      <c r="P57" s="567"/>
      <c r="Q57" s="567"/>
      <c r="R57" s="567"/>
      <c r="S57" s="567"/>
    </row>
    <row r="58" spans="1:19" ht="23">
      <c r="A58" s="219" t="s">
        <v>395</v>
      </c>
      <c r="B58" s="16"/>
      <c r="C58" s="296">
        <v>0</v>
      </c>
      <c r="D58" s="297"/>
      <c r="E58" s="296">
        <v>2005</v>
      </c>
      <c r="F58" s="297"/>
      <c r="G58" s="296">
        <v>0</v>
      </c>
      <c r="H58" s="297"/>
      <c r="I58" s="296">
        <v>0</v>
      </c>
    </row>
    <row r="59" spans="1:19" ht="23">
      <c r="A59" s="219" t="s">
        <v>396</v>
      </c>
      <c r="B59" s="16"/>
      <c r="C59" s="296">
        <v>-1612</v>
      </c>
      <c r="D59" s="297"/>
      <c r="E59" s="296">
        <v>-2473</v>
      </c>
      <c r="F59" s="297"/>
      <c r="G59" s="296">
        <v>0</v>
      </c>
      <c r="H59" s="297"/>
      <c r="I59" s="296">
        <v>0</v>
      </c>
    </row>
    <row r="60" spans="1:19" ht="23">
      <c r="A60" s="219" t="s">
        <v>315</v>
      </c>
      <c r="B60" s="16"/>
      <c r="C60" s="296">
        <v>0</v>
      </c>
      <c r="D60" s="297"/>
      <c r="E60" s="296">
        <v>-15650</v>
      </c>
      <c r="F60" s="297"/>
      <c r="G60" s="296">
        <v>0</v>
      </c>
      <c r="H60" s="297"/>
      <c r="I60" s="296">
        <v>0</v>
      </c>
    </row>
    <row r="61" spans="1:19" ht="23">
      <c r="A61" s="219" t="s">
        <v>352</v>
      </c>
      <c r="B61" s="16"/>
      <c r="C61" s="296">
        <v>104832</v>
      </c>
      <c r="D61" s="297"/>
      <c r="E61" s="296">
        <v>101238</v>
      </c>
      <c r="F61" s="297"/>
      <c r="G61" s="296">
        <v>152933</v>
      </c>
      <c r="H61" s="297"/>
      <c r="I61" s="296">
        <v>191239</v>
      </c>
    </row>
    <row r="62" spans="1:19" ht="23">
      <c r="A62" s="219" t="s">
        <v>232</v>
      </c>
      <c r="B62" s="202"/>
      <c r="C62" s="298">
        <v>138</v>
      </c>
      <c r="D62" s="297"/>
      <c r="E62" s="298">
        <v>100</v>
      </c>
      <c r="F62" s="301"/>
      <c r="G62" s="298">
        <v>37</v>
      </c>
      <c r="H62" s="301"/>
      <c r="I62" s="298">
        <v>26</v>
      </c>
      <c r="Q62" s="309"/>
    </row>
    <row r="63" spans="1:19" ht="22.5" customHeight="1">
      <c r="A63" s="221" t="s">
        <v>397</v>
      </c>
      <c r="B63" s="202"/>
      <c r="C63" s="303">
        <f>SUM(C51:C62)</f>
        <v>66324</v>
      </c>
      <c r="D63" s="302"/>
      <c r="E63" s="303">
        <f>SUM(E51:E62)</f>
        <v>150567</v>
      </c>
      <c r="F63" s="302"/>
      <c r="G63" s="303">
        <f>SUM(G51:G62)</f>
        <v>154840</v>
      </c>
      <c r="H63" s="302"/>
      <c r="I63" s="303">
        <f>SUM(I51:I62)</f>
        <v>160709</v>
      </c>
      <c r="J63" s="52"/>
    </row>
    <row r="64" spans="1:19" ht="22.5" customHeight="1">
      <c r="A64" s="221"/>
      <c r="B64" s="202"/>
      <c r="C64" s="304"/>
      <c r="D64" s="302"/>
      <c r="E64" s="304"/>
      <c r="F64" s="302"/>
      <c r="G64" s="304"/>
      <c r="H64" s="302"/>
      <c r="I64" s="304"/>
      <c r="J64" s="52"/>
    </row>
    <row r="65" spans="1:19" ht="22.5" customHeight="1">
      <c r="A65" s="222" t="s">
        <v>27</v>
      </c>
      <c r="B65" s="202"/>
      <c r="C65" s="302"/>
      <c r="D65" s="302"/>
      <c r="E65" s="302"/>
      <c r="F65" s="302"/>
      <c r="G65" s="302"/>
      <c r="H65" s="302"/>
      <c r="I65" s="302"/>
    </row>
    <row r="66" spans="1:19" ht="22.5" customHeight="1">
      <c r="A66" s="219" t="s">
        <v>235</v>
      </c>
      <c r="B66" s="316"/>
      <c r="C66" s="296">
        <v>595028</v>
      </c>
      <c r="D66" s="302"/>
      <c r="E66" s="296">
        <v>184000</v>
      </c>
      <c r="F66" s="302"/>
      <c r="G66" s="296">
        <v>53000</v>
      </c>
      <c r="H66" s="302"/>
      <c r="I66" s="296">
        <v>45000</v>
      </c>
    </row>
    <row r="67" spans="1:19" ht="22.5" customHeight="1">
      <c r="A67" s="219" t="s">
        <v>273</v>
      </c>
      <c r="B67" s="316"/>
      <c r="C67" s="296">
        <v>-478534</v>
      </c>
      <c r="D67" s="302"/>
      <c r="E67" s="296">
        <v>-122726</v>
      </c>
      <c r="F67" s="302"/>
      <c r="G67" s="296">
        <v>-2500</v>
      </c>
      <c r="H67" s="302"/>
      <c r="I67" s="296">
        <v>-15000</v>
      </c>
      <c r="J67" s="52"/>
    </row>
    <row r="68" spans="1:19" ht="22.5" customHeight="1">
      <c r="A68" s="219" t="s">
        <v>267</v>
      </c>
      <c r="B68" s="316"/>
      <c r="C68" s="296">
        <v>0</v>
      </c>
      <c r="D68" s="302"/>
      <c r="E68" s="296">
        <v>0</v>
      </c>
      <c r="F68" s="302"/>
      <c r="G68" s="296">
        <v>0</v>
      </c>
      <c r="H68" s="302"/>
      <c r="I68" s="296">
        <v>56500</v>
      </c>
      <c r="J68" s="52"/>
    </row>
    <row r="69" spans="1:19" ht="21" hidden="1" customHeight="1">
      <c r="A69" s="219" t="s">
        <v>255</v>
      </c>
      <c r="B69" s="16"/>
      <c r="C69" s="296"/>
      <c r="D69" s="302"/>
      <c r="E69" s="296"/>
      <c r="F69" s="302"/>
      <c r="G69" s="296"/>
      <c r="H69" s="302"/>
      <c r="I69" s="296"/>
      <c r="J69" s="52"/>
    </row>
    <row r="70" spans="1:19" ht="22.5" customHeight="1">
      <c r="A70" s="219" t="s">
        <v>274</v>
      </c>
      <c r="B70" s="316"/>
      <c r="C70" s="296">
        <v>0</v>
      </c>
      <c r="D70" s="302"/>
      <c r="E70" s="296">
        <v>0</v>
      </c>
      <c r="F70" s="302"/>
      <c r="G70" s="296">
        <v>0</v>
      </c>
      <c r="H70" s="302"/>
      <c r="I70" s="296">
        <v>-75800</v>
      </c>
      <c r="J70" s="52"/>
    </row>
    <row r="71" spans="1:19" ht="21" hidden="1" customHeight="1">
      <c r="A71" s="219" t="s">
        <v>276</v>
      </c>
      <c r="B71" s="316"/>
      <c r="C71" s="296"/>
      <c r="D71" s="301"/>
      <c r="E71" s="296"/>
      <c r="F71" s="297"/>
      <c r="G71" s="296"/>
      <c r="H71" s="297"/>
      <c r="I71" s="296"/>
      <c r="J71" s="52"/>
    </row>
    <row r="72" spans="1:19" ht="22.5" customHeight="1">
      <c r="A72" s="219" t="s">
        <v>277</v>
      </c>
      <c r="B72" s="316"/>
      <c r="C72" s="296">
        <v>-116741</v>
      </c>
      <c r="D72" s="297"/>
      <c r="E72" s="296">
        <v>-54873</v>
      </c>
      <c r="F72" s="297"/>
      <c r="G72" s="296">
        <v>-76889</v>
      </c>
      <c r="H72" s="297"/>
      <c r="I72" s="296">
        <v>-20346</v>
      </c>
      <c r="J72" s="52"/>
      <c r="N72" s="309"/>
      <c r="Q72" s="309"/>
    </row>
    <row r="73" spans="1:19" ht="22.5" customHeight="1">
      <c r="A73" s="219" t="s">
        <v>321</v>
      </c>
      <c r="B73" s="386"/>
      <c r="C73" s="296"/>
      <c r="D73" s="297"/>
      <c r="E73" s="296"/>
      <c r="F73" s="297"/>
      <c r="G73" s="296"/>
      <c r="H73" s="297"/>
      <c r="I73" s="296"/>
      <c r="J73" s="52"/>
      <c r="N73" s="309"/>
      <c r="Q73" s="309"/>
    </row>
    <row r="74" spans="1:19" ht="22.5" customHeight="1">
      <c r="A74" s="205" t="s">
        <v>331</v>
      </c>
      <c r="B74" s="393"/>
      <c r="C74" s="296"/>
      <c r="D74" s="297"/>
      <c r="E74" s="296"/>
      <c r="F74" s="297"/>
      <c r="G74" s="296"/>
      <c r="H74" s="297"/>
      <c r="I74" s="296"/>
      <c r="J74" s="52"/>
      <c r="N74" s="309"/>
      <c r="Q74" s="309"/>
    </row>
    <row r="75" spans="1:19" ht="22.5" customHeight="1">
      <c r="A75" s="205" t="s">
        <v>332</v>
      </c>
      <c r="B75" s="393"/>
      <c r="C75" s="296">
        <v>-18970</v>
      </c>
      <c r="D75" s="297"/>
      <c r="E75" s="296">
        <v>-8437</v>
      </c>
      <c r="F75" s="297"/>
      <c r="G75" s="296">
        <v>-1326</v>
      </c>
      <c r="H75" s="297"/>
      <c r="I75" s="296">
        <v>-936</v>
      </c>
      <c r="J75" s="52"/>
      <c r="N75" s="309"/>
      <c r="Q75" s="309"/>
    </row>
    <row r="76" spans="1:19" ht="23">
      <c r="A76" s="202" t="s">
        <v>236</v>
      </c>
      <c r="B76" s="16"/>
      <c r="C76" s="296">
        <v>-14685</v>
      </c>
      <c r="D76" s="297"/>
      <c r="E76" s="296">
        <v>-14120</v>
      </c>
      <c r="F76" s="297"/>
      <c r="G76" s="296">
        <v>-5842</v>
      </c>
      <c r="H76" s="297"/>
      <c r="I76" s="296">
        <v>-7988</v>
      </c>
      <c r="N76" s="309"/>
    </row>
    <row r="77" spans="1:19" ht="23">
      <c r="A77" s="219" t="s">
        <v>398</v>
      </c>
      <c r="B77" s="16"/>
      <c r="C77" s="296">
        <v>-184890</v>
      </c>
      <c r="D77" s="297"/>
      <c r="E77" s="296">
        <v>-155321</v>
      </c>
      <c r="F77" s="297"/>
      <c r="G77" s="296">
        <v>-184890</v>
      </c>
      <c r="H77" s="297"/>
      <c r="I77" s="296">
        <v>-155321</v>
      </c>
    </row>
    <row r="78" spans="1:19" ht="23">
      <c r="A78" s="219" t="s">
        <v>379</v>
      </c>
      <c r="B78" s="16"/>
      <c r="C78" s="296">
        <v>-1401</v>
      </c>
      <c r="D78" s="297"/>
      <c r="E78" s="296">
        <v>0</v>
      </c>
      <c r="F78" s="297"/>
      <c r="G78" s="296">
        <v>0</v>
      </c>
      <c r="H78" s="297"/>
      <c r="I78" s="296">
        <v>0</v>
      </c>
      <c r="N78" s="567"/>
      <c r="O78" s="567"/>
      <c r="P78" s="567"/>
      <c r="Q78" s="567"/>
      <c r="R78" s="567"/>
      <c r="S78" s="567"/>
    </row>
    <row r="79" spans="1:19" ht="23" hidden="1">
      <c r="A79" s="219" t="s">
        <v>275</v>
      </c>
      <c r="B79" s="16"/>
      <c r="C79" s="296">
        <v>0</v>
      </c>
      <c r="D79" s="297"/>
      <c r="E79" s="296">
        <v>0</v>
      </c>
      <c r="F79" s="297"/>
      <c r="G79" s="296">
        <v>0</v>
      </c>
      <c r="H79" s="297"/>
      <c r="I79" s="296">
        <v>0</v>
      </c>
    </row>
    <row r="80" spans="1:19" ht="23">
      <c r="A80" s="221" t="s">
        <v>399</v>
      </c>
      <c r="B80" s="202"/>
      <c r="C80" s="303">
        <f>SUM(C66:C79)</f>
        <v>-220193</v>
      </c>
      <c r="D80" s="302"/>
      <c r="E80" s="303">
        <f>SUM(E66:E79)</f>
        <v>-171477</v>
      </c>
      <c r="F80" s="302"/>
      <c r="G80" s="303">
        <f>SUM(G66:G79)</f>
        <v>-218447</v>
      </c>
      <c r="H80" s="302"/>
      <c r="I80" s="303">
        <f>SUM(I66:I79)</f>
        <v>-173891</v>
      </c>
    </row>
    <row r="81" spans="1:19" ht="22.5" customHeight="1">
      <c r="A81" s="221"/>
      <c r="B81" s="202"/>
      <c r="C81" s="305"/>
      <c r="D81" s="302"/>
      <c r="E81" s="305"/>
      <c r="F81" s="302"/>
      <c r="G81" s="305"/>
      <c r="H81" s="302"/>
      <c r="I81" s="305"/>
    </row>
    <row r="82" spans="1:19" ht="22.5" customHeight="1">
      <c r="A82" s="67" t="s">
        <v>237</v>
      </c>
      <c r="B82" s="219"/>
    </row>
    <row r="83" spans="1:19" ht="22.5" customHeight="1">
      <c r="A83" s="67" t="s">
        <v>322</v>
      </c>
      <c r="B83" s="219"/>
      <c r="C83" s="296">
        <f>C42+C63+C80</f>
        <v>-23267</v>
      </c>
      <c r="D83" s="297"/>
      <c r="E83" s="296">
        <f>E42+E63+E80</f>
        <v>15504</v>
      </c>
      <c r="F83" s="297"/>
      <c r="G83" s="296">
        <f>G42+G63+G80</f>
        <v>-25930</v>
      </c>
      <c r="H83" s="297"/>
      <c r="I83" s="296">
        <f>I42+I63+I80</f>
        <v>4416</v>
      </c>
    </row>
    <row r="84" spans="1:19" ht="22.5" customHeight="1">
      <c r="A84" s="67" t="s">
        <v>305</v>
      </c>
      <c r="B84" s="202"/>
      <c r="C84" s="299"/>
      <c r="D84" s="302"/>
      <c r="E84" s="299"/>
      <c r="F84" s="302"/>
      <c r="G84" s="299"/>
      <c r="H84" s="302"/>
      <c r="I84" s="299"/>
    </row>
    <row r="85" spans="1:19" ht="22.5" customHeight="1">
      <c r="A85" s="67" t="s">
        <v>306</v>
      </c>
      <c r="B85" s="202"/>
      <c r="C85" s="298">
        <v>-9</v>
      </c>
      <c r="D85" s="302"/>
      <c r="E85" s="298">
        <v>-63</v>
      </c>
      <c r="F85" s="302"/>
      <c r="G85" s="298">
        <v>-9</v>
      </c>
      <c r="H85" s="302"/>
      <c r="I85" s="298">
        <v>-21</v>
      </c>
    </row>
    <row r="86" spans="1:19" ht="22.5" customHeight="1">
      <c r="A86" s="362" t="s">
        <v>237</v>
      </c>
      <c r="B86" s="202"/>
      <c r="C86" s="299">
        <f>SUM(C83:C85)</f>
        <v>-23276</v>
      </c>
      <c r="D86" s="302"/>
      <c r="E86" s="299">
        <f>SUM(E83:E85)</f>
        <v>15441</v>
      </c>
      <c r="F86" s="302"/>
      <c r="G86" s="299">
        <f>SUM(G83:G85)</f>
        <v>-25939</v>
      </c>
      <c r="H86" s="302"/>
      <c r="I86" s="299">
        <f>SUM(I83:I85)</f>
        <v>4395</v>
      </c>
    </row>
    <row r="87" spans="1:19" ht="22.5" customHeight="1">
      <c r="A87" s="67" t="s">
        <v>152</v>
      </c>
      <c r="B87" s="202"/>
      <c r="C87" s="300">
        <f>'BL3-5'!F10</f>
        <v>100414</v>
      </c>
      <c r="D87" s="297"/>
      <c r="E87" s="300">
        <v>43567</v>
      </c>
      <c r="F87" s="302"/>
      <c r="G87" s="300">
        <f>'BL3-5'!J10</f>
        <v>31977</v>
      </c>
      <c r="H87" s="302"/>
      <c r="I87" s="300">
        <v>1479</v>
      </c>
    </row>
    <row r="88" spans="1:19" ht="22.5" customHeight="1" thickBot="1">
      <c r="A88" s="221" t="s">
        <v>153</v>
      </c>
      <c r="B88" s="202"/>
      <c r="C88" s="306">
        <f>SUM(C86:C87)</f>
        <v>77138</v>
      </c>
      <c r="D88" s="302"/>
      <c r="E88" s="306">
        <f>SUM(E86:E87)</f>
        <v>59008</v>
      </c>
      <c r="F88" s="302"/>
      <c r="G88" s="306">
        <f>SUM(G86:G87)</f>
        <v>6038</v>
      </c>
      <c r="H88" s="302"/>
      <c r="I88" s="306">
        <f>SUM(I86:I87)</f>
        <v>5874</v>
      </c>
      <c r="J88" s="271">
        <f>G88-[3]BL!H10</f>
        <v>253</v>
      </c>
    </row>
    <row r="89" spans="1:19" ht="22" thickTop="1">
      <c r="A89" s="219"/>
      <c r="B89" s="202"/>
      <c r="C89" s="271"/>
    </row>
    <row r="90" spans="1:19" ht="22.5" customHeight="1">
      <c r="A90" s="19" t="s">
        <v>165</v>
      </c>
      <c r="B90" s="574"/>
      <c r="C90" s="568"/>
      <c r="D90" s="568"/>
      <c r="E90" s="568"/>
      <c r="F90" s="568"/>
      <c r="G90" s="568"/>
      <c r="H90" s="568"/>
      <c r="I90" s="568"/>
      <c r="J90" s="52"/>
      <c r="N90" s="572"/>
      <c r="O90" s="572"/>
      <c r="P90" s="572"/>
      <c r="Q90" s="572"/>
      <c r="R90" s="572"/>
      <c r="S90" s="572"/>
    </row>
    <row r="91" spans="1:19" ht="22.5" customHeight="1">
      <c r="A91" s="19" t="s">
        <v>106</v>
      </c>
      <c r="B91" s="574"/>
      <c r="C91" s="568"/>
      <c r="D91" s="568"/>
      <c r="E91" s="568"/>
      <c r="F91" s="568"/>
      <c r="G91" s="568"/>
      <c r="H91" s="568"/>
      <c r="I91" s="568"/>
      <c r="J91" s="52"/>
      <c r="N91" s="572"/>
      <c r="O91" s="572"/>
      <c r="P91" s="572"/>
      <c r="Q91" s="572"/>
      <c r="R91" s="572"/>
      <c r="S91" s="572"/>
    </row>
    <row r="92" spans="1:19" ht="22.5" customHeight="1">
      <c r="A92" s="574"/>
      <c r="B92" s="574"/>
      <c r="C92" s="576" t="s">
        <v>1</v>
      </c>
      <c r="D92" s="576"/>
      <c r="E92" s="576"/>
      <c r="F92" s="557"/>
      <c r="G92" s="576" t="s">
        <v>48</v>
      </c>
      <c r="H92" s="576"/>
      <c r="I92" s="576"/>
      <c r="N92" s="572"/>
      <c r="O92" s="572"/>
      <c r="P92" s="572"/>
      <c r="Q92" s="572"/>
      <c r="R92" s="572"/>
      <c r="S92" s="572"/>
    </row>
    <row r="93" spans="1:19" ht="22.5" customHeight="1">
      <c r="A93" s="574"/>
      <c r="B93" s="574"/>
      <c r="C93" s="578" t="s">
        <v>129</v>
      </c>
      <c r="D93" s="578"/>
      <c r="E93" s="578"/>
      <c r="F93" s="557"/>
      <c r="G93" s="578" t="s">
        <v>129</v>
      </c>
      <c r="H93" s="578"/>
      <c r="I93" s="578"/>
      <c r="N93" s="572"/>
      <c r="O93" s="572"/>
      <c r="P93" s="572"/>
      <c r="Q93" s="572"/>
      <c r="R93" s="572"/>
      <c r="S93" s="572"/>
    </row>
    <row r="94" spans="1:19" ht="22.5" customHeight="1">
      <c r="A94" s="574"/>
      <c r="B94" s="574"/>
      <c r="C94" s="578" t="s">
        <v>126</v>
      </c>
      <c r="D94" s="578"/>
      <c r="E94" s="578"/>
      <c r="F94" s="557"/>
      <c r="G94" s="578" t="s">
        <v>126</v>
      </c>
      <c r="H94" s="578"/>
      <c r="I94" s="578"/>
      <c r="N94" s="572"/>
      <c r="O94" s="572"/>
      <c r="P94" s="572"/>
      <c r="Q94" s="572"/>
      <c r="R94" s="572"/>
      <c r="S94" s="572"/>
    </row>
    <row r="95" spans="1:19" ht="22.5" customHeight="1">
      <c r="A95" s="574"/>
      <c r="B95" s="573"/>
      <c r="C95" s="571">
        <v>2563</v>
      </c>
      <c r="D95" s="571"/>
      <c r="E95" s="571">
        <v>2562</v>
      </c>
      <c r="F95" s="571"/>
      <c r="G95" s="571">
        <v>2563</v>
      </c>
      <c r="H95" s="571"/>
      <c r="I95" s="571">
        <v>2562</v>
      </c>
      <c r="N95" s="572"/>
      <c r="O95" s="572"/>
      <c r="P95" s="572"/>
      <c r="Q95" s="572"/>
      <c r="R95" s="572"/>
      <c r="S95" s="572"/>
    </row>
    <row r="96" spans="1:19" ht="22.5" customHeight="1">
      <c r="A96" s="574"/>
      <c r="B96" s="16"/>
      <c r="C96" s="575" t="s">
        <v>42</v>
      </c>
      <c r="D96" s="575"/>
      <c r="E96" s="575"/>
      <c r="F96" s="575"/>
      <c r="G96" s="575"/>
      <c r="H96" s="575"/>
      <c r="I96" s="575"/>
      <c r="N96" s="572"/>
      <c r="O96" s="572"/>
      <c r="P96" s="572"/>
      <c r="Q96" s="572"/>
      <c r="R96" s="572"/>
      <c r="S96" s="572"/>
    </row>
    <row r="97" spans="1:14" ht="22">
      <c r="A97" s="223" t="s">
        <v>238</v>
      </c>
      <c r="B97" s="202"/>
      <c r="C97" s="207"/>
      <c r="D97" s="46"/>
      <c r="E97" s="46"/>
      <c r="F97" s="46"/>
      <c r="G97" s="46"/>
      <c r="H97" s="46"/>
      <c r="I97" s="46"/>
    </row>
    <row r="98" spans="1:14" ht="21.5">
      <c r="A98" s="224" t="s">
        <v>333</v>
      </c>
      <c r="B98" s="202"/>
      <c r="C98" s="46"/>
      <c r="D98" s="46"/>
      <c r="E98" s="46"/>
      <c r="F98" s="46"/>
      <c r="G98" s="46"/>
      <c r="H98" s="46"/>
      <c r="I98" s="46"/>
    </row>
    <row r="99" spans="1:14" ht="21.5">
      <c r="A99" s="224" t="s">
        <v>239</v>
      </c>
      <c r="B99" s="202"/>
      <c r="C99" s="155">
        <v>37763</v>
      </c>
      <c r="D99" s="46"/>
      <c r="E99" s="46">
        <v>52907</v>
      </c>
      <c r="F99" s="46"/>
      <c r="G99" s="160">
        <v>130</v>
      </c>
      <c r="H99" s="46"/>
      <c r="I99" s="46">
        <v>1876</v>
      </c>
    </row>
    <row r="100" spans="1:14" ht="21.5" hidden="1">
      <c r="A100" s="224" t="s">
        <v>240</v>
      </c>
      <c r="B100" s="202"/>
      <c r="C100" s="46"/>
      <c r="D100" s="46"/>
      <c r="E100" s="46"/>
      <c r="F100" s="46"/>
      <c r="G100" s="160"/>
      <c r="H100" s="46"/>
      <c r="I100" s="207"/>
    </row>
    <row r="101" spans="1:14" ht="21.5" hidden="1">
      <c r="A101" s="224" t="s">
        <v>241</v>
      </c>
      <c r="B101" s="202"/>
      <c r="C101" s="207"/>
      <c r="D101" s="46"/>
      <c r="E101" s="46"/>
      <c r="F101" s="46"/>
      <c r="G101" s="207"/>
      <c r="H101" s="46"/>
      <c r="I101" s="207"/>
    </row>
    <row r="102" spans="1:14" ht="21.5" hidden="1">
      <c r="A102" s="224" t="s">
        <v>242</v>
      </c>
      <c r="B102" s="202"/>
      <c r="C102" s="207"/>
      <c r="D102" s="46"/>
      <c r="E102" s="207"/>
      <c r="F102" s="46"/>
      <c r="G102" s="207"/>
      <c r="H102" s="46"/>
      <c r="I102" s="207"/>
    </row>
    <row r="103" spans="1:14" ht="21.5">
      <c r="A103" s="224" t="s">
        <v>243</v>
      </c>
      <c r="B103" s="202"/>
      <c r="C103" s="46">
        <v>1391</v>
      </c>
      <c r="D103" s="46"/>
      <c r="E103" s="155">
        <v>-11002</v>
      </c>
      <c r="F103" s="46"/>
      <c r="G103" s="160">
        <v>-47</v>
      </c>
      <c r="H103" s="46"/>
      <c r="I103" s="160">
        <v>-406</v>
      </c>
    </row>
    <row r="104" spans="1:14" ht="21.5" hidden="1">
      <c r="A104" s="225" t="s">
        <v>244</v>
      </c>
      <c r="B104" s="202"/>
      <c r="C104" s="46"/>
      <c r="D104" s="46"/>
      <c r="E104" s="46"/>
      <c r="F104" s="46"/>
      <c r="G104" s="207">
        <v>0</v>
      </c>
      <c r="H104" s="46"/>
      <c r="I104" s="207">
        <v>0</v>
      </c>
      <c r="N104" s="309"/>
    </row>
    <row r="105" spans="1:14" ht="22.5" thickBot="1">
      <c r="A105" s="223" t="s">
        <v>245</v>
      </c>
      <c r="B105" s="202"/>
      <c r="C105" s="314">
        <f>SUM(C99:C104)</f>
        <v>39154</v>
      </c>
      <c r="D105" s="288"/>
      <c r="E105" s="314">
        <f>SUM(E99:E104)</f>
        <v>41905</v>
      </c>
      <c r="F105" s="288"/>
      <c r="G105" s="314">
        <f>SUM(G99:G104)</f>
        <v>83</v>
      </c>
      <c r="H105" s="288"/>
      <c r="I105" s="314">
        <f>SUM(I99:I104)</f>
        <v>1470</v>
      </c>
    </row>
    <row r="106" spans="1:14" ht="22.5" thickTop="1">
      <c r="A106" s="202"/>
      <c r="B106" s="202"/>
      <c r="C106" s="308">
        <f>C88-'BL3-5'!D10</f>
        <v>0</v>
      </c>
      <c r="D106" s="308"/>
      <c r="E106" s="308">
        <f>E105+E55</f>
        <v>0</v>
      </c>
      <c r="F106" s="308"/>
      <c r="G106" s="308">
        <f>G88-'BL3-5'!H10</f>
        <v>0</v>
      </c>
      <c r="H106" s="308"/>
      <c r="I106" s="308">
        <f>I105+I55</f>
        <v>0</v>
      </c>
    </row>
    <row r="107" spans="1:14" ht="21.5">
      <c r="C107" s="311">
        <f>C105+C55</f>
        <v>0</v>
      </c>
      <c r="D107" s="312"/>
      <c r="E107" s="311">
        <f>E105+E55</f>
        <v>0</v>
      </c>
      <c r="F107" s="312"/>
      <c r="G107" s="311">
        <f>G55+G105</f>
        <v>0</v>
      </c>
      <c r="H107" s="312"/>
      <c r="I107" s="311">
        <f>I105+I55</f>
        <v>0</v>
      </c>
      <c r="J107" s="312"/>
      <c r="K107" s="312"/>
      <c r="L107" s="312"/>
      <c r="M107" s="312"/>
      <c r="N107" s="313"/>
    </row>
    <row r="108" spans="1:14" ht="21.5">
      <c r="C108" s="311"/>
      <c r="D108" s="312"/>
      <c r="E108" s="311"/>
      <c r="F108" s="312"/>
      <c r="G108" s="312"/>
      <c r="H108" s="312"/>
      <c r="I108" s="312"/>
      <c r="J108" s="312"/>
      <c r="K108" s="312"/>
      <c r="L108" s="312"/>
      <c r="M108" s="312"/>
      <c r="N108" s="313"/>
    </row>
    <row r="109" spans="1:14" ht="21.5"/>
    <row r="110" spans="1:14" ht="21.5"/>
    <row r="111" spans="1:14" ht="23">
      <c r="A111" s="317"/>
      <c r="B111" s="318"/>
      <c r="C111" s="319"/>
      <c r="D111" s="318"/>
      <c r="E111" s="320"/>
      <c r="I111" s="123"/>
    </row>
    <row r="112" spans="1:14" ht="21.5">
      <c r="I112" s="123"/>
    </row>
    <row r="113" spans="3:7" ht="21.5"/>
    <row r="114" spans="3:7" ht="21.5">
      <c r="C114" s="271"/>
      <c r="G114" s="271"/>
    </row>
  </sheetData>
  <mergeCells count="21">
    <mergeCell ref="C92:E92"/>
    <mergeCell ref="G92:I92"/>
    <mergeCell ref="C49:I49"/>
    <mergeCell ref="C3:E3"/>
    <mergeCell ref="G3:I3"/>
    <mergeCell ref="C5:E5"/>
    <mergeCell ref="G5:I5"/>
    <mergeCell ref="C7:I7"/>
    <mergeCell ref="C4:E4"/>
    <mergeCell ref="G4:I4"/>
    <mergeCell ref="C45:E45"/>
    <mergeCell ref="G45:I45"/>
    <mergeCell ref="C46:E46"/>
    <mergeCell ref="G46:I46"/>
    <mergeCell ref="C47:E47"/>
    <mergeCell ref="G47:I47"/>
    <mergeCell ref="C93:E93"/>
    <mergeCell ref="G93:I93"/>
    <mergeCell ref="C94:E94"/>
    <mergeCell ref="G94:I94"/>
    <mergeCell ref="C96:I96"/>
  </mergeCells>
  <pageMargins left="0.7" right="0.5" top="0.48" bottom="0.5" header="0.5" footer="0.5"/>
  <pageSetup paperSize="9" scale="7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5" man="1"/>
    <brk id="89" max="15" man="1"/>
  </rowBreaks>
  <ignoredErrors>
    <ignoredError sqref="D63 F63 H63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4" customWidth="1"/>
    <col min="3" max="3" width="70.09765625" style="174" customWidth="1"/>
    <col min="4" max="4" width="9.8984375" style="174" customWidth="1"/>
    <col min="5" max="5" width="17.09765625" style="174" customWidth="1"/>
    <col min="6" max="6" width="1.3984375" style="178" customWidth="1"/>
    <col min="7" max="7" width="17.09765625" style="174" customWidth="1"/>
    <col min="8" max="8" width="1.3984375" style="178" customWidth="1"/>
    <col min="9" max="9" width="17.09765625" style="174" customWidth="1"/>
    <col min="10" max="10" width="1.3984375" style="178" customWidth="1"/>
    <col min="11" max="11" width="17.09765625" style="174" customWidth="1"/>
    <col min="12" max="256" width="10.09765625" style="174"/>
    <col min="257" max="258" width="1.8984375" style="174" customWidth="1"/>
    <col min="259" max="259" width="70.09765625" style="174" customWidth="1"/>
    <col min="260" max="260" width="9.8984375" style="174" customWidth="1"/>
    <col min="261" max="261" width="17.09765625" style="174" customWidth="1"/>
    <col min="262" max="262" width="1.3984375" style="174" customWidth="1"/>
    <col min="263" max="263" width="17.09765625" style="174" customWidth="1"/>
    <col min="264" max="264" width="1.3984375" style="174" customWidth="1"/>
    <col min="265" max="265" width="17.09765625" style="174" customWidth="1"/>
    <col min="266" max="266" width="1.3984375" style="174" customWidth="1"/>
    <col min="267" max="267" width="17.09765625" style="174" customWidth="1"/>
    <col min="268" max="512" width="10.09765625" style="174"/>
    <col min="513" max="514" width="1.8984375" style="174" customWidth="1"/>
    <col min="515" max="515" width="70.09765625" style="174" customWidth="1"/>
    <col min="516" max="516" width="9.8984375" style="174" customWidth="1"/>
    <col min="517" max="517" width="17.09765625" style="174" customWidth="1"/>
    <col min="518" max="518" width="1.3984375" style="174" customWidth="1"/>
    <col min="519" max="519" width="17.09765625" style="174" customWidth="1"/>
    <col min="520" max="520" width="1.3984375" style="174" customWidth="1"/>
    <col min="521" max="521" width="17.09765625" style="174" customWidth="1"/>
    <col min="522" max="522" width="1.3984375" style="174" customWidth="1"/>
    <col min="523" max="523" width="17.09765625" style="174" customWidth="1"/>
    <col min="524" max="768" width="10.09765625" style="174"/>
    <col min="769" max="770" width="1.8984375" style="174" customWidth="1"/>
    <col min="771" max="771" width="70.09765625" style="174" customWidth="1"/>
    <col min="772" max="772" width="9.8984375" style="174" customWidth="1"/>
    <col min="773" max="773" width="17.09765625" style="174" customWidth="1"/>
    <col min="774" max="774" width="1.3984375" style="174" customWidth="1"/>
    <col min="775" max="775" width="17.09765625" style="174" customWidth="1"/>
    <col min="776" max="776" width="1.3984375" style="174" customWidth="1"/>
    <col min="777" max="777" width="17.09765625" style="174" customWidth="1"/>
    <col min="778" max="778" width="1.3984375" style="174" customWidth="1"/>
    <col min="779" max="779" width="17.09765625" style="174" customWidth="1"/>
    <col min="780" max="1024" width="10.09765625" style="174"/>
    <col min="1025" max="1026" width="1.8984375" style="174" customWidth="1"/>
    <col min="1027" max="1027" width="70.09765625" style="174" customWidth="1"/>
    <col min="1028" max="1028" width="9.8984375" style="174" customWidth="1"/>
    <col min="1029" max="1029" width="17.09765625" style="174" customWidth="1"/>
    <col min="1030" max="1030" width="1.3984375" style="174" customWidth="1"/>
    <col min="1031" max="1031" width="17.09765625" style="174" customWidth="1"/>
    <col min="1032" max="1032" width="1.3984375" style="174" customWidth="1"/>
    <col min="1033" max="1033" width="17.09765625" style="174" customWidth="1"/>
    <col min="1034" max="1034" width="1.3984375" style="174" customWidth="1"/>
    <col min="1035" max="1035" width="17.09765625" style="174" customWidth="1"/>
    <col min="1036" max="1280" width="10.09765625" style="174"/>
    <col min="1281" max="1282" width="1.8984375" style="174" customWidth="1"/>
    <col min="1283" max="1283" width="70.09765625" style="174" customWidth="1"/>
    <col min="1284" max="1284" width="9.8984375" style="174" customWidth="1"/>
    <col min="1285" max="1285" width="17.09765625" style="174" customWidth="1"/>
    <col min="1286" max="1286" width="1.3984375" style="174" customWidth="1"/>
    <col min="1287" max="1287" width="17.09765625" style="174" customWidth="1"/>
    <col min="1288" max="1288" width="1.3984375" style="174" customWidth="1"/>
    <col min="1289" max="1289" width="17.09765625" style="174" customWidth="1"/>
    <col min="1290" max="1290" width="1.3984375" style="174" customWidth="1"/>
    <col min="1291" max="1291" width="17.09765625" style="174" customWidth="1"/>
    <col min="1292" max="1536" width="10.09765625" style="174"/>
    <col min="1537" max="1538" width="1.8984375" style="174" customWidth="1"/>
    <col min="1539" max="1539" width="70.09765625" style="174" customWidth="1"/>
    <col min="1540" max="1540" width="9.8984375" style="174" customWidth="1"/>
    <col min="1541" max="1541" width="17.09765625" style="174" customWidth="1"/>
    <col min="1542" max="1542" width="1.3984375" style="174" customWidth="1"/>
    <col min="1543" max="1543" width="17.09765625" style="174" customWidth="1"/>
    <col min="1544" max="1544" width="1.3984375" style="174" customWidth="1"/>
    <col min="1545" max="1545" width="17.09765625" style="174" customWidth="1"/>
    <col min="1546" max="1546" width="1.3984375" style="174" customWidth="1"/>
    <col min="1547" max="1547" width="17.09765625" style="174" customWidth="1"/>
    <col min="1548" max="1792" width="10.09765625" style="174"/>
    <col min="1793" max="1794" width="1.8984375" style="174" customWidth="1"/>
    <col min="1795" max="1795" width="70.09765625" style="174" customWidth="1"/>
    <col min="1796" max="1796" width="9.8984375" style="174" customWidth="1"/>
    <col min="1797" max="1797" width="17.09765625" style="174" customWidth="1"/>
    <col min="1798" max="1798" width="1.3984375" style="174" customWidth="1"/>
    <col min="1799" max="1799" width="17.09765625" style="174" customWidth="1"/>
    <col min="1800" max="1800" width="1.3984375" style="174" customWidth="1"/>
    <col min="1801" max="1801" width="17.09765625" style="174" customWidth="1"/>
    <col min="1802" max="1802" width="1.3984375" style="174" customWidth="1"/>
    <col min="1803" max="1803" width="17.09765625" style="174" customWidth="1"/>
    <col min="1804" max="2048" width="10.09765625" style="174"/>
    <col min="2049" max="2050" width="1.8984375" style="174" customWidth="1"/>
    <col min="2051" max="2051" width="70.09765625" style="174" customWidth="1"/>
    <col min="2052" max="2052" width="9.8984375" style="174" customWidth="1"/>
    <col min="2053" max="2053" width="17.09765625" style="174" customWidth="1"/>
    <col min="2054" max="2054" width="1.3984375" style="174" customWidth="1"/>
    <col min="2055" max="2055" width="17.09765625" style="174" customWidth="1"/>
    <col min="2056" max="2056" width="1.3984375" style="174" customWidth="1"/>
    <col min="2057" max="2057" width="17.09765625" style="174" customWidth="1"/>
    <col min="2058" max="2058" width="1.3984375" style="174" customWidth="1"/>
    <col min="2059" max="2059" width="17.09765625" style="174" customWidth="1"/>
    <col min="2060" max="2304" width="10.09765625" style="174"/>
    <col min="2305" max="2306" width="1.8984375" style="174" customWidth="1"/>
    <col min="2307" max="2307" width="70.09765625" style="174" customWidth="1"/>
    <col min="2308" max="2308" width="9.8984375" style="174" customWidth="1"/>
    <col min="2309" max="2309" width="17.09765625" style="174" customWidth="1"/>
    <col min="2310" max="2310" width="1.3984375" style="174" customWidth="1"/>
    <col min="2311" max="2311" width="17.09765625" style="174" customWidth="1"/>
    <col min="2312" max="2312" width="1.3984375" style="174" customWidth="1"/>
    <col min="2313" max="2313" width="17.09765625" style="174" customWidth="1"/>
    <col min="2314" max="2314" width="1.3984375" style="174" customWidth="1"/>
    <col min="2315" max="2315" width="17.09765625" style="174" customWidth="1"/>
    <col min="2316" max="2560" width="10.09765625" style="174"/>
    <col min="2561" max="2562" width="1.8984375" style="174" customWidth="1"/>
    <col min="2563" max="2563" width="70.09765625" style="174" customWidth="1"/>
    <col min="2564" max="2564" width="9.8984375" style="174" customWidth="1"/>
    <col min="2565" max="2565" width="17.09765625" style="174" customWidth="1"/>
    <col min="2566" max="2566" width="1.3984375" style="174" customWidth="1"/>
    <col min="2567" max="2567" width="17.09765625" style="174" customWidth="1"/>
    <col min="2568" max="2568" width="1.3984375" style="174" customWidth="1"/>
    <col min="2569" max="2569" width="17.09765625" style="174" customWidth="1"/>
    <col min="2570" max="2570" width="1.3984375" style="174" customWidth="1"/>
    <col min="2571" max="2571" width="17.09765625" style="174" customWidth="1"/>
    <col min="2572" max="2816" width="10.09765625" style="174"/>
    <col min="2817" max="2818" width="1.8984375" style="174" customWidth="1"/>
    <col min="2819" max="2819" width="70.09765625" style="174" customWidth="1"/>
    <col min="2820" max="2820" width="9.8984375" style="174" customWidth="1"/>
    <col min="2821" max="2821" width="17.09765625" style="174" customWidth="1"/>
    <col min="2822" max="2822" width="1.3984375" style="174" customWidth="1"/>
    <col min="2823" max="2823" width="17.09765625" style="174" customWidth="1"/>
    <col min="2824" max="2824" width="1.3984375" style="174" customWidth="1"/>
    <col min="2825" max="2825" width="17.09765625" style="174" customWidth="1"/>
    <col min="2826" max="2826" width="1.3984375" style="174" customWidth="1"/>
    <col min="2827" max="2827" width="17.09765625" style="174" customWidth="1"/>
    <col min="2828" max="3072" width="10.09765625" style="174"/>
    <col min="3073" max="3074" width="1.8984375" style="174" customWidth="1"/>
    <col min="3075" max="3075" width="70.09765625" style="174" customWidth="1"/>
    <col min="3076" max="3076" width="9.8984375" style="174" customWidth="1"/>
    <col min="3077" max="3077" width="17.09765625" style="174" customWidth="1"/>
    <col min="3078" max="3078" width="1.3984375" style="174" customWidth="1"/>
    <col min="3079" max="3079" width="17.09765625" style="174" customWidth="1"/>
    <col min="3080" max="3080" width="1.3984375" style="174" customWidth="1"/>
    <col min="3081" max="3081" width="17.09765625" style="174" customWidth="1"/>
    <col min="3082" max="3082" width="1.3984375" style="174" customWidth="1"/>
    <col min="3083" max="3083" width="17.09765625" style="174" customWidth="1"/>
    <col min="3084" max="3328" width="10.09765625" style="174"/>
    <col min="3329" max="3330" width="1.8984375" style="174" customWidth="1"/>
    <col min="3331" max="3331" width="70.09765625" style="174" customWidth="1"/>
    <col min="3332" max="3332" width="9.8984375" style="174" customWidth="1"/>
    <col min="3333" max="3333" width="17.09765625" style="174" customWidth="1"/>
    <col min="3334" max="3334" width="1.3984375" style="174" customWidth="1"/>
    <col min="3335" max="3335" width="17.09765625" style="174" customWidth="1"/>
    <col min="3336" max="3336" width="1.3984375" style="174" customWidth="1"/>
    <col min="3337" max="3337" width="17.09765625" style="174" customWidth="1"/>
    <col min="3338" max="3338" width="1.3984375" style="174" customWidth="1"/>
    <col min="3339" max="3339" width="17.09765625" style="174" customWidth="1"/>
    <col min="3340" max="3584" width="10.09765625" style="174"/>
    <col min="3585" max="3586" width="1.8984375" style="174" customWidth="1"/>
    <col min="3587" max="3587" width="70.09765625" style="174" customWidth="1"/>
    <col min="3588" max="3588" width="9.8984375" style="174" customWidth="1"/>
    <col min="3589" max="3589" width="17.09765625" style="174" customWidth="1"/>
    <col min="3590" max="3590" width="1.3984375" style="174" customWidth="1"/>
    <col min="3591" max="3591" width="17.09765625" style="174" customWidth="1"/>
    <col min="3592" max="3592" width="1.3984375" style="174" customWidth="1"/>
    <col min="3593" max="3593" width="17.09765625" style="174" customWidth="1"/>
    <col min="3594" max="3594" width="1.3984375" style="174" customWidth="1"/>
    <col min="3595" max="3595" width="17.09765625" style="174" customWidth="1"/>
    <col min="3596" max="3840" width="10.09765625" style="174"/>
    <col min="3841" max="3842" width="1.8984375" style="174" customWidth="1"/>
    <col min="3843" max="3843" width="70.09765625" style="174" customWidth="1"/>
    <col min="3844" max="3844" width="9.8984375" style="174" customWidth="1"/>
    <col min="3845" max="3845" width="17.09765625" style="174" customWidth="1"/>
    <col min="3846" max="3846" width="1.3984375" style="174" customWidth="1"/>
    <col min="3847" max="3847" width="17.09765625" style="174" customWidth="1"/>
    <col min="3848" max="3848" width="1.3984375" style="174" customWidth="1"/>
    <col min="3849" max="3849" width="17.09765625" style="174" customWidth="1"/>
    <col min="3850" max="3850" width="1.3984375" style="174" customWidth="1"/>
    <col min="3851" max="3851" width="17.09765625" style="174" customWidth="1"/>
    <col min="3852" max="4096" width="10.09765625" style="174"/>
    <col min="4097" max="4098" width="1.8984375" style="174" customWidth="1"/>
    <col min="4099" max="4099" width="70.09765625" style="174" customWidth="1"/>
    <col min="4100" max="4100" width="9.8984375" style="174" customWidth="1"/>
    <col min="4101" max="4101" width="17.09765625" style="174" customWidth="1"/>
    <col min="4102" max="4102" width="1.3984375" style="174" customWidth="1"/>
    <col min="4103" max="4103" width="17.09765625" style="174" customWidth="1"/>
    <col min="4104" max="4104" width="1.3984375" style="174" customWidth="1"/>
    <col min="4105" max="4105" width="17.09765625" style="174" customWidth="1"/>
    <col min="4106" max="4106" width="1.3984375" style="174" customWidth="1"/>
    <col min="4107" max="4107" width="17.09765625" style="174" customWidth="1"/>
    <col min="4108" max="4352" width="10.09765625" style="174"/>
    <col min="4353" max="4354" width="1.8984375" style="174" customWidth="1"/>
    <col min="4355" max="4355" width="70.09765625" style="174" customWidth="1"/>
    <col min="4356" max="4356" width="9.8984375" style="174" customWidth="1"/>
    <col min="4357" max="4357" width="17.09765625" style="174" customWidth="1"/>
    <col min="4358" max="4358" width="1.3984375" style="174" customWidth="1"/>
    <col min="4359" max="4359" width="17.09765625" style="174" customWidth="1"/>
    <col min="4360" max="4360" width="1.3984375" style="174" customWidth="1"/>
    <col min="4361" max="4361" width="17.09765625" style="174" customWidth="1"/>
    <col min="4362" max="4362" width="1.3984375" style="174" customWidth="1"/>
    <col min="4363" max="4363" width="17.09765625" style="174" customWidth="1"/>
    <col min="4364" max="4608" width="10.09765625" style="174"/>
    <col min="4609" max="4610" width="1.8984375" style="174" customWidth="1"/>
    <col min="4611" max="4611" width="70.09765625" style="174" customWidth="1"/>
    <col min="4612" max="4612" width="9.8984375" style="174" customWidth="1"/>
    <col min="4613" max="4613" width="17.09765625" style="174" customWidth="1"/>
    <col min="4614" max="4614" width="1.3984375" style="174" customWidth="1"/>
    <col min="4615" max="4615" width="17.09765625" style="174" customWidth="1"/>
    <col min="4616" max="4616" width="1.3984375" style="174" customWidth="1"/>
    <col min="4617" max="4617" width="17.09765625" style="174" customWidth="1"/>
    <col min="4618" max="4618" width="1.3984375" style="174" customWidth="1"/>
    <col min="4619" max="4619" width="17.09765625" style="174" customWidth="1"/>
    <col min="4620" max="4864" width="10.09765625" style="174"/>
    <col min="4865" max="4866" width="1.8984375" style="174" customWidth="1"/>
    <col min="4867" max="4867" width="70.09765625" style="174" customWidth="1"/>
    <col min="4868" max="4868" width="9.8984375" style="174" customWidth="1"/>
    <col min="4869" max="4869" width="17.09765625" style="174" customWidth="1"/>
    <col min="4870" max="4870" width="1.3984375" style="174" customWidth="1"/>
    <col min="4871" max="4871" width="17.09765625" style="174" customWidth="1"/>
    <col min="4872" max="4872" width="1.3984375" style="174" customWidth="1"/>
    <col min="4873" max="4873" width="17.09765625" style="174" customWidth="1"/>
    <col min="4874" max="4874" width="1.3984375" style="174" customWidth="1"/>
    <col min="4875" max="4875" width="17.09765625" style="174" customWidth="1"/>
    <col min="4876" max="5120" width="10.09765625" style="174"/>
    <col min="5121" max="5122" width="1.8984375" style="174" customWidth="1"/>
    <col min="5123" max="5123" width="70.09765625" style="174" customWidth="1"/>
    <col min="5124" max="5124" width="9.8984375" style="174" customWidth="1"/>
    <col min="5125" max="5125" width="17.09765625" style="174" customWidth="1"/>
    <col min="5126" max="5126" width="1.3984375" style="174" customWidth="1"/>
    <col min="5127" max="5127" width="17.09765625" style="174" customWidth="1"/>
    <col min="5128" max="5128" width="1.3984375" style="174" customWidth="1"/>
    <col min="5129" max="5129" width="17.09765625" style="174" customWidth="1"/>
    <col min="5130" max="5130" width="1.3984375" style="174" customWidth="1"/>
    <col min="5131" max="5131" width="17.09765625" style="174" customWidth="1"/>
    <col min="5132" max="5376" width="10.09765625" style="174"/>
    <col min="5377" max="5378" width="1.8984375" style="174" customWidth="1"/>
    <col min="5379" max="5379" width="70.09765625" style="174" customWidth="1"/>
    <col min="5380" max="5380" width="9.8984375" style="174" customWidth="1"/>
    <col min="5381" max="5381" width="17.09765625" style="174" customWidth="1"/>
    <col min="5382" max="5382" width="1.3984375" style="174" customWidth="1"/>
    <col min="5383" max="5383" width="17.09765625" style="174" customWidth="1"/>
    <col min="5384" max="5384" width="1.3984375" style="174" customWidth="1"/>
    <col min="5385" max="5385" width="17.09765625" style="174" customWidth="1"/>
    <col min="5386" max="5386" width="1.3984375" style="174" customWidth="1"/>
    <col min="5387" max="5387" width="17.09765625" style="174" customWidth="1"/>
    <col min="5388" max="5632" width="10.09765625" style="174"/>
    <col min="5633" max="5634" width="1.8984375" style="174" customWidth="1"/>
    <col min="5635" max="5635" width="70.09765625" style="174" customWidth="1"/>
    <col min="5636" max="5636" width="9.8984375" style="174" customWidth="1"/>
    <col min="5637" max="5637" width="17.09765625" style="174" customWidth="1"/>
    <col min="5638" max="5638" width="1.3984375" style="174" customWidth="1"/>
    <col min="5639" max="5639" width="17.09765625" style="174" customWidth="1"/>
    <col min="5640" max="5640" width="1.3984375" style="174" customWidth="1"/>
    <col min="5641" max="5641" width="17.09765625" style="174" customWidth="1"/>
    <col min="5642" max="5642" width="1.3984375" style="174" customWidth="1"/>
    <col min="5643" max="5643" width="17.09765625" style="174" customWidth="1"/>
    <col min="5644" max="5888" width="10.09765625" style="174"/>
    <col min="5889" max="5890" width="1.8984375" style="174" customWidth="1"/>
    <col min="5891" max="5891" width="70.09765625" style="174" customWidth="1"/>
    <col min="5892" max="5892" width="9.8984375" style="174" customWidth="1"/>
    <col min="5893" max="5893" width="17.09765625" style="174" customWidth="1"/>
    <col min="5894" max="5894" width="1.3984375" style="174" customWidth="1"/>
    <col min="5895" max="5895" width="17.09765625" style="174" customWidth="1"/>
    <col min="5896" max="5896" width="1.3984375" style="174" customWidth="1"/>
    <col min="5897" max="5897" width="17.09765625" style="174" customWidth="1"/>
    <col min="5898" max="5898" width="1.3984375" style="174" customWidth="1"/>
    <col min="5899" max="5899" width="17.09765625" style="174" customWidth="1"/>
    <col min="5900" max="6144" width="10.09765625" style="174"/>
    <col min="6145" max="6146" width="1.8984375" style="174" customWidth="1"/>
    <col min="6147" max="6147" width="70.09765625" style="174" customWidth="1"/>
    <col min="6148" max="6148" width="9.8984375" style="174" customWidth="1"/>
    <col min="6149" max="6149" width="17.09765625" style="174" customWidth="1"/>
    <col min="6150" max="6150" width="1.3984375" style="174" customWidth="1"/>
    <col min="6151" max="6151" width="17.09765625" style="174" customWidth="1"/>
    <col min="6152" max="6152" width="1.3984375" style="174" customWidth="1"/>
    <col min="6153" max="6153" width="17.09765625" style="174" customWidth="1"/>
    <col min="6154" max="6154" width="1.3984375" style="174" customWidth="1"/>
    <col min="6155" max="6155" width="17.09765625" style="174" customWidth="1"/>
    <col min="6156" max="6400" width="10.09765625" style="174"/>
    <col min="6401" max="6402" width="1.8984375" style="174" customWidth="1"/>
    <col min="6403" max="6403" width="70.09765625" style="174" customWidth="1"/>
    <col min="6404" max="6404" width="9.8984375" style="174" customWidth="1"/>
    <col min="6405" max="6405" width="17.09765625" style="174" customWidth="1"/>
    <col min="6406" max="6406" width="1.3984375" style="174" customWidth="1"/>
    <col min="6407" max="6407" width="17.09765625" style="174" customWidth="1"/>
    <col min="6408" max="6408" width="1.3984375" style="174" customWidth="1"/>
    <col min="6409" max="6409" width="17.09765625" style="174" customWidth="1"/>
    <col min="6410" max="6410" width="1.3984375" style="174" customWidth="1"/>
    <col min="6411" max="6411" width="17.09765625" style="174" customWidth="1"/>
    <col min="6412" max="6656" width="10.09765625" style="174"/>
    <col min="6657" max="6658" width="1.8984375" style="174" customWidth="1"/>
    <col min="6659" max="6659" width="70.09765625" style="174" customWidth="1"/>
    <col min="6660" max="6660" width="9.8984375" style="174" customWidth="1"/>
    <col min="6661" max="6661" width="17.09765625" style="174" customWidth="1"/>
    <col min="6662" max="6662" width="1.3984375" style="174" customWidth="1"/>
    <col min="6663" max="6663" width="17.09765625" style="174" customWidth="1"/>
    <col min="6664" max="6664" width="1.3984375" style="174" customWidth="1"/>
    <col min="6665" max="6665" width="17.09765625" style="174" customWidth="1"/>
    <col min="6666" max="6666" width="1.3984375" style="174" customWidth="1"/>
    <col min="6667" max="6667" width="17.09765625" style="174" customWidth="1"/>
    <col min="6668" max="6912" width="10.09765625" style="174"/>
    <col min="6913" max="6914" width="1.8984375" style="174" customWidth="1"/>
    <col min="6915" max="6915" width="70.09765625" style="174" customWidth="1"/>
    <col min="6916" max="6916" width="9.8984375" style="174" customWidth="1"/>
    <col min="6917" max="6917" width="17.09765625" style="174" customWidth="1"/>
    <col min="6918" max="6918" width="1.3984375" style="174" customWidth="1"/>
    <col min="6919" max="6919" width="17.09765625" style="174" customWidth="1"/>
    <col min="6920" max="6920" width="1.3984375" style="174" customWidth="1"/>
    <col min="6921" max="6921" width="17.09765625" style="174" customWidth="1"/>
    <col min="6922" max="6922" width="1.3984375" style="174" customWidth="1"/>
    <col min="6923" max="6923" width="17.09765625" style="174" customWidth="1"/>
    <col min="6924" max="7168" width="10.09765625" style="174"/>
    <col min="7169" max="7170" width="1.8984375" style="174" customWidth="1"/>
    <col min="7171" max="7171" width="70.09765625" style="174" customWidth="1"/>
    <col min="7172" max="7172" width="9.8984375" style="174" customWidth="1"/>
    <col min="7173" max="7173" width="17.09765625" style="174" customWidth="1"/>
    <col min="7174" max="7174" width="1.3984375" style="174" customWidth="1"/>
    <col min="7175" max="7175" width="17.09765625" style="174" customWidth="1"/>
    <col min="7176" max="7176" width="1.3984375" style="174" customWidth="1"/>
    <col min="7177" max="7177" width="17.09765625" style="174" customWidth="1"/>
    <col min="7178" max="7178" width="1.3984375" style="174" customWidth="1"/>
    <col min="7179" max="7179" width="17.09765625" style="174" customWidth="1"/>
    <col min="7180" max="7424" width="10.09765625" style="174"/>
    <col min="7425" max="7426" width="1.8984375" style="174" customWidth="1"/>
    <col min="7427" max="7427" width="70.09765625" style="174" customWidth="1"/>
    <col min="7428" max="7428" width="9.8984375" style="174" customWidth="1"/>
    <col min="7429" max="7429" width="17.09765625" style="174" customWidth="1"/>
    <col min="7430" max="7430" width="1.3984375" style="174" customWidth="1"/>
    <col min="7431" max="7431" width="17.09765625" style="174" customWidth="1"/>
    <col min="7432" max="7432" width="1.3984375" style="174" customWidth="1"/>
    <col min="7433" max="7433" width="17.09765625" style="174" customWidth="1"/>
    <col min="7434" max="7434" width="1.3984375" style="174" customWidth="1"/>
    <col min="7435" max="7435" width="17.09765625" style="174" customWidth="1"/>
    <col min="7436" max="7680" width="10.09765625" style="174"/>
    <col min="7681" max="7682" width="1.8984375" style="174" customWidth="1"/>
    <col min="7683" max="7683" width="70.09765625" style="174" customWidth="1"/>
    <col min="7684" max="7684" width="9.8984375" style="174" customWidth="1"/>
    <col min="7685" max="7685" width="17.09765625" style="174" customWidth="1"/>
    <col min="7686" max="7686" width="1.3984375" style="174" customWidth="1"/>
    <col min="7687" max="7687" width="17.09765625" style="174" customWidth="1"/>
    <col min="7688" max="7688" width="1.3984375" style="174" customWidth="1"/>
    <col min="7689" max="7689" width="17.09765625" style="174" customWidth="1"/>
    <col min="7690" max="7690" width="1.3984375" style="174" customWidth="1"/>
    <col min="7691" max="7691" width="17.09765625" style="174" customWidth="1"/>
    <col min="7692" max="7936" width="10.09765625" style="174"/>
    <col min="7937" max="7938" width="1.8984375" style="174" customWidth="1"/>
    <col min="7939" max="7939" width="70.09765625" style="174" customWidth="1"/>
    <col min="7940" max="7940" width="9.8984375" style="174" customWidth="1"/>
    <col min="7941" max="7941" width="17.09765625" style="174" customWidth="1"/>
    <col min="7942" max="7942" width="1.3984375" style="174" customWidth="1"/>
    <col min="7943" max="7943" width="17.09765625" style="174" customWidth="1"/>
    <col min="7944" max="7944" width="1.3984375" style="174" customWidth="1"/>
    <col min="7945" max="7945" width="17.09765625" style="174" customWidth="1"/>
    <col min="7946" max="7946" width="1.3984375" style="174" customWidth="1"/>
    <col min="7947" max="7947" width="17.09765625" style="174" customWidth="1"/>
    <col min="7948" max="8192" width="10.09765625" style="174"/>
    <col min="8193" max="8194" width="1.8984375" style="174" customWidth="1"/>
    <col min="8195" max="8195" width="70.09765625" style="174" customWidth="1"/>
    <col min="8196" max="8196" width="9.8984375" style="174" customWidth="1"/>
    <col min="8197" max="8197" width="17.09765625" style="174" customWidth="1"/>
    <col min="8198" max="8198" width="1.3984375" style="174" customWidth="1"/>
    <col min="8199" max="8199" width="17.09765625" style="174" customWidth="1"/>
    <col min="8200" max="8200" width="1.3984375" style="174" customWidth="1"/>
    <col min="8201" max="8201" width="17.09765625" style="174" customWidth="1"/>
    <col min="8202" max="8202" width="1.3984375" style="174" customWidth="1"/>
    <col min="8203" max="8203" width="17.09765625" style="174" customWidth="1"/>
    <col min="8204" max="8448" width="10.09765625" style="174"/>
    <col min="8449" max="8450" width="1.8984375" style="174" customWidth="1"/>
    <col min="8451" max="8451" width="70.09765625" style="174" customWidth="1"/>
    <col min="8452" max="8452" width="9.8984375" style="174" customWidth="1"/>
    <col min="8453" max="8453" width="17.09765625" style="174" customWidth="1"/>
    <col min="8454" max="8454" width="1.3984375" style="174" customWidth="1"/>
    <col min="8455" max="8455" width="17.09765625" style="174" customWidth="1"/>
    <col min="8456" max="8456" width="1.3984375" style="174" customWidth="1"/>
    <col min="8457" max="8457" width="17.09765625" style="174" customWidth="1"/>
    <col min="8458" max="8458" width="1.3984375" style="174" customWidth="1"/>
    <col min="8459" max="8459" width="17.09765625" style="174" customWidth="1"/>
    <col min="8460" max="8704" width="10.09765625" style="174"/>
    <col min="8705" max="8706" width="1.8984375" style="174" customWidth="1"/>
    <col min="8707" max="8707" width="70.09765625" style="174" customWidth="1"/>
    <col min="8708" max="8708" width="9.8984375" style="174" customWidth="1"/>
    <col min="8709" max="8709" width="17.09765625" style="174" customWidth="1"/>
    <col min="8710" max="8710" width="1.3984375" style="174" customWidth="1"/>
    <col min="8711" max="8711" width="17.09765625" style="174" customWidth="1"/>
    <col min="8712" max="8712" width="1.3984375" style="174" customWidth="1"/>
    <col min="8713" max="8713" width="17.09765625" style="174" customWidth="1"/>
    <col min="8714" max="8714" width="1.3984375" style="174" customWidth="1"/>
    <col min="8715" max="8715" width="17.09765625" style="174" customWidth="1"/>
    <col min="8716" max="8960" width="10.09765625" style="174"/>
    <col min="8961" max="8962" width="1.8984375" style="174" customWidth="1"/>
    <col min="8963" max="8963" width="70.09765625" style="174" customWidth="1"/>
    <col min="8964" max="8964" width="9.8984375" style="174" customWidth="1"/>
    <col min="8965" max="8965" width="17.09765625" style="174" customWidth="1"/>
    <col min="8966" max="8966" width="1.3984375" style="174" customWidth="1"/>
    <col min="8967" max="8967" width="17.09765625" style="174" customWidth="1"/>
    <col min="8968" max="8968" width="1.3984375" style="174" customWidth="1"/>
    <col min="8969" max="8969" width="17.09765625" style="174" customWidth="1"/>
    <col min="8970" max="8970" width="1.3984375" style="174" customWidth="1"/>
    <col min="8971" max="8971" width="17.09765625" style="174" customWidth="1"/>
    <col min="8972" max="9216" width="10.09765625" style="174"/>
    <col min="9217" max="9218" width="1.8984375" style="174" customWidth="1"/>
    <col min="9219" max="9219" width="70.09765625" style="174" customWidth="1"/>
    <col min="9220" max="9220" width="9.8984375" style="174" customWidth="1"/>
    <col min="9221" max="9221" width="17.09765625" style="174" customWidth="1"/>
    <col min="9222" max="9222" width="1.3984375" style="174" customWidth="1"/>
    <col min="9223" max="9223" width="17.09765625" style="174" customWidth="1"/>
    <col min="9224" max="9224" width="1.3984375" style="174" customWidth="1"/>
    <col min="9225" max="9225" width="17.09765625" style="174" customWidth="1"/>
    <col min="9226" max="9226" width="1.3984375" style="174" customWidth="1"/>
    <col min="9227" max="9227" width="17.09765625" style="174" customWidth="1"/>
    <col min="9228" max="9472" width="10.09765625" style="174"/>
    <col min="9473" max="9474" width="1.8984375" style="174" customWidth="1"/>
    <col min="9475" max="9475" width="70.09765625" style="174" customWidth="1"/>
    <col min="9476" max="9476" width="9.8984375" style="174" customWidth="1"/>
    <col min="9477" max="9477" width="17.09765625" style="174" customWidth="1"/>
    <col min="9478" max="9478" width="1.3984375" style="174" customWidth="1"/>
    <col min="9479" max="9479" width="17.09765625" style="174" customWidth="1"/>
    <col min="9480" max="9480" width="1.3984375" style="174" customWidth="1"/>
    <col min="9481" max="9481" width="17.09765625" style="174" customWidth="1"/>
    <col min="9482" max="9482" width="1.3984375" style="174" customWidth="1"/>
    <col min="9483" max="9483" width="17.09765625" style="174" customWidth="1"/>
    <col min="9484" max="9728" width="10.09765625" style="174"/>
    <col min="9729" max="9730" width="1.8984375" style="174" customWidth="1"/>
    <col min="9731" max="9731" width="70.09765625" style="174" customWidth="1"/>
    <col min="9732" max="9732" width="9.8984375" style="174" customWidth="1"/>
    <col min="9733" max="9733" width="17.09765625" style="174" customWidth="1"/>
    <col min="9734" max="9734" width="1.3984375" style="174" customWidth="1"/>
    <col min="9735" max="9735" width="17.09765625" style="174" customWidth="1"/>
    <col min="9736" max="9736" width="1.3984375" style="174" customWidth="1"/>
    <col min="9737" max="9737" width="17.09765625" style="174" customWidth="1"/>
    <col min="9738" max="9738" width="1.3984375" style="174" customWidth="1"/>
    <col min="9739" max="9739" width="17.09765625" style="174" customWidth="1"/>
    <col min="9740" max="9984" width="10.09765625" style="174"/>
    <col min="9985" max="9986" width="1.8984375" style="174" customWidth="1"/>
    <col min="9987" max="9987" width="70.09765625" style="174" customWidth="1"/>
    <col min="9988" max="9988" width="9.8984375" style="174" customWidth="1"/>
    <col min="9989" max="9989" width="17.09765625" style="174" customWidth="1"/>
    <col min="9990" max="9990" width="1.3984375" style="174" customWidth="1"/>
    <col min="9991" max="9991" width="17.09765625" style="174" customWidth="1"/>
    <col min="9992" max="9992" width="1.3984375" style="174" customWidth="1"/>
    <col min="9993" max="9993" width="17.09765625" style="174" customWidth="1"/>
    <col min="9994" max="9994" width="1.3984375" style="174" customWidth="1"/>
    <col min="9995" max="9995" width="17.09765625" style="174" customWidth="1"/>
    <col min="9996" max="10240" width="10.09765625" style="174"/>
    <col min="10241" max="10242" width="1.8984375" style="174" customWidth="1"/>
    <col min="10243" max="10243" width="70.09765625" style="174" customWidth="1"/>
    <col min="10244" max="10244" width="9.8984375" style="174" customWidth="1"/>
    <col min="10245" max="10245" width="17.09765625" style="174" customWidth="1"/>
    <col min="10246" max="10246" width="1.3984375" style="174" customWidth="1"/>
    <col min="10247" max="10247" width="17.09765625" style="174" customWidth="1"/>
    <col min="10248" max="10248" width="1.3984375" style="174" customWidth="1"/>
    <col min="10249" max="10249" width="17.09765625" style="174" customWidth="1"/>
    <col min="10250" max="10250" width="1.3984375" style="174" customWidth="1"/>
    <col min="10251" max="10251" width="17.09765625" style="174" customWidth="1"/>
    <col min="10252" max="10496" width="10.09765625" style="174"/>
    <col min="10497" max="10498" width="1.8984375" style="174" customWidth="1"/>
    <col min="10499" max="10499" width="70.09765625" style="174" customWidth="1"/>
    <col min="10500" max="10500" width="9.8984375" style="174" customWidth="1"/>
    <col min="10501" max="10501" width="17.09765625" style="174" customWidth="1"/>
    <col min="10502" max="10502" width="1.3984375" style="174" customWidth="1"/>
    <col min="10503" max="10503" width="17.09765625" style="174" customWidth="1"/>
    <col min="10504" max="10504" width="1.3984375" style="174" customWidth="1"/>
    <col min="10505" max="10505" width="17.09765625" style="174" customWidth="1"/>
    <col min="10506" max="10506" width="1.3984375" style="174" customWidth="1"/>
    <col min="10507" max="10507" width="17.09765625" style="174" customWidth="1"/>
    <col min="10508" max="10752" width="10.09765625" style="174"/>
    <col min="10753" max="10754" width="1.8984375" style="174" customWidth="1"/>
    <col min="10755" max="10755" width="70.09765625" style="174" customWidth="1"/>
    <col min="10756" max="10756" width="9.8984375" style="174" customWidth="1"/>
    <col min="10757" max="10757" width="17.09765625" style="174" customWidth="1"/>
    <col min="10758" max="10758" width="1.3984375" style="174" customWidth="1"/>
    <col min="10759" max="10759" width="17.09765625" style="174" customWidth="1"/>
    <col min="10760" max="10760" width="1.3984375" style="174" customWidth="1"/>
    <col min="10761" max="10761" width="17.09765625" style="174" customWidth="1"/>
    <col min="10762" max="10762" width="1.3984375" style="174" customWidth="1"/>
    <col min="10763" max="10763" width="17.09765625" style="174" customWidth="1"/>
    <col min="10764" max="11008" width="10.09765625" style="174"/>
    <col min="11009" max="11010" width="1.8984375" style="174" customWidth="1"/>
    <col min="11011" max="11011" width="70.09765625" style="174" customWidth="1"/>
    <col min="11012" max="11012" width="9.8984375" style="174" customWidth="1"/>
    <col min="11013" max="11013" width="17.09765625" style="174" customWidth="1"/>
    <col min="11014" max="11014" width="1.3984375" style="174" customWidth="1"/>
    <col min="11015" max="11015" width="17.09765625" style="174" customWidth="1"/>
    <col min="11016" max="11016" width="1.3984375" style="174" customWidth="1"/>
    <col min="11017" max="11017" width="17.09765625" style="174" customWidth="1"/>
    <col min="11018" max="11018" width="1.3984375" style="174" customWidth="1"/>
    <col min="11019" max="11019" width="17.09765625" style="174" customWidth="1"/>
    <col min="11020" max="11264" width="10.09765625" style="174"/>
    <col min="11265" max="11266" width="1.8984375" style="174" customWidth="1"/>
    <col min="11267" max="11267" width="70.09765625" style="174" customWidth="1"/>
    <col min="11268" max="11268" width="9.8984375" style="174" customWidth="1"/>
    <col min="11269" max="11269" width="17.09765625" style="174" customWidth="1"/>
    <col min="11270" max="11270" width="1.3984375" style="174" customWidth="1"/>
    <col min="11271" max="11271" width="17.09765625" style="174" customWidth="1"/>
    <col min="11272" max="11272" width="1.3984375" style="174" customWidth="1"/>
    <col min="11273" max="11273" width="17.09765625" style="174" customWidth="1"/>
    <col min="11274" max="11274" width="1.3984375" style="174" customWidth="1"/>
    <col min="11275" max="11275" width="17.09765625" style="174" customWidth="1"/>
    <col min="11276" max="11520" width="10.09765625" style="174"/>
    <col min="11521" max="11522" width="1.8984375" style="174" customWidth="1"/>
    <col min="11523" max="11523" width="70.09765625" style="174" customWidth="1"/>
    <col min="11524" max="11524" width="9.8984375" style="174" customWidth="1"/>
    <col min="11525" max="11525" width="17.09765625" style="174" customWidth="1"/>
    <col min="11526" max="11526" width="1.3984375" style="174" customWidth="1"/>
    <col min="11527" max="11527" width="17.09765625" style="174" customWidth="1"/>
    <col min="11528" max="11528" width="1.3984375" style="174" customWidth="1"/>
    <col min="11529" max="11529" width="17.09765625" style="174" customWidth="1"/>
    <col min="11530" max="11530" width="1.3984375" style="174" customWidth="1"/>
    <col min="11531" max="11531" width="17.09765625" style="174" customWidth="1"/>
    <col min="11532" max="11776" width="10.09765625" style="174"/>
    <col min="11777" max="11778" width="1.8984375" style="174" customWidth="1"/>
    <col min="11779" max="11779" width="70.09765625" style="174" customWidth="1"/>
    <col min="11780" max="11780" width="9.8984375" style="174" customWidth="1"/>
    <col min="11781" max="11781" width="17.09765625" style="174" customWidth="1"/>
    <col min="11782" max="11782" width="1.3984375" style="174" customWidth="1"/>
    <col min="11783" max="11783" width="17.09765625" style="174" customWidth="1"/>
    <col min="11784" max="11784" width="1.3984375" style="174" customWidth="1"/>
    <col min="11785" max="11785" width="17.09765625" style="174" customWidth="1"/>
    <col min="11786" max="11786" width="1.3984375" style="174" customWidth="1"/>
    <col min="11787" max="11787" width="17.09765625" style="174" customWidth="1"/>
    <col min="11788" max="12032" width="10.09765625" style="174"/>
    <col min="12033" max="12034" width="1.8984375" style="174" customWidth="1"/>
    <col min="12035" max="12035" width="70.09765625" style="174" customWidth="1"/>
    <col min="12036" max="12036" width="9.8984375" style="174" customWidth="1"/>
    <col min="12037" max="12037" width="17.09765625" style="174" customWidth="1"/>
    <col min="12038" max="12038" width="1.3984375" style="174" customWidth="1"/>
    <col min="12039" max="12039" width="17.09765625" style="174" customWidth="1"/>
    <col min="12040" max="12040" width="1.3984375" style="174" customWidth="1"/>
    <col min="12041" max="12041" width="17.09765625" style="174" customWidth="1"/>
    <col min="12042" max="12042" width="1.3984375" style="174" customWidth="1"/>
    <col min="12043" max="12043" width="17.09765625" style="174" customWidth="1"/>
    <col min="12044" max="12288" width="10.09765625" style="174"/>
    <col min="12289" max="12290" width="1.8984375" style="174" customWidth="1"/>
    <col min="12291" max="12291" width="70.09765625" style="174" customWidth="1"/>
    <col min="12292" max="12292" width="9.8984375" style="174" customWidth="1"/>
    <col min="12293" max="12293" width="17.09765625" style="174" customWidth="1"/>
    <col min="12294" max="12294" width="1.3984375" style="174" customWidth="1"/>
    <col min="12295" max="12295" width="17.09765625" style="174" customWidth="1"/>
    <col min="12296" max="12296" width="1.3984375" style="174" customWidth="1"/>
    <col min="12297" max="12297" width="17.09765625" style="174" customWidth="1"/>
    <col min="12298" max="12298" width="1.3984375" style="174" customWidth="1"/>
    <col min="12299" max="12299" width="17.09765625" style="174" customWidth="1"/>
    <col min="12300" max="12544" width="10.09765625" style="174"/>
    <col min="12545" max="12546" width="1.8984375" style="174" customWidth="1"/>
    <col min="12547" max="12547" width="70.09765625" style="174" customWidth="1"/>
    <col min="12548" max="12548" width="9.8984375" style="174" customWidth="1"/>
    <col min="12549" max="12549" width="17.09765625" style="174" customWidth="1"/>
    <col min="12550" max="12550" width="1.3984375" style="174" customWidth="1"/>
    <col min="12551" max="12551" width="17.09765625" style="174" customWidth="1"/>
    <col min="12552" max="12552" width="1.3984375" style="174" customWidth="1"/>
    <col min="12553" max="12553" width="17.09765625" style="174" customWidth="1"/>
    <col min="12554" max="12554" width="1.3984375" style="174" customWidth="1"/>
    <col min="12555" max="12555" width="17.09765625" style="174" customWidth="1"/>
    <col min="12556" max="12800" width="10.09765625" style="174"/>
    <col min="12801" max="12802" width="1.8984375" style="174" customWidth="1"/>
    <col min="12803" max="12803" width="70.09765625" style="174" customWidth="1"/>
    <col min="12804" max="12804" width="9.8984375" style="174" customWidth="1"/>
    <col min="12805" max="12805" width="17.09765625" style="174" customWidth="1"/>
    <col min="12806" max="12806" width="1.3984375" style="174" customWidth="1"/>
    <col min="12807" max="12807" width="17.09765625" style="174" customWidth="1"/>
    <col min="12808" max="12808" width="1.3984375" style="174" customWidth="1"/>
    <col min="12809" max="12809" width="17.09765625" style="174" customWidth="1"/>
    <col min="12810" max="12810" width="1.3984375" style="174" customWidth="1"/>
    <col min="12811" max="12811" width="17.09765625" style="174" customWidth="1"/>
    <col min="12812" max="13056" width="10.09765625" style="174"/>
    <col min="13057" max="13058" width="1.8984375" style="174" customWidth="1"/>
    <col min="13059" max="13059" width="70.09765625" style="174" customWidth="1"/>
    <col min="13060" max="13060" width="9.8984375" style="174" customWidth="1"/>
    <col min="13061" max="13061" width="17.09765625" style="174" customWidth="1"/>
    <col min="13062" max="13062" width="1.3984375" style="174" customWidth="1"/>
    <col min="13063" max="13063" width="17.09765625" style="174" customWidth="1"/>
    <col min="13064" max="13064" width="1.3984375" style="174" customWidth="1"/>
    <col min="13065" max="13065" width="17.09765625" style="174" customWidth="1"/>
    <col min="13066" max="13066" width="1.3984375" style="174" customWidth="1"/>
    <col min="13067" max="13067" width="17.09765625" style="174" customWidth="1"/>
    <col min="13068" max="13312" width="10.09765625" style="174"/>
    <col min="13313" max="13314" width="1.8984375" style="174" customWidth="1"/>
    <col min="13315" max="13315" width="70.09765625" style="174" customWidth="1"/>
    <col min="13316" max="13316" width="9.8984375" style="174" customWidth="1"/>
    <col min="13317" max="13317" width="17.09765625" style="174" customWidth="1"/>
    <col min="13318" max="13318" width="1.3984375" style="174" customWidth="1"/>
    <col min="13319" max="13319" width="17.09765625" style="174" customWidth="1"/>
    <col min="13320" max="13320" width="1.3984375" style="174" customWidth="1"/>
    <col min="13321" max="13321" width="17.09765625" style="174" customWidth="1"/>
    <col min="13322" max="13322" width="1.3984375" style="174" customWidth="1"/>
    <col min="13323" max="13323" width="17.09765625" style="174" customWidth="1"/>
    <col min="13324" max="13568" width="10.09765625" style="174"/>
    <col min="13569" max="13570" width="1.8984375" style="174" customWidth="1"/>
    <col min="13571" max="13571" width="70.09765625" style="174" customWidth="1"/>
    <col min="13572" max="13572" width="9.8984375" style="174" customWidth="1"/>
    <col min="13573" max="13573" width="17.09765625" style="174" customWidth="1"/>
    <col min="13574" max="13574" width="1.3984375" style="174" customWidth="1"/>
    <col min="13575" max="13575" width="17.09765625" style="174" customWidth="1"/>
    <col min="13576" max="13576" width="1.3984375" style="174" customWidth="1"/>
    <col min="13577" max="13577" width="17.09765625" style="174" customWidth="1"/>
    <col min="13578" max="13578" width="1.3984375" style="174" customWidth="1"/>
    <col min="13579" max="13579" width="17.09765625" style="174" customWidth="1"/>
    <col min="13580" max="13824" width="10.09765625" style="174"/>
    <col min="13825" max="13826" width="1.8984375" style="174" customWidth="1"/>
    <col min="13827" max="13827" width="70.09765625" style="174" customWidth="1"/>
    <col min="13828" max="13828" width="9.8984375" style="174" customWidth="1"/>
    <col min="13829" max="13829" width="17.09765625" style="174" customWidth="1"/>
    <col min="13830" max="13830" width="1.3984375" style="174" customWidth="1"/>
    <col min="13831" max="13831" width="17.09765625" style="174" customWidth="1"/>
    <col min="13832" max="13832" width="1.3984375" style="174" customWidth="1"/>
    <col min="13833" max="13833" width="17.09765625" style="174" customWidth="1"/>
    <col min="13834" max="13834" width="1.3984375" style="174" customWidth="1"/>
    <col min="13835" max="13835" width="17.09765625" style="174" customWidth="1"/>
    <col min="13836" max="14080" width="10.09765625" style="174"/>
    <col min="14081" max="14082" width="1.8984375" style="174" customWidth="1"/>
    <col min="14083" max="14083" width="70.09765625" style="174" customWidth="1"/>
    <col min="14084" max="14084" width="9.8984375" style="174" customWidth="1"/>
    <col min="14085" max="14085" width="17.09765625" style="174" customWidth="1"/>
    <col min="14086" max="14086" width="1.3984375" style="174" customWidth="1"/>
    <col min="14087" max="14087" width="17.09765625" style="174" customWidth="1"/>
    <col min="14088" max="14088" width="1.3984375" style="174" customWidth="1"/>
    <col min="14089" max="14089" width="17.09765625" style="174" customWidth="1"/>
    <col min="14090" max="14090" width="1.3984375" style="174" customWidth="1"/>
    <col min="14091" max="14091" width="17.09765625" style="174" customWidth="1"/>
    <col min="14092" max="14336" width="10.09765625" style="174"/>
    <col min="14337" max="14338" width="1.8984375" style="174" customWidth="1"/>
    <col min="14339" max="14339" width="70.09765625" style="174" customWidth="1"/>
    <col min="14340" max="14340" width="9.8984375" style="174" customWidth="1"/>
    <col min="14341" max="14341" width="17.09765625" style="174" customWidth="1"/>
    <col min="14342" max="14342" width="1.3984375" style="174" customWidth="1"/>
    <col min="14343" max="14343" width="17.09765625" style="174" customWidth="1"/>
    <col min="14344" max="14344" width="1.3984375" style="174" customWidth="1"/>
    <col min="14345" max="14345" width="17.09765625" style="174" customWidth="1"/>
    <col min="14346" max="14346" width="1.3984375" style="174" customWidth="1"/>
    <col min="14347" max="14347" width="17.09765625" style="174" customWidth="1"/>
    <col min="14348" max="14592" width="10.09765625" style="174"/>
    <col min="14593" max="14594" width="1.8984375" style="174" customWidth="1"/>
    <col min="14595" max="14595" width="70.09765625" style="174" customWidth="1"/>
    <col min="14596" max="14596" width="9.8984375" style="174" customWidth="1"/>
    <col min="14597" max="14597" width="17.09765625" style="174" customWidth="1"/>
    <col min="14598" max="14598" width="1.3984375" style="174" customWidth="1"/>
    <col min="14599" max="14599" width="17.09765625" style="174" customWidth="1"/>
    <col min="14600" max="14600" width="1.3984375" style="174" customWidth="1"/>
    <col min="14601" max="14601" width="17.09765625" style="174" customWidth="1"/>
    <col min="14602" max="14602" width="1.3984375" style="174" customWidth="1"/>
    <col min="14603" max="14603" width="17.09765625" style="174" customWidth="1"/>
    <col min="14604" max="14848" width="10.09765625" style="174"/>
    <col min="14849" max="14850" width="1.8984375" style="174" customWidth="1"/>
    <col min="14851" max="14851" width="70.09765625" style="174" customWidth="1"/>
    <col min="14852" max="14852" width="9.8984375" style="174" customWidth="1"/>
    <col min="14853" max="14853" width="17.09765625" style="174" customWidth="1"/>
    <col min="14854" max="14854" width="1.3984375" style="174" customWidth="1"/>
    <col min="14855" max="14855" width="17.09765625" style="174" customWidth="1"/>
    <col min="14856" max="14856" width="1.3984375" style="174" customWidth="1"/>
    <col min="14857" max="14857" width="17.09765625" style="174" customWidth="1"/>
    <col min="14858" max="14858" width="1.3984375" style="174" customWidth="1"/>
    <col min="14859" max="14859" width="17.09765625" style="174" customWidth="1"/>
    <col min="14860" max="15104" width="10.09765625" style="174"/>
    <col min="15105" max="15106" width="1.8984375" style="174" customWidth="1"/>
    <col min="15107" max="15107" width="70.09765625" style="174" customWidth="1"/>
    <col min="15108" max="15108" width="9.8984375" style="174" customWidth="1"/>
    <col min="15109" max="15109" width="17.09765625" style="174" customWidth="1"/>
    <col min="15110" max="15110" width="1.3984375" style="174" customWidth="1"/>
    <col min="15111" max="15111" width="17.09765625" style="174" customWidth="1"/>
    <col min="15112" max="15112" width="1.3984375" style="174" customWidth="1"/>
    <col min="15113" max="15113" width="17.09765625" style="174" customWidth="1"/>
    <col min="15114" max="15114" width="1.3984375" style="174" customWidth="1"/>
    <col min="15115" max="15115" width="17.09765625" style="174" customWidth="1"/>
    <col min="15116" max="15360" width="10.09765625" style="174"/>
    <col min="15361" max="15362" width="1.8984375" style="174" customWidth="1"/>
    <col min="15363" max="15363" width="70.09765625" style="174" customWidth="1"/>
    <col min="15364" max="15364" width="9.8984375" style="174" customWidth="1"/>
    <col min="15365" max="15365" width="17.09765625" style="174" customWidth="1"/>
    <col min="15366" max="15366" width="1.3984375" style="174" customWidth="1"/>
    <col min="15367" max="15367" width="17.09765625" style="174" customWidth="1"/>
    <col min="15368" max="15368" width="1.3984375" style="174" customWidth="1"/>
    <col min="15369" max="15369" width="17.09765625" style="174" customWidth="1"/>
    <col min="15370" max="15370" width="1.3984375" style="174" customWidth="1"/>
    <col min="15371" max="15371" width="17.09765625" style="174" customWidth="1"/>
    <col min="15372" max="15616" width="10.09765625" style="174"/>
    <col min="15617" max="15618" width="1.8984375" style="174" customWidth="1"/>
    <col min="15619" max="15619" width="70.09765625" style="174" customWidth="1"/>
    <col min="15620" max="15620" width="9.8984375" style="174" customWidth="1"/>
    <col min="15621" max="15621" width="17.09765625" style="174" customWidth="1"/>
    <col min="15622" max="15622" width="1.3984375" style="174" customWidth="1"/>
    <col min="15623" max="15623" width="17.09765625" style="174" customWidth="1"/>
    <col min="15624" max="15624" width="1.3984375" style="174" customWidth="1"/>
    <col min="15625" max="15625" width="17.09765625" style="174" customWidth="1"/>
    <col min="15626" max="15626" width="1.3984375" style="174" customWidth="1"/>
    <col min="15627" max="15627" width="17.09765625" style="174" customWidth="1"/>
    <col min="15628" max="15872" width="10.09765625" style="174"/>
    <col min="15873" max="15874" width="1.8984375" style="174" customWidth="1"/>
    <col min="15875" max="15875" width="70.09765625" style="174" customWidth="1"/>
    <col min="15876" max="15876" width="9.8984375" style="174" customWidth="1"/>
    <col min="15877" max="15877" width="17.09765625" style="174" customWidth="1"/>
    <col min="15878" max="15878" width="1.3984375" style="174" customWidth="1"/>
    <col min="15879" max="15879" width="17.09765625" style="174" customWidth="1"/>
    <col min="15880" max="15880" width="1.3984375" style="174" customWidth="1"/>
    <col min="15881" max="15881" width="17.09765625" style="174" customWidth="1"/>
    <col min="15882" max="15882" width="1.3984375" style="174" customWidth="1"/>
    <col min="15883" max="15883" width="17.09765625" style="174" customWidth="1"/>
    <col min="15884" max="16128" width="10.09765625" style="174"/>
    <col min="16129" max="16130" width="1.8984375" style="174" customWidth="1"/>
    <col min="16131" max="16131" width="70.09765625" style="174" customWidth="1"/>
    <col min="16132" max="16132" width="9.8984375" style="174" customWidth="1"/>
    <col min="16133" max="16133" width="17.09765625" style="174" customWidth="1"/>
    <col min="16134" max="16134" width="1.3984375" style="174" customWidth="1"/>
    <col min="16135" max="16135" width="17.09765625" style="174" customWidth="1"/>
    <col min="16136" max="16136" width="1.3984375" style="174" customWidth="1"/>
    <col min="16137" max="16137" width="17.09765625" style="174" customWidth="1"/>
    <col min="16138" max="16138" width="1.3984375" style="174" customWidth="1"/>
    <col min="16139" max="16139" width="17.09765625" style="174" customWidth="1"/>
    <col min="16140" max="16384" width="10.09765625" style="174"/>
  </cols>
  <sheetData>
    <row r="1" spans="1:11" ht="24" customHeight="1">
      <c r="A1" s="589" t="s">
        <v>165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</row>
    <row r="2" spans="1:11" ht="24" customHeight="1">
      <c r="A2" s="589" t="s">
        <v>106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</row>
    <row r="3" spans="1:11" ht="24" customHeight="1">
      <c r="A3" s="589" t="s">
        <v>219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</row>
    <row r="4" spans="1:11" ht="24" customHeight="1">
      <c r="A4" s="175"/>
      <c r="B4" s="175"/>
      <c r="C4" s="175"/>
      <c r="D4" s="175"/>
      <c r="E4" s="591" t="s">
        <v>29</v>
      </c>
      <c r="F4" s="591"/>
      <c r="G4" s="591"/>
      <c r="H4" s="175"/>
      <c r="I4" s="591" t="s">
        <v>48</v>
      </c>
      <c r="J4" s="591"/>
      <c r="K4" s="591"/>
    </row>
    <row r="5" spans="1:11" ht="24" customHeight="1">
      <c r="A5" s="175"/>
      <c r="B5" s="175"/>
      <c r="C5" s="175"/>
      <c r="D5" s="175"/>
      <c r="E5" s="590" t="s">
        <v>218</v>
      </c>
      <c r="F5" s="590"/>
      <c r="G5" s="590"/>
      <c r="H5" s="176"/>
      <c r="I5" s="590" t="s">
        <v>218</v>
      </c>
      <c r="J5" s="590"/>
      <c r="K5" s="590"/>
    </row>
    <row r="6" spans="1:11" ht="24" customHeight="1">
      <c r="A6" s="175"/>
      <c r="B6" s="175"/>
      <c r="C6" s="175"/>
      <c r="D6" s="175"/>
      <c r="E6" s="590" t="s">
        <v>150</v>
      </c>
      <c r="F6" s="590"/>
      <c r="G6" s="590"/>
      <c r="H6" s="176"/>
      <c r="I6" s="590" t="s">
        <v>150</v>
      </c>
      <c r="J6" s="590"/>
      <c r="K6" s="590"/>
    </row>
    <row r="7" spans="1:11" ht="24" customHeight="1">
      <c r="A7" s="175"/>
      <c r="B7" s="175"/>
      <c r="C7" s="175"/>
      <c r="D7" s="175"/>
      <c r="E7" s="194">
        <v>2562</v>
      </c>
      <c r="F7" s="199"/>
      <c r="G7" s="194">
        <v>2561</v>
      </c>
      <c r="H7" s="176"/>
      <c r="I7" s="194">
        <v>2562</v>
      </c>
      <c r="J7" s="199"/>
      <c r="K7" s="194">
        <v>2561</v>
      </c>
    </row>
    <row r="8" spans="1:11" ht="24" customHeight="1">
      <c r="A8" s="175"/>
      <c r="B8" s="175"/>
      <c r="C8" s="175"/>
      <c r="D8" s="175"/>
      <c r="E8" s="592" t="s">
        <v>42</v>
      </c>
      <c r="F8" s="592"/>
      <c r="G8" s="592"/>
      <c r="H8" s="592"/>
      <c r="I8" s="592"/>
      <c r="J8" s="592"/>
      <c r="K8" s="592"/>
    </row>
    <row r="9" spans="1:11" ht="24" customHeight="1">
      <c r="A9" s="177" t="s">
        <v>24</v>
      </c>
      <c r="G9" s="176"/>
      <c r="K9" s="176"/>
    </row>
    <row r="10" spans="1:11" ht="24" customHeight="1">
      <c r="A10" s="76" t="s">
        <v>220</v>
      </c>
      <c r="E10" s="179"/>
      <c r="F10" s="180"/>
      <c r="G10" s="179">
        <v>97165</v>
      </c>
      <c r="H10" s="180"/>
      <c r="I10" s="179"/>
      <c r="J10" s="180"/>
      <c r="K10" s="179">
        <v>113333</v>
      </c>
    </row>
    <row r="11" spans="1:11" ht="24" customHeight="1">
      <c r="A11" s="200" t="s">
        <v>163</v>
      </c>
      <c r="E11" s="181"/>
      <c r="F11" s="180"/>
      <c r="G11" s="181"/>
      <c r="H11" s="180"/>
      <c r="I11" s="181"/>
      <c r="J11" s="180"/>
      <c r="K11" s="181"/>
    </row>
    <row r="12" spans="1:11" ht="24" customHeight="1">
      <c r="C12" s="174" t="s">
        <v>167</v>
      </c>
      <c r="E12" s="179"/>
      <c r="F12" s="180"/>
      <c r="G12" s="179">
        <v>69</v>
      </c>
      <c r="H12" s="180"/>
      <c r="I12" s="179"/>
      <c r="J12" s="180"/>
      <c r="K12" s="179">
        <v>69</v>
      </c>
    </row>
    <row r="13" spans="1:11" ht="24" customHeight="1">
      <c r="C13" s="174" t="s">
        <v>168</v>
      </c>
      <c r="E13" s="179"/>
      <c r="F13" s="180"/>
      <c r="G13" s="179">
        <v>19939</v>
      </c>
      <c r="H13" s="180"/>
      <c r="I13" s="179"/>
      <c r="J13" s="180"/>
      <c r="K13" s="179">
        <v>1447</v>
      </c>
    </row>
    <row r="14" spans="1:11" ht="24" customHeight="1">
      <c r="C14" s="174" t="s">
        <v>169</v>
      </c>
      <c r="E14" s="179"/>
      <c r="F14" s="180"/>
      <c r="G14" s="179">
        <v>58</v>
      </c>
      <c r="H14" s="180"/>
      <c r="I14" s="179"/>
      <c r="J14" s="180"/>
      <c r="K14" s="179">
        <v>0</v>
      </c>
    </row>
    <row r="15" spans="1:11" ht="24" customHeight="1">
      <c r="C15" s="174" t="s">
        <v>170</v>
      </c>
      <c r="E15" s="179"/>
      <c r="F15" s="180"/>
      <c r="G15" s="179">
        <v>-341</v>
      </c>
      <c r="H15" s="180"/>
      <c r="I15" s="179"/>
      <c r="J15" s="180"/>
      <c r="K15" s="179">
        <v>1002</v>
      </c>
    </row>
    <row r="16" spans="1:11" ht="24" customHeight="1">
      <c r="C16" s="174" t="s">
        <v>171</v>
      </c>
      <c r="E16" s="179"/>
      <c r="F16" s="180"/>
      <c r="G16" s="179">
        <v>0</v>
      </c>
      <c r="H16" s="180"/>
      <c r="I16" s="179"/>
      <c r="J16" s="180"/>
      <c r="K16" s="179">
        <v>0</v>
      </c>
    </row>
    <row r="17" spans="1:11" ht="24" customHeight="1">
      <c r="C17" s="174" t="s">
        <v>172</v>
      </c>
      <c r="E17" s="179"/>
      <c r="F17" s="180"/>
      <c r="G17" s="179">
        <v>749</v>
      </c>
      <c r="H17" s="180"/>
      <c r="I17" s="179"/>
      <c r="J17" s="180"/>
      <c r="K17" s="179">
        <v>17</v>
      </c>
    </row>
    <row r="18" spans="1:11" ht="24" customHeight="1">
      <c r="C18" s="174" t="s">
        <v>173</v>
      </c>
      <c r="E18" s="179"/>
      <c r="F18" s="180"/>
      <c r="G18" s="179">
        <v>0</v>
      </c>
      <c r="H18" s="180"/>
      <c r="I18" s="179"/>
      <c r="J18" s="180"/>
      <c r="K18" s="179">
        <v>0</v>
      </c>
    </row>
    <row r="19" spans="1:11" ht="24" customHeight="1">
      <c r="C19" s="174" t="s">
        <v>174</v>
      </c>
      <c r="E19" s="179"/>
      <c r="F19" s="180"/>
      <c r="G19" s="179">
        <v>0</v>
      </c>
      <c r="H19" s="180"/>
      <c r="I19" s="179"/>
      <c r="J19" s="180"/>
      <c r="K19" s="179">
        <v>0</v>
      </c>
    </row>
    <row r="20" spans="1:11" ht="24" customHeight="1">
      <c r="C20" s="174" t="s">
        <v>175</v>
      </c>
      <c r="E20" s="179"/>
      <c r="F20" s="180"/>
      <c r="G20" s="179">
        <v>1151</v>
      </c>
      <c r="H20" s="180"/>
      <c r="I20" s="179"/>
      <c r="J20" s="180"/>
      <c r="K20" s="179">
        <v>200</v>
      </c>
    </row>
    <row r="21" spans="1:11" ht="24" customHeight="1">
      <c r="C21" s="174" t="s">
        <v>176</v>
      </c>
      <c r="E21" s="179"/>
      <c r="F21" s="180"/>
      <c r="G21" s="179">
        <v>0</v>
      </c>
      <c r="H21" s="180"/>
      <c r="I21" s="179"/>
      <c r="J21" s="180"/>
      <c r="K21" s="179">
        <v>-34440</v>
      </c>
    </row>
    <row r="22" spans="1:11" ht="24" customHeight="1">
      <c r="C22" s="174" t="s">
        <v>177</v>
      </c>
      <c r="E22" s="179"/>
      <c r="F22" s="180"/>
      <c r="G22" s="179">
        <v>-79027</v>
      </c>
      <c r="H22" s="180"/>
      <c r="I22" s="179"/>
      <c r="J22" s="180"/>
      <c r="K22" s="179">
        <v>-80697</v>
      </c>
    </row>
    <row r="23" spans="1:11" ht="24" customHeight="1">
      <c r="C23" s="174" t="s">
        <v>178</v>
      </c>
      <c r="E23" s="179"/>
      <c r="F23" s="180"/>
      <c r="G23" s="179">
        <v>0</v>
      </c>
      <c r="H23" s="180"/>
      <c r="I23" s="179"/>
      <c r="J23" s="180"/>
      <c r="K23" s="179">
        <v>17</v>
      </c>
    </row>
    <row r="24" spans="1:11" ht="24" customHeight="1">
      <c r="C24" s="174" t="s">
        <v>179</v>
      </c>
      <c r="E24" s="179"/>
      <c r="F24" s="180"/>
      <c r="G24" s="179">
        <v>294</v>
      </c>
      <c r="H24" s="180"/>
      <c r="I24" s="179"/>
      <c r="J24" s="180"/>
      <c r="K24" s="179">
        <v>294</v>
      </c>
    </row>
    <row r="25" spans="1:11" ht="24" customHeight="1">
      <c r="C25" s="174" t="s">
        <v>180</v>
      </c>
      <c r="E25" s="179"/>
      <c r="F25" s="180"/>
      <c r="G25" s="179">
        <v>-502</v>
      </c>
      <c r="H25" s="180"/>
      <c r="I25" s="179"/>
      <c r="J25" s="180"/>
      <c r="K25" s="179">
        <v>-502</v>
      </c>
    </row>
    <row r="26" spans="1:11" ht="24" customHeight="1">
      <c r="C26" s="174" t="s">
        <v>181</v>
      </c>
      <c r="E26" s="179"/>
      <c r="F26" s="180"/>
      <c r="G26" s="179">
        <v>-4</v>
      </c>
      <c r="H26" s="180"/>
      <c r="I26" s="179"/>
      <c r="J26" s="180"/>
      <c r="K26" s="179">
        <v>0</v>
      </c>
    </row>
    <row r="27" spans="1:11" ht="24" customHeight="1">
      <c r="C27" s="174" t="s">
        <v>182</v>
      </c>
      <c r="E27" s="179"/>
      <c r="F27" s="180"/>
      <c r="G27" s="179">
        <v>2023</v>
      </c>
      <c r="H27" s="180"/>
      <c r="I27" s="179"/>
      <c r="J27" s="180"/>
      <c r="K27" s="179">
        <v>1466</v>
      </c>
    </row>
    <row r="28" spans="1:11" ht="24" customHeight="1">
      <c r="C28" s="174" t="s">
        <v>183</v>
      </c>
      <c r="E28" s="179"/>
      <c r="F28" s="180"/>
      <c r="G28" s="179">
        <v>679</v>
      </c>
      <c r="H28" s="180"/>
      <c r="I28" s="179"/>
      <c r="J28" s="180"/>
      <c r="K28" s="179">
        <v>679</v>
      </c>
    </row>
    <row r="29" spans="1:11" ht="24" customHeight="1">
      <c r="A29" s="174" t="s">
        <v>184</v>
      </c>
      <c r="E29" s="182">
        <f>SUM(E10:E28)</f>
        <v>0</v>
      </c>
      <c r="F29" s="180"/>
      <c r="G29" s="182">
        <f>SUM(G10:G28)</f>
        <v>42253</v>
      </c>
      <c r="H29" s="181"/>
      <c r="I29" s="182">
        <f>SUM(I10:I28)</f>
        <v>0</v>
      </c>
      <c r="J29" s="181"/>
      <c r="K29" s="182">
        <f>SUM(K10:K28)</f>
        <v>2885</v>
      </c>
    </row>
    <row r="30" spans="1:11" ht="24" customHeight="1">
      <c r="A30" s="174" t="s">
        <v>185</v>
      </c>
      <c r="E30" s="180"/>
      <c r="F30" s="180"/>
      <c r="G30" s="180"/>
      <c r="H30" s="181"/>
      <c r="I30" s="180"/>
      <c r="J30" s="181"/>
      <c r="K30" s="180"/>
    </row>
    <row r="31" spans="1:11" ht="24" customHeight="1">
      <c r="C31" s="174" t="s">
        <v>186</v>
      </c>
      <c r="E31" s="179"/>
      <c r="F31" s="180"/>
      <c r="G31" s="179">
        <v>0</v>
      </c>
      <c r="H31" s="181"/>
      <c r="I31" s="179"/>
      <c r="J31" s="181"/>
      <c r="K31" s="179">
        <v>0</v>
      </c>
    </row>
    <row r="32" spans="1:11" ht="24" customHeight="1">
      <c r="C32" s="174" t="s">
        <v>187</v>
      </c>
      <c r="E32" s="179"/>
      <c r="F32" s="180"/>
      <c r="G32" s="179">
        <v>0</v>
      </c>
      <c r="H32" s="181"/>
      <c r="I32" s="179"/>
      <c r="J32" s="181"/>
      <c r="K32" s="179">
        <v>0</v>
      </c>
    </row>
    <row r="33" spans="1:11" ht="24" customHeight="1">
      <c r="C33" s="174" t="s">
        <v>188</v>
      </c>
      <c r="E33" s="179"/>
      <c r="F33" s="180"/>
      <c r="G33" s="179">
        <v>19352</v>
      </c>
      <c r="H33" s="181"/>
      <c r="I33" s="179"/>
      <c r="J33" s="181"/>
      <c r="K33" s="179">
        <v>18244</v>
      </c>
    </row>
    <row r="34" spans="1:11" ht="24" customHeight="1">
      <c r="C34" s="174" t="s">
        <v>25</v>
      </c>
      <c r="E34" s="179"/>
      <c r="F34" s="180"/>
      <c r="G34" s="179">
        <v>-4135</v>
      </c>
      <c r="H34" s="181"/>
      <c r="I34" s="179"/>
      <c r="J34" s="181"/>
      <c r="K34" s="179">
        <v>3221</v>
      </c>
    </row>
    <row r="35" spans="1:11" ht="24" customHeight="1">
      <c r="C35" s="174" t="s">
        <v>7</v>
      </c>
      <c r="E35" s="179"/>
      <c r="F35" s="180"/>
      <c r="G35" s="179">
        <v>5970</v>
      </c>
      <c r="H35" s="181"/>
      <c r="I35" s="179"/>
      <c r="J35" s="181"/>
      <c r="K35" s="179">
        <v>0</v>
      </c>
    </row>
    <row r="36" spans="1:11" ht="24" customHeight="1">
      <c r="A36" s="174" t="s">
        <v>189</v>
      </c>
      <c r="E36" s="179"/>
      <c r="F36" s="180"/>
      <c r="G36" s="179"/>
      <c r="H36" s="181"/>
      <c r="I36" s="179"/>
      <c r="J36" s="181"/>
      <c r="K36" s="179"/>
    </row>
    <row r="37" spans="1:11" ht="24" customHeight="1">
      <c r="C37" s="174" t="s">
        <v>190</v>
      </c>
      <c r="E37" s="179"/>
      <c r="F37" s="180"/>
      <c r="G37" s="179">
        <v>-27843</v>
      </c>
      <c r="H37" s="181"/>
      <c r="I37" s="179"/>
      <c r="J37" s="181"/>
      <c r="K37" s="179">
        <v>-16152</v>
      </c>
    </row>
    <row r="38" spans="1:11" ht="24" customHeight="1">
      <c r="A38" s="178"/>
      <c r="B38" s="178"/>
      <c r="C38" s="174" t="s">
        <v>191</v>
      </c>
      <c r="D38" s="178"/>
      <c r="E38" s="179"/>
      <c r="F38" s="180"/>
      <c r="G38" s="179">
        <v>-324</v>
      </c>
      <c r="H38" s="181"/>
      <c r="I38" s="179"/>
      <c r="J38" s="181"/>
      <c r="K38" s="179">
        <v>-41</v>
      </c>
    </row>
    <row r="39" spans="1:11" ht="24" customHeight="1">
      <c r="C39" s="174" t="s">
        <v>192</v>
      </c>
      <c r="E39" s="183"/>
      <c r="F39" s="180"/>
      <c r="G39" s="183">
        <v>-3</v>
      </c>
      <c r="H39" s="181"/>
      <c r="I39" s="183"/>
      <c r="J39" s="181"/>
      <c r="K39" s="183">
        <v>-4</v>
      </c>
    </row>
    <row r="40" spans="1:11" ht="24" customHeight="1">
      <c r="A40" s="174" t="s">
        <v>193</v>
      </c>
      <c r="E40" s="184">
        <f>SUM(E29:E39)</f>
        <v>0</v>
      </c>
      <c r="F40" s="180"/>
      <c r="G40" s="184">
        <f>SUM(G29:G39)</f>
        <v>35270</v>
      </c>
      <c r="H40" s="181"/>
      <c r="I40" s="184">
        <f>SUM(I29:I39)</f>
        <v>0</v>
      </c>
      <c r="J40" s="181"/>
      <c r="K40" s="184">
        <f>SUM(K29:K39)</f>
        <v>8153</v>
      </c>
    </row>
    <row r="41" spans="1:11" ht="24" customHeight="1">
      <c r="C41" s="174" t="s">
        <v>194</v>
      </c>
      <c r="E41" s="184"/>
      <c r="F41" s="180"/>
      <c r="G41" s="184">
        <v>4</v>
      </c>
      <c r="H41" s="181"/>
      <c r="J41" s="181"/>
      <c r="K41" s="184">
        <v>0</v>
      </c>
    </row>
    <row r="42" spans="1:11" ht="24" customHeight="1">
      <c r="C42" s="174" t="s">
        <v>195</v>
      </c>
      <c r="E42" s="179"/>
      <c r="F42" s="180"/>
      <c r="G42" s="179">
        <v>-3637</v>
      </c>
      <c r="H42" s="181"/>
      <c r="J42" s="181"/>
      <c r="K42" s="179">
        <v>-830</v>
      </c>
    </row>
    <row r="43" spans="1:11" ht="24" customHeight="1">
      <c r="A43" s="177" t="s">
        <v>196</v>
      </c>
      <c r="E43" s="185">
        <f>SUM(E40:E42)</f>
        <v>0</v>
      </c>
      <c r="F43" s="180"/>
      <c r="G43" s="185">
        <f>SUM(G40:G42)</f>
        <v>31637</v>
      </c>
      <c r="H43" s="181"/>
      <c r="I43" s="185">
        <f>SUM(I40:I42)</f>
        <v>0</v>
      </c>
      <c r="J43" s="181"/>
      <c r="K43" s="185">
        <f>SUM(K40:K42)</f>
        <v>7323</v>
      </c>
    </row>
    <row r="44" spans="1:11" ht="24" customHeight="1">
      <c r="E44" s="187"/>
      <c r="F44" s="187"/>
      <c r="G44" s="187"/>
      <c r="H44" s="187"/>
      <c r="I44" s="187"/>
      <c r="J44" s="187"/>
      <c r="K44" s="187"/>
    </row>
    <row r="45" spans="1:11" ht="24" customHeight="1">
      <c r="A45" s="589" t="s">
        <v>165</v>
      </c>
      <c r="B45" s="589"/>
      <c r="C45" s="589"/>
      <c r="D45" s="589"/>
      <c r="E45" s="589"/>
      <c r="F45" s="589"/>
      <c r="G45" s="589"/>
      <c r="H45" s="589"/>
      <c r="I45" s="589"/>
      <c r="J45" s="589"/>
      <c r="K45" s="589"/>
    </row>
    <row r="46" spans="1:11" ht="24" customHeight="1">
      <c r="A46" s="589" t="s">
        <v>106</v>
      </c>
      <c r="B46" s="589"/>
      <c r="C46" s="589"/>
      <c r="D46" s="589"/>
      <c r="E46" s="589"/>
      <c r="F46" s="589"/>
      <c r="G46" s="589"/>
      <c r="H46" s="589"/>
      <c r="I46" s="589"/>
      <c r="J46" s="589"/>
      <c r="K46" s="589"/>
    </row>
    <row r="47" spans="1:11" ht="24" customHeight="1">
      <c r="A47" s="589" t="s">
        <v>166</v>
      </c>
      <c r="B47" s="589"/>
      <c r="C47" s="589"/>
      <c r="D47" s="589"/>
      <c r="E47" s="589"/>
      <c r="F47" s="589"/>
      <c r="G47" s="589"/>
      <c r="H47" s="589"/>
      <c r="I47" s="589"/>
      <c r="J47" s="589"/>
      <c r="K47" s="589"/>
    </row>
    <row r="48" spans="1:11" ht="24" customHeight="1">
      <c r="A48" s="201"/>
      <c r="B48" s="201"/>
      <c r="C48" s="201"/>
      <c r="D48" s="201"/>
      <c r="E48" s="591" t="s">
        <v>29</v>
      </c>
      <c r="F48" s="591"/>
      <c r="G48" s="591"/>
      <c r="H48" s="175"/>
      <c r="I48" s="591" t="s">
        <v>48</v>
      </c>
      <c r="J48" s="591"/>
      <c r="K48" s="591"/>
    </row>
    <row r="49" spans="1:11" ht="24" customHeight="1">
      <c r="A49" s="201"/>
      <c r="B49" s="201"/>
      <c r="C49" s="201"/>
      <c r="D49" s="201"/>
      <c r="E49" s="590" t="s">
        <v>218</v>
      </c>
      <c r="F49" s="590"/>
      <c r="G49" s="590"/>
      <c r="H49" s="176"/>
      <c r="I49" s="590" t="s">
        <v>218</v>
      </c>
      <c r="J49" s="590"/>
      <c r="K49" s="590"/>
    </row>
    <row r="50" spans="1:11" ht="24" customHeight="1">
      <c r="A50" s="201"/>
      <c r="B50" s="201"/>
      <c r="C50" s="201"/>
      <c r="D50" s="201"/>
      <c r="E50" s="590" t="s">
        <v>150</v>
      </c>
      <c r="F50" s="590"/>
      <c r="G50" s="590"/>
      <c r="H50" s="176"/>
      <c r="I50" s="590" t="s">
        <v>150</v>
      </c>
      <c r="J50" s="590"/>
      <c r="K50" s="590"/>
    </row>
    <row r="51" spans="1:11" ht="24" customHeight="1">
      <c r="A51" s="201"/>
      <c r="B51" s="201"/>
      <c r="C51" s="201"/>
      <c r="D51" s="201"/>
      <c r="E51" s="194">
        <v>2562</v>
      </c>
      <c r="F51" s="199"/>
      <c r="G51" s="194">
        <v>2561</v>
      </c>
      <c r="H51" s="176"/>
      <c r="I51" s="194">
        <v>2562</v>
      </c>
      <c r="J51" s="199"/>
      <c r="K51" s="194">
        <v>2561</v>
      </c>
    </row>
    <row r="52" spans="1:11" ht="24" customHeight="1">
      <c r="A52" s="201"/>
      <c r="B52" s="201"/>
      <c r="C52" s="201"/>
      <c r="D52" s="201"/>
      <c r="E52" s="592" t="s">
        <v>42</v>
      </c>
      <c r="F52" s="592"/>
      <c r="G52" s="592"/>
      <c r="H52" s="592"/>
      <c r="I52" s="592"/>
      <c r="J52" s="592"/>
      <c r="K52" s="592"/>
    </row>
    <row r="53" spans="1:11" ht="24" customHeight="1">
      <c r="A53" s="177" t="s">
        <v>26</v>
      </c>
      <c r="B53" s="177"/>
      <c r="E53" s="188"/>
      <c r="F53" s="187"/>
      <c r="G53" s="176"/>
      <c r="K53" s="176"/>
    </row>
    <row r="54" spans="1:11" ht="24" customHeight="1">
      <c r="A54" s="177"/>
      <c r="B54" s="177"/>
      <c r="C54" s="174" t="s">
        <v>197</v>
      </c>
      <c r="E54" s="179"/>
      <c r="F54" s="186"/>
      <c r="G54" s="179">
        <v>-138</v>
      </c>
      <c r="H54" s="186"/>
      <c r="I54" s="179"/>
      <c r="J54" s="186"/>
      <c r="K54" s="179">
        <v>-138</v>
      </c>
    </row>
    <row r="55" spans="1:11" ht="24" customHeight="1">
      <c r="C55" s="174" t="s">
        <v>198</v>
      </c>
      <c r="E55" s="179"/>
      <c r="F55" s="180"/>
      <c r="G55" s="179">
        <v>0</v>
      </c>
      <c r="H55" s="180"/>
      <c r="I55" s="179"/>
      <c r="J55" s="180"/>
      <c r="K55" s="179">
        <v>0</v>
      </c>
    </row>
    <row r="56" spans="1:11" ht="24" customHeight="1">
      <c r="C56" s="174" t="s">
        <v>199</v>
      </c>
      <c r="E56" s="179"/>
      <c r="F56" s="180"/>
      <c r="G56" s="179">
        <v>-934089</v>
      </c>
      <c r="H56" s="180"/>
      <c r="I56" s="179"/>
      <c r="J56" s="180"/>
      <c r="K56" s="179">
        <v>-934089</v>
      </c>
    </row>
    <row r="57" spans="1:11" ht="24" customHeight="1">
      <c r="C57" s="174" t="s">
        <v>200</v>
      </c>
      <c r="E57" s="179"/>
      <c r="F57" s="180"/>
      <c r="G57" s="179">
        <v>0</v>
      </c>
      <c r="H57" s="180"/>
      <c r="I57" s="179"/>
      <c r="J57" s="180"/>
      <c r="K57" s="179">
        <v>0</v>
      </c>
    </row>
    <row r="58" spans="1:11" ht="24" customHeight="1">
      <c r="C58" s="174" t="s">
        <v>201</v>
      </c>
      <c r="E58" s="179"/>
      <c r="F58" s="180"/>
      <c r="G58" s="179">
        <v>-41607</v>
      </c>
      <c r="H58" s="180"/>
      <c r="I58" s="179"/>
      <c r="J58" s="180"/>
      <c r="K58" s="179">
        <v>-143</v>
      </c>
    </row>
    <row r="59" spans="1:11" ht="24" customHeight="1">
      <c r="C59" s="174" t="s">
        <v>202</v>
      </c>
      <c r="E59" s="179"/>
      <c r="F59" s="180"/>
      <c r="G59" s="179">
        <v>0</v>
      </c>
      <c r="H59" s="180"/>
      <c r="I59" s="179"/>
      <c r="J59" s="180"/>
      <c r="K59" s="179">
        <v>0</v>
      </c>
    </row>
    <row r="60" spans="1:11" ht="24" customHeight="1">
      <c r="C60" s="174" t="s">
        <v>203</v>
      </c>
      <c r="E60" s="179"/>
      <c r="F60" s="180"/>
      <c r="G60" s="179">
        <v>-858</v>
      </c>
      <c r="H60" s="180"/>
      <c r="I60" s="179"/>
      <c r="J60" s="180"/>
      <c r="K60" s="179">
        <v>0</v>
      </c>
    </row>
    <row r="61" spans="1:11" ht="24" customHeight="1">
      <c r="A61" s="177" t="s">
        <v>204</v>
      </c>
      <c r="B61" s="177"/>
      <c r="C61" s="177"/>
      <c r="D61" s="177"/>
      <c r="E61" s="185">
        <f>SUM(E54:E60)</f>
        <v>0</v>
      </c>
      <c r="F61" s="186"/>
      <c r="G61" s="185">
        <f>SUM(G54:G60)</f>
        <v>-976692</v>
      </c>
      <c r="H61" s="186"/>
      <c r="I61" s="185">
        <f>SUM(I54:I60)</f>
        <v>0</v>
      </c>
      <c r="J61" s="186"/>
      <c r="K61" s="185">
        <f>SUM(K54:K60)</f>
        <v>-934370</v>
      </c>
    </row>
    <row r="62" spans="1:11" ht="24" customHeight="1">
      <c r="A62" s="177" t="s">
        <v>27</v>
      </c>
      <c r="B62" s="177"/>
      <c r="C62" s="177"/>
      <c r="E62" s="186"/>
      <c r="F62" s="186"/>
      <c r="G62" s="186"/>
      <c r="H62" s="186"/>
      <c r="I62" s="186"/>
      <c r="J62" s="186"/>
      <c r="K62" s="186"/>
    </row>
    <row r="63" spans="1:11" ht="24" customHeight="1">
      <c r="A63" s="177"/>
      <c r="B63" s="177"/>
      <c r="C63" s="174" t="s">
        <v>205</v>
      </c>
      <c r="E63" s="179"/>
      <c r="F63" s="186"/>
      <c r="G63" s="179">
        <v>655118</v>
      </c>
      <c r="H63" s="186"/>
      <c r="I63" s="179"/>
      <c r="J63" s="186"/>
      <c r="K63" s="179">
        <v>599118</v>
      </c>
    </row>
    <row r="64" spans="1:11" ht="24" customHeight="1">
      <c r="A64" s="177"/>
      <c r="B64" s="177"/>
      <c r="C64" s="174" t="s">
        <v>206</v>
      </c>
      <c r="E64" s="179"/>
      <c r="F64" s="186"/>
      <c r="G64" s="179">
        <v>-612618</v>
      </c>
      <c r="H64" s="186"/>
      <c r="I64" s="179"/>
      <c r="J64" s="186"/>
      <c r="K64" s="179">
        <v>-592618</v>
      </c>
    </row>
    <row r="65" spans="1:11" ht="23.25" customHeight="1">
      <c r="C65" s="174" t="s">
        <v>207</v>
      </c>
      <c r="E65" s="179"/>
      <c r="F65" s="181"/>
      <c r="G65" s="179">
        <v>377971</v>
      </c>
      <c r="H65" s="180"/>
      <c r="I65" s="179"/>
      <c r="J65" s="180"/>
      <c r="K65" s="179">
        <v>377971</v>
      </c>
    </row>
    <row r="66" spans="1:11" ht="24" customHeight="1">
      <c r="C66" s="174" t="s">
        <v>208</v>
      </c>
      <c r="E66" s="179"/>
      <c r="F66" s="180"/>
      <c r="G66" s="179">
        <v>-61812</v>
      </c>
      <c r="H66" s="180"/>
      <c r="I66" s="179"/>
      <c r="J66" s="180"/>
      <c r="K66" s="179">
        <v>-54147</v>
      </c>
    </row>
    <row r="67" spans="1:11" ht="24" customHeight="1">
      <c r="C67" s="174" t="s">
        <v>209</v>
      </c>
      <c r="E67" s="179"/>
      <c r="F67" s="180"/>
      <c r="G67" s="179">
        <v>-343</v>
      </c>
      <c r="H67" s="180"/>
      <c r="I67" s="179"/>
      <c r="J67" s="180"/>
      <c r="K67" s="179">
        <v>-343</v>
      </c>
    </row>
    <row r="68" spans="1:11" ht="24" customHeight="1">
      <c r="C68" s="174" t="s">
        <v>210</v>
      </c>
      <c r="D68" s="181"/>
      <c r="E68" s="179"/>
      <c r="F68" s="180"/>
      <c r="G68" s="179">
        <v>-11799</v>
      </c>
      <c r="H68" s="180"/>
      <c r="I68" s="179"/>
      <c r="J68" s="180"/>
      <c r="K68" s="179">
        <v>0</v>
      </c>
    </row>
    <row r="69" spans="1:11" ht="24" customHeight="1">
      <c r="A69" s="178"/>
      <c r="B69" s="178"/>
      <c r="C69" s="174" t="s">
        <v>211</v>
      </c>
      <c r="E69" s="179"/>
      <c r="F69" s="180"/>
      <c r="G69" s="179">
        <v>-1959</v>
      </c>
      <c r="H69" s="180"/>
      <c r="I69" s="179"/>
      <c r="J69" s="180"/>
      <c r="K69" s="179">
        <v>-1399</v>
      </c>
    </row>
    <row r="70" spans="1:11" ht="24" customHeight="1">
      <c r="A70" s="178"/>
      <c r="B70" s="178"/>
      <c r="C70" s="174" t="s">
        <v>212</v>
      </c>
      <c r="E70" s="179"/>
      <c r="F70" s="180"/>
      <c r="G70" s="179">
        <v>-2956</v>
      </c>
      <c r="H70" s="180"/>
      <c r="I70" s="179"/>
      <c r="J70" s="180"/>
      <c r="K70" s="179">
        <v>-2956</v>
      </c>
    </row>
    <row r="71" spans="1:11" ht="24" customHeight="1">
      <c r="A71" s="178"/>
      <c r="B71" s="178"/>
      <c r="C71" s="174" t="s">
        <v>213</v>
      </c>
      <c r="E71" s="179"/>
      <c r="F71" s="180"/>
      <c r="G71" s="179">
        <v>600000</v>
      </c>
      <c r="H71" s="180"/>
      <c r="I71" s="179"/>
      <c r="J71" s="180"/>
      <c r="K71" s="179">
        <v>600000</v>
      </c>
    </row>
    <row r="72" spans="1:11" ht="24" customHeight="1">
      <c r="A72" s="177" t="s">
        <v>214</v>
      </c>
      <c r="B72" s="177"/>
      <c r="C72" s="177"/>
      <c r="D72" s="177"/>
      <c r="E72" s="185">
        <f>SUM(E63:E71)</f>
        <v>0</v>
      </c>
      <c r="F72" s="186"/>
      <c r="G72" s="185">
        <f>SUM(G63:G71)</f>
        <v>941602</v>
      </c>
      <c r="H72" s="186"/>
      <c r="I72" s="185">
        <f>SUM(I63:I71)</f>
        <v>0</v>
      </c>
      <c r="J72" s="186"/>
      <c r="K72" s="185">
        <f>SUM(K63:K71)</f>
        <v>925626</v>
      </c>
    </row>
    <row r="73" spans="1:11" ht="24" customHeight="1">
      <c r="A73" s="177" t="s">
        <v>215</v>
      </c>
      <c r="B73" s="177"/>
      <c r="C73" s="177"/>
      <c r="D73" s="177"/>
      <c r="E73" s="189">
        <f>E72+E61+E43</f>
        <v>0</v>
      </c>
      <c r="F73" s="186"/>
      <c r="G73" s="189">
        <f>G72+G61+G43</f>
        <v>-3453</v>
      </c>
      <c r="H73" s="186"/>
      <c r="I73" s="189">
        <f>I72+I61+I43</f>
        <v>0</v>
      </c>
      <c r="J73" s="186"/>
      <c r="K73" s="189">
        <f>K72+K61+K43</f>
        <v>-1421</v>
      </c>
    </row>
    <row r="74" spans="1:11" ht="24" customHeight="1">
      <c r="A74" s="174" t="s">
        <v>216</v>
      </c>
      <c r="B74" s="177"/>
      <c r="C74" s="177"/>
      <c r="D74" s="177"/>
      <c r="E74" s="183"/>
      <c r="F74" s="186"/>
      <c r="G74" s="183">
        <v>-58</v>
      </c>
      <c r="H74" s="186"/>
      <c r="I74" s="183"/>
      <c r="J74" s="186"/>
      <c r="K74" s="183">
        <v>-2</v>
      </c>
    </row>
    <row r="75" spans="1:11" ht="24" customHeight="1">
      <c r="A75" s="177" t="s">
        <v>217</v>
      </c>
      <c r="B75" s="177"/>
      <c r="C75" s="177"/>
      <c r="D75" s="177"/>
      <c r="E75" s="190">
        <f>SUM(E73:E74)</f>
        <v>0</v>
      </c>
      <c r="F75" s="186"/>
      <c r="G75" s="190">
        <f>SUM(G73:G74)</f>
        <v>-3511</v>
      </c>
      <c r="H75" s="186"/>
      <c r="I75" s="190">
        <f>SUM(I73:I74)</f>
        <v>0</v>
      </c>
      <c r="J75" s="186"/>
      <c r="K75" s="190">
        <f>SUM(K73:K74)</f>
        <v>-1423</v>
      </c>
    </row>
    <row r="76" spans="1:11" ht="24" customHeight="1">
      <c r="A76" s="177" t="s">
        <v>152</v>
      </c>
      <c r="B76" s="177"/>
      <c r="C76" s="177"/>
      <c r="D76" s="175"/>
      <c r="E76" s="191"/>
      <c r="F76" s="186"/>
      <c r="G76" s="191">
        <v>47206</v>
      </c>
      <c r="H76" s="186"/>
      <c r="I76" s="191"/>
      <c r="J76" s="186"/>
      <c r="K76" s="191">
        <v>9930</v>
      </c>
    </row>
    <row r="77" spans="1:11" ht="24" customHeight="1" thickBot="1">
      <c r="A77" s="177" t="s">
        <v>153</v>
      </c>
      <c r="B77" s="177"/>
      <c r="C77" s="177"/>
      <c r="D77" s="175"/>
      <c r="E77" s="192">
        <f>SUM(E75:E76)</f>
        <v>0</v>
      </c>
      <c r="F77" s="186"/>
      <c r="G77" s="192">
        <f>SUM(G75:G76)</f>
        <v>43695</v>
      </c>
      <c r="H77" s="186"/>
      <c r="I77" s="192">
        <f>SUM(I75:I76)</f>
        <v>0</v>
      </c>
      <c r="J77" s="186"/>
      <c r="K77" s="192">
        <f>SUM(K75:K76)</f>
        <v>8507</v>
      </c>
    </row>
    <row r="78" spans="1:11" ht="24" customHeight="1" thickTop="1">
      <c r="A78" s="177"/>
      <c r="B78" s="177"/>
      <c r="C78" s="177"/>
      <c r="D78" s="175"/>
      <c r="E78" s="186"/>
      <c r="F78" s="193"/>
      <c r="G78" s="186"/>
      <c r="H78" s="193"/>
      <c r="I78" s="186"/>
      <c r="J78" s="193"/>
      <c r="K78" s="186"/>
    </row>
    <row r="79" spans="1:11" ht="24" customHeight="1">
      <c r="A79" s="177"/>
      <c r="B79" s="177"/>
      <c r="C79" s="177"/>
      <c r="D79" s="175"/>
      <c r="E79" s="186"/>
      <c r="F79" s="193"/>
      <c r="G79" s="186"/>
      <c r="H79" s="193"/>
      <c r="I79" s="186"/>
      <c r="J79" s="193"/>
      <c r="K79" s="186"/>
    </row>
    <row r="80" spans="1:11" ht="24" customHeight="1">
      <c r="A80" s="177"/>
      <c r="B80" s="177"/>
      <c r="C80" s="177"/>
      <c r="D80" s="175"/>
      <c r="E80" s="186"/>
      <c r="F80" s="193"/>
      <c r="G80" s="186"/>
      <c r="H80" s="193"/>
      <c r="I80" s="186"/>
      <c r="J80" s="193"/>
      <c r="K80" s="186"/>
    </row>
    <row r="81" spans="1:11" ht="24" customHeight="1">
      <c r="A81" s="177"/>
      <c r="B81" s="177"/>
      <c r="C81" s="177"/>
      <c r="D81" s="175"/>
      <c r="E81" s="186"/>
      <c r="F81" s="193"/>
      <c r="G81" s="186"/>
      <c r="H81" s="193"/>
      <c r="I81" s="186"/>
      <c r="J81" s="193"/>
      <c r="K81" s="186"/>
    </row>
    <row r="82" spans="1:11" ht="24" customHeight="1">
      <c r="A82" s="177"/>
      <c r="B82" s="177"/>
      <c r="C82" s="177"/>
      <c r="D82" s="175"/>
      <c r="E82" s="186"/>
      <c r="F82" s="193"/>
      <c r="G82" s="186"/>
      <c r="H82" s="193"/>
      <c r="I82" s="186"/>
      <c r="J82" s="193"/>
      <c r="K82" s="186"/>
    </row>
    <row r="83" spans="1:11" ht="24" customHeight="1">
      <c r="A83" s="177"/>
      <c r="B83" s="177"/>
      <c r="C83" s="177"/>
      <c r="D83" s="175"/>
      <c r="E83" s="186"/>
      <c r="F83" s="193"/>
      <c r="G83" s="186"/>
      <c r="H83" s="193"/>
      <c r="I83" s="186"/>
      <c r="J83" s="193"/>
      <c r="K83" s="186"/>
    </row>
    <row r="84" spans="1:11" ht="24" customHeight="1">
      <c r="A84" s="177"/>
      <c r="B84" s="177"/>
      <c r="C84" s="177"/>
      <c r="D84" s="175"/>
      <c r="E84" s="186"/>
      <c r="F84" s="193"/>
      <c r="G84" s="186"/>
      <c r="H84" s="193"/>
      <c r="I84" s="186"/>
      <c r="J84" s="193"/>
      <c r="K84" s="186"/>
    </row>
    <row r="85" spans="1:11" ht="24" customHeight="1">
      <c r="A85" s="177"/>
      <c r="B85" s="177"/>
      <c r="C85" s="177"/>
      <c r="D85" s="175"/>
      <c r="E85" s="186"/>
      <c r="F85" s="193"/>
      <c r="G85" s="186"/>
      <c r="H85" s="193"/>
      <c r="I85" s="186"/>
      <c r="J85" s="193"/>
      <c r="K85" s="186"/>
    </row>
    <row r="86" spans="1:11" ht="24" customHeight="1">
      <c r="A86" s="177"/>
      <c r="B86" s="177"/>
      <c r="C86" s="177"/>
      <c r="D86" s="175"/>
      <c r="E86" s="186"/>
      <c r="F86" s="193"/>
      <c r="G86" s="186"/>
      <c r="H86" s="193"/>
      <c r="I86" s="186"/>
      <c r="J86" s="193"/>
      <c r="K86" s="186"/>
    </row>
    <row r="87" spans="1:11" ht="24" customHeight="1">
      <c r="A87" s="177"/>
      <c r="B87" s="177"/>
      <c r="C87" s="177"/>
      <c r="D87" s="175"/>
      <c r="E87" s="186"/>
      <c r="F87" s="193"/>
      <c r="G87" s="186"/>
      <c r="H87" s="193"/>
      <c r="I87" s="186"/>
      <c r="J87" s="193"/>
      <c r="K87" s="186"/>
    </row>
    <row r="88" spans="1:11" ht="24" customHeight="1">
      <c r="A88" s="177"/>
      <c r="B88" s="177"/>
      <c r="C88" s="177"/>
      <c r="D88" s="175"/>
      <c r="E88" s="186"/>
      <c r="F88" s="193"/>
      <c r="G88" s="186"/>
      <c r="H88" s="193"/>
      <c r="I88" s="186"/>
      <c r="J88" s="193"/>
      <c r="K88" s="186"/>
    </row>
    <row r="89" spans="1:11" ht="24" customHeight="1">
      <c r="A89" s="177"/>
      <c r="B89" s="177"/>
      <c r="C89" s="177"/>
      <c r="D89" s="175"/>
      <c r="E89" s="186"/>
      <c r="F89" s="193"/>
      <c r="G89" s="186"/>
      <c r="H89" s="193"/>
      <c r="I89" s="186"/>
      <c r="J89" s="193"/>
      <c r="K89" s="186"/>
    </row>
    <row r="90" spans="1:11" ht="24" customHeight="1">
      <c r="D90" s="194"/>
      <c r="E90" s="187"/>
      <c r="F90" s="187"/>
      <c r="G90" s="187"/>
      <c r="H90" s="187"/>
      <c r="I90" s="187"/>
      <c r="J90" s="187"/>
      <c r="K90" s="187"/>
    </row>
    <row r="91" spans="1:11" ht="23.9" customHeight="1">
      <c r="E91" s="195">
        <f>E77-'[4]งบแสดงฐานะการเงิน '!J12</f>
        <v>-43695</v>
      </c>
      <c r="F91" s="196">
        <f>+F77-'[5]งบแสดงฐานะการเงิน (รวม)'!L9</f>
        <v>0</v>
      </c>
      <c r="G91" s="196">
        <v>72294</v>
      </c>
      <c r="H91" s="196"/>
      <c r="I91" s="181">
        <f>I77-'[4]งบแสดงฐานะการเงิน '!N12</f>
        <v>-8507</v>
      </c>
      <c r="J91" s="196"/>
      <c r="K91" s="197">
        <v>24361</v>
      </c>
    </row>
    <row r="92" spans="1:11" ht="23.9" customHeight="1">
      <c r="G92" s="196">
        <f>+G77-G91</f>
        <v>-28599</v>
      </c>
      <c r="K92" s="196">
        <f>+K77-K91</f>
        <v>-15854</v>
      </c>
    </row>
    <row r="93" spans="1:11" ht="23.9" customHeight="1"/>
    <row r="94" spans="1:11" ht="23.9" customHeight="1">
      <c r="G94" s="19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 (2)</vt:lpstr>
      <vt:lpstr>BL3-5</vt:lpstr>
      <vt:lpstr>PL6-9</vt:lpstr>
      <vt:lpstr>SH10</vt:lpstr>
      <vt:lpstr>SH11</vt:lpstr>
      <vt:lpstr>SH12</vt:lpstr>
      <vt:lpstr>SH13</vt:lpstr>
      <vt:lpstr>BL6-9 (2)</vt:lpstr>
      <vt:lpstr>cf14</vt:lpstr>
      <vt:lpstr>งบกระแสเงินสด </vt:lpstr>
      <vt:lpstr>'BL (2)'!Print_Area</vt:lpstr>
      <vt:lpstr>'BL3-5'!Print_Area</vt:lpstr>
      <vt:lpstr>'BL6-9 (2)'!Print_Area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2020-08-10T07:27:34Z</cp:lastPrinted>
  <dcterms:created xsi:type="dcterms:W3CDTF">2004-12-22T08:07:18Z</dcterms:created>
  <dcterms:modified xsi:type="dcterms:W3CDTF">2020-08-11T09:40:50Z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