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udit Clients\t\T.K.S Technology\YE2020\Q2 2020\Conso\FS\File ตลาด\"/>
    </mc:Choice>
  </mc:AlternateContent>
  <xr:revisionPtr revIDLastSave="0" documentId="13_ncr:1_{099CC9E3-CCBC-4942-AFB8-68E79DC076FD}" xr6:coauthVersionLast="44" xr6:coauthVersionMax="44" xr10:uidLastSave="{00000000-0000-0000-0000-000000000000}"/>
  <bookViews>
    <workbookView xWindow="-110" yWindow="-110" windowWidth="19420" windowHeight="10420" tabRatio="655" activeTab="6" xr2:uid="{00000000-000D-0000-FFFF-FFFF00000000}"/>
  </bookViews>
  <sheets>
    <sheet name="BS 3-5" sheetId="4" r:id="rId1"/>
    <sheet name="PL 6-9" sheetId="47" r:id="rId2"/>
    <sheet name="SH10" sheetId="49" r:id="rId3"/>
    <sheet name="SH11" sheetId="50" r:id="rId4"/>
    <sheet name="SH12" sheetId="46" r:id="rId5"/>
    <sheet name="SH13" sheetId="53" r:id="rId6"/>
    <sheet name="CF14-15" sheetId="52" r:id="rId7"/>
  </sheets>
  <definedNames>
    <definedName name="_xlnm.Print_Area" localSheetId="0">'BS 3-5'!$A$1:$P$101</definedName>
    <definedName name="_xlnm.Print_Area" localSheetId="6">'CF14-15'!$A$1:$N$95</definedName>
    <definedName name="_xlnm.Print_Area" localSheetId="1">'PL 6-9'!$A$1:$P$165</definedName>
    <definedName name="_xlnm.Print_Area" localSheetId="2">'SH10'!$A$1:$AA$38</definedName>
    <definedName name="_xlnm.Print_Area" localSheetId="3">'SH11'!$A$1:$AA$33</definedName>
    <definedName name="_xlnm.Print_Area" localSheetId="4">'SH12'!$A$1:$V$33</definedName>
    <definedName name="_xlnm.Print_Area" localSheetId="5">'SH13'!$A$1:$T$31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4" i="52" l="1"/>
  <c r="H77" i="52"/>
  <c r="W24" i="50" l="1"/>
  <c r="H63" i="52" l="1"/>
  <c r="J63" i="52"/>
  <c r="L63" i="52"/>
  <c r="N63" i="52"/>
  <c r="H27" i="52"/>
  <c r="Y25" i="50" l="1"/>
  <c r="S25" i="50"/>
  <c r="Q25" i="50"/>
  <c r="O25" i="50"/>
  <c r="M25" i="50"/>
  <c r="K25" i="50"/>
  <c r="I25" i="50"/>
  <c r="G25" i="50"/>
  <c r="E25" i="50"/>
  <c r="L127" i="47" l="1"/>
  <c r="P40" i="47"/>
  <c r="L40" i="47"/>
  <c r="N40" i="47" l="1"/>
  <c r="J40" i="47"/>
  <c r="N57" i="4" l="1"/>
  <c r="R22" i="53" l="1"/>
  <c r="T22" i="53" s="1"/>
  <c r="P23" i="53"/>
  <c r="N23" i="53"/>
  <c r="L23" i="53"/>
  <c r="J23" i="53"/>
  <c r="H23" i="53"/>
  <c r="F23" i="53"/>
  <c r="D23" i="53"/>
  <c r="W16" i="49"/>
  <c r="AA16" i="49" s="1"/>
  <c r="Y17" i="49"/>
  <c r="S17" i="49"/>
  <c r="Q17" i="49"/>
  <c r="O17" i="49"/>
  <c r="M17" i="49"/>
  <c r="K17" i="49"/>
  <c r="I17" i="49"/>
  <c r="G17" i="49"/>
  <c r="E17" i="49"/>
  <c r="P149" i="47"/>
  <c r="N149" i="47"/>
  <c r="L149" i="47"/>
  <c r="L151" i="47" s="1"/>
  <c r="J149" i="47"/>
  <c r="P127" i="47"/>
  <c r="P151" i="47" s="1"/>
  <c r="N127" i="47"/>
  <c r="N151" i="47" s="1"/>
  <c r="J127" i="47"/>
  <c r="J151" i="47" l="1"/>
  <c r="R23" i="53"/>
  <c r="P84" i="47"/>
  <c r="N70" i="47"/>
  <c r="N72" i="47" s="1"/>
  <c r="L70" i="47"/>
  <c r="L72" i="47" s="1"/>
  <c r="J70" i="47"/>
  <c r="J72" i="47" s="1"/>
  <c r="K40" i="47"/>
  <c r="M40" i="47"/>
  <c r="O40" i="47"/>
  <c r="P70" i="47"/>
  <c r="P72" i="47" s="1"/>
  <c r="L83" i="52" l="1"/>
  <c r="H83" i="52"/>
  <c r="P165" i="47"/>
  <c r="L165" i="47"/>
  <c r="P86" i="47"/>
  <c r="L86" i="47"/>
  <c r="J27" i="52" l="1"/>
  <c r="J38" i="52" s="1"/>
  <c r="F33" i="46"/>
  <c r="T31" i="46"/>
  <c r="V31" i="46" s="1"/>
  <c r="L31" i="46"/>
  <c r="L33" i="46" s="1"/>
  <c r="R29" i="46"/>
  <c r="P29" i="46"/>
  <c r="P33" i="46" s="1"/>
  <c r="N29" i="46"/>
  <c r="N33" i="46" s="1"/>
  <c r="L29" i="46"/>
  <c r="J29" i="46"/>
  <c r="H29" i="46"/>
  <c r="H33" i="46" s="1"/>
  <c r="F29" i="46"/>
  <c r="D29" i="46"/>
  <c r="T28" i="46"/>
  <c r="V28" i="46" s="1"/>
  <c r="V27" i="46"/>
  <c r="V29" i="46" s="1"/>
  <c r="T27" i="46"/>
  <c r="T29" i="46" s="1"/>
  <c r="T24" i="46"/>
  <c r="R24" i="46"/>
  <c r="R33" i="46" s="1"/>
  <c r="P24" i="46"/>
  <c r="N24" i="46"/>
  <c r="J24" i="46"/>
  <c r="J33" i="46" s="1"/>
  <c r="H24" i="46"/>
  <c r="F24" i="46"/>
  <c r="D24" i="46"/>
  <c r="D33" i="46" s="1"/>
  <c r="T23" i="46"/>
  <c r="V23" i="46" s="1"/>
  <c r="T22" i="46"/>
  <c r="V22" i="46" s="1"/>
  <c r="V24" i="46" s="1"/>
  <c r="L22" i="46"/>
  <c r="L24" i="46" s="1"/>
  <c r="U36" i="49"/>
  <c r="M36" i="49"/>
  <c r="M38" i="49" s="1"/>
  <c r="Y34" i="49"/>
  <c r="S34" i="49"/>
  <c r="Q34" i="49"/>
  <c r="O34" i="49"/>
  <c r="M34" i="49"/>
  <c r="K34" i="49"/>
  <c r="I34" i="49"/>
  <c r="G34" i="49"/>
  <c r="E34" i="49"/>
  <c r="U33" i="49"/>
  <c r="W33" i="49" s="1"/>
  <c r="AA33" i="49" s="1"/>
  <c r="U32" i="49"/>
  <c r="Y27" i="49"/>
  <c r="S27" i="49"/>
  <c r="Q27" i="49"/>
  <c r="O27" i="49"/>
  <c r="O29" i="49" s="1"/>
  <c r="M27" i="49"/>
  <c r="K27" i="49"/>
  <c r="I27" i="49"/>
  <c r="G27" i="49"/>
  <c r="E27" i="49"/>
  <c r="U26" i="49"/>
  <c r="W26" i="49" s="1"/>
  <c r="Y23" i="49"/>
  <c r="S23" i="49"/>
  <c r="Q23" i="49"/>
  <c r="O23" i="49"/>
  <c r="K23" i="49"/>
  <c r="I23" i="49"/>
  <c r="G23" i="49"/>
  <c r="E23" i="49"/>
  <c r="U22" i="49"/>
  <c r="W22" i="49" s="1"/>
  <c r="AA22" i="49" s="1"/>
  <c r="W21" i="49"/>
  <c r="AA21" i="49" s="1"/>
  <c r="U21" i="49"/>
  <c r="M21" i="49"/>
  <c r="M23" i="49" s="1"/>
  <c r="M29" i="49" s="1"/>
  <c r="U15" i="49"/>
  <c r="U17" i="49" s="1"/>
  <c r="I29" i="49" l="1"/>
  <c r="Q29" i="49"/>
  <c r="I38" i="49"/>
  <c r="Q38" i="49"/>
  <c r="O38" i="49"/>
  <c r="S38" i="49"/>
  <c r="W15" i="49"/>
  <c r="Y38" i="49"/>
  <c r="U23" i="49"/>
  <c r="S29" i="49"/>
  <c r="E29" i="49"/>
  <c r="E38" i="49" s="1"/>
  <c r="U27" i="49"/>
  <c r="U29" i="49" s="1"/>
  <c r="G29" i="49"/>
  <c r="G38" i="49" s="1"/>
  <c r="Y29" i="49"/>
  <c r="AA15" i="49"/>
  <c r="AA17" i="49" s="1"/>
  <c r="W17" i="49"/>
  <c r="W36" i="49"/>
  <c r="K29" i="49"/>
  <c r="K38" i="49" s="1"/>
  <c r="U34" i="49"/>
  <c r="U38" i="49" s="1"/>
  <c r="V33" i="46"/>
  <c r="T33" i="46"/>
  <c r="AA23" i="49"/>
  <c r="AA26" i="49"/>
  <c r="AA27" i="49" s="1"/>
  <c r="W27" i="49"/>
  <c r="W32" i="49"/>
  <c r="AA32" i="49" s="1"/>
  <c r="AA34" i="49" s="1"/>
  <c r="W23" i="49"/>
  <c r="AA36" i="49" l="1"/>
  <c r="W34" i="49"/>
  <c r="W38" i="49" s="1"/>
  <c r="W29" i="49"/>
  <c r="AA29" i="49"/>
  <c r="AA38" i="49" l="1"/>
  <c r="A130" i="47"/>
  <c r="P107" i="47"/>
  <c r="N107" i="47"/>
  <c r="L107" i="47"/>
  <c r="J107" i="47"/>
  <c r="P101" i="47"/>
  <c r="N101" i="47"/>
  <c r="L101" i="47"/>
  <c r="J101" i="47"/>
  <c r="L109" i="47" l="1"/>
  <c r="L116" i="47"/>
  <c r="L118" i="47" s="1"/>
  <c r="L153" i="47" s="1"/>
  <c r="P109" i="47"/>
  <c r="P116" i="47" s="1"/>
  <c r="P118" i="47" s="1"/>
  <c r="P153" i="47" s="1"/>
  <c r="N109" i="47"/>
  <c r="N116" i="47" s="1"/>
  <c r="N118" i="47" s="1"/>
  <c r="N153" i="47" s="1"/>
  <c r="J109" i="47"/>
  <c r="J116" i="47" s="1"/>
  <c r="J118" i="47" s="1"/>
  <c r="J153" i="47" s="1"/>
  <c r="P14" i="47"/>
  <c r="L158" i="47" l="1"/>
  <c r="L163" i="47"/>
  <c r="N158" i="47"/>
  <c r="N165" i="47" s="1"/>
  <c r="N163" i="47"/>
  <c r="J163" i="47"/>
  <c r="P158" i="47"/>
  <c r="P163" i="47"/>
  <c r="J158" i="47"/>
  <c r="J165" i="47" s="1"/>
  <c r="P57" i="4" l="1"/>
  <c r="L57" i="4"/>
  <c r="J57" i="4"/>
  <c r="P35" i="4" l="1"/>
  <c r="N35" i="4"/>
  <c r="L35" i="4"/>
  <c r="J35" i="4"/>
  <c r="R27" i="53" l="1"/>
  <c r="T27" i="53" s="1"/>
  <c r="R16" i="53"/>
  <c r="T16" i="53" s="1"/>
  <c r="P28" i="53"/>
  <c r="N28" i="53"/>
  <c r="N30" i="53" s="1"/>
  <c r="J28" i="53"/>
  <c r="H28" i="53"/>
  <c r="H30" i="53" s="1"/>
  <c r="F28" i="53"/>
  <c r="D28" i="53"/>
  <c r="R26" i="53"/>
  <c r="T23" i="53"/>
  <c r="P18" i="53"/>
  <c r="N18" i="53"/>
  <c r="L18" i="53"/>
  <c r="J18" i="53"/>
  <c r="H18" i="53"/>
  <c r="F18" i="53"/>
  <c r="D18" i="53"/>
  <c r="T17" i="53"/>
  <c r="J30" i="53" l="1"/>
  <c r="P30" i="53"/>
  <c r="D30" i="53"/>
  <c r="F30" i="53"/>
  <c r="R18" i="53"/>
  <c r="T18" i="53"/>
  <c r="R28" i="53"/>
  <c r="R30" i="53" s="1"/>
  <c r="Y18" i="50"/>
  <c r="S18" i="50"/>
  <c r="Q18" i="50"/>
  <c r="O18" i="50"/>
  <c r="M18" i="50"/>
  <c r="K18" i="50"/>
  <c r="I18" i="50"/>
  <c r="G18" i="50"/>
  <c r="E18" i="50"/>
  <c r="J18" i="4" l="1"/>
  <c r="N94" i="52"/>
  <c r="L94" i="52"/>
  <c r="H94" i="52"/>
  <c r="J77" i="52"/>
  <c r="L77" i="52"/>
  <c r="N77" i="52"/>
  <c r="L27" i="52" l="1"/>
  <c r="V17" i="46" l="1"/>
  <c r="T16" i="46"/>
  <c r="V16" i="46" s="1"/>
  <c r="R18" i="46"/>
  <c r="P18" i="46"/>
  <c r="N18" i="46"/>
  <c r="L18" i="46"/>
  <c r="J18" i="46"/>
  <c r="H18" i="46"/>
  <c r="F18" i="46"/>
  <c r="D18" i="46"/>
  <c r="U16" i="50"/>
  <c r="U18" i="50" s="1"/>
  <c r="W16" i="50" l="1"/>
  <c r="W18" i="50" s="1"/>
  <c r="T18" i="46"/>
  <c r="AA16" i="50" l="1"/>
  <c r="AA18" i="50" s="1"/>
  <c r="L96" i="4"/>
  <c r="J96" i="4"/>
  <c r="P96" i="4"/>
  <c r="N96" i="4"/>
  <c r="A42" i="52" l="1"/>
  <c r="N27" i="52"/>
  <c r="N38" i="52" s="1"/>
  <c r="N40" i="52" s="1"/>
  <c r="L38" i="52"/>
  <c r="J40" i="52"/>
  <c r="H38" i="52"/>
  <c r="Y30" i="50"/>
  <c r="U30" i="50"/>
  <c r="S30" i="50"/>
  <c r="Q30" i="50"/>
  <c r="O30" i="50"/>
  <c r="K30" i="50"/>
  <c r="K32" i="50" s="1"/>
  <c r="I30" i="50"/>
  <c r="I32" i="50" s="1"/>
  <c r="G30" i="50"/>
  <c r="G32" i="50" s="1"/>
  <c r="E30" i="50"/>
  <c r="S32" i="50"/>
  <c r="E32" i="50"/>
  <c r="U22" i="50"/>
  <c r="U25" i="50" s="1"/>
  <c r="A42" i="47"/>
  <c r="P20" i="47"/>
  <c r="N20" i="47"/>
  <c r="L20" i="47"/>
  <c r="J20" i="47"/>
  <c r="N14" i="47"/>
  <c r="L14" i="47"/>
  <c r="J14" i="47"/>
  <c r="O32" i="50" l="1"/>
  <c r="Y32" i="50"/>
  <c r="Q32" i="50"/>
  <c r="J22" i="47"/>
  <c r="J29" i="47" s="1"/>
  <c r="J31" i="47" s="1"/>
  <c r="J74" i="47" s="1"/>
  <c r="N80" i="52"/>
  <c r="N82" i="52" s="1"/>
  <c r="N84" i="52" s="1"/>
  <c r="H40" i="52"/>
  <c r="H80" i="52" s="1"/>
  <c r="H82" i="52" s="1"/>
  <c r="H84" i="52" s="1"/>
  <c r="L40" i="52"/>
  <c r="L80" i="52" s="1"/>
  <c r="L82" i="52" s="1"/>
  <c r="L84" i="52" s="1"/>
  <c r="N22" i="47"/>
  <c r="N29" i="47" s="1"/>
  <c r="N31" i="47" s="1"/>
  <c r="N74" i="47" s="1"/>
  <c r="J80" i="52"/>
  <c r="J82" i="52" s="1"/>
  <c r="J84" i="52" s="1"/>
  <c r="L22" i="47"/>
  <c r="P22" i="47"/>
  <c r="P29" i="47" s="1"/>
  <c r="P31" i="47" s="1"/>
  <c r="P74" i="47" s="1"/>
  <c r="U32" i="50"/>
  <c r="W22" i="50"/>
  <c r="W25" i="50" s="1"/>
  <c r="AA22" i="50" l="1"/>
  <c r="AA25" i="50" s="1"/>
  <c r="J84" i="47"/>
  <c r="N84" i="47"/>
  <c r="L29" i="47"/>
  <c r="L31" i="47" s="1"/>
  <c r="P79" i="47"/>
  <c r="N79" i="47"/>
  <c r="N86" i="47" s="1"/>
  <c r="J79" i="47"/>
  <c r="V18" i="46"/>
  <c r="L74" i="47" l="1"/>
  <c r="L84" i="47" s="1"/>
  <c r="L79" i="47"/>
  <c r="L28" i="53"/>
  <c r="L30" i="53" s="1"/>
  <c r="T26" i="53"/>
  <c r="J86" i="47"/>
  <c r="AA30" i="50"/>
  <c r="AA32" i="50" s="1"/>
  <c r="M30" i="50"/>
  <c r="M32" i="50" s="1"/>
  <c r="P18" i="4"/>
  <c r="N18" i="4"/>
  <c r="L18" i="4"/>
  <c r="T28" i="53" l="1"/>
  <c r="T30" i="53" s="1"/>
  <c r="W30" i="50"/>
  <c r="W32" i="50" s="1"/>
  <c r="P65" i="4"/>
  <c r="L65" i="4"/>
  <c r="J65" i="4"/>
  <c r="N65" i="4"/>
  <c r="P98" i="4" l="1"/>
  <c r="J98" i="4" l="1"/>
  <c r="N98" i="4"/>
  <c r="L98" i="4"/>
  <c r="A69" i="4"/>
  <c r="A39" i="4"/>
  <c r="J67" i="4" l="1"/>
  <c r="J100" i="4" s="1"/>
  <c r="L37" i="4"/>
  <c r="J37" i="4"/>
  <c r="L67" i="4"/>
  <c r="L100" i="4" s="1"/>
  <c r="P67" i="4"/>
  <c r="P100" i="4" s="1"/>
  <c r="N67" i="4"/>
  <c r="N100" i="4" s="1"/>
  <c r="N37" i="4"/>
  <c r="P37" i="4"/>
  <c r="L103" i="4" l="1"/>
  <c r="P103" i="4"/>
  <c r="N103" i="4"/>
  <c r="J103" i="4"/>
</calcChain>
</file>

<file path=xl/sharedStrings.xml><?xml version="1.0" encoding="utf-8"?>
<sst xmlns="http://schemas.openxmlformats.org/spreadsheetml/2006/main" count="589" uniqueCount="286">
  <si>
    <t>Note</t>
  </si>
  <si>
    <t>Consolidated financial statements</t>
  </si>
  <si>
    <t>Separate financial statements</t>
  </si>
  <si>
    <t>Current assets</t>
  </si>
  <si>
    <t>Cash and cash equivalents</t>
  </si>
  <si>
    <t>Inventories</t>
  </si>
  <si>
    <t>Total current assets</t>
  </si>
  <si>
    <t>Non-current assets</t>
  </si>
  <si>
    <t>Investments in subsidiaries</t>
  </si>
  <si>
    <t>Property, plant and equipment</t>
  </si>
  <si>
    <t>Goodwill</t>
  </si>
  <si>
    <t>Deferred tax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</si>
  <si>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</si>
  <si>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</si>
  <si>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</si>
  <si>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</si>
  <si>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</si>
  <si>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</si>
  <si>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</si>
  <si>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</si>
  <si>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</si>
  <si>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 xml:space="preserve">   Authorised share capital</t>
  </si>
  <si>
    <t xml:space="preserve">   Issued and paid-up share capital</t>
  </si>
  <si>
    <t xml:space="preserve">Retained earnings </t>
  </si>
  <si>
    <t xml:space="preserve">   Unappropriated</t>
  </si>
  <si>
    <t>Non-controlling interests</t>
  </si>
  <si>
    <t>Other income</t>
  </si>
  <si>
    <t>Finance costs</t>
  </si>
  <si>
    <t>Profit before income tax expense</t>
  </si>
  <si>
    <t>Retained earnings</t>
  </si>
  <si>
    <t>Share</t>
  </si>
  <si>
    <t xml:space="preserve">Total </t>
  </si>
  <si>
    <t>share capital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</si>
  <si>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</si>
  <si>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</si>
  <si>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</si>
  <si>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</si>
  <si>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</si>
  <si>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</si>
  <si>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</si>
  <si>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</si>
  <si>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>Total assets</t>
  </si>
  <si>
    <t xml:space="preserve">  </t>
  </si>
  <si>
    <t>Assets</t>
  </si>
  <si>
    <t>Statement of financial position</t>
  </si>
  <si>
    <t>from financial institutions</t>
  </si>
  <si>
    <t>Trade accounts receivable</t>
  </si>
  <si>
    <t>premium on</t>
  </si>
  <si>
    <t>treasury shares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</si>
  <si>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</si>
  <si>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</si>
  <si>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</si>
  <si>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</si>
  <si>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</si>
  <si>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>Acquisition of intangible assets</t>
  </si>
  <si>
    <t>Equity attributable to owners of the parent</t>
  </si>
  <si>
    <t xml:space="preserve">    Changes in interests from business restructuring</t>
  </si>
  <si>
    <t xml:space="preserve">    Total changes in interests from business restructuring</t>
  </si>
  <si>
    <t>Liabilities and equity</t>
  </si>
  <si>
    <t>Short-term loans from financial institutions</t>
  </si>
  <si>
    <t>Current portion of long-term loans</t>
  </si>
  <si>
    <t>Long-term loans from financial institutions</t>
  </si>
  <si>
    <t>Equity</t>
  </si>
  <si>
    <t>Total equity</t>
  </si>
  <si>
    <t>Total liabilities and equity</t>
  </si>
  <si>
    <t>Other components of equity</t>
  </si>
  <si>
    <t>Total comprehensive income attributable to:</t>
  </si>
  <si>
    <t>equity</t>
  </si>
  <si>
    <t>Proceeds from short-term loans from financial institutions</t>
  </si>
  <si>
    <t>Repayment of short-term loans from financial institutions</t>
  </si>
  <si>
    <t>T.K.S. Technologies Public Company Limited and its Subsidiaries</t>
  </si>
  <si>
    <t>Investments in joint ventures</t>
  </si>
  <si>
    <t>Investment properties</t>
  </si>
  <si>
    <t>Revenues</t>
  </si>
  <si>
    <t>Total revenues</t>
  </si>
  <si>
    <t>Expenses</t>
  </si>
  <si>
    <t>Distribution costs</t>
  </si>
  <si>
    <t xml:space="preserve">Administrative expenses </t>
  </si>
  <si>
    <t>Total expenses</t>
  </si>
  <si>
    <t>Tax expense (income)</t>
  </si>
  <si>
    <t>Share of other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</si>
  <si>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</si>
  <si>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</si>
  <si>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</si>
  <si>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</si>
  <si>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</si>
  <si>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</si>
  <si>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 xml:space="preserve">Other comprehensive income </t>
  </si>
  <si>
    <t>Other current assets</t>
  </si>
  <si>
    <t>Withholding tax</t>
  </si>
  <si>
    <t>Profit attributable to:</t>
  </si>
  <si>
    <t>other</t>
  </si>
  <si>
    <t xml:space="preserve">Gain on inter-outstanding balances with subsidiaries </t>
  </si>
  <si>
    <t>Appropriated to legal reserve</t>
  </si>
  <si>
    <t>Share premium on treasury shares</t>
  </si>
  <si>
    <t>Revenue from sale of goods and rendering of services</t>
  </si>
  <si>
    <t>Owners of the parent</t>
  </si>
  <si>
    <t>Non-current provisions for employee benefits</t>
  </si>
  <si>
    <t xml:space="preserve"> paid-up</t>
  </si>
  <si>
    <t>Issued and</t>
  </si>
  <si>
    <t>attributable to</t>
  </si>
  <si>
    <t xml:space="preserve"> Equity</t>
  </si>
  <si>
    <t>oweners of</t>
  </si>
  <si>
    <t>the parent</t>
  </si>
  <si>
    <t>Gain on disposal of property, plant and equipment</t>
  </si>
  <si>
    <t>Proceeds from loans from related party</t>
  </si>
  <si>
    <t>Repayment of loans from related party</t>
  </si>
  <si>
    <t>Adjustments to reconcile profit to cash receipts (payments)</t>
  </si>
  <si>
    <t>Depreciation and amortisation</t>
  </si>
  <si>
    <t>Employee benefit paid</t>
  </si>
  <si>
    <t>Acquisition of investment in joint venture</t>
  </si>
  <si>
    <t>Proceeds from long-term loans from financial institutions</t>
  </si>
  <si>
    <t>Repayment of long-term loans from financial institutions</t>
  </si>
  <si>
    <t>Retained earnings:</t>
  </si>
  <si>
    <t>Profit</t>
  </si>
  <si>
    <t>31 December</t>
  </si>
  <si>
    <t xml:space="preserve">Acquisition of business combination </t>
  </si>
  <si>
    <t>to related party</t>
  </si>
  <si>
    <t>Current portion of long-term loan</t>
  </si>
  <si>
    <t>Long-term loan to related party</t>
  </si>
  <si>
    <t>Net cash generated from operating</t>
  </si>
  <si>
    <t>Net cash from operating activities</t>
  </si>
  <si>
    <t>non-controlling interests</t>
  </si>
  <si>
    <t>Share capital:</t>
  </si>
  <si>
    <t xml:space="preserve">(420,206,768 ordinary shares, par value at </t>
  </si>
  <si>
    <t>Baht 1 per share)</t>
  </si>
  <si>
    <t xml:space="preserve">(420,206,767 ordinary shares, par value at </t>
  </si>
  <si>
    <t>Three-month period ended 31 March</t>
  </si>
  <si>
    <t>Statement of changes in equity (Unaudited)</t>
  </si>
  <si>
    <t xml:space="preserve">(in thousand Baht) </t>
  </si>
  <si>
    <t xml:space="preserve">    Dividends</t>
  </si>
  <si>
    <t>Comprehensive income for the period</t>
  </si>
  <si>
    <t xml:space="preserve">    Profit</t>
  </si>
  <si>
    <t xml:space="preserve">    Other comprehensive income </t>
  </si>
  <si>
    <t>Total comprehensive income for the period</t>
  </si>
  <si>
    <t>Statement of comprehensive income (Unaudited)</t>
  </si>
  <si>
    <t>(in thousand Baht)</t>
  </si>
  <si>
    <t>Profit for the period</t>
  </si>
  <si>
    <t>Statement of income (Unaudited)</t>
  </si>
  <si>
    <t xml:space="preserve">    Other comprehensive income</t>
  </si>
  <si>
    <t>Statement of cash flows (Unaudited)</t>
  </si>
  <si>
    <t xml:space="preserve">Profit for the period </t>
  </si>
  <si>
    <t>Gain on inter-outstanding balances with associate</t>
  </si>
  <si>
    <t xml:space="preserve">Acquisition of investment in subsidiary from </t>
  </si>
  <si>
    <t>Right-of-use assets</t>
  </si>
  <si>
    <t>Intangible assets other than goodwill</t>
  </si>
  <si>
    <t>Current income tax payable</t>
  </si>
  <si>
    <t xml:space="preserve">   and joint ventures accounted for using equity method</t>
  </si>
  <si>
    <t xml:space="preserve">investments in </t>
  </si>
  <si>
    <t xml:space="preserve">designated at fair </t>
  </si>
  <si>
    <t xml:space="preserve">value through </t>
  </si>
  <si>
    <t xml:space="preserve"> comprehensive </t>
  </si>
  <si>
    <t>income</t>
  </si>
  <si>
    <t xml:space="preserve">of joint ventures </t>
  </si>
  <si>
    <t>using equity</t>
  </si>
  <si>
    <t>method</t>
  </si>
  <si>
    <t>4, 5</t>
  </si>
  <si>
    <t>4, 6</t>
  </si>
  <si>
    <t>Current portion of lease liabilities</t>
  </si>
  <si>
    <t>(2019: Current portion of finance lease liabilities)</t>
  </si>
  <si>
    <t>Cumulative effects of corrections of errors</t>
  </si>
  <si>
    <t>(Reversal of) loss on inventories devaluation</t>
  </si>
  <si>
    <t>Net increase (decrease) in cash and cash equivalents,</t>
  </si>
  <si>
    <t>before effect of exchange rates</t>
  </si>
  <si>
    <t>Effect of exchange rate changes on cash and cash equivalents</t>
  </si>
  <si>
    <t xml:space="preserve">Non-cash transactions </t>
  </si>
  <si>
    <t>Less: assets acquired by way of finance lease</t>
  </si>
  <si>
    <t>Advance payment for plant and equipment</t>
  </si>
  <si>
    <t>Borrowing cost to be capitalised assets</t>
  </si>
  <si>
    <t xml:space="preserve">Net purchase of plant and equipment paid by cash </t>
  </si>
  <si>
    <t>(Increase) Decrease in guarantee payables</t>
  </si>
  <si>
    <t>Other current receivables</t>
  </si>
  <si>
    <t xml:space="preserve">Other current payables </t>
  </si>
  <si>
    <t>(Unaudited)</t>
  </si>
  <si>
    <t>Other non-current financial assets</t>
  </si>
  <si>
    <t>(2019: Available-for-sale investments)</t>
  </si>
  <si>
    <t>Acquisition of non-controlling interests without a change in control</t>
  </si>
  <si>
    <t>Plant and equipment purchased during the period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</si>
  <si>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</si>
  <si>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3, 7</t>
  </si>
  <si>
    <t>profit or loss - net of tax</t>
  </si>
  <si>
    <t>equity insturments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</si>
  <si>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  <r>
      <rPr>
        <b/>
        <sz val="11"/>
        <rFont val="Times New Roman"/>
        <family val="1"/>
      </rPr>
      <t xml:space="preserve"> </t>
    </r>
  </si>
  <si>
    <t>Balance at 1 January 2019 - as restated</t>
  </si>
  <si>
    <t>income of</t>
  </si>
  <si>
    <t xml:space="preserve">joint ventures </t>
  </si>
  <si>
    <t>Decrease in restricted deposits at bank</t>
  </si>
  <si>
    <t>3, 4, 5</t>
  </si>
  <si>
    <t>Balance at 31 December 2019 - as reported</t>
  </si>
  <si>
    <t>Balance at 1 January 2020</t>
  </si>
  <si>
    <t>3, 4</t>
  </si>
  <si>
    <t>Share premium on ordinary shares</t>
  </si>
  <si>
    <t>Balance at 1 January 2019 - as reported</t>
  </si>
  <si>
    <t xml:space="preserve">   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</si>
  <si>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for reduction  </t>
    </r>
  </si>
  <si>
    <t>Net increase (decrease) in cash and cash equivalents</t>
  </si>
  <si>
    <t xml:space="preserve">Plant and equipment purchased during the period are detailed as follows: </t>
  </si>
  <si>
    <t>premium</t>
  </si>
  <si>
    <t>Investment in an associate</t>
  </si>
  <si>
    <t xml:space="preserve">(462,227,767 ordinary shares, par value </t>
  </si>
  <si>
    <t>at Baht 1 per share)</t>
  </si>
  <si>
    <t>(462,226,467 ordinary shares, par value</t>
  </si>
  <si>
    <t>Share of other comprehensive income (loss) of associate</t>
  </si>
  <si>
    <t xml:space="preserve">Share of profit (loss) of subsidiaries </t>
  </si>
  <si>
    <t>accounted for using equity method</t>
  </si>
  <si>
    <t>Cost of sale of goods and rendering of services</t>
  </si>
  <si>
    <t>of the outstanding liability relating to a finance lease)</t>
  </si>
  <si>
    <t xml:space="preserve">and associate </t>
  </si>
  <si>
    <t>Surpluses</t>
  </si>
  <si>
    <t>(deficits)</t>
  </si>
  <si>
    <t>from changes</t>
  </si>
  <si>
    <t>in interests in</t>
  </si>
  <si>
    <t>subsidiaries</t>
  </si>
  <si>
    <t>Provision for employee benefits</t>
  </si>
  <si>
    <t>Share of (profit) loss of subsidiaries accounted for using equity method</t>
  </si>
  <si>
    <t xml:space="preserve">Share of profit of joint ventures and associate </t>
  </si>
  <si>
    <t>Other current payables</t>
  </si>
  <si>
    <t>Acquisition of plant and equipment</t>
  </si>
  <si>
    <t>Cash and cash equivalents at beginning of period</t>
  </si>
  <si>
    <t>Cash and cash equivalents at ending of period</t>
  </si>
  <si>
    <t>Proceeds from sale of plant and equipment</t>
  </si>
  <si>
    <t>Impact of changes in accounting policies of an associate</t>
  </si>
  <si>
    <t>Items that will not be reclassified to profit or loss</t>
  </si>
  <si>
    <t xml:space="preserve">Total items that will not be reclassified to </t>
  </si>
  <si>
    <t>Loss on investments in equity instruments designated</t>
  </si>
  <si>
    <t xml:space="preserve">Loss on </t>
  </si>
  <si>
    <t>Six-month period ended 30 June</t>
  </si>
  <si>
    <t>Three-month period ended 30 June</t>
  </si>
  <si>
    <t>30 June</t>
  </si>
  <si>
    <t>Six-month period ended 30 June 2019</t>
  </si>
  <si>
    <t>Contributions by and distributions to owners of the parent</t>
  </si>
  <si>
    <t>Issue of ordinary shares (Stock dividends)</t>
  </si>
  <si>
    <t>Dividends</t>
  </si>
  <si>
    <t xml:space="preserve">  Changes in ownership interests in subsidiaries</t>
  </si>
  <si>
    <t xml:space="preserve">    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</si>
  <si>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</si>
  <si>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t>Transfer to legal reserve</t>
  </si>
  <si>
    <t>Balance at 30 June 2019</t>
  </si>
  <si>
    <t>Six-month period ended 30 June 2020</t>
  </si>
  <si>
    <t>Balance at 30 June 2020</t>
  </si>
  <si>
    <t>Issue of ordinary shares  (Stock dividend)</t>
  </si>
  <si>
    <t>Total contributions by and distributions to owners of the parent</t>
  </si>
  <si>
    <t>Six-month period ended</t>
  </si>
  <si>
    <t xml:space="preserve">Gains (losses) on remeasurement of defined benefit plan </t>
  </si>
  <si>
    <t>Dividend income</t>
  </si>
  <si>
    <t>Proceeds from sale of intangible assets</t>
  </si>
  <si>
    <t>Loan to related party</t>
  </si>
  <si>
    <t xml:space="preserve">Dividends received </t>
  </si>
  <si>
    <t xml:space="preserve">Dividends paid </t>
  </si>
  <si>
    <t>Items that will be reclassified subsequently to profit or loss</t>
  </si>
  <si>
    <t>Total items that will be reclassified subsequently to</t>
  </si>
  <si>
    <t>Loss on remeasuring available-for-sale investments</t>
  </si>
  <si>
    <t>Income tax relating to items that will be reclassified</t>
  </si>
  <si>
    <t>Income tax relating to items that will not be reclassified</t>
  </si>
  <si>
    <t xml:space="preserve">Total items that will be reclassified subsequently to </t>
  </si>
  <si>
    <t>Balance at 1 January 2020 - as restated</t>
  </si>
  <si>
    <t xml:space="preserve">Gains (losses) on remeasurement of defined </t>
  </si>
  <si>
    <t>benefit plan</t>
  </si>
  <si>
    <t>Gain on remeasuring available-for-sale investments</t>
  </si>
  <si>
    <t>4, 11</t>
  </si>
  <si>
    <t>Changes in ownership interests in subsidiaries</t>
  </si>
  <si>
    <t xml:space="preserve">    Acquisition of non-controlling interests without a change in control    </t>
  </si>
  <si>
    <t>Dividends paid to non-controlling interests</t>
  </si>
  <si>
    <t>(Increase) decrease in payables on purchases of plant and equipment   </t>
  </si>
  <si>
    <t>net of tax</t>
  </si>
  <si>
    <t>for-sale</t>
  </si>
  <si>
    <t>investments</t>
  </si>
  <si>
    <t>Distributions to owners of the parent</t>
  </si>
  <si>
    <t>Gains on investments in equity instruments designated</t>
  </si>
  <si>
    <t>at fair value through other comprehensive income</t>
  </si>
  <si>
    <t>Share of other comprehensive income of associate</t>
  </si>
  <si>
    <t>Share of other comprehensive income</t>
  </si>
  <si>
    <t>Share of other comprehensive income of subsidiaries</t>
  </si>
  <si>
    <t>of subsidiaries accounted for using equity method</t>
  </si>
  <si>
    <t>and joint ventures accounted for using equity method</t>
  </si>
  <si>
    <t xml:space="preserve">Other comprehensive income for the period, </t>
  </si>
  <si>
    <t>available-</t>
  </si>
  <si>
    <t>remeasuring</t>
  </si>
  <si>
    <t>Profit (loss) from operating activities</t>
  </si>
  <si>
    <t>Tax expense</t>
  </si>
  <si>
    <t xml:space="preserve">Taxes received (paid) </t>
  </si>
  <si>
    <t>Net cash from investing activities</t>
  </si>
  <si>
    <t>Net cash used in financing activities</t>
  </si>
  <si>
    <t>Unrealised loss on exchange rate</t>
  </si>
  <si>
    <t>Loss (gain) on disposal of plant and equipment</t>
  </si>
  <si>
    <t>(Reversal of) impairment losses on trade accounts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</si>
</sst>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[$-409]mmmm\ d\,\ yyyy;@"/>
    <numFmt numFmtId="168" formatCode="#,##0.00;\(#,##0.00\)"/>
    <numFmt numFmtId="169" formatCode="_-* #,##0_-;_-* \(#,##0\);_-* &quot;-&quot;??_-;_-@_-"/>
    <numFmt numFmtId="170" formatCode="_-* #,##0_-;\-* #,##0_-;_-* &quot;-&quot;??_-;_-@_-"/>
    <numFmt numFmtId="171" formatCode="\t&quot;฿&quot;#,##0.00_);\(\t&quot;฿&quot;#,##0.00\)"/>
    <numFmt numFmtId="172" formatCode="#,##0;[Red]\(#,##0\)"/>
    <numFmt numFmtId="173" formatCode="_(* #,##0.00000_);_(* \(#,##0.00000\);_(* &quot;-&quot;??_);_(@_)"/>
    <numFmt numFmtId="174" formatCode="0.00_)"/>
    <numFmt numFmtId="175" formatCode="#,##0.00\ ;\(#,##0.00\)"/>
  </numFmts>
  <fonts count="4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8"/>
      <name val="Browall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i/>
      <sz val="1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63">
    <xf numFmtId="0" fontId="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6" fillId="0" borderId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4" fillId="0" borderId="0"/>
    <xf numFmtId="9" fontId="32" fillId="0" borderId="0"/>
    <xf numFmtId="0" fontId="33" fillId="0" borderId="0"/>
    <xf numFmtId="173" fontId="32" fillId="0" borderId="0"/>
    <xf numFmtId="0" fontId="34" fillId="0" borderId="0" applyProtection="0"/>
    <xf numFmtId="171" fontId="35" fillId="0" borderId="0"/>
    <xf numFmtId="2" fontId="34" fillId="0" borderId="0" applyProtection="0"/>
    <xf numFmtId="38" fontId="36" fillId="2" borderId="0" applyNumberFormat="0" applyBorder="0" applyAlignment="0" applyProtection="0"/>
    <xf numFmtId="0" fontId="37" fillId="0" borderId="7" applyNumberFormat="0" applyAlignment="0" applyProtection="0">
      <alignment horizontal="left" vertical="center"/>
    </xf>
    <xf numFmtId="0" fontId="37" fillId="0" borderId="2">
      <alignment horizontal="left" vertical="center"/>
    </xf>
    <xf numFmtId="0" fontId="38" fillId="0" borderId="0" applyProtection="0"/>
    <xf numFmtId="0" fontId="37" fillId="0" borderId="0" applyProtection="0"/>
    <xf numFmtId="10" fontId="36" fillId="3" borderId="8" applyNumberFormat="0" applyBorder="0" applyAlignment="0" applyProtection="0"/>
    <xf numFmtId="37" fontId="39" fillId="0" borderId="0"/>
    <xf numFmtId="174" fontId="40" fillId="0" borderId="0"/>
    <xf numFmtId="0" fontId="6" fillId="0" borderId="0"/>
    <xf numFmtId="10" fontId="9" fillId="0" borderId="0" applyFont="0" applyFill="0" applyBorder="0" applyAlignment="0" applyProtection="0"/>
    <xf numFmtId="0" fontId="9" fillId="0" borderId="0">
      <alignment vertical="justify"/>
    </xf>
    <xf numFmtId="1" fontId="9" fillId="0" borderId="9" applyNumberFormat="0" applyFill="0" applyAlignment="0" applyProtection="0">
      <alignment horizontal="center" vertical="center"/>
    </xf>
    <xf numFmtId="0" fontId="33" fillId="0" borderId="10" applyAlignment="0">
      <alignment horizontal="centerContinuous"/>
    </xf>
    <xf numFmtId="172" fontId="9" fillId="0" borderId="11" applyFill="0">
      <alignment horizontal="fill" vertical="top" wrapText="1" indent="8" readingOrder="3"/>
      <protection locked="0" hidden="1"/>
    </xf>
    <xf numFmtId="0" fontId="9" fillId="0" borderId="0">
      <alignment horizontal="centerContinuous" vertical="center"/>
    </xf>
    <xf numFmtId="9" fontId="42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0" fontId="42" fillId="0" borderId="0"/>
    <xf numFmtId="0" fontId="37" fillId="0" borderId="0" applyProtection="0"/>
    <xf numFmtId="0" fontId="33" fillId="0" borderId="10" applyAlignment="0">
      <alignment horizontal="centerContinuous"/>
    </xf>
    <xf numFmtId="172" fontId="9" fillId="0" borderId="11" applyFill="0">
      <alignment horizontal="fill" vertical="top" wrapText="1" indent="8" readingOrder="3"/>
      <protection locked="0" hidden="1"/>
    </xf>
    <xf numFmtId="172" fontId="9" fillId="0" borderId="11" applyFill="0">
      <alignment horizontal="fill" vertical="top" wrapText="1" indent="8" readingOrder="3"/>
      <protection locked="0" hidden="1"/>
    </xf>
    <xf numFmtId="164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64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97">
    <xf numFmtId="0" fontId="0" fillId="0" borderId="0" xfId="0"/>
    <xf numFmtId="0" fontId="14" fillId="0" borderId="0" xfId="0" applyFont="1" applyFill="1" applyAlignment="1"/>
    <xf numFmtId="0" fontId="14" fillId="0" borderId="0" xfId="15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165" fontId="14" fillId="0" borderId="0" xfId="1" applyNumberFormat="1" applyFont="1" applyFill="1" applyAlignment="1"/>
    <xf numFmtId="43" fontId="15" fillId="0" borderId="0" xfId="1" applyFont="1" applyFill="1" applyBorder="1" applyAlignment="1"/>
    <xf numFmtId="0" fontId="15" fillId="0" borderId="0" xfId="0" applyFont="1" applyFill="1" applyAlignment="1">
      <alignment horizontal="left"/>
    </xf>
    <xf numFmtId="0" fontId="21" fillId="0" borderId="0" xfId="0" applyFont="1" applyFill="1" applyAlignment="1"/>
    <xf numFmtId="0" fontId="12" fillId="0" borderId="0" xfId="0" applyFont="1" applyFill="1" applyAlignment="1"/>
    <xf numFmtId="0" fontId="15" fillId="0" borderId="0" xfId="0" applyFont="1" applyFill="1" applyAlignment="1"/>
    <xf numFmtId="0" fontId="24" fillId="0" borderId="0" xfId="0" applyFont="1" applyFill="1" applyAlignment="1"/>
    <xf numFmtId="0" fontId="15" fillId="0" borderId="0" xfId="0" applyFont="1" applyFill="1" applyAlignment="1">
      <alignment horizontal="center"/>
    </xf>
    <xf numFmtId="43" fontId="15" fillId="0" borderId="0" xfId="1" applyFont="1" applyFill="1" applyAlignment="1">
      <alignment horizontal="right"/>
    </xf>
    <xf numFmtId="0" fontId="15" fillId="0" borderId="0" xfId="0" applyFont="1" applyFill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14" fillId="0" borderId="0" xfId="0" quotePrefix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65" fontId="14" fillId="0" borderId="0" xfId="0" applyNumberFormat="1" applyFont="1" applyFill="1" applyAlignment="1"/>
    <xf numFmtId="43" fontId="14" fillId="0" borderId="0" xfId="1" applyFont="1" applyFill="1" applyAlignment="1"/>
    <xf numFmtId="165" fontId="14" fillId="0" borderId="0" xfId="0" applyNumberFormat="1" applyFont="1" applyFill="1" applyBorder="1" applyAlignment="1"/>
    <xf numFmtId="165" fontId="15" fillId="0" borderId="0" xfId="0" applyNumberFormat="1" applyFont="1" applyFill="1" applyBorder="1" applyAlignment="1"/>
    <xf numFmtId="0" fontId="13" fillId="0" borderId="0" xfId="0" applyFont="1" applyFill="1" applyAlignment="1">
      <alignment horizontal="center"/>
    </xf>
    <xf numFmtId="165" fontId="15" fillId="0" borderId="0" xfId="0" applyNumberFormat="1" applyFont="1" applyFill="1" applyAlignment="1"/>
    <xf numFmtId="43" fontId="15" fillId="0" borderId="0" xfId="1" applyFont="1" applyFill="1" applyAlignment="1"/>
    <xf numFmtId="49" fontId="13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5" fontId="14" fillId="0" borderId="0" xfId="0" applyNumberFormat="1" applyFont="1" applyFill="1" applyAlignment="1">
      <alignment vertical="center"/>
    </xf>
    <xf numFmtId="43" fontId="14" fillId="0" borderId="0" xfId="1" applyFont="1" applyFill="1" applyAlignment="1">
      <alignment vertical="center"/>
    </xf>
    <xf numFmtId="49" fontId="14" fillId="0" borderId="0" xfId="0" applyNumberFormat="1" applyFont="1" applyFill="1" applyAlignment="1">
      <alignment horizontal="left" vertical="center"/>
    </xf>
    <xf numFmtId="165" fontId="14" fillId="0" borderId="0" xfId="6" applyNumberFormat="1" applyFont="1" applyFill="1" applyAlignment="1">
      <alignment vertical="center"/>
    </xf>
    <xf numFmtId="165" fontId="14" fillId="0" borderId="0" xfId="5" applyNumberFormat="1" applyFont="1" applyFill="1" applyAlignment="1">
      <alignment vertical="center"/>
    </xf>
    <xf numFmtId="165" fontId="14" fillId="0" borderId="0" xfId="1" applyNumberFormat="1" applyFont="1" applyFill="1" applyAlignment="1">
      <alignment vertical="center"/>
    </xf>
    <xf numFmtId="49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165" fontId="15" fillId="0" borderId="2" xfId="10" applyNumberFormat="1" applyFont="1" applyFill="1" applyBorder="1" applyAlignment="1">
      <alignment vertical="center"/>
    </xf>
    <xf numFmtId="165" fontId="28" fillId="0" borderId="2" xfId="10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8" fillId="0" borderId="0" xfId="1" applyNumberFormat="1" applyFont="1" applyFill="1" applyAlignment="1">
      <alignment vertical="center"/>
    </xf>
    <xf numFmtId="165" fontId="27" fillId="0" borderId="0" xfId="6" applyNumberFormat="1" applyFont="1" applyFill="1" applyAlignment="1">
      <alignment vertical="center"/>
    </xf>
    <xf numFmtId="165" fontId="27" fillId="0" borderId="0" xfId="1" applyNumberFormat="1" applyFont="1" applyFill="1" applyAlignment="1">
      <alignment vertical="center"/>
    </xf>
    <xf numFmtId="165" fontId="27" fillId="0" borderId="0" xfId="0" applyNumberFormat="1" applyFont="1" applyFill="1" applyAlignment="1">
      <alignment vertical="center"/>
    </xf>
    <xf numFmtId="165" fontId="28" fillId="0" borderId="2" xfId="0" applyNumberFormat="1" applyFont="1" applyFill="1" applyBorder="1" applyAlignment="1">
      <alignment vertical="center"/>
    </xf>
    <xf numFmtId="165" fontId="28" fillId="0" borderId="0" xfId="1" applyNumberFormat="1" applyFont="1" applyFill="1" applyBorder="1" applyAlignment="1">
      <alignment vertical="center"/>
    </xf>
    <xf numFmtId="165" fontId="28" fillId="0" borderId="3" xfId="10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/>
    </xf>
    <xf numFmtId="165" fontId="14" fillId="0" borderId="0" xfId="6" applyNumberFormat="1" applyFont="1" applyFill="1" applyAlignment="1">
      <alignment vertical="center" wrapText="1"/>
    </xf>
    <xf numFmtId="165" fontId="15" fillId="0" borderId="0" xfId="0" applyNumberFormat="1" applyFont="1" applyFill="1" applyBorder="1" applyAlignment="1">
      <alignment vertical="center"/>
    </xf>
    <xf numFmtId="43" fontId="15" fillId="0" borderId="0" xfId="1" applyFont="1" applyFill="1" applyBorder="1" applyAlignment="1">
      <alignment vertical="center"/>
    </xf>
    <xf numFmtId="165" fontId="18" fillId="0" borderId="0" xfId="0" applyNumberFormat="1" applyFont="1" applyFill="1" applyAlignment="1">
      <alignment vertical="center"/>
    </xf>
    <xf numFmtId="43" fontId="18" fillId="0" borderId="0" xfId="1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165" fontId="28" fillId="0" borderId="2" xfId="0" applyNumberFormat="1" applyFont="1" applyFill="1" applyBorder="1" applyAlignment="1">
      <alignment horizontal="right" vertical="center"/>
    </xf>
    <xf numFmtId="165" fontId="15" fillId="0" borderId="4" xfId="0" applyNumberFormat="1" applyFont="1" applyFill="1" applyBorder="1" applyAlignment="1">
      <alignment vertical="center"/>
    </xf>
    <xf numFmtId="38" fontId="14" fillId="0" borderId="0" xfId="0" applyNumberFormat="1" applyFont="1" applyFill="1" applyAlignment="1">
      <alignment vertical="center"/>
    </xf>
    <xf numFmtId="165" fontId="14" fillId="0" borderId="3" xfId="0" applyNumberFormat="1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43" fontId="14" fillId="0" borderId="0" xfId="6" applyFont="1" applyFill="1" applyAlignment="1">
      <alignment vertical="center"/>
    </xf>
    <xf numFmtId="43" fontId="14" fillId="0" borderId="0" xfId="1" applyFont="1" applyFill="1" applyBorder="1" applyAlignment="1">
      <alignment vertical="center"/>
    </xf>
    <xf numFmtId="165" fontId="28" fillId="0" borderId="1" xfId="0" applyNumberFormat="1" applyFont="1" applyFill="1" applyBorder="1" applyAlignment="1">
      <alignment vertical="center"/>
    </xf>
    <xf numFmtId="165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165" fontId="28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4" fillId="0" borderId="0" xfId="15" applyFont="1" applyFill="1" applyAlignment="1">
      <alignment horizontal="center" vertical="center"/>
    </xf>
    <xf numFmtId="0" fontId="15" fillId="0" borderId="0" xfId="15" applyFont="1" applyFill="1" applyAlignment="1">
      <alignment horizontal="center" vertical="center"/>
    </xf>
    <xf numFmtId="0" fontId="14" fillId="0" borderId="0" xfId="15" applyFont="1" applyFill="1" applyAlignment="1">
      <alignment horizontal="left" vertical="center"/>
    </xf>
    <xf numFmtId="0" fontId="14" fillId="0" borderId="0" xfId="14" applyFont="1" applyFill="1" applyAlignment="1">
      <alignment horizontal="left" vertical="center"/>
    </xf>
    <xf numFmtId="165" fontId="14" fillId="0" borderId="4" xfId="14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vertical="center"/>
    </xf>
    <xf numFmtId="165" fontId="14" fillId="0" borderId="6" xfId="6" applyNumberFormat="1" applyFont="1" applyFill="1" applyBorder="1" applyAlignment="1">
      <alignment vertical="center"/>
    </xf>
    <xf numFmtId="165" fontId="14" fillId="0" borderId="0" xfId="6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165" fontId="24" fillId="0" borderId="0" xfId="1" applyNumberFormat="1" applyFont="1" applyFill="1" applyAlignment="1"/>
    <xf numFmtId="165" fontId="14" fillId="0" borderId="0" xfId="15" applyNumberFormat="1" applyFont="1" applyFill="1" applyAlignment="1">
      <alignment vertical="center"/>
    </xf>
    <xf numFmtId="0" fontId="21" fillId="0" borderId="0" xfId="0" applyFont="1"/>
    <xf numFmtId="0" fontId="12" fillId="0" borderId="0" xfId="15" applyFont="1" applyAlignment="1">
      <alignment horizontal="left"/>
    </xf>
    <xf numFmtId="0" fontId="17" fillId="0" borderId="0" xfId="15" applyFont="1" applyAlignment="1">
      <alignment horizontal="left"/>
    </xf>
    <xf numFmtId="0" fontId="15" fillId="0" borderId="0" xfId="15" applyFont="1" applyAlignment="1">
      <alignment horizontal="left"/>
    </xf>
    <xf numFmtId="0" fontId="15" fillId="0" borderId="0" xfId="15" applyFont="1"/>
    <xf numFmtId="0" fontId="15" fillId="0" borderId="0" xfId="15" applyFont="1" applyAlignment="1">
      <alignment horizontal="right"/>
    </xf>
    <xf numFmtId="0" fontId="14" fillId="0" borderId="0" xfId="15" applyFont="1"/>
    <xf numFmtId="0" fontId="14" fillId="0" borderId="0" xfId="15" applyFont="1" applyAlignment="1">
      <alignment horizontal="center"/>
    </xf>
    <xf numFmtId="0" fontId="15" fillId="0" borderId="0" xfId="15" applyFont="1" applyAlignment="1">
      <alignment horizontal="center"/>
    </xf>
    <xf numFmtId="0" fontId="14" fillId="0" borderId="0" xfId="14" applyFont="1" applyAlignment="1">
      <alignment horizontal="center"/>
    </xf>
    <xf numFmtId="37" fontId="14" fillId="0" borderId="0" xfId="14" applyNumberFormat="1" applyFont="1" applyAlignment="1">
      <alignment horizontal="center"/>
    </xf>
    <xf numFmtId="165" fontId="14" fillId="0" borderId="0" xfId="2" applyNumberFormat="1" applyFont="1" applyAlignment="1">
      <alignment horizontal="center"/>
    </xf>
    <xf numFmtId="0" fontId="14" fillId="0" borderId="0" xfId="15" applyFont="1" applyAlignment="1">
      <alignment horizontal="right"/>
    </xf>
    <xf numFmtId="49" fontId="14" fillId="0" borderId="0" xfId="14" applyNumberFormat="1" applyFont="1" applyAlignment="1">
      <alignment horizontal="center"/>
    </xf>
    <xf numFmtId="0" fontId="15" fillId="0" borderId="0" xfId="14" applyFont="1" applyAlignment="1">
      <alignment vertical="center"/>
    </xf>
    <xf numFmtId="165" fontId="15" fillId="0" borderId="0" xfId="1" applyNumberFormat="1" applyFont="1" applyAlignment="1">
      <alignment horizontal="center" vertical="center"/>
    </xf>
    <xf numFmtId="165" fontId="14" fillId="0" borderId="0" xfId="1" applyNumberFormat="1" applyFont="1" applyAlignment="1">
      <alignment horizontal="center" vertical="center"/>
    </xf>
    <xf numFmtId="165" fontId="14" fillId="0" borderId="0" xfId="1" applyNumberFormat="1" applyFont="1" applyAlignment="1">
      <alignment vertical="center"/>
    </xf>
    <xf numFmtId="165" fontId="14" fillId="0" borderId="0" xfId="1" applyNumberFormat="1" applyFont="1" applyAlignment="1">
      <alignment horizontal="center"/>
    </xf>
    <xf numFmtId="0" fontId="15" fillId="0" borderId="0" xfId="13" applyFont="1" applyAlignment="1">
      <alignment vertical="center"/>
    </xf>
    <xf numFmtId="0" fontId="15" fillId="0" borderId="0" xfId="15" applyFont="1" applyAlignment="1">
      <alignment horizontal="center" vertical="center"/>
    </xf>
    <xf numFmtId="165" fontId="15" fillId="0" borderId="0" xfId="14" applyNumberFormat="1" applyFont="1" applyAlignment="1">
      <alignment horizontal="center" vertical="center"/>
    </xf>
    <xf numFmtId="0" fontId="16" fillId="0" borderId="0" xfId="15" applyFont="1" applyAlignment="1">
      <alignment horizontal="center" vertical="center"/>
    </xf>
    <xf numFmtId="165" fontId="14" fillId="0" borderId="4" xfId="14" applyNumberFormat="1" applyFont="1" applyBorder="1" applyAlignment="1">
      <alignment horizontal="center" vertical="center"/>
    </xf>
    <xf numFmtId="165" fontId="14" fillId="0" borderId="0" xfId="14" applyNumberFormat="1" applyFont="1" applyAlignment="1">
      <alignment horizontal="center" vertical="center"/>
    </xf>
    <xf numFmtId="0" fontId="15" fillId="0" borderId="0" xfId="14" applyFont="1" applyAlignment="1">
      <alignment horizontal="center" vertical="center"/>
    </xf>
    <xf numFmtId="0" fontId="14" fillId="0" borderId="0" xfId="15" applyFont="1" applyAlignment="1">
      <alignment horizontal="center" vertical="center"/>
    </xf>
    <xf numFmtId="0" fontId="16" fillId="0" borderId="0" xfId="14" applyFont="1" applyAlignment="1">
      <alignment horizontal="center" vertical="center"/>
    </xf>
    <xf numFmtId="0" fontId="13" fillId="0" borderId="0" xfId="15" applyFont="1" applyAlignment="1">
      <alignment horizontal="left" vertical="center"/>
    </xf>
    <xf numFmtId="165" fontId="15" fillId="0" borderId="0" xfId="15" applyNumberFormat="1" applyFont="1" applyAlignment="1">
      <alignment horizontal="center" vertical="center"/>
    </xf>
    <xf numFmtId="0" fontId="13" fillId="0" borderId="0" xfId="14" applyFont="1" applyAlignment="1">
      <alignment horizontal="center" vertical="center"/>
    </xf>
    <xf numFmtId="0" fontId="14" fillId="0" borderId="0" xfId="15" applyFont="1" applyAlignment="1">
      <alignment horizontal="left" vertical="center"/>
    </xf>
    <xf numFmtId="165" fontId="14" fillId="0" borderId="0" xfId="16" applyNumberFormat="1" applyFont="1" applyAlignment="1">
      <alignment vertical="center"/>
    </xf>
    <xf numFmtId="43" fontId="15" fillId="0" borderId="0" xfId="1" applyFont="1" applyAlignment="1">
      <alignment horizontal="center" vertical="center"/>
    </xf>
    <xf numFmtId="41" fontId="15" fillId="0" borderId="2" xfId="2" applyNumberFormat="1" applyFont="1" applyBorder="1" applyAlignment="1">
      <alignment horizontal="right" vertical="center"/>
    </xf>
    <xf numFmtId="43" fontId="15" fillId="0" borderId="0" xfId="1" applyFont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0" fontId="15" fillId="0" borderId="0" xfId="15" applyFont="1" applyAlignment="1">
      <alignment horizontal="left" vertical="center"/>
    </xf>
    <xf numFmtId="41" fontId="15" fillId="0" borderId="0" xfId="14" applyNumberFormat="1" applyFont="1" applyAlignment="1">
      <alignment horizontal="center" vertical="center"/>
    </xf>
    <xf numFmtId="41" fontId="15" fillId="0" borderId="0" xfId="2" applyNumberFormat="1" applyFont="1" applyAlignment="1">
      <alignment horizontal="right" vertic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5" fillId="0" borderId="0" xfId="14" applyFont="1" applyAlignment="1">
      <alignment horizontal="left" vertical="center"/>
    </xf>
    <xf numFmtId="0" fontId="14" fillId="0" borderId="0" xfId="14" applyFont="1" applyAlignment="1">
      <alignment horizontal="left" vertical="center"/>
    </xf>
    <xf numFmtId="165" fontId="14" fillId="0" borderId="0" xfId="15" applyNumberFormat="1" applyFont="1" applyAlignment="1">
      <alignment vertical="center"/>
    </xf>
    <xf numFmtId="165" fontId="15" fillId="0" borderId="4" xfId="14" applyNumberFormat="1" applyFont="1" applyBorder="1" applyAlignment="1">
      <alignment horizontal="center" vertical="center"/>
    </xf>
    <xf numFmtId="0" fontId="14" fillId="0" borderId="0" xfId="15" applyFont="1" applyAlignment="1">
      <alignment vertical="center"/>
    </xf>
    <xf numFmtId="165" fontId="15" fillId="0" borderId="3" xfId="15" applyNumberFormat="1" applyFont="1" applyBorder="1" applyAlignment="1">
      <alignment vertical="center"/>
    </xf>
    <xf numFmtId="165" fontId="14" fillId="0" borderId="0" xfId="15" applyNumberFormat="1" applyFont="1"/>
    <xf numFmtId="43" fontId="14" fillId="0" borderId="0" xfId="1" applyFont="1"/>
    <xf numFmtId="0" fontId="14" fillId="0" borderId="0" xfId="35" applyFont="1" applyAlignment="1">
      <alignment horizontal="center" vertical="center"/>
    </xf>
    <xf numFmtId="41" fontId="14" fillId="0" borderId="0" xfId="35" applyNumberFormat="1" applyFont="1" applyAlignment="1">
      <alignment horizontal="center" vertical="center"/>
    </xf>
    <xf numFmtId="0" fontId="12" fillId="0" borderId="0" xfId="15" applyFont="1"/>
    <xf numFmtId="0" fontId="17" fillId="0" borderId="0" xfId="15" applyFont="1"/>
    <xf numFmtId="49" fontId="15" fillId="0" borderId="0" xfId="14" applyNumberFormat="1" applyFont="1"/>
    <xf numFmtId="49" fontId="16" fillId="0" borderId="0" xfId="14" applyNumberFormat="1" applyFont="1" applyAlignment="1">
      <alignment horizontal="center"/>
    </xf>
    <xf numFmtId="0" fontId="16" fillId="0" borderId="0" xfId="14" applyFont="1"/>
    <xf numFmtId="0" fontId="16" fillId="0" borderId="0" xfId="0" applyFont="1" applyAlignment="1">
      <alignment horizontal="center" vertical="center"/>
    </xf>
    <xf numFmtId="41" fontId="15" fillId="0" borderId="0" xfId="15" applyNumberFormat="1" applyFont="1" applyAlignment="1">
      <alignment vertical="center"/>
    </xf>
    <xf numFmtId="41" fontId="14" fillId="0" borderId="0" xfId="15" applyNumberFormat="1" applyFont="1" applyAlignment="1">
      <alignment vertical="center"/>
    </xf>
    <xf numFmtId="41" fontId="15" fillId="0" borderId="0" xfId="1" applyNumberFormat="1" applyFont="1" applyAlignment="1">
      <alignment horizontal="right" vertical="center"/>
    </xf>
    <xf numFmtId="165" fontId="15" fillId="0" borderId="0" xfId="15" applyNumberFormat="1" applyFont="1" applyAlignment="1">
      <alignment vertical="center"/>
    </xf>
    <xf numFmtId="41" fontId="14" fillId="0" borderId="4" xfId="15" applyNumberFormat="1" applyFont="1" applyBorder="1" applyAlignment="1">
      <alignment vertical="center"/>
    </xf>
    <xf numFmtId="41" fontId="14" fillId="0" borderId="0" xfId="1" applyNumberFormat="1" applyFont="1" applyAlignment="1">
      <alignment horizontal="right" vertical="center"/>
    </xf>
    <xf numFmtId="41" fontId="14" fillId="0" borderId="4" xfId="1" applyNumberFormat="1" applyFont="1" applyBorder="1" applyAlignment="1">
      <alignment horizontal="right" vertical="center"/>
    </xf>
    <xf numFmtId="41" fontId="15" fillId="0" borderId="4" xfId="15" applyNumberFormat="1" applyFont="1" applyBorder="1" applyAlignment="1">
      <alignment vertical="center"/>
    </xf>
    <xf numFmtId="41" fontId="15" fillId="0" borderId="2" xfId="15" applyNumberFormat="1" applyFont="1" applyBorder="1" applyAlignment="1">
      <alignment vertical="center"/>
    </xf>
    <xf numFmtId="41" fontId="15" fillId="0" borderId="1" xfId="15" applyNumberFormat="1" applyFont="1" applyBorder="1" applyAlignment="1">
      <alignment vertical="center"/>
    </xf>
    <xf numFmtId="41" fontId="14" fillId="0" borderId="0" xfId="1" applyNumberFormat="1" applyFont="1" applyAlignment="1">
      <alignment vertical="center"/>
    </xf>
    <xf numFmtId="41" fontId="14" fillId="0" borderId="0" xfId="2" applyNumberFormat="1" applyFont="1" applyAlignment="1">
      <alignment horizontal="right" vertical="center"/>
    </xf>
    <xf numFmtId="41" fontId="15" fillId="0" borderId="0" xfId="15" applyNumberFormat="1" applyFont="1" applyAlignment="1">
      <alignment horizontal="center" vertical="center"/>
    </xf>
    <xf numFmtId="49" fontId="15" fillId="0" borderId="0" xfId="14" applyNumberFormat="1" applyFont="1" applyAlignment="1">
      <alignment vertical="center"/>
    </xf>
    <xf numFmtId="0" fontId="15" fillId="0" borderId="0" xfId="15" applyFont="1" applyAlignment="1">
      <alignment vertical="center"/>
    </xf>
    <xf numFmtId="41" fontId="15" fillId="0" borderId="3" xfId="15" applyNumberFormat="1" applyFont="1" applyBorder="1" applyAlignment="1">
      <alignment vertical="center"/>
    </xf>
    <xf numFmtId="41" fontId="14" fillId="0" borderId="0" xfId="16" applyNumberFormat="1" applyFont="1" applyAlignment="1">
      <alignment vertical="center"/>
    </xf>
    <xf numFmtId="41" fontId="15" fillId="0" borderId="0" xfId="1" applyNumberFormat="1" applyFont="1" applyAlignment="1">
      <alignment vertical="center"/>
    </xf>
    <xf numFmtId="41" fontId="15" fillId="0" borderId="2" xfId="1" applyNumberFormat="1" applyFont="1" applyBorder="1" applyAlignment="1">
      <alignment vertical="center"/>
    </xf>
    <xf numFmtId="41" fontId="15" fillId="0" borderId="3" xfId="1" applyNumberFormat="1" applyFont="1" applyBorder="1" applyAlignment="1">
      <alignment vertical="center"/>
    </xf>
    <xf numFmtId="0" fontId="12" fillId="0" borderId="0" xfId="12" applyFont="1"/>
    <xf numFmtId="0" fontId="15" fillId="0" borderId="0" xfId="12" applyFont="1"/>
    <xf numFmtId="0" fontId="28" fillId="0" borderId="0" xfId="12" applyFont="1"/>
    <xf numFmtId="49" fontId="12" fillId="0" borderId="0" xfId="12" applyNumberFormat="1" applyFont="1"/>
    <xf numFmtId="0" fontId="28" fillId="0" borderId="0" xfId="15" applyFont="1"/>
    <xf numFmtId="0" fontId="15" fillId="0" borderId="0" xfId="15" applyFont="1" applyAlignment="1">
      <alignment horizontal="centerContinuous"/>
    </xf>
    <xf numFmtId="0" fontId="13" fillId="0" borderId="0" xfId="15" applyFont="1" applyAlignment="1">
      <alignment horizontal="centerContinuous"/>
    </xf>
    <xf numFmtId="0" fontId="28" fillId="0" borderId="0" xfId="15" applyFont="1" applyAlignment="1">
      <alignment horizontal="centerContinuous"/>
    </xf>
    <xf numFmtId="0" fontId="16" fillId="0" borderId="0" xfId="15" applyFont="1" applyAlignment="1">
      <alignment horizontal="center"/>
    </xf>
    <xf numFmtId="0" fontId="14" fillId="0" borderId="0" xfId="12" applyFont="1"/>
    <xf numFmtId="167" fontId="14" fillId="0" borderId="0" xfId="12" applyNumberFormat="1" applyFont="1" applyAlignment="1">
      <alignment horizontal="center"/>
    </xf>
    <xf numFmtId="49" fontId="14" fillId="0" borderId="0" xfId="12" applyNumberFormat="1" applyFont="1"/>
    <xf numFmtId="0" fontId="14" fillId="0" borderId="0" xfId="12" applyFont="1" applyAlignment="1">
      <alignment horizontal="center" wrapText="1"/>
    </xf>
    <xf numFmtId="49" fontId="14" fillId="0" borderId="0" xfId="12" applyNumberFormat="1" applyFont="1" applyAlignment="1">
      <alignment horizontal="center"/>
    </xf>
    <xf numFmtId="0" fontId="27" fillId="0" borderId="0" xfId="12" applyFont="1" applyAlignment="1">
      <alignment horizontal="center" wrapText="1"/>
    </xf>
    <xf numFmtId="49" fontId="13" fillId="0" borderId="0" xfId="12" applyNumberFormat="1" applyFont="1" applyAlignment="1">
      <alignment horizontal="left"/>
    </xf>
    <xf numFmtId="0" fontId="16" fillId="0" borderId="0" xfId="12" applyFont="1" applyAlignment="1">
      <alignment horizontal="center"/>
    </xf>
    <xf numFmtId="165" fontId="22" fillId="0" borderId="0" xfId="12" applyNumberFormat="1" applyFont="1" applyAlignment="1">
      <alignment horizontal="center"/>
    </xf>
    <xf numFmtId="165" fontId="14" fillId="0" borderId="0" xfId="12" applyNumberFormat="1" applyFont="1"/>
    <xf numFmtId="165" fontId="27" fillId="0" borderId="0" xfId="12" applyNumberFormat="1" applyFont="1" applyAlignment="1">
      <alignment horizontal="center"/>
    </xf>
    <xf numFmtId="165" fontId="14" fillId="0" borderId="0" xfId="12" applyNumberFormat="1" applyFont="1" applyAlignment="1">
      <alignment horizontal="center"/>
    </xf>
    <xf numFmtId="168" fontId="29" fillId="0" borderId="0" xfId="0" applyNumberFormat="1" applyFont="1"/>
    <xf numFmtId="49" fontId="14" fillId="0" borderId="0" xfId="12" applyNumberFormat="1" applyFont="1" applyAlignment="1">
      <alignment horizontal="left"/>
    </xf>
    <xf numFmtId="49" fontId="14" fillId="0" borderId="0" xfId="12" applyNumberFormat="1" applyFont="1" applyAlignment="1">
      <alignment horizontal="left" vertical="center"/>
    </xf>
    <xf numFmtId="0" fontId="16" fillId="0" borderId="0" xfId="12" applyFont="1" applyAlignment="1">
      <alignment horizontal="center" vertical="center"/>
    </xf>
    <xf numFmtId="166" fontId="14" fillId="0" borderId="0" xfId="15" applyNumberFormat="1" applyFont="1" applyAlignment="1">
      <alignment horizontal="center" vertical="center"/>
    </xf>
    <xf numFmtId="165" fontId="14" fillId="0" borderId="0" xfId="6" applyNumberFormat="1" applyFont="1" applyAlignment="1">
      <alignment vertical="center"/>
    </xf>
    <xf numFmtId="165" fontId="14" fillId="0" borderId="0" xfId="1" applyNumberFormat="1" applyFont="1" applyAlignment="1">
      <alignment horizontal="right" vertical="center"/>
    </xf>
    <xf numFmtId="49" fontId="15" fillId="0" borderId="0" xfId="12" applyNumberFormat="1" applyFont="1" applyAlignment="1">
      <alignment horizontal="left" vertical="center"/>
    </xf>
    <xf numFmtId="0" fontId="13" fillId="0" borderId="0" xfId="12" applyFont="1" applyAlignment="1">
      <alignment horizontal="center" vertical="center"/>
    </xf>
    <xf numFmtId="166" fontId="15" fillId="0" borderId="0" xfId="15" applyNumberFormat="1" applyFont="1" applyAlignment="1">
      <alignment horizontal="center" vertical="center"/>
    </xf>
    <xf numFmtId="165" fontId="15" fillId="0" borderId="2" xfId="1" applyNumberFormat="1" applyFont="1" applyBorder="1" applyAlignment="1">
      <alignment vertical="center"/>
    </xf>
    <xf numFmtId="165" fontId="15" fillId="0" borderId="0" xfId="1" applyNumberFormat="1" applyFont="1" applyAlignment="1">
      <alignment vertical="center"/>
    </xf>
    <xf numFmtId="165" fontId="15" fillId="0" borderId="0" xfId="1" applyNumberFormat="1" applyFont="1" applyAlignment="1">
      <alignment horizontal="right" vertical="center"/>
    </xf>
    <xf numFmtId="165" fontId="27" fillId="0" borderId="0" xfId="1" applyNumberFormat="1" applyFont="1" applyAlignment="1">
      <alignment horizontal="right" vertical="center"/>
    </xf>
    <xf numFmtId="0" fontId="13" fillId="0" borderId="0" xfId="0" applyFont="1" applyAlignment="1">
      <alignment horizontal="left"/>
    </xf>
    <xf numFmtId="165" fontId="14" fillId="0" borderId="4" xfId="6" applyNumberFormat="1" applyFont="1" applyBorder="1" applyAlignment="1">
      <alignment vertical="center"/>
    </xf>
    <xf numFmtId="165" fontId="14" fillId="0" borderId="4" xfId="1" applyNumberFormat="1" applyFont="1" applyBorder="1" applyAlignment="1">
      <alignment horizontal="right" vertical="center"/>
    </xf>
    <xf numFmtId="165" fontId="15" fillId="0" borderId="4" xfId="6" applyNumberFormat="1" applyFont="1" applyBorder="1" applyAlignment="1">
      <alignment vertical="center"/>
    </xf>
    <xf numFmtId="165" fontId="22" fillId="0" borderId="0" xfId="1" applyNumberFormat="1" applyFont="1" applyAlignment="1">
      <alignment vertical="center"/>
    </xf>
    <xf numFmtId="0" fontId="13" fillId="0" borderId="0" xfId="15" applyFont="1" applyAlignment="1">
      <alignment horizontal="center" vertical="center"/>
    </xf>
    <xf numFmtId="165" fontId="15" fillId="0" borderId="0" xfId="6" applyNumberFormat="1" applyFont="1" applyAlignment="1">
      <alignment vertical="center"/>
    </xf>
    <xf numFmtId="165" fontId="23" fillId="0" borderId="0" xfId="1" applyNumberFormat="1" applyFont="1" applyAlignment="1">
      <alignment horizontal="right" vertical="center"/>
    </xf>
    <xf numFmtId="165" fontId="14" fillId="0" borderId="4" xfId="2" applyNumberFormat="1" applyFont="1" applyBorder="1" applyAlignment="1">
      <alignment horizontal="right" vertical="center"/>
    </xf>
    <xf numFmtId="165" fontId="15" fillId="0" borderId="2" xfId="6" applyNumberFormat="1" applyFont="1" applyBorder="1" applyAlignment="1">
      <alignment vertical="center"/>
    </xf>
    <xf numFmtId="0" fontId="13" fillId="0" borderId="0" xfId="15" applyFont="1" applyAlignment="1">
      <alignment horizontal="center"/>
    </xf>
    <xf numFmtId="166" fontId="15" fillId="0" borderId="0" xfId="15" applyNumberFormat="1" applyFont="1" applyAlignment="1">
      <alignment horizontal="center"/>
    </xf>
    <xf numFmtId="165" fontId="15" fillId="0" borderId="0" xfId="6" applyNumberFormat="1" applyFont="1"/>
    <xf numFmtId="165" fontId="15" fillId="0" borderId="0" xfId="1" applyNumberFormat="1" applyFont="1"/>
    <xf numFmtId="165" fontId="28" fillId="0" borderId="0" xfId="6" applyNumberFormat="1" applyFont="1"/>
    <xf numFmtId="165" fontId="14" fillId="0" borderId="0" xfId="1" applyNumberFormat="1" applyFont="1"/>
    <xf numFmtId="0" fontId="27" fillId="0" borderId="0" xfId="15" applyFont="1"/>
    <xf numFmtId="175" fontId="15" fillId="0" borderId="0" xfId="15" applyNumberFormat="1" applyFont="1" applyAlignment="1">
      <alignment horizontal="center" vertical="center"/>
    </xf>
    <xf numFmtId="165" fontId="15" fillId="0" borderId="3" xfId="6" applyNumberFormat="1" applyFont="1" applyBorder="1" applyAlignment="1">
      <alignment vertical="center"/>
    </xf>
    <xf numFmtId="165" fontId="15" fillId="0" borderId="5" xfId="1" applyNumberFormat="1" applyFont="1" applyBorder="1" applyAlignment="1">
      <alignment vertical="center"/>
    </xf>
    <xf numFmtId="165" fontId="15" fillId="0" borderId="5" xfId="6" applyNumberFormat="1" applyFont="1" applyBorder="1" applyAlignment="1">
      <alignment vertical="center"/>
    </xf>
    <xf numFmtId="0" fontId="12" fillId="0" borderId="0" xfId="12" applyFont="1" applyAlignment="1">
      <alignment horizontal="left"/>
    </xf>
    <xf numFmtId="0" fontId="15" fillId="0" borderId="0" xfId="12" applyFont="1" applyAlignment="1">
      <alignment horizontal="left"/>
    </xf>
    <xf numFmtId="0" fontId="28" fillId="0" borderId="0" xfId="12" applyFont="1" applyAlignment="1">
      <alignment horizontal="left"/>
    </xf>
    <xf numFmtId="165" fontId="15" fillId="0" borderId="0" xfId="1" applyNumberFormat="1" applyFont="1" applyAlignment="1">
      <alignment horizontal="center"/>
    </xf>
    <xf numFmtId="165" fontId="28" fillId="0" borderId="0" xfId="1" applyNumberFormat="1" applyFont="1" applyAlignment="1">
      <alignment horizontal="center"/>
    </xf>
    <xf numFmtId="167" fontId="16" fillId="0" borderId="0" xfId="12" applyNumberFormat="1" applyFont="1" applyAlignment="1">
      <alignment horizontal="center"/>
    </xf>
    <xf numFmtId="0" fontId="13" fillId="0" borderId="0" xfId="12" applyFont="1"/>
    <xf numFmtId="165" fontId="27" fillId="0" borderId="0" xfId="15" applyNumberFormat="1" applyFont="1"/>
    <xf numFmtId="165" fontId="27" fillId="0" borderId="0" xfId="1" applyNumberFormat="1" applyFont="1" applyAlignment="1">
      <alignment horizontal="center"/>
    </xf>
    <xf numFmtId="0" fontId="16" fillId="0" borderId="0" xfId="12" applyFont="1"/>
    <xf numFmtId="0" fontId="16" fillId="0" borderId="0" xfId="15" applyFont="1"/>
    <xf numFmtId="0" fontId="26" fillId="0" borderId="0" xfId="15" applyFont="1"/>
    <xf numFmtId="0" fontId="31" fillId="0" borderId="0" xfId="0" applyFont="1"/>
    <xf numFmtId="165" fontId="14" fillId="0" borderId="4" xfId="1" applyNumberFormat="1" applyFont="1" applyBorder="1"/>
    <xf numFmtId="165" fontId="27" fillId="0" borderId="4" xfId="1" applyNumberFormat="1" applyFont="1" applyBorder="1" applyAlignment="1">
      <alignment horizontal="center"/>
    </xf>
    <xf numFmtId="169" fontId="15" fillId="0" borderId="0" xfId="19" applyNumberFormat="1" applyFont="1"/>
    <xf numFmtId="170" fontId="14" fillId="0" borderId="0" xfId="19" applyNumberFormat="1" applyFont="1"/>
    <xf numFmtId="165" fontId="14" fillId="0" borderId="0" xfId="15" applyNumberFormat="1" applyFont="1" applyAlignment="1">
      <alignment horizontal="center"/>
    </xf>
    <xf numFmtId="169" fontId="15" fillId="0" borderId="2" xfId="19" applyNumberFormat="1" applyFont="1" applyBorder="1"/>
    <xf numFmtId="170" fontId="15" fillId="0" borderId="0" xfId="19" applyNumberFormat="1" applyFont="1"/>
    <xf numFmtId="165" fontId="15" fillId="0" borderId="0" xfId="1" applyNumberFormat="1" applyFont="1" applyAlignment="1">
      <alignment horizontal="right"/>
    </xf>
    <xf numFmtId="165" fontId="15" fillId="0" borderId="0" xfId="15" applyNumberFormat="1" applyFont="1"/>
    <xf numFmtId="165" fontId="28" fillId="0" borderId="0" xfId="9" applyNumberFormat="1" applyFont="1" applyAlignment="1">
      <alignment horizontal="right"/>
    </xf>
    <xf numFmtId="165" fontId="15" fillId="0" borderId="0" xfId="15" applyNumberFormat="1" applyFont="1" applyAlignment="1">
      <alignment horizontal="right"/>
    </xf>
    <xf numFmtId="165" fontId="15" fillId="0" borderId="0" xfId="9" applyNumberFormat="1" applyFont="1" applyAlignment="1">
      <alignment horizontal="right"/>
    </xf>
    <xf numFmtId="0" fontId="13" fillId="0" borderId="0" xfId="15" applyFont="1"/>
    <xf numFmtId="165" fontId="27" fillId="0" borderId="0" xfId="1" applyNumberFormat="1" applyFont="1"/>
    <xf numFmtId="165" fontId="15" fillId="0" borderId="2" xfId="9" applyNumberFormat="1" applyFont="1" applyBorder="1" applyAlignment="1">
      <alignment horizontal="right"/>
    </xf>
    <xf numFmtId="167" fontId="16" fillId="0" borderId="0" xfId="12" applyNumberFormat="1" applyFont="1"/>
    <xf numFmtId="165" fontId="14" fillId="0" borderId="0" xfId="9" applyNumberFormat="1" applyFont="1"/>
    <xf numFmtId="165" fontId="28" fillId="0" borderId="2" xfId="9" applyNumberFormat="1" applyFont="1" applyBorder="1"/>
    <xf numFmtId="165" fontId="28" fillId="0" borderId="0" xfId="9" applyNumberFormat="1" applyFont="1"/>
    <xf numFmtId="165" fontId="14" fillId="0" borderId="0" xfId="6" applyNumberFormat="1" applyFont="1" applyBorder="1" applyAlignment="1">
      <alignment vertical="center"/>
    </xf>
    <xf numFmtId="165" fontId="14" fillId="0" borderId="0" xfId="1" applyNumberFormat="1" applyFont="1" applyBorder="1" applyAlignment="1">
      <alignment horizontal="right" vertical="center"/>
    </xf>
    <xf numFmtId="0" fontId="14" fillId="0" borderId="0" xfId="15" applyFont="1" applyBorder="1" applyAlignment="1">
      <alignment horizontal="center"/>
    </xf>
    <xf numFmtId="165" fontId="14" fillId="0" borderId="0" xfId="14" applyNumberFormat="1" applyFont="1" applyFill="1" applyAlignment="1">
      <alignment horizontal="center" vertical="center"/>
    </xf>
    <xf numFmtId="0" fontId="16" fillId="0" borderId="0" xfId="14" applyFont="1" applyFill="1" applyAlignment="1">
      <alignment horizontal="center" vertical="center"/>
    </xf>
    <xf numFmtId="0" fontId="14" fillId="0" borderId="0" xfId="15" applyFont="1" applyBorder="1"/>
    <xf numFmtId="37" fontId="14" fillId="0" borderId="0" xfId="14" applyNumberFormat="1" applyFont="1" applyBorder="1" applyAlignment="1">
      <alignment horizontal="center"/>
    </xf>
    <xf numFmtId="41" fontId="14" fillId="0" borderId="0" xfId="2" applyNumberFormat="1" applyFont="1" applyFill="1" applyAlignment="1">
      <alignment horizontal="right" vertical="center"/>
    </xf>
    <xf numFmtId="41" fontId="16" fillId="0" borderId="0" xfId="14" applyNumberFormat="1" applyFont="1" applyFill="1" applyAlignment="1">
      <alignment horizontal="center" vertical="center"/>
    </xf>
    <xf numFmtId="41" fontId="15" fillId="0" borderId="0" xfId="14" applyNumberFormat="1" applyFont="1" applyFill="1" applyAlignment="1">
      <alignment horizontal="center" vertical="center"/>
    </xf>
    <xf numFmtId="0" fontId="14" fillId="0" borderId="0" xfId="15" applyFont="1" applyFill="1"/>
    <xf numFmtId="41" fontId="15" fillId="0" borderId="0" xfId="2" applyNumberFormat="1" applyFont="1" applyFill="1" applyAlignment="1">
      <alignment horizontal="right" vertical="center"/>
    </xf>
    <xf numFmtId="0" fontId="15" fillId="0" borderId="0" xfId="15" applyFont="1" applyFill="1" applyAlignment="1">
      <alignment vertical="center"/>
    </xf>
    <xf numFmtId="0" fontId="14" fillId="0" borderId="0" xfId="15" applyFont="1" applyFill="1" applyAlignment="1">
      <alignment vertical="center"/>
    </xf>
    <xf numFmtId="0" fontId="16" fillId="0" borderId="0" xfId="12" applyFont="1" applyFill="1" applyAlignment="1">
      <alignment horizontal="center" vertical="center"/>
    </xf>
    <xf numFmtId="166" fontId="14" fillId="0" borderId="0" xfId="15" applyNumberFormat="1" applyFont="1" applyFill="1" applyAlignment="1">
      <alignment horizontal="center" vertical="center"/>
    </xf>
    <xf numFmtId="43" fontId="15" fillId="0" borderId="3" xfId="1" applyFont="1" applyFill="1" applyBorder="1" applyAlignment="1">
      <alignment horizontal="right" vertical="center"/>
    </xf>
    <xf numFmtId="0" fontId="14" fillId="0" borderId="0" xfId="13" applyFont="1" applyAlignment="1">
      <alignment vertical="center"/>
    </xf>
    <xf numFmtId="0" fontId="14" fillId="0" borderId="0" xfId="14" applyFont="1" applyAlignment="1">
      <alignment horizontal="center" vertical="center"/>
    </xf>
    <xf numFmtId="165" fontId="15" fillId="0" borderId="2" xfId="14" applyNumberFormat="1" applyFont="1" applyBorder="1" applyAlignment="1">
      <alignment horizontal="center" vertical="center"/>
    </xf>
    <xf numFmtId="0" fontId="14" fillId="0" borderId="0" xfId="12" applyFont="1" applyAlignment="1">
      <alignment horizontal="left"/>
    </xf>
    <xf numFmtId="165" fontId="14" fillId="0" borderId="0" xfId="59" applyNumberFormat="1" applyFont="1" applyAlignment="1">
      <alignment horizontal="center" vertical="center"/>
    </xf>
    <xf numFmtId="165" fontId="27" fillId="0" borderId="0" xfId="1" applyNumberFormat="1" applyFont="1" applyAlignment="1">
      <alignment horizontal="center" vertical="center"/>
    </xf>
    <xf numFmtId="165" fontId="28" fillId="0" borderId="5" xfId="9" applyNumberFormat="1" applyFont="1" applyBorder="1" applyAlignment="1">
      <alignment vertical="center"/>
    </xf>
    <xf numFmtId="169" fontId="14" fillId="0" borderId="0" xfId="55" applyNumberFormat="1" applyFont="1"/>
    <xf numFmtId="165" fontId="14" fillId="0" borderId="0" xfId="2" applyNumberFormat="1" applyFont="1" applyAlignment="1">
      <alignment horizontal="left"/>
    </xf>
    <xf numFmtId="165" fontId="14" fillId="0" borderId="0" xfId="2" applyNumberFormat="1" applyFont="1" applyAlignment="1">
      <alignment horizontal="right"/>
    </xf>
    <xf numFmtId="43" fontId="15" fillId="0" borderId="0" xfId="1" applyFont="1" applyAlignment="1">
      <alignment vertical="center"/>
    </xf>
    <xf numFmtId="165" fontId="28" fillId="0" borderId="0" xfId="9" applyNumberFormat="1" applyFont="1" applyBorder="1"/>
    <xf numFmtId="0" fontId="15" fillId="0" borderId="0" xfId="15" applyFont="1" applyAlignment="1">
      <alignment horizontal="center"/>
    </xf>
    <xf numFmtId="0" fontId="14" fillId="4" borderId="0" xfId="0" applyFont="1" applyFill="1" applyAlignment="1"/>
    <xf numFmtId="165" fontId="14" fillId="4" borderId="0" xfId="1" applyNumberFormat="1" applyFont="1" applyFill="1" applyAlignment="1"/>
    <xf numFmtId="0" fontId="16" fillId="0" borderId="0" xfId="0" applyFont="1" applyFill="1" applyAlignment="1">
      <alignment vertical="center"/>
    </xf>
    <xf numFmtId="165" fontId="15" fillId="0" borderId="0" xfId="6" applyNumberFormat="1" applyFont="1" applyFill="1" applyAlignment="1">
      <alignment vertical="center"/>
    </xf>
    <xf numFmtId="165" fontId="14" fillId="0" borderId="0" xfId="12" applyNumberFormat="1" applyFont="1" applyFill="1"/>
    <xf numFmtId="0" fontId="16" fillId="0" borderId="0" xfId="0" applyFont="1" applyFill="1" applyAlignment="1">
      <alignment horizontal="left" vertical="center"/>
    </xf>
    <xf numFmtId="0" fontId="16" fillId="0" borderId="0" xfId="15" applyFont="1" applyAlignment="1">
      <alignment vertical="center"/>
    </xf>
    <xf numFmtId="165" fontId="15" fillId="0" borderId="0" xfId="6" applyNumberFormat="1" applyFont="1" applyBorder="1" applyAlignment="1">
      <alignment vertical="center"/>
    </xf>
    <xf numFmtId="165" fontId="15" fillId="0" borderId="0" xfId="1" applyNumberFormat="1" applyFont="1" applyBorder="1" applyAlignment="1">
      <alignment horizontal="right" vertical="center"/>
    </xf>
    <xf numFmtId="165" fontId="15" fillId="0" borderId="1" xfId="1" applyNumberFormat="1" applyFont="1" applyBorder="1" applyAlignment="1">
      <alignment horizontal="right" vertical="center"/>
    </xf>
    <xf numFmtId="43" fontId="14" fillId="0" borderId="4" xfId="1" applyFont="1" applyBorder="1" applyAlignment="1">
      <alignment vertical="center"/>
    </xf>
    <xf numFmtId="43" fontId="14" fillId="0" borderId="0" xfId="1" applyFont="1" applyAlignment="1">
      <alignment horizontal="right" vertical="center"/>
    </xf>
    <xf numFmtId="43" fontId="14" fillId="0" borderId="4" xfId="1" applyFont="1" applyBorder="1" applyAlignment="1">
      <alignment horizontal="right" vertical="center"/>
    </xf>
    <xf numFmtId="43" fontId="14" fillId="0" borderId="0" xfId="1" applyFont="1" applyAlignment="1">
      <alignment vertical="center"/>
    </xf>
    <xf numFmtId="43" fontId="15" fillId="0" borderId="2" xfId="1" applyFont="1" applyBorder="1" applyAlignment="1">
      <alignment horizontal="right" vertical="center"/>
    </xf>
    <xf numFmtId="43" fontId="14" fillId="0" borderId="0" xfId="1" applyFont="1" applyFill="1" applyAlignment="1">
      <alignment horizontal="right" vertical="center"/>
    </xf>
    <xf numFmtId="0" fontId="14" fillId="0" borderId="0" xfId="15" applyFont="1" applyAlignment="1"/>
    <xf numFmtId="166" fontId="14" fillId="0" borderId="0" xfId="15" applyNumberFormat="1" applyFont="1" applyAlignment="1">
      <alignment horizontal="center"/>
    </xf>
    <xf numFmtId="165" fontId="14" fillId="0" borderId="0" xfId="6" applyNumberFormat="1" applyFont="1" applyAlignment="1"/>
    <xf numFmtId="165" fontId="14" fillId="0" borderId="0" xfId="1" applyNumberFormat="1" applyFont="1" applyAlignment="1"/>
    <xf numFmtId="165" fontId="14" fillId="0" borderId="0" xfId="1" applyNumberFormat="1" applyFont="1" applyAlignment="1">
      <alignment horizontal="right"/>
    </xf>
    <xf numFmtId="165" fontId="14" fillId="0" borderId="4" xfId="1" applyNumberFormat="1" applyFont="1" applyBorder="1" applyAlignment="1">
      <alignment horizontal="center"/>
    </xf>
    <xf numFmtId="43" fontId="14" fillId="0" borderId="0" xfId="0" applyNumberFormat="1" applyFont="1" applyFill="1" applyAlignment="1"/>
    <xf numFmtId="0" fontId="15" fillId="0" borderId="0" xfId="15" applyFont="1" applyAlignment="1">
      <alignment horizontal="left"/>
    </xf>
    <xf numFmtId="0" fontId="15" fillId="0" borderId="0" xfId="15" applyFont="1" applyAlignment="1">
      <alignment horizontal="center"/>
    </xf>
    <xf numFmtId="43" fontId="13" fillId="0" borderId="0" xfId="1" applyFont="1" applyAlignment="1">
      <alignment horizontal="center" vertical="center"/>
    </xf>
    <xf numFmtId="43" fontId="14" fillId="0" borderId="0" xfId="1" applyFont="1" applyAlignment="1">
      <alignment horizontal="center" vertical="center"/>
    </xf>
    <xf numFmtId="43" fontId="16" fillId="0" borderId="0" xfId="1" applyFont="1" applyAlignment="1">
      <alignment horizontal="center" vertical="center"/>
    </xf>
    <xf numFmtId="43" fontId="14" fillId="0" borderId="0" xfId="1" applyFont="1" applyAlignment="1">
      <alignment horizontal="center"/>
    </xf>
    <xf numFmtId="41" fontId="15" fillId="0" borderId="0" xfId="6" applyNumberFormat="1" applyFont="1" applyAlignment="1">
      <alignment horizontal="right" vertical="center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/>
    </xf>
    <xf numFmtId="41" fontId="14" fillId="0" borderId="0" xfId="0" applyNumberFormat="1" applyFont="1" applyAlignment="1">
      <alignment horizontal="center"/>
    </xf>
    <xf numFmtId="41" fontId="15" fillId="0" borderId="0" xfId="0" applyNumberFormat="1" applyFont="1" applyAlignment="1">
      <alignment horizontal="right"/>
    </xf>
    <xf numFmtId="43" fontId="15" fillId="0" borderId="0" xfId="1" applyFont="1" applyAlignment="1">
      <alignment horizontal="right"/>
    </xf>
    <xf numFmtId="41" fontId="15" fillId="0" borderId="0" xfId="2" applyNumberFormat="1" applyFont="1" applyAlignment="1">
      <alignment horizontal="right"/>
    </xf>
    <xf numFmtId="41" fontId="14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37" fontId="14" fillId="0" borderId="0" xfId="0" applyNumberFormat="1" applyFont="1" applyAlignment="1">
      <alignment horizontal="right"/>
    </xf>
    <xf numFmtId="165" fontId="15" fillId="0" borderId="0" xfId="2" applyNumberFormat="1" applyFont="1" applyAlignment="1">
      <alignment horizontal="right"/>
    </xf>
    <xf numFmtId="41" fontId="15" fillId="0" borderId="4" xfId="1" applyNumberFormat="1" applyFont="1" applyBorder="1" applyAlignment="1">
      <alignment horizontal="center"/>
    </xf>
    <xf numFmtId="41" fontId="15" fillId="0" borderId="0" xfId="1" applyNumberFormat="1" applyFont="1" applyAlignment="1">
      <alignment horizontal="right"/>
    </xf>
    <xf numFmtId="43" fontId="15" fillId="0" borderId="4" xfId="1" applyFont="1" applyBorder="1" applyAlignment="1">
      <alignment horizontal="center"/>
    </xf>
    <xf numFmtId="43" fontId="14" fillId="0" borderId="0" xfId="1" applyFont="1" applyAlignment="1">
      <alignment horizontal="right"/>
    </xf>
    <xf numFmtId="41" fontId="14" fillId="0" borderId="4" xfId="1" applyNumberFormat="1" applyFont="1" applyBorder="1" applyAlignment="1">
      <alignment horizontal="center"/>
    </xf>
    <xf numFmtId="41" fontId="14" fillId="0" borderId="0" xfId="1" applyNumberFormat="1" applyFont="1" applyAlignment="1">
      <alignment horizontal="right"/>
    </xf>
    <xf numFmtId="41" fontId="14" fillId="0" borderId="4" xfId="1" applyNumberFormat="1" applyFont="1" applyBorder="1" applyAlignment="1">
      <alignment horizontal="right"/>
    </xf>
    <xf numFmtId="41" fontId="15" fillId="0" borderId="2" xfId="0" applyNumberFormat="1" applyFont="1" applyBorder="1" applyAlignment="1">
      <alignment horizontal="center"/>
    </xf>
    <xf numFmtId="43" fontId="15" fillId="0" borderId="2" xfId="1" applyFont="1" applyBorder="1" applyAlignment="1">
      <alignment horizont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14" fillId="0" borderId="0" xfId="0" applyFont="1" applyAlignment="1">
      <alignment horizontal="center"/>
    </xf>
    <xf numFmtId="43" fontId="15" fillId="0" borderId="0" xfId="2" applyFont="1" applyAlignment="1">
      <alignment horizontal="right"/>
    </xf>
    <xf numFmtId="41" fontId="15" fillId="0" borderId="4" xfId="0" applyNumberFormat="1" applyFont="1" applyBorder="1" applyAlignment="1">
      <alignment horizontal="center"/>
    </xf>
    <xf numFmtId="43" fontId="14" fillId="0" borderId="4" xfId="1" applyFont="1" applyBorder="1" applyAlignment="1">
      <alignment horizontal="center" vertical="center"/>
    </xf>
    <xf numFmtId="43" fontId="15" fillId="0" borderId="4" xfId="1" applyFont="1" applyBorder="1" applyAlignment="1">
      <alignment horizontal="center" vertical="center"/>
    </xf>
    <xf numFmtId="43" fontId="15" fillId="0" borderId="4" xfId="1" applyFont="1" applyBorder="1" applyAlignment="1">
      <alignment vertical="center"/>
    </xf>
    <xf numFmtId="41" fontId="15" fillId="0" borderId="1" xfId="2" applyNumberFormat="1" applyFont="1" applyBorder="1" applyAlignment="1">
      <alignment horizontal="right" vertical="center"/>
    </xf>
    <xf numFmtId="41" fontId="14" fillId="0" borderId="4" xfId="2" applyNumberFormat="1" applyFont="1" applyBorder="1" applyAlignment="1">
      <alignment horizontal="right" vertical="center"/>
    </xf>
    <xf numFmtId="165" fontId="14" fillId="0" borderId="4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Alignment="1">
      <alignment horizontal="right" vertical="center"/>
    </xf>
    <xf numFmtId="0" fontId="14" fillId="0" borderId="0" xfId="15" applyFont="1" applyFill="1" applyAlignment="1"/>
    <xf numFmtId="0" fontId="15" fillId="0" borderId="0" xfId="15" applyFont="1" applyAlignment="1">
      <alignment horizontal="center"/>
    </xf>
    <xf numFmtId="165" fontId="14" fillId="0" borderId="0" xfId="12" applyNumberFormat="1" applyFont="1" applyFill="1" applyAlignment="1">
      <alignment horizontal="center"/>
    </xf>
    <xf numFmtId="165" fontId="15" fillId="0" borderId="5" xfId="1" applyNumberFormat="1" applyFont="1" applyFill="1" applyBorder="1" applyAlignment="1">
      <alignment vertical="center"/>
    </xf>
    <xf numFmtId="165" fontId="15" fillId="0" borderId="4" xfId="15" applyNumberFormat="1" applyFont="1" applyBorder="1"/>
    <xf numFmtId="0" fontId="13" fillId="0" borderId="0" xfId="15" applyFont="1" applyFill="1" applyAlignment="1">
      <alignment horizontal="left" vertical="center"/>
    </xf>
    <xf numFmtId="165" fontId="15" fillId="0" borderId="0" xfId="15" applyNumberFormat="1" applyFont="1" applyFill="1" applyAlignment="1">
      <alignment horizontal="center" vertical="center"/>
    </xf>
    <xf numFmtId="0" fontId="13" fillId="0" borderId="0" xfId="14" applyFont="1" applyFill="1" applyAlignment="1">
      <alignment horizontal="center" vertical="center"/>
    </xf>
    <xf numFmtId="165" fontId="15" fillId="0" borderId="0" xfId="14" applyNumberFormat="1" applyFont="1" applyFill="1" applyAlignment="1">
      <alignment horizontal="center" vertical="center"/>
    </xf>
    <xf numFmtId="0" fontId="16" fillId="0" borderId="0" xfId="15" applyFont="1" applyFill="1" applyAlignment="1">
      <alignment horizontal="center" vertical="center"/>
    </xf>
    <xf numFmtId="165" fontId="14" fillId="0" borderId="0" xfId="16" applyNumberFormat="1" applyFont="1" applyFill="1" applyAlignment="1">
      <alignment vertical="center"/>
    </xf>
    <xf numFmtId="165" fontId="15" fillId="0" borderId="0" xfId="6" applyNumberFormat="1" applyFont="1" applyFill="1" applyAlignment="1">
      <alignment horizontal="right" vertical="center"/>
    </xf>
    <xf numFmtId="165" fontId="15" fillId="0" borderId="0" xfId="2" applyNumberFormat="1" applyFont="1" applyFill="1" applyAlignment="1">
      <alignment horizontal="right" vertical="center"/>
    </xf>
    <xf numFmtId="37" fontId="15" fillId="0" borderId="0" xfId="0" applyNumberFormat="1" applyFont="1" applyFill="1" applyAlignment="1">
      <alignment horizontal="right" vertical="center"/>
    </xf>
    <xf numFmtId="0" fontId="15" fillId="0" borderId="0" xfId="15" applyFont="1" applyFill="1" applyAlignment="1">
      <alignment horizontal="left" vertical="center"/>
    </xf>
    <xf numFmtId="0" fontId="14" fillId="0" borderId="0" xfId="0" applyFont="1" applyFill="1"/>
    <xf numFmtId="43" fontId="14" fillId="0" borderId="0" xfId="1" applyFont="1" applyBorder="1" applyAlignment="1">
      <alignment horizontal="right" vertical="center"/>
    </xf>
    <xf numFmtId="41" fontId="15" fillId="0" borderId="0" xfId="15" applyNumberFormat="1" applyFont="1" applyBorder="1" applyAlignment="1">
      <alignment vertical="center"/>
    </xf>
    <xf numFmtId="41" fontId="14" fillId="0" borderId="0" xfId="1" applyNumberFormat="1" applyFont="1" applyBorder="1" applyAlignment="1">
      <alignment horizontal="right" vertical="center"/>
    </xf>
    <xf numFmtId="43" fontId="15" fillId="0" borderId="0" xfId="1" applyFont="1" applyBorder="1" applyAlignment="1">
      <alignment horizontal="right" vertical="center"/>
    </xf>
    <xf numFmtId="165" fontId="14" fillId="0" borderId="0" xfId="1" applyNumberFormat="1" applyFont="1" applyBorder="1" applyAlignment="1">
      <alignment vertical="center"/>
    </xf>
    <xf numFmtId="165" fontId="23" fillId="0" borderId="0" xfId="1" applyNumberFormat="1" applyFont="1" applyAlignment="1">
      <alignment vertical="center"/>
    </xf>
    <xf numFmtId="37" fontId="14" fillId="0" borderId="0" xfId="14" applyNumberFormat="1" applyFont="1" applyFill="1" applyAlignment="1">
      <alignment horizontal="center"/>
    </xf>
    <xf numFmtId="0" fontId="14" fillId="0" borderId="0" xfId="14" applyFont="1" applyFill="1" applyAlignment="1">
      <alignment horizontal="center"/>
    </xf>
    <xf numFmtId="49" fontId="14" fillId="0" borderId="0" xfId="14" applyNumberFormat="1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165" fontId="16" fillId="0" borderId="0" xfId="0" applyNumberFormat="1" applyFont="1" applyAlignment="1">
      <alignment horizontal="center"/>
    </xf>
    <xf numFmtId="0" fontId="15" fillId="0" borderId="0" xfId="15" applyFont="1" applyAlignment="1">
      <alignment horizontal="center"/>
    </xf>
    <xf numFmtId="167" fontId="16" fillId="0" borderId="0" xfId="12" applyNumberFormat="1" applyFont="1" applyAlignment="1">
      <alignment horizontal="center"/>
    </xf>
    <xf numFmtId="165" fontId="15" fillId="0" borderId="0" xfId="2" applyNumberFormat="1" applyFont="1" applyFill="1" applyBorder="1" applyAlignment="1">
      <alignment horizontal="right" vertical="center"/>
    </xf>
    <xf numFmtId="165" fontId="14" fillId="0" borderId="0" xfId="14" applyNumberFormat="1" applyFont="1" applyFill="1" applyBorder="1" applyAlignment="1">
      <alignment horizontal="center" vertical="center"/>
    </xf>
    <xf numFmtId="165" fontId="14" fillId="0" borderId="0" xfId="16" applyNumberFormat="1" applyFont="1" applyFill="1" applyBorder="1" applyAlignment="1">
      <alignment vertical="center"/>
    </xf>
    <xf numFmtId="165" fontId="15" fillId="0" borderId="2" xfId="14" applyNumberFormat="1" applyFont="1" applyFill="1" applyBorder="1" applyAlignment="1">
      <alignment horizontal="center" vertical="center"/>
    </xf>
    <xf numFmtId="0" fontId="16" fillId="0" borderId="0" xfId="15" applyFont="1" applyFill="1" applyAlignment="1">
      <alignment horizontal="left" vertical="center"/>
    </xf>
    <xf numFmtId="165" fontId="14" fillId="0" borderId="0" xfId="2" applyNumberFormat="1" applyFont="1" applyFill="1" applyAlignment="1">
      <alignment horizontal="right" vertical="center"/>
    </xf>
    <xf numFmtId="165" fontId="14" fillId="0" borderId="0" xfId="6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horizontal="right" vertical="center"/>
    </xf>
    <xf numFmtId="0" fontId="24" fillId="0" borderId="0" xfId="0" applyFont="1"/>
    <xf numFmtId="0" fontId="43" fillId="0" borderId="0" xfId="0" applyFont="1" applyFill="1" applyBorder="1" applyAlignment="1">
      <alignment horizontal="center"/>
    </xf>
    <xf numFmtId="0" fontId="15" fillId="0" borderId="0" xfId="12" applyFont="1" applyAlignment="1"/>
    <xf numFmtId="0" fontId="15" fillId="0" borderId="0" xfId="15" applyFont="1" applyAlignment="1"/>
    <xf numFmtId="165" fontId="15" fillId="0" borderId="5" xfId="1" applyNumberFormat="1" applyFont="1" applyBorder="1" applyAlignment="1">
      <alignment horizontal="right"/>
    </xf>
    <xf numFmtId="43" fontId="15" fillId="0" borderId="0" xfId="1" applyFont="1" applyAlignment="1"/>
    <xf numFmtId="165" fontId="15" fillId="0" borderId="3" xfId="0" applyNumberFormat="1" applyFont="1" applyBorder="1" applyAlignment="1">
      <alignment horizontal="center" vertical="center"/>
    </xf>
    <xf numFmtId="167" fontId="14" fillId="0" borderId="0" xfId="12" applyNumberFormat="1" applyFont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165" fontId="15" fillId="0" borderId="4" xfId="0" applyNumberFormat="1" applyFont="1" applyBorder="1" applyAlignment="1">
      <alignment horizontal="center" vertical="center"/>
    </xf>
    <xf numFmtId="165" fontId="16" fillId="0" borderId="0" xfId="0" applyNumberFormat="1" applyFont="1" applyFill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167" fontId="15" fillId="0" borderId="0" xfId="12" applyNumberFormat="1" applyFont="1" applyAlignment="1">
      <alignment horizontal="center"/>
    </xf>
    <xf numFmtId="49" fontId="14" fillId="0" borderId="0" xfId="12" applyNumberFormat="1" applyFont="1" applyAlignment="1">
      <alignment horizontal="center" wrapText="1"/>
    </xf>
    <xf numFmtId="165" fontId="16" fillId="0" borderId="0" xfId="0" applyNumberFormat="1" applyFont="1" applyAlignment="1">
      <alignment horizontal="center"/>
    </xf>
    <xf numFmtId="0" fontId="15" fillId="0" borderId="0" xfId="15" applyFont="1" applyAlignment="1">
      <alignment horizontal="left"/>
    </xf>
    <xf numFmtId="0" fontId="15" fillId="0" borderId="0" xfId="15" applyFont="1" applyAlignment="1">
      <alignment horizontal="center"/>
    </xf>
    <xf numFmtId="0" fontId="14" fillId="0" borderId="4" xfId="15" applyFont="1" applyBorder="1" applyAlignment="1">
      <alignment horizontal="center"/>
    </xf>
    <xf numFmtId="0" fontId="16" fillId="0" borderId="0" xfId="14" applyFont="1" applyAlignment="1">
      <alignment horizontal="center"/>
    </xf>
    <xf numFmtId="0" fontId="16" fillId="0" borderId="0" xfId="14" applyFont="1" applyFill="1" applyAlignment="1">
      <alignment horizontal="center"/>
    </xf>
    <xf numFmtId="167" fontId="16" fillId="0" borderId="0" xfId="12" applyNumberFormat="1" applyFont="1" applyAlignment="1">
      <alignment horizontal="center"/>
    </xf>
  </cellXfs>
  <cellStyles count="63">
    <cellStyle name="75" xfId="21" xr:uid="{00000000-0005-0000-0000-000000000000}"/>
    <cellStyle name="Comma" xfId="1" builtinId="3"/>
    <cellStyle name="Comma 2" xfId="2" xr:uid="{00000000-0005-0000-0000-000002000000}"/>
    <cellStyle name="Comma 2 2" xfId="52" xr:uid="{00000000-0005-0000-0000-000003000000}"/>
    <cellStyle name="Comma 25 3" xfId="3" xr:uid="{00000000-0005-0000-0000-000004000000}"/>
    <cellStyle name="Comma 3" xfId="4" xr:uid="{00000000-0005-0000-0000-000005000000}"/>
    <cellStyle name="Comma 3 2" xfId="56" xr:uid="{00000000-0005-0000-0000-000005000000}"/>
    <cellStyle name="Comma 4" xfId="5" xr:uid="{00000000-0005-0000-0000-000006000000}"/>
    <cellStyle name="Comma 4 2" xfId="6" xr:uid="{00000000-0005-0000-0000-000007000000}"/>
    <cellStyle name="Comma 5" xfId="19" xr:uid="{00000000-0005-0000-0000-000008000000}"/>
    <cellStyle name="Comma 5 8" xfId="55" xr:uid="{9785ED58-634F-424F-980F-9A2FA6360444}"/>
    <cellStyle name="Comma 54" xfId="7" xr:uid="{00000000-0005-0000-0000-000009000000}"/>
    <cellStyle name="Comma 54 2" xfId="57" xr:uid="{00000000-0005-0000-0000-000009000000}"/>
    <cellStyle name="Comma 54 2 2" xfId="62" xr:uid="{2A69E512-DDDD-438D-B792-42425D30E92C}"/>
    <cellStyle name="Comma 54 3" xfId="59" xr:uid="{9E2C8D9E-3707-44CD-84E1-66E5669E8AF2}"/>
    <cellStyle name="Comma 54 4" xfId="60" xr:uid="{B675A501-EE4B-4334-A36F-E01CAB7747EA}"/>
    <cellStyle name="Comma 54 5" xfId="61" xr:uid="{339E534E-3C97-4C11-B4F8-69AE6B20CAC6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8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4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Normal_Q1-11_FS_KPMG_TH_link" xfId="35" xr:uid="{00000000-0005-0000-0000-000024000000}"/>
    <cellStyle name="Percent [2]" xfId="36" xr:uid="{00000000-0005-0000-0000-000025000000}"/>
    <cellStyle name="Percent 2" xfId="17" xr:uid="{00000000-0005-0000-0000-000026000000}"/>
    <cellStyle name="Percent 2 2" xfId="53" xr:uid="{00000000-0005-0000-0000-000027000000}"/>
    <cellStyle name="Percent 2 3" xfId="58" xr:uid="{00000000-0005-0000-0000-000026000000}"/>
    <cellStyle name="Percent 3" xfId="18" xr:uid="{00000000-0005-0000-0000-000028000000}"/>
    <cellStyle name="Q" xfId="37" xr:uid="{00000000-0005-0000-0000-000029000000}"/>
    <cellStyle name="Quantity" xfId="38" xr:uid="{00000000-0005-0000-0000-00002A000000}"/>
    <cellStyle name="small border line" xfId="39" xr:uid="{00000000-0005-0000-0000-00002B000000}"/>
    <cellStyle name="small border line 2" xfId="49" xr:uid="{00000000-0005-0000-0000-00002C000000}"/>
    <cellStyle name="Style 1" xfId="40" xr:uid="{00000000-0005-0000-0000-00002D000000}"/>
    <cellStyle name="Style 1 2" xfId="50" xr:uid="{00000000-0005-0000-0000-00002E000000}"/>
    <cellStyle name="Style 1 3" xfId="51" xr:uid="{00000000-0005-0000-0000-00002F000000}"/>
    <cellStyle name="W" xfId="41" xr:uid="{00000000-0005-0000-0000-000030000000}"/>
    <cellStyle name="น้บะภฒ_95" xfId="42" xr:uid="{00000000-0005-0000-0000-000031000000}"/>
    <cellStyle name="ฤธถ [0]_95" xfId="43" xr:uid="{00000000-0005-0000-0000-000032000000}"/>
    <cellStyle name="ฤธถ_95" xfId="44" xr:uid="{00000000-0005-0000-0000-000033000000}"/>
    <cellStyle name="ล๋ศญ [0]_95" xfId="45" xr:uid="{00000000-0005-0000-0000-000034000000}"/>
    <cellStyle name="ล๋ศญ_95" xfId="46" xr:uid="{00000000-0005-0000-0000-000035000000}"/>
    <cellStyle name="วฅมุ_4ฟ๙ฝวภ๛" xfId="47" xr:uid="{00000000-0005-0000-0000-000036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A1:T107"/>
  <sheetViews>
    <sheetView showGridLines="0" view="pageBreakPreview" topLeftCell="A7" zoomScale="90" zoomScaleNormal="100" zoomScaleSheetLayoutView="90" workbookViewId="0">
      <selection activeCell="B13" sqref="B13"/>
    </sheetView>
  </sheetViews>
  <sheetFormatPr defaultColWidth="9.09765625" defaultRowHeight="19"/>
  <cols>
    <col min="1" max="1" width="1.8984375" style="11" customWidth="1"/>
    <col min="2" max="6" width="2.69921875" style="11" customWidth="1"/>
    <col min="7" max="7" width="32" style="11" customWidth="1"/>
    <col min="8" max="8" width="0.59765625" style="11" customWidth="1"/>
    <col min="9" max="9" width="5.69921875" style="3" customWidth="1"/>
    <col min="10" max="10" width="17.19921875" style="1" customWidth="1"/>
    <col min="11" max="11" width="1" style="1" customWidth="1"/>
    <col min="12" max="12" width="17.19921875" style="1" customWidth="1"/>
    <col min="13" max="13" width="1.09765625" style="1" customWidth="1"/>
    <col min="14" max="14" width="17.19921875" style="19" customWidth="1"/>
    <col min="15" max="15" width="1" style="1" customWidth="1"/>
    <col min="16" max="16" width="17.19921875" style="19" customWidth="1"/>
    <col min="17" max="17" width="19.59765625" style="11" customWidth="1"/>
    <col min="18" max="18" width="16.8984375" style="76" bestFit="1" customWidth="1"/>
    <col min="19" max="19" width="9.09765625" style="76"/>
    <col min="20" max="20" width="16.796875" style="76" bestFit="1" customWidth="1"/>
    <col min="21" max="16384" width="9.09765625" style="11"/>
  </cols>
  <sheetData>
    <row r="1" spans="1:20" ht="22" customHeight="1">
      <c r="A1" s="8" t="s">
        <v>70</v>
      </c>
      <c r="B1" s="9"/>
      <c r="C1" s="9"/>
      <c r="D1" s="9"/>
      <c r="E1" s="9"/>
      <c r="F1" s="9"/>
      <c r="G1" s="9"/>
      <c r="H1" s="9"/>
      <c r="I1" s="10"/>
      <c r="J1" s="10"/>
      <c r="K1" s="10"/>
      <c r="L1" s="10"/>
      <c r="M1" s="10"/>
      <c r="N1" s="10"/>
      <c r="O1" s="10"/>
      <c r="P1" s="10"/>
    </row>
    <row r="2" spans="1:20" ht="22" customHeight="1">
      <c r="A2" s="9" t="s">
        <v>44</v>
      </c>
      <c r="B2" s="9"/>
      <c r="C2" s="9"/>
      <c r="D2" s="9"/>
      <c r="E2" s="9"/>
      <c r="F2" s="9"/>
      <c r="G2" s="9"/>
      <c r="H2" s="9"/>
      <c r="I2" s="10"/>
      <c r="J2" s="10"/>
      <c r="K2" s="10"/>
      <c r="L2" s="10"/>
      <c r="M2" s="10"/>
      <c r="N2" s="10"/>
      <c r="O2" s="10"/>
      <c r="P2" s="10"/>
    </row>
    <row r="3" spans="1:20" ht="13.5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0" ht="13.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20" s="1" customFormat="1" ht="21.75" customHeight="1">
      <c r="A5" s="387"/>
      <c r="B5" s="387"/>
      <c r="C5" s="387"/>
      <c r="D5" s="387"/>
      <c r="E5" s="387"/>
      <c r="F5" s="387"/>
      <c r="G5" s="387"/>
      <c r="H5" s="73"/>
      <c r="I5" s="4"/>
      <c r="J5" s="385" t="s">
        <v>1</v>
      </c>
      <c r="K5" s="386"/>
      <c r="L5" s="386"/>
      <c r="M5" s="15"/>
      <c r="N5" s="385" t="s">
        <v>2</v>
      </c>
      <c r="O5" s="386"/>
      <c r="P5" s="386"/>
      <c r="R5" s="5"/>
      <c r="S5" s="5"/>
      <c r="T5" s="5"/>
    </row>
    <row r="6" spans="1:20" s="1" customFormat="1" ht="21.75" customHeight="1">
      <c r="A6" s="7"/>
      <c r="B6" s="7"/>
      <c r="C6" s="7"/>
      <c r="D6" s="7"/>
      <c r="E6" s="7"/>
      <c r="F6" s="7"/>
      <c r="G6" s="7"/>
      <c r="H6" s="73"/>
      <c r="I6" s="4"/>
      <c r="J6" s="16" t="s">
        <v>228</v>
      </c>
      <c r="K6" s="16"/>
      <c r="L6" s="16" t="s">
        <v>115</v>
      </c>
      <c r="M6" s="15"/>
      <c r="N6" s="16" t="s">
        <v>228</v>
      </c>
      <c r="O6" s="16"/>
      <c r="P6" s="16" t="s">
        <v>115</v>
      </c>
      <c r="R6" s="5"/>
      <c r="S6" s="5"/>
      <c r="T6" s="5"/>
    </row>
    <row r="7" spans="1:20" s="1" customFormat="1" ht="21.75" customHeight="1">
      <c r="A7" s="387" t="s">
        <v>43</v>
      </c>
      <c r="B7" s="387"/>
      <c r="C7" s="387"/>
      <c r="D7" s="387"/>
      <c r="E7" s="387"/>
      <c r="F7" s="387"/>
      <c r="G7" s="387"/>
      <c r="H7" s="73"/>
      <c r="I7" s="4" t="s">
        <v>0</v>
      </c>
      <c r="J7" s="17">
        <v>2020</v>
      </c>
      <c r="K7" s="17"/>
      <c r="L7" s="17">
        <v>2019</v>
      </c>
      <c r="M7" s="17"/>
      <c r="N7" s="17">
        <v>2020</v>
      </c>
      <c r="O7" s="17"/>
      <c r="P7" s="17">
        <v>2019</v>
      </c>
      <c r="R7" s="5"/>
      <c r="S7" s="5"/>
      <c r="T7" s="5"/>
    </row>
    <row r="8" spans="1:20" s="1" customFormat="1" ht="21.75" customHeight="1">
      <c r="A8" s="7"/>
      <c r="B8" s="7"/>
      <c r="C8" s="7"/>
      <c r="D8" s="7"/>
      <c r="E8" s="7"/>
      <c r="F8" s="7"/>
      <c r="G8" s="7"/>
      <c r="H8" s="73"/>
      <c r="I8" s="4"/>
      <c r="J8" s="17" t="s">
        <v>173</v>
      </c>
      <c r="K8" s="17"/>
      <c r="L8" s="17"/>
      <c r="M8" s="17"/>
      <c r="N8" s="17" t="s">
        <v>173</v>
      </c>
      <c r="O8" s="17"/>
      <c r="P8" s="17"/>
      <c r="R8" s="5"/>
      <c r="S8" s="5"/>
      <c r="T8" s="5"/>
    </row>
    <row r="9" spans="1:20" s="1" customFormat="1" ht="21.75" customHeight="1">
      <c r="I9" s="3"/>
      <c r="J9" s="384" t="s">
        <v>136</v>
      </c>
      <c r="K9" s="384"/>
      <c r="L9" s="384"/>
      <c r="M9" s="384"/>
      <c r="N9" s="384"/>
      <c r="O9" s="384"/>
      <c r="P9" s="384"/>
      <c r="R9" s="5"/>
      <c r="S9" s="5"/>
      <c r="T9" s="5"/>
    </row>
    <row r="10" spans="1:20" s="1" customFormat="1" ht="22" customHeight="1">
      <c r="A10" s="25" t="s">
        <v>3</v>
      </c>
      <c r="B10" s="26"/>
      <c r="C10" s="26"/>
      <c r="D10" s="26"/>
      <c r="E10" s="26"/>
      <c r="F10" s="26"/>
      <c r="G10" s="26"/>
      <c r="H10" s="26"/>
      <c r="I10" s="27"/>
      <c r="J10" s="28"/>
      <c r="K10" s="28"/>
      <c r="L10" s="28"/>
      <c r="M10" s="28"/>
      <c r="N10" s="29"/>
      <c r="O10" s="28"/>
      <c r="P10" s="29"/>
      <c r="R10" s="5"/>
      <c r="S10" s="5"/>
      <c r="T10" s="5"/>
    </row>
    <row r="11" spans="1:20" s="1" customFormat="1" ht="22" customHeight="1">
      <c r="A11" s="30" t="s">
        <v>4</v>
      </c>
      <c r="B11" s="26"/>
      <c r="C11" s="26"/>
      <c r="D11" s="26"/>
      <c r="E11" s="26"/>
      <c r="F11" s="26"/>
      <c r="G11" s="26"/>
      <c r="H11" s="26"/>
      <c r="I11" s="27"/>
      <c r="J11" s="31">
        <v>77138</v>
      </c>
      <c r="K11" s="32"/>
      <c r="L11" s="31">
        <v>100414</v>
      </c>
      <c r="M11" s="32"/>
      <c r="N11" s="31">
        <v>6038</v>
      </c>
      <c r="O11" s="32"/>
      <c r="P11" s="31">
        <v>31977</v>
      </c>
      <c r="R11" s="5"/>
      <c r="S11" s="5"/>
      <c r="T11" s="5"/>
    </row>
    <row r="12" spans="1:20" s="1" customFormat="1" ht="22" customHeight="1">
      <c r="A12" s="26" t="s">
        <v>46</v>
      </c>
      <c r="B12" s="26"/>
      <c r="C12" s="26"/>
      <c r="D12" s="26"/>
      <c r="E12" s="26"/>
      <c r="F12" s="26"/>
      <c r="G12" s="26"/>
      <c r="H12" s="26"/>
      <c r="I12" s="27" t="s">
        <v>259</v>
      </c>
      <c r="J12" s="31">
        <v>308331</v>
      </c>
      <c r="K12" s="32"/>
      <c r="L12" s="31">
        <v>395613</v>
      </c>
      <c r="M12" s="32"/>
      <c r="N12" s="31">
        <v>30670</v>
      </c>
      <c r="O12" s="32"/>
      <c r="P12" s="31">
        <v>32856</v>
      </c>
      <c r="R12" s="5"/>
      <c r="S12" s="5"/>
      <c r="T12" s="5"/>
    </row>
    <row r="13" spans="1:20" s="1" customFormat="1" ht="22" customHeight="1">
      <c r="A13" s="26" t="s">
        <v>171</v>
      </c>
      <c r="B13" s="26"/>
      <c r="C13" s="26"/>
      <c r="D13" s="26"/>
      <c r="E13" s="26"/>
      <c r="F13" s="26"/>
      <c r="G13" s="26"/>
      <c r="H13" s="26"/>
      <c r="I13" s="27">
        <v>4</v>
      </c>
      <c r="J13" s="31">
        <v>61371</v>
      </c>
      <c r="K13" s="32"/>
      <c r="L13" s="31">
        <v>64772</v>
      </c>
      <c r="M13" s="32"/>
      <c r="N13" s="31">
        <v>7043</v>
      </c>
      <c r="O13" s="32"/>
      <c r="P13" s="31">
        <v>10406</v>
      </c>
      <c r="R13" s="5"/>
      <c r="S13" s="5"/>
      <c r="T13" s="5"/>
    </row>
    <row r="14" spans="1:20" s="1" customFormat="1" ht="22" customHeight="1">
      <c r="A14" s="30" t="s">
        <v>5</v>
      </c>
      <c r="B14" s="26"/>
      <c r="C14" s="26"/>
      <c r="D14" s="26"/>
      <c r="E14" s="26"/>
      <c r="F14" s="26"/>
      <c r="G14" s="26"/>
      <c r="H14" s="26"/>
      <c r="I14" s="27"/>
      <c r="J14" s="31">
        <v>265985</v>
      </c>
      <c r="K14" s="32"/>
      <c r="L14" s="31">
        <v>265331</v>
      </c>
      <c r="M14" s="32"/>
      <c r="N14" s="31">
        <v>19708</v>
      </c>
      <c r="O14" s="32"/>
      <c r="P14" s="31">
        <v>13835</v>
      </c>
      <c r="R14" s="5"/>
      <c r="S14" s="5"/>
      <c r="T14" s="5"/>
    </row>
    <row r="15" spans="1:20" s="1" customFormat="1" ht="22" customHeight="1">
      <c r="A15" s="30" t="s">
        <v>118</v>
      </c>
      <c r="B15" s="26"/>
      <c r="C15" s="26"/>
      <c r="D15" s="26"/>
      <c r="E15" s="26"/>
      <c r="F15" s="26"/>
      <c r="G15" s="26"/>
      <c r="H15" s="26"/>
      <c r="I15" s="27"/>
      <c r="J15" s="31"/>
      <c r="K15" s="32"/>
      <c r="L15" s="31"/>
      <c r="M15" s="32"/>
      <c r="N15" s="31"/>
      <c r="O15" s="32"/>
      <c r="P15" s="31"/>
      <c r="R15" s="5"/>
      <c r="S15" s="5"/>
      <c r="T15" s="5"/>
    </row>
    <row r="16" spans="1:20" s="1" customFormat="1" ht="22" customHeight="1">
      <c r="A16" s="30"/>
      <c r="B16" s="46" t="s">
        <v>117</v>
      </c>
      <c r="C16" s="26"/>
      <c r="D16" s="26"/>
      <c r="E16" s="26"/>
      <c r="F16" s="26"/>
      <c r="G16" s="26"/>
      <c r="H16" s="26"/>
      <c r="I16" s="27">
        <v>4</v>
      </c>
      <c r="J16" s="31">
        <v>3839</v>
      </c>
      <c r="K16" s="32"/>
      <c r="L16" s="31">
        <v>1873</v>
      </c>
      <c r="M16" s="32"/>
      <c r="N16" s="31">
        <v>0</v>
      </c>
      <c r="O16" s="32"/>
      <c r="P16" s="31">
        <v>0</v>
      </c>
      <c r="R16" s="5"/>
      <c r="S16" s="5"/>
      <c r="T16" s="5"/>
    </row>
    <row r="17" spans="1:20" s="1" customFormat="1" ht="22" customHeight="1">
      <c r="A17" s="30" t="s">
        <v>88</v>
      </c>
      <c r="B17" s="26"/>
      <c r="C17" s="26"/>
      <c r="D17" s="26"/>
      <c r="E17" s="26"/>
      <c r="F17" s="26"/>
      <c r="G17" s="26"/>
      <c r="H17" s="26"/>
      <c r="I17" s="27"/>
      <c r="J17" s="31">
        <v>6034</v>
      </c>
      <c r="K17" s="32"/>
      <c r="L17" s="31">
        <v>2169</v>
      </c>
      <c r="M17" s="32"/>
      <c r="N17" s="31">
        <v>47</v>
      </c>
      <c r="O17" s="32"/>
      <c r="P17" s="31">
        <v>25</v>
      </c>
      <c r="R17" s="5"/>
      <c r="S17" s="5"/>
      <c r="T17" s="5"/>
    </row>
    <row r="18" spans="1:20" s="1" customFormat="1" ht="22" customHeight="1">
      <c r="A18" s="34" t="s">
        <v>6</v>
      </c>
      <c r="B18" s="26"/>
      <c r="C18" s="26"/>
      <c r="D18" s="35"/>
      <c r="E18" s="35"/>
      <c r="F18" s="35"/>
      <c r="G18" s="26"/>
      <c r="H18" s="26"/>
      <c r="I18" s="27"/>
      <c r="J18" s="36">
        <f>SUM(J11:J17)</f>
        <v>722698</v>
      </c>
      <c r="K18" s="33"/>
      <c r="L18" s="36">
        <f>SUM(L11:L17)</f>
        <v>830172</v>
      </c>
      <c r="M18" s="33"/>
      <c r="N18" s="36">
        <f>SUM(N11:N17)</f>
        <v>63506</v>
      </c>
      <c r="O18" s="33"/>
      <c r="P18" s="36">
        <f>SUM(P11:P17)</f>
        <v>89099</v>
      </c>
      <c r="R18" s="5"/>
      <c r="S18" s="5"/>
      <c r="T18" s="5"/>
    </row>
    <row r="19" spans="1:20" s="1" customFormat="1" ht="18" customHeight="1">
      <c r="A19" s="35"/>
      <c r="B19" s="26"/>
      <c r="C19" s="26"/>
      <c r="D19" s="35"/>
      <c r="E19" s="35"/>
      <c r="F19" s="35"/>
      <c r="G19" s="26"/>
      <c r="H19" s="26"/>
      <c r="I19" s="27"/>
      <c r="J19" s="38"/>
      <c r="K19" s="33"/>
      <c r="L19" s="38"/>
      <c r="M19" s="33"/>
      <c r="N19" s="38"/>
      <c r="O19" s="33"/>
      <c r="P19" s="38"/>
      <c r="R19" s="5"/>
      <c r="S19" s="5"/>
      <c r="T19" s="5"/>
    </row>
    <row r="20" spans="1:20" s="1" customFormat="1" ht="22" customHeight="1">
      <c r="A20" s="25" t="s">
        <v>7</v>
      </c>
      <c r="B20" s="26"/>
      <c r="C20" s="26"/>
      <c r="D20" s="26"/>
      <c r="E20" s="26"/>
      <c r="F20" s="26"/>
      <c r="G20" s="26"/>
      <c r="H20" s="26"/>
      <c r="I20" s="27"/>
      <c r="J20" s="39"/>
      <c r="K20" s="39"/>
      <c r="L20" s="39"/>
      <c r="M20" s="39"/>
      <c r="N20" s="39"/>
      <c r="O20" s="39"/>
      <c r="P20" s="33"/>
      <c r="R20" s="5"/>
      <c r="S20" s="5"/>
      <c r="T20" s="5"/>
    </row>
    <row r="21" spans="1:20" s="1" customFormat="1" ht="21.75" customHeight="1">
      <c r="A21" s="30" t="s">
        <v>174</v>
      </c>
      <c r="B21" s="26"/>
      <c r="C21" s="26"/>
      <c r="D21" s="26"/>
      <c r="E21" s="26"/>
      <c r="F21" s="26"/>
      <c r="G21" s="26"/>
      <c r="H21" s="26"/>
      <c r="I21" s="27"/>
      <c r="J21" s="40"/>
      <c r="K21" s="41"/>
      <c r="L21" s="42"/>
      <c r="M21" s="41"/>
      <c r="N21" s="42"/>
      <c r="O21" s="41"/>
      <c r="P21" s="28"/>
      <c r="R21" s="5"/>
      <c r="S21" s="5"/>
      <c r="T21" s="5"/>
    </row>
    <row r="22" spans="1:20" s="275" customFormat="1" ht="22" customHeight="1">
      <c r="A22" s="30"/>
      <c r="B22" s="277" t="s">
        <v>175</v>
      </c>
      <c r="C22" s="26"/>
      <c r="D22" s="26"/>
      <c r="E22" s="26"/>
      <c r="F22" s="26"/>
      <c r="G22" s="26"/>
      <c r="H22" s="26"/>
      <c r="I22" s="27">
        <v>11</v>
      </c>
      <c r="J22" s="31">
        <v>10612</v>
      </c>
      <c r="K22" s="33"/>
      <c r="L22" s="31">
        <v>10800</v>
      </c>
      <c r="M22" s="33"/>
      <c r="N22" s="31">
        <v>10612</v>
      </c>
      <c r="O22" s="33"/>
      <c r="P22" s="31">
        <v>10800</v>
      </c>
      <c r="R22" s="276"/>
      <c r="S22" s="276"/>
      <c r="T22" s="276"/>
    </row>
    <row r="23" spans="1:20" s="1" customFormat="1" ht="22" customHeight="1">
      <c r="A23" s="30" t="s">
        <v>198</v>
      </c>
      <c r="B23" s="26"/>
      <c r="C23" s="26"/>
      <c r="D23" s="26"/>
      <c r="E23" s="26"/>
      <c r="F23" s="26"/>
      <c r="G23" s="26"/>
      <c r="H23" s="26"/>
      <c r="I23" s="27" t="s">
        <v>187</v>
      </c>
      <c r="J23" s="31">
        <v>1242648</v>
      </c>
      <c r="K23" s="31"/>
      <c r="L23" s="31">
        <v>1236918</v>
      </c>
      <c r="M23" s="31"/>
      <c r="N23" s="31">
        <v>1242648</v>
      </c>
      <c r="O23" s="31"/>
      <c r="P23" s="31">
        <v>1236918</v>
      </c>
      <c r="R23" s="5"/>
      <c r="S23" s="5"/>
      <c r="T23" s="5"/>
    </row>
    <row r="24" spans="1:20" s="1" customFormat="1" ht="22" customHeight="1">
      <c r="A24" s="30" t="s">
        <v>71</v>
      </c>
      <c r="B24" s="26"/>
      <c r="C24" s="26"/>
      <c r="D24" s="26"/>
      <c r="E24" s="26"/>
      <c r="F24" s="26"/>
      <c r="G24" s="26"/>
      <c r="H24" s="26"/>
      <c r="I24" s="27" t="s">
        <v>156</v>
      </c>
      <c r="J24" s="31">
        <v>6384</v>
      </c>
      <c r="K24" s="31"/>
      <c r="L24" s="31">
        <v>8699</v>
      </c>
      <c r="M24" s="31"/>
      <c r="N24" s="31">
        <v>1528</v>
      </c>
      <c r="O24" s="31"/>
      <c r="P24" s="31">
        <v>1528</v>
      </c>
      <c r="R24" s="5"/>
      <c r="S24" s="5"/>
      <c r="T24" s="5"/>
    </row>
    <row r="25" spans="1:20" s="1" customFormat="1" ht="22" customHeight="1">
      <c r="A25" s="30" t="s">
        <v>8</v>
      </c>
      <c r="B25" s="26"/>
      <c r="C25" s="26"/>
      <c r="D25" s="26"/>
      <c r="E25" s="26"/>
      <c r="F25" s="26"/>
      <c r="G25" s="26"/>
      <c r="H25" s="26"/>
      <c r="I25" s="27" t="s">
        <v>157</v>
      </c>
      <c r="J25" s="31">
        <v>0</v>
      </c>
      <c r="K25" s="31"/>
      <c r="L25" s="31">
        <v>0</v>
      </c>
      <c r="M25" s="31"/>
      <c r="N25" s="31">
        <v>1670359</v>
      </c>
      <c r="O25" s="31"/>
      <c r="P25" s="31">
        <v>1750223</v>
      </c>
      <c r="R25" s="5"/>
      <c r="S25" s="5"/>
      <c r="T25" s="5"/>
    </row>
    <row r="26" spans="1:20" s="1" customFormat="1" ht="22" customHeight="1">
      <c r="A26" s="30" t="s">
        <v>119</v>
      </c>
      <c r="B26" s="26"/>
      <c r="C26" s="26"/>
      <c r="D26" s="26"/>
      <c r="E26" s="26"/>
      <c r="F26" s="26"/>
      <c r="G26" s="26"/>
      <c r="H26" s="26"/>
      <c r="I26" s="27">
        <v>4</v>
      </c>
      <c r="J26" s="31">
        <v>11519</v>
      </c>
      <c r="K26" s="31"/>
      <c r="L26" s="31">
        <v>13115</v>
      </c>
      <c r="M26" s="31"/>
      <c r="N26" s="31">
        <v>0</v>
      </c>
      <c r="O26" s="31"/>
      <c r="P26" s="31">
        <v>0</v>
      </c>
      <c r="R26" s="5"/>
      <c r="S26" s="5"/>
      <c r="T26" s="5"/>
    </row>
    <row r="27" spans="1:20" s="1" customFormat="1" ht="22" customHeight="1">
      <c r="A27" s="30" t="s">
        <v>72</v>
      </c>
      <c r="B27" s="26"/>
      <c r="C27" s="26"/>
      <c r="D27" s="26"/>
      <c r="E27" s="26"/>
      <c r="F27" s="26"/>
      <c r="G27" s="26"/>
      <c r="H27" s="26"/>
      <c r="I27" s="27"/>
      <c r="J27" s="31">
        <v>63958</v>
      </c>
      <c r="K27" s="31"/>
      <c r="L27" s="31">
        <v>64082</v>
      </c>
      <c r="M27" s="31"/>
      <c r="N27" s="31">
        <v>63958</v>
      </c>
      <c r="O27" s="31"/>
      <c r="P27" s="31">
        <v>64082</v>
      </c>
      <c r="R27" s="5"/>
      <c r="S27" s="5"/>
      <c r="T27" s="5"/>
    </row>
    <row r="28" spans="1:20" s="1" customFormat="1" ht="22" customHeight="1">
      <c r="A28" s="30" t="s">
        <v>9</v>
      </c>
      <c r="B28" s="26"/>
      <c r="C28" s="26"/>
      <c r="D28" s="26"/>
      <c r="E28" s="26"/>
      <c r="F28" s="26"/>
      <c r="G28" s="26"/>
      <c r="H28" s="26"/>
      <c r="I28" s="27" t="s">
        <v>179</v>
      </c>
      <c r="J28" s="31">
        <v>1370140</v>
      </c>
      <c r="K28" s="31"/>
      <c r="L28" s="31">
        <v>1427633</v>
      </c>
      <c r="M28" s="31"/>
      <c r="N28" s="31">
        <v>95899</v>
      </c>
      <c r="O28" s="31"/>
      <c r="P28" s="31">
        <v>99387</v>
      </c>
      <c r="R28" s="5"/>
      <c r="S28" s="5"/>
      <c r="T28" s="5"/>
    </row>
    <row r="29" spans="1:20" s="1" customFormat="1" ht="22" customHeight="1">
      <c r="A29" s="30" t="s">
        <v>144</v>
      </c>
      <c r="B29" s="26"/>
      <c r="C29" s="26"/>
      <c r="D29" s="26"/>
      <c r="E29" s="26"/>
      <c r="F29" s="26"/>
      <c r="G29" s="26"/>
      <c r="H29" s="26"/>
      <c r="I29" s="27">
        <v>3</v>
      </c>
      <c r="J29" s="31">
        <v>97955</v>
      </c>
      <c r="K29" s="31"/>
      <c r="L29" s="31">
        <v>0</v>
      </c>
      <c r="M29" s="31"/>
      <c r="N29" s="31">
        <v>12495</v>
      </c>
      <c r="O29" s="31"/>
      <c r="P29" s="31">
        <v>0</v>
      </c>
      <c r="R29" s="5"/>
      <c r="S29" s="5"/>
      <c r="T29" s="5"/>
    </row>
    <row r="30" spans="1:20" s="1" customFormat="1" ht="22" customHeight="1">
      <c r="A30" s="30" t="s">
        <v>10</v>
      </c>
      <c r="B30" s="26"/>
      <c r="C30" s="26"/>
      <c r="D30" s="26"/>
      <c r="E30" s="26"/>
      <c r="F30" s="26"/>
      <c r="G30" s="26"/>
      <c r="H30" s="26"/>
      <c r="I30" s="27"/>
      <c r="J30" s="31">
        <v>490072</v>
      </c>
      <c r="K30" s="31"/>
      <c r="L30" s="31">
        <v>490072</v>
      </c>
      <c r="M30" s="31"/>
      <c r="N30" s="31">
        <v>0</v>
      </c>
      <c r="O30" s="31"/>
      <c r="P30" s="31">
        <v>0</v>
      </c>
      <c r="R30" s="5"/>
      <c r="S30" s="5"/>
      <c r="T30" s="5"/>
    </row>
    <row r="31" spans="1:20" s="1" customFormat="1" ht="22" customHeight="1">
      <c r="A31" s="30" t="s">
        <v>145</v>
      </c>
      <c r="B31" s="26"/>
      <c r="C31" s="26"/>
      <c r="D31" s="26"/>
      <c r="E31" s="26"/>
      <c r="F31" s="26"/>
      <c r="G31" s="26"/>
      <c r="H31" s="26"/>
      <c r="I31" s="27"/>
      <c r="J31" s="31">
        <v>66955</v>
      </c>
      <c r="K31" s="31"/>
      <c r="L31" s="31">
        <v>70585</v>
      </c>
      <c r="M31" s="31"/>
      <c r="N31" s="31">
        <v>0</v>
      </c>
      <c r="O31" s="31"/>
      <c r="P31" s="31">
        <v>0</v>
      </c>
      <c r="R31" s="5"/>
      <c r="S31" s="5"/>
      <c r="T31" s="5"/>
    </row>
    <row r="32" spans="1:20" s="1" customFormat="1" ht="21.75" customHeight="1">
      <c r="A32" s="30" t="s">
        <v>11</v>
      </c>
      <c r="B32" s="26"/>
      <c r="C32" s="26"/>
      <c r="D32" s="26"/>
      <c r="E32" s="26"/>
      <c r="F32" s="26"/>
      <c r="G32" s="26"/>
      <c r="H32" s="26"/>
      <c r="I32" s="27"/>
      <c r="J32" s="31">
        <v>30808</v>
      </c>
      <c r="K32" s="31"/>
      <c r="L32" s="31">
        <v>27312</v>
      </c>
      <c r="M32" s="31"/>
      <c r="N32" s="31">
        <v>6682</v>
      </c>
      <c r="O32" s="31"/>
      <c r="P32" s="31">
        <v>6577</v>
      </c>
      <c r="R32" s="5"/>
      <c r="S32" s="5"/>
      <c r="T32" s="5"/>
    </row>
    <row r="33" spans="1:20" s="1" customFormat="1" ht="21.75" customHeight="1">
      <c r="A33" s="30" t="s">
        <v>89</v>
      </c>
      <c r="B33" s="26"/>
      <c r="C33" s="26"/>
      <c r="D33" s="26"/>
      <c r="E33" s="26"/>
      <c r="F33" s="26"/>
      <c r="G33" s="26"/>
      <c r="H33" s="26"/>
      <c r="I33" s="27"/>
      <c r="J33" s="31">
        <v>70368</v>
      </c>
      <c r="K33" s="31"/>
      <c r="L33" s="31">
        <v>57006</v>
      </c>
      <c r="M33" s="31"/>
      <c r="N33" s="31">
        <v>1421</v>
      </c>
      <c r="O33" s="31"/>
      <c r="P33" s="31">
        <v>4100</v>
      </c>
      <c r="R33" s="5"/>
      <c r="S33" s="5"/>
      <c r="T33" s="5"/>
    </row>
    <row r="34" spans="1:20" s="1" customFormat="1" ht="22" customHeight="1">
      <c r="A34" s="30" t="s">
        <v>38</v>
      </c>
      <c r="B34" s="26"/>
      <c r="C34" s="26"/>
      <c r="D34" s="26"/>
      <c r="E34" s="26"/>
      <c r="F34" s="26"/>
      <c r="G34" s="26"/>
      <c r="H34" s="26"/>
      <c r="I34" s="27"/>
      <c r="J34" s="40">
        <v>4214</v>
      </c>
      <c r="K34" s="41"/>
      <c r="L34" s="42">
        <v>3410</v>
      </c>
      <c r="M34" s="41"/>
      <c r="N34" s="42">
        <v>1241</v>
      </c>
      <c r="O34" s="41"/>
      <c r="P34" s="28">
        <v>382</v>
      </c>
      <c r="R34" s="5"/>
      <c r="S34" s="5"/>
      <c r="T34" s="5"/>
    </row>
    <row r="35" spans="1:20" s="1" customFormat="1" ht="22" customHeight="1">
      <c r="A35" s="34" t="s">
        <v>12</v>
      </c>
      <c r="B35" s="26"/>
      <c r="C35" s="26"/>
      <c r="D35" s="35"/>
      <c r="E35" s="35"/>
      <c r="F35" s="35"/>
      <c r="G35" s="26"/>
      <c r="H35" s="26"/>
      <c r="I35" s="27"/>
      <c r="J35" s="43">
        <f>SUM(J22:J34)</f>
        <v>3465633</v>
      </c>
      <c r="K35" s="44"/>
      <c r="L35" s="43">
        <f>SUM(L22:L34)</f>
        <v>3409632</v>
      </c>
      <c r="M35" s="44"/>
      <c r="N35" s="43">
        <f>SUM(N22:N34)</f>
        <v>3106843</v>
      </c>
      <c r="O35" s="41"/>
      <c r="P35" s="43">
        <f>SUM(P22:P34)</f>
        <v>3173997</v>
      </c>
      <c r="R35" s="5"/>
      <c r="S35" s="5"/>
      <c r="T35" s="5"/>
    </row>
    <row r="36" spans="1:20" s="1" customFormat="1" ht="14">
      <c r="A36" s="35"/>
      <c r="B36" s="26"/>
      <c r="C36" s="26"/>
      <c r="D36" s="35"/>
      <c r="E36" s="35"/>
      <c r="F36" s="35"/>
      <c r="G36" s="26"/>
      <c r="H36" s="26"/>
      <c r="I36" s="27"/>
      <c r="J36" s="44"/>
      <c r="K36" s="44"/>
      <c r="L36" s="44"/>
      <c r="M36" s="44"/>
      <c r="N36" s="44"/>
      <c r="O36" s="41"/>
      <c r="P36" s="44"/>
      <c r="R36" s="5"/>
      <c r="S36" s="5"/>
      <c r="T36" s="5"/>
    </row>
    <row r="37" spans="1:20" s="1" customFormat="1" ht="22" customHeight="1" thickBot="1">
      <c r="A37" s="35" t="s">
        <v>41</v>
      </c>
      <c r="B37" s="26"/>
      <c r="C37" s="26"/>
      <c r="D37" s="26"/>
      <c r="E37" s="26"/>
      <c r="F37" s="26"/>
      <c r="G37" s="26"/>
      <c r="H37" s="26"/>
      <c r="I37" s="27"/>
      <c r="J37" s="45">
        <f>J35+J18</f>
        <v>4188331</v>
      </c>
      <c r="K37" s="44"/>
      <c r="L37" s="45">
        <f>L35+L18</f>
        <v>4239804</v>
      </c>
      <c r="M37" s="44"/>
      <c r="N37" s="45">
        <f>N35+N18</f>
        <v>3170349</v>
      </c>
      <c r="O37" s="41"/>
      <c r="P37" s="45">
        <f>P35+P18</f>
        <v>3263096</v>
      </c>
      <c r="R37" s="5"/>
      <c r="S37" s="5"/>
      <c r="T37" s="5"/>
    </row>
    <row r="38" spans="1:20" s="1" customFormat="1" ht="22" customHeight="1" thickTop="1">
      <c r="I38" s="3"/>
      <c r="J38" s="18"/>
      <c r="K38" s="18"/>
      <c r="L38" s="18"/>
      <c r="M38" s="20"/>
      <c r="N38" s="19"/>
      <c r="O38" s="18"/>
      <c r="P38" s="19"/>
      <c r="R38" s="5"/>
      <c r="S38" s="5"/>
      <c r="T38" s="5"/>
    </row>
    <row r="39" spans="1:20" ht="22" customHeight="1">
      <c r="A39" s="8" t="str">
        <f>$A$1</f>
        <v>T.K.S. Technologies Public Company Limited and its Subsidiaries</v>
      </c>
      <c r="B39" s="9"/>
      <c r="C39" s="9"/>
      <c r="D39" s="9"/>
      <c r="E39" s="9"/>
      <c r="F39" s="9"/>
      <c r="G39" s="9"/>
      <c r="H39" s="9"/>
      <c r="I39" s="10"/>
      <c r="J39" s="10"/>
      <c r="K39" s="10"/>
      <c r="L39" s="10"/>
      <c r="M39" s="10"/>
      <c r="N39" s="10"/>
      <c r="O39" s="10"/>
      <c r="P39" s="10"/>
    </row>
    <row r="40" spans="1:20" ht="22" customHeight="1">
      <c r="A40" s="9" t="s">
        <v>44</v>
      </c>
      <c r="B40" s="9"/>
      <c r="C40" s="9"/>
      <c r="D40" s="9"/>
      <c r="E40" s="9"/>
      <c r="F40" s="9"/>
      <c r="G40" s="9"/>
      <c r="H40" s="9"/>
      <c r="I40" s="10"/>
      <c r="J40" s="10"/>
      <c r="K40" s="10"/>
      <c r="L40" s="10"/>
      <c r="M40" s="10"/>
      <c r="N40" s="10"/>
      <c r="O40" s="10"/>
      <c r="P40" s="10"/>
    </row>
    <row r="41" spans="1:20" ht="13.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20" ht="15" customHeight="1">
      <c r="A42" s="10"/>
      <c r="B42" s="10"/>
      <c r="C42" s="10"/>
      <c r="D42" s="10"/>
      <c r="E42" s="10"/>
      <c r="F42" s="10"/>
      <c r="G42" s="12"/>
      <c r="H42" s="12"/>
      <c r="I42" s="12"/>
      <c r="J42" s="12"/>
      <c r="K42" s="12"/>
      <c r="L42" s="12"/>
      <c r="M42" s="12"/>
      <c r="N42" s="13"/>
      <c r="O42" s="14"/>
      <c r="P42" s="13"/>
    </row>
    <row r="43" spans="1:20" s="1" customFormat="1" ht="21.75" customHeight="1">
      <c r="A43" s="387"/>
      <c r="B43" s="387"/>
      <c r="C43" s="387"/>
      <c r="D43" s="387"/>
      <c r="E43" s="387"/>
      <c r="F43" s="387"/>
      <c r="G43" s="387"/>
      <c r="H43" s="74"/>
      <c r="I43" s="4"/>
      <c r="J43" s="385" t="s">
        <v>1</v>
      </c>
      <c r="K43" s="386"/>
      <c r="L43" s="386"/>
      <c r="M43" s="361"/>
      <c r="N43" s="385" t="s">
        <v>2</v>
      </c>
      <c r="O43" s="386"/>
      <c r="P43" s="386"/>
      <c r="R43" s="5"/>
      <c r="S43" s="5"/>
      <c r="T43" s="5"/>
    </row>
    <row r="44" spans="1:20" s="1" customFormat="1" ht="21.75" customHeight="1">
      <c r="A44" s="7"/>
      <c r="B44" s="7"/>
      <c r="C44" s="7"/>
      <c r="D44" s="7"/>
      <c r="E44" s="7"/>
      <c r="F44" s="7"/>
      <c r="G44" s="7"/>
      <c r="H44" s="73"/>
      <c r="I44" s="4"/>
      <c r="J44" s="16" t="s">
        <v>228</v>
      </c>
      <c r="K44" s="16"/>
      <c r="L44" s="16" t="s">
        <v>115</v>
      </c>
      <c r="M44" s="361"/>
      <c r="N44" s="16" t="s">
        <v>228</v>
      </c>
      <c r="O44" s="16"/>
      <c r="P44" s="16" t="s">
        <v>115</v>
      </c>
      <c r="R44" s="5"/>
      <c r="S44" s="5"/>
      <c r="T44" s="5"/>
    </row>
    <row r="45" spans="1:20" s="1" customFormat="1" ht="21.75" customHeight="1">
      <c r="A45" s="387" t="s">
        <v>58</v>
      </c>
      <c r="B45" s="387"/>
      <c r="C45" s="387"/>
      <c r="D45" s="387"/>
      <c r="E45" s="387"/>
      <c r="F45" s="387"/>
      <c r="G45" s="387"/>
      <c r="H45" s="73"/>
      <c r="I45" s="4" t="s">
        <v>0</v>
      </c>
      <c r="J45" s="17">
        <v>2020</v>
      </c>
      <c r="K45" s="17"/>
      <c r="L45" s="17">
        <v>2019</v>
      </c>
      <c r="M45" s="17"/>
      <c r="N45" s="17">
        <v>2020</v>
      </c>
      <c r="O45" s="17"/>
      <c r="P45" s="17">
        <v>2019</v>
      </c>
      <c r="R45" s="5"/>
      <c r="S45" s="5"/>
      <c r="T45" s="5"/>
    </row>
    <row r="46" spans="1:20" s="1" customFormat="1" ht="21.75" customHeight="1">
      <c r="A46" s="7"/>
      <c r="B46" s="7"/>
      <c r="C46" s="7"/>
      <c r="D46" s="7"/>
      <c r="E46" s="7"/>
      <c r="F46" s="7"/>
      <c r="G46" s="7"/>
      <c r="H46" s="73"/>
      <c r="I46" s="4"/>
      <c r="J46" s="17" t="s">
        <v>173</v>
      </c>
      <c r="K46" s="17"/>
      <c r="L46" s="17"/>
      <c r="M46" s="17"/>
      <c r="N46" s="17" t="s">
        <v>173</v>
      </c>
      <c r="O46" s="17"/>
      <c r="P46" s="17"/>
      <c r="R46" s="5"/>
      <c r="S46" s="5"/>
      <c r="T46" s="5"/>
    </row>
    <row r="47" spans="1:20" s="1" customFormat="1" ht="21.75" customHeight="1">
      <c r="A47" s="7"/>
      <c r="B47" s="7"/>
      <c r="C47" s="7"/>
      <c r="D47" s="7"/>
      <c r="E47" s="7"/>
      <c r="F47" s="7"/>
      <c r="G47" s="7"/>
      <c r="H47" s="73"/>
      <c r="I47" s="4"/>
      <c r="J47" s="384" t="s">
        <v>136</v>
      </c>
      <c r="K47" s="384"/>
      <c r="L47" s="384"/>
      <c r="M47" s="384"/>
      <c r="N47" s="384"/>
      <c r="O47" s="384"/>
      <c r="P47" s="384"/>
      <c r="R47" s="5"/>
      <c r="S47" s="5"/>
      <c r="T47" s="5"/>
    </row>
    <row r="48" spans="1:20" s="1" customFormat="1" ht="22" customHeight="1">
      <c r="A48" s="25" t="s">
        <v>13</v>
      </c>
      <c r="B48" s="26"/>
      <c r="C48" s="26"/>
      <c r="D48" s="26"/>
      <c r="E48" s="26"/>
      <c r="F48" s="26"/>
      <c r="G48" s="26"/>
      <c r="H48" s="26"/>
      <c r="I48" s="27"/>
      <c r="J48" s="28"/>
      <c r="K48" s="28"/>
      <c r="L48" s="28"/>
      <c r="M48" s="28"/>
      <c r="N48" s="29"/>
      <c r="O48" s="28"/>
      <c r="P48" s="29"/>
      <c r="R48" s="5"/>
      <c r="S48" s="5"/>
      <c r="T48" s="5"/>
    </row>
    <row r="49" spans="1:20" s="1" customFormat="1" ht="22" customHeight="1">
      <c r="A49" s="30" t="s">
        <v>59</v>
      </c>
      <c r="B49" s="26"/>
      <c r="C49" s="26"/>
      <c r="D49" s="26"/>
      <c r="E49" s="26"/>
      <c r="F49" s="26"/>
      <c r="G49" s="26"/>
      <c r="H49" s="26"/>
      <c r="I49" s="27"/>
      <c r="J49" s="31">
        <v>533528</v>
      </c>
      <c r="K49" s="29"/>
      <c r="L49" s="40">
        <v>417034</v>
      </c>
      <c r="M49" s="29"/>
      <c r="N49" s="31">
        <v>50500</v>
      </c>
      <c r="O49" s="33"/>
      <c r="P49" s="31">
        <v>0</v>
      </c>
      <c r="R49" s="5"/>
      <c r="S49" s="5"/>
      <c r="T49" s="5"/>
    </row>
    <row r="50" spans="1:20" s="1" customFormat="1" ht="22" customHeight="1">
      <c r="A50" s="30" t="s">
        <v>14</v>
      </c>
      <c r="B50" s="26"/>
      <c r="C50" s="26"/>
      <c r="D50" s="26"/>
      <c r="E50" s="26"/>
      <c r="F50" s="26"/>
      <c r="G50" s="26"/>
      <c r="H50" s="26"/>
      <c r="I50" s="27">
        <v>4</v>
      </c>
      <c r="J50" s="31">
        <v>185765</v>
      </c>
      <c r="K50" s="29"/>
      <c r="L50" s="40">
        <v>206772</v>
      </c>
      <c r="M50" s="29"/>
      <c r="N50" s="31">
        <v>66053</v>
      </c>
      <c r="O50" s="33"/>
      <c r="P50" s="31">
        <v>39952</v>
      </c>
      <c r="R50" s="5"/>
      <c r="S50" s="5"/>
      <c r="T50" s="5"/>
    </row>
    <row r="51" spans="1:20" s="1" customFormat="1" ht="22" customHeight="1">
      <c r="A51" s="30" t="s">
        <v>172</v>
      </c>
      <c r="B51" s="26"/>
      <c r="C51" s="26"/>
      <c r="D51" s="26"/>
      <c r="E51" s="26"/>
      <c r="F51" s="26"/>
      <c r="G51" s="26"/>
      <c r="H51" s="26"/>
      <c r="I51" s="27">
        <v>4</v>
      </c>
      <c r="J51" s="40">
        <v>129596</v>
      </c>
      <c r="K51" s="40"/>
      <c r="L51" s="40">
        <v>126177</v>
      </c>
      <c r="M51" s="29"/>
      <c r="N51" s="31">
        <v>14863</v>
      </c>
      <c r="O51" s="33"/>
      <c r="P51" s="31">
        <v>11059</v>
      </c>
      <c r="R51" s="5"/>
      <c r="S51" s="5"/>
      <c r="T51" s="5"/>
    </row>
    <row r="52" spans="1:20" s="1" customFormat="1" ht="22" customHeight="1">
      <c r="A52" s="30" t="s">
        <v>60</v>
      </c>
      <c r="B52" s="26"/>
      <c r="C52" s="26"/>
      <c r="D52" s="26"/>
      <c r="E52" s="26"/>
      <c r="F52" s="26"/>
      <c r="G52" s="26"/>
      <c r="H52" s="26"/>
      <c r="I52" s="27"/>
      <c r="J52" s="31"/>
      <c r="K52" s="29"/>
      <c r="L52" s="40"/>
      <c r="M52" s="29"/>
      <c r="N52" s="31"/>
      <c r="O52" s="33"/>
      <c r="P52" s="31"/>
      <c r="R52" s="5"/>
      <c r="S52" s="5"/>
      <c r="T52" s="5"/>
    </row>
    <row r="53" spans="1:20" s="1" customFormat="1" ht="22" customHeight="1">
      <c r="A53" s="30"/>
      <c r="B53" s="46" t="s">
        <v>45</v>
      </c>
      <c r="C53" s="26"/>
      <c r="D53" s="26"/>
      <c r="E53" s="26"/>
      <c r="F53" s="26"/>
      <c r="G53" s="26"/>
      <c r="H53" s="26"/>
      <c r="I53" s="27">
        <v>8</v>
      </c>
      <c r="J53" s="40">
        <v>137863</v>
      </c>
      <c r="K53" s="40"/>
      <c r="L53" s="40">
        <v>232673</v>
      </c>
      <c r="M53" s="40"/>
      <c r="N53" s="40">
        <v>69696</v>
      </c>
      <c r="O53" s="40"/>
      <c r="P53" s="40">
        <v>142655</v>
      </c>
      <c r="R53" s="5"/>
      <c r="S53" s="5"/>
      <c r="T53" s="5"/>
    </row>
    <row r="54" spans="1:20" s="1" customFormat="1" ht="22" customHeight="1">
      <c r="A54" s="30" t="s">
        <v>158</v>
      </c>
      <c r="B54" s="46"/>
      <c r="C54" s="26"/>
      <c r="D54" s="26"/>
      <c r="E54" s="26"/>
      <c r="F54" s="26"/>
      <c r="G54" s="26"/>
      <c r="H54" s="26"/>
      <c r="I54" s="27"/>
      <c r="J54" s="31"/>
      <c r="K54" s="29"/>
      <c r="L54" s="40"/>
      <c r="M54" s="29"/>
      <c r="N54" s="31"/>
      <c r="O54" s="33"/>
      <c r="P54" s="31"/>
      <c r="R54" s="5"/>
      <c r="S54" s="5"/>
      <c r="T54" s="5"/>
    </row>
    <row r="55" spans="1:20" s="1" customFormat="1" ht="22" customHeight="1">
      <c r="A55" s="30"/>
      <c r="B55" s="280" t="s">
        <v>159</v>
      </c>
      <c r="C55" s="26"/>
      <c r="D55" s="26"/>
      <c r="E55" s="26"/>
      <c r="F55" s="26"/>
      <c r="G55" s="26"/>
      <c r="H55" s="26"/>
      <c r="I55" s="27" t="s">
        <v>190</v>
      </c>
      <c r="J55" s="31">
        <v>35420</v>
      </c>
      <c r="K55" s="29"/>
      <c r="L55" s="40">
        <v>7191</v>
      </c>
      <c r="M55" s="29"/>
      <c r="N55" s="31">
        <v>1971</v>
      </c>
      <c r="O55" s="33"/>
      <c r="P55" s="31">
        <v>820</v>
      </c>
      <c r="R55" s="5"/>
      <c r="S55" s="5"/>
      <c r="T55" s="5"/>
    </row>
    <row r="56" spans="1:20" s="1" customFormat="1" ht="22" customHeight="1">
      <c r="A56" s="30" t="s">
        <v>146</v>
      </c>
      <c r="B56" s="26"/>
      <c r="C56" s="26"/>
      <c r="D56" s="26"/>
      <c r="E56" s="26"/>
      <c r="F56" s="26"/>
      <c r="G56" s="26"/>
      <c r="H56" s="26"/>
      <c r="I56" s="27"/>
      <c r="J56" s="40">
        <v>303</v>
      </c>
      <c r="K56" s="40"/>
      <c r="L56" s="40">
        <v>0</v>
      </c>
      <c r="M56" s="29"/>
      <c r="N56" s="31">
        <v>0</v>
      </c>
      <c r="O56" s="33"/>
      <c r="P56" s="31">
        <v>0</v>
      </c>
      <c r="R56" s="5"/>
      <c r="S56" s="5"/>
      <c r="T56" s="5"/>
    </row>
    <row r="57" spans="1:20" s="1" customFormat="1" ht="21.75" customHeight="1">
      <c r="A57" s="34" t="s">
        <v>15</v>
      </c>
      <c r="B57" s="26"/>
      <c r="C57" s="26"/>
      <c r="D57" s="35"/>
      <c r="E57" s="35"/>
      <c r="F57" s="35"/>
      <c r="G57" s="26"/>
      <c r="H57" s="26"/>
      <c r="I57" s="27"/>
      <c r="J57" s="43">
        <f>SUM(J49:J56)</f>
        <v>1022475</v>
      </c>
      <c r="K57" s="28"/>
      <c r="L57" s="43">
        <f>SUM(L49:L56)</f>
        <v>989847</v>
      </c>
      <c r="M57" s="28"/>
      <c r="N57" s="43">
        <f>SUM(N49:N56)</f>
        <v>203083</v>
      </c>
      <c r="O57" s="28"/>
      <c r="P57" s="43">
        <f>SUM(P49:P56)</f>
        <v>194486</v>
      </c>
      <c r="R57" s="5"/>
      <c r="S57" s="5"/>
      <c r="T57" s="5"/>
    </row>
    <row r="58" spans="1:20" s="1" customFormat="1" ht="20.25" customHeight="1">
      <c r="A58" s="35"/>
      <c r="B58" s="26"/>
      <c r="C58" s="26"/>
      <c r="D58" s="35"/>
      <c r="E58" s="35"/>
      <c r="F58" s="35"/>
      <c r="G58" s="26"/>
      <c r="H58" s="26"/>
      <c r="I58" s="27"/>
      <c r="J58" s="48"/>
      <c r="K58" s="28"/>
      <c r="L58" s="48"/>
      <c r="M58" s="28"/>
      <c r="N58" s="49"/>
      <c r="O58" s="28"/>
      <c r="P58" s="49"/>
      <c r="R58" s="5"/>
      <c r="S58" s="5"/>
      <c r="T58" s="5"/>
    </row>
    <row r="59" spans="1:20" s="1" customFormat="1" ht="22" customHeight="1">
      <c r="A59" s="25" t="s">
        <v>16</v>
      </c>
      <c r="B59" s="26"/>
      <c r="C59" s="26"/>
      <c r="D59" s="26"/>
      <c r="E59" s="26"/>
      <c r="F59" s="26"/>
      <c r="G59" s="26"/>
      <c r="H59" s="26"/>
      <c r="I59" s="27"/>
      <c r="J59" s="29"/>
      <c r="K59" s="50"/>
      <c r="L59" s="29"/>
      <c r="M59" s="50"/>
      <c r="N59" s="51"/>
      <c r="O59" s="50"/>
      <c r="P59" s="29"/>
      <c r="R59" s="5"/>
      <c r="S59" s="5"/>
      <c r="T59" s="5"/>
    </row>
    <row r="60" spans="1:20" s="1" customFormat="1" ht="22" customHeight="1">
      <c r="A60" s="30" t="s">
        <v>61</v>
      </c>
      <c r="B60" s="26"/>
      <c r="C60" s="26"/>
      <c r="D60" s="26"/>
      <c r="E60" s="26"/>
      <c r="F60" s="26"/>
      <c r="G60" s="26"/>
      <c r="H60" s="26"/>
      <c r="I60" s="27">
        <v>8</v>
      </c>
      <c r="J60" s="31">
        <v>558306</v>
      </c>
      <c r="K60" s="31"/>
      <c r="L60" s="31">
        <v>580042</v>
      </c>
      <c r="M60" s="31"/>
      <c r="N60" s="31">
        <v>445806</v>
      </c>
      <c r="O60" s="31"/>
      <c r="P60" s="31">
        <v>449541</v>
      </c>
      <c r="R60" s="5"/>
      <c r="S60" s="5"/>
      <c r="T60" s="5"/>
    </row>
    <row r="61" spans="1:20" s="1" customFormat="1" ht="22" customHeight="1">
      <c r="A61" s="30" t="s">
        <v>178</v>
      </c>
      <c r="B61" s="26"/>
      <c r="C61" s="26"/>
      <c r="D61" s="26"/>
      <c r="E61" s="26"/>
      <c r="F61" s="26"/>
      <c r="G61" s="26"/>
      <c r="H61" s="26"/>
      <c r="I61" s="27" t="s">
        <v>190</v>
      </c>
      <c r="J61" s="31">
        <v>58684</v>
      </c>
      <c r="K61" s="31"/>
      <c r="L61" s="31">
        <v>12552</v>
      </c>
      <c r="M61" s="31"/>
      <c r="N61" s="31">
        <v>10112</v>
      </c>
      <c r="O61" s="31"/>
      <c r="P61" s="31">
        <v>1492</v>
      </c>
      <c r="R61" s="5"/>
      <c r="S61" s="5"/>
      <c r="T61" s="5"/>
    </row>
    <row r="62" spans="1:20" s="1" customFormat="1" ht="22" customHeight="1">
      <c r="A62" s="30" t="s">
        <v>17</v>
      </c>
      <c r="B62" s="26"/>
      <c r="C62" s="26"/>
      <c r="D62" s="26"/>
      <c r="E62" s="26"/>
      <c r="F62" s="26"/>
      <c r="G62" s="26"/>
      <c r="H62" s="26"/>
      <c r="I62" s="27"/>
      <c r="J62" s="31">
        <v>45686</v>
      </c>
      <c r="K62" s="29"/>
      <c r="L62" s="31">
        <v>42035</v>
      </c>
      <c r="M62" s="29"/>
      <c r="N62" s="40">
        <v>0</v>
      </c>
      <c r="O62" s="33"/>
      <c r="P62" s="31">
        <v>0</v>
      </c>
      <c r="R62" s="5"/>
      <c r="S62" s="5"/>
      <c r="T62" s="5"/>
    </row>
    <row r="63" spans="1:20" s="1" customFormat="1" ht="22" customHeight="1">
      <c r="A63" s="30" t="s">
        <v>97</v>
      </c>
      <c r="B63" s="26"/>
      <c r="C63" s="26"/>
      <c r="D63" s="26"/>
      <c r="E63" s="26"/>
      <c r="F63" s="26"/>
      <c r="G63" s="26"/>
      <c r="H63" s="26"/>
      <c r="I63" s="374"/>
      <c r="J63" s="31">
        <v>116666</v>
      </c>
      <c r="K63" s="29"/>
      <c r="L63" s="31">
        <v>121505</v>
      </c>
      <c r="M63" s="29"/>
      <c r="N63" s="31">
        <v>8377</v>
      </c>
      <c r="O63" s="33"/>
      <c r="P63" s="31">
        <v>8387</v>
      </c>
      <c r="R63" s="5"/>
      <c r="S63" s="5"/>
      <c r="T63" s="5"/>
    </row>
    <row r="64" spans="1:20" s="1" customFormat="1" ht="22" customHeight="1">
      <c r="A64" s="30" t="s">
        <v>18</v>
      </c>
      <c r="B64" s="26"/>
      <c r="C64" s="26"/>
      <c r="D64" s="26"/>
      <c r="E64" s="26"/>
      <c r="F64" s="26"/>
      <c r="G64" s="26"/>
      <c r="H64" s="26"/>
      <c r="I64" s="27"/>
      <c r="J64" s="31">
        <v>164</v>
      </c>
      <c r="K64" s="29"/>
      <c r="L64" s="31">
        <v>170</v>
      </c>
      <c r="M64" s="29"/>
      <c r="N64" s="47">
        <v>664</v>
      </c>
      <c r="O64" s="33"/>
      <c r="P64" s="31">
        <v>670</v>
      </c>
      <c r="R64" s="5"/>
      <c r="S64" s="5"/>
      <c r="T64" s="5"/>
    </row>
    <row r="65" spans="1:20" s="1" customFormat="1" ht="22" customHeight="1">
      <c r="A65" s="34" t="s">
        <v>19</v>
      </c>
      <c r="B65" s="35"/>
      <c r="C65" s="26"/>
      <c r="D65" s="35"/>
      <c r="E65" s="35"/>
      <c r="F65" s="35"/>
      <c r="G65" s="35"/>
      <c r="H65" s="35"/>
      <c r="I65" s="52"/>
      <c r="J65" s="53">
        <f>SUM(J60:J64)</f>
        <v>779506</v>
      </c>
      <c r="K65" s="28"/>
      <c r="L65" s="53">
        <f>SUM(L60:L64)</f>
        <v>756304</v>
      </c>
      <c r="M65" s="28"/>
      <c r="N65" s="53">
        <f>SUM(N60:N64)</f>
        <v>464959</v>
      </c>
      <c r="O65" s="28"/>
      <c r="P65" s="53">
        <f>SUM(P60:P64)</f>
        <v>460090</v>
      </c>
      <c r="Q65" s="297"/>
      <c r="R65" s="5"/>
      <c r="S65" s="5"/>
      <c r="T65" s="5"/>
    </row>
    <row r="66" spans="1:20" s="1" customFormat="1" ht="20.25" customHeight="1">
      <c r="A66" s="35"/>
      <c r="B66" s="26"/>
      <c r="C66" s="26"/>
      <c r="D66" s="35"/>
      <c r="E66" s="35"/>
      <c r="F66" s="35"/>
      <c r="G66" s="26"/>
      <c r="H66" s="26"/>
      <c r="I66" s="27"/>
      <c r="J66" s="48"/>
      <c r="K66" s="28"/>
      <c r="L66" s="48"/>
      <c r="M66" s="28"/>
      <c r="N66" s="49"/>
      <c r="O66" s="28"/>
      <c r="P66" s="49"/>
      <c r="R66" s="5"/>
      <c r="S66" s="5"/>
      <c r="T66" s="5"/>
    </row>
    <row r="67" spans="1:20" s="1" customFormat="1" ht="21.75" customHeight="1">
      <c r="A67" s="34" t="s">
        <v>20</v>
      </c>
      <c r="B67" s="35"/>
      <c r="C67" s="35"/>
      <c r="D67" s="35"/>
      <c r="E67" s="35"/>
      <c r="F67" s="35"/>
      <c r="G67" s="35"/>
      <c r="H67" s="35"/>
      <c r="I67" s="52"/>
      <c r="J67" s="54">
        <f>J65+J57</f>
        <v>1801981</v>
      </c>
      <c r="K67" s="28"/>
      <c r="L67" s="54">
        <f>L65+L57</f>
        <v>1746151</v>
      </c>
      <c r="M67" s="28"/>
      <c r="N67" s="54">
        <f>N65+N57</f>
        <v>668042</v>
      </c>
      <c r="O67" s="28"/>
      <c r="P67" s="54">
        <f>P65+P57</f>
        <v>654576</v>
      </c>
      <c r="R67" s="5"/>
      <c r="S67" s="5"/>
      <c r="T67" s="5"/>
    </row>
    <row r="68" spans="1:20">
      <c r="A68" s="10"/>
      <c r="B68" s="10"/>
      <c r="C68" s="10"/>
      <c r="D68" s="10"/>
      <c r="E68" s="10"/>
      <c r="F68" s="10"/>
      <c r="G68" s="10"/>
      <c r="H68" s="10"/>
      <c r="I68" s="22"/>
      <c r="K68" s="23"/>
      <c r="L68" s="23"/>
      <c r="M68" s="23"/>
      <c r="O68" s="23"/>
      <c r="P68" s="24"/>
    </row>
    <row r="69" spans="1:20" ht="22" customHeight="1">
      <c r="A69" s="8" t="str">
        <f>$A$1</f>
        <v>T.K.S. Technologies Public Company Limited and its Subsidiaries</v>
      </c>
      <c r="B69" s="9"/>
      <c r="C69" s="9"/>
      <c r="D69" s="9"/>
      <c r="E69" s="9"/>
      <c r="F69" s="9"/>
      <c r="G69" s="9"/>
      <c r="H69" s="9"/>
      <c r="I69" s="10"/>
      <c r="J69" s="10"/>
      <c r="K69" s="10"/>
      <c r="L69" s="10"/>
      <c r="M69" s="10"/>
      <c r="N69" s="10"/>
      <c r="O69" s="10"/>
      <c r="P69" s="10"/>
    </row>
    <row r="70" spans="1:20" ht="22" customHeight="1">
      <c r="A70" s="9" t="s">
        <v>44</v>
      </c>
      <c r="B70" s="9"/>
      <c r="C70" s="9"/>
      <c r="D70" s="9"/>
      <c r="E70" s="9"/>
      <c r="F70" s="9"/>
      <c r="G70" s="9"/>
      <c r="H70" s="9"/>
      <c r="I70" s="10"/>
      <c r="J70" s="10"/>
      <c r="K70" s="10"/>
      <c r="L70" s="10"/>
      <c r="M70" s="10"/>
      <c r="N70" s="10"/>
      <c r="O70" s="10"/>
      <c r="P70" s="10"/>
    </row>
    <row r="71" spans="1:20" ht="13.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20" ht="15" customHeight="1">
      <c r="A72" s="10"/>
      <c r="B72" s="10"/>
      <c r="C72" s="10"/>
      <c r="D72" s="10"/>
      <c r="E72" s="10"/>
      <c r="F72" s="10"/>
      <c r="G72" s="12"/>
      <c r="H72" s="12"/>
      <c r="I72" s="12"/>
      <c r="J72" s="12"/>
      <c r="K72" s="12"/>
      <c r="L72" s="12"/>
      <c r="M72" s="12"/>
      <c r="N72" s="13"/>
      <c r="O72" s="14"/>
      <c r="P72" s="13"/>
    </row>
    <row r="73" spans="1:20" s="1" customFormat="1" ht="21.75" customHeight="1">
      <c r="A73" s="387"/>
      <c r="B73" s="387"/>
      <c r="C73" s="387"/>
      <c r="D73" s="387"/>
      <c r="E73" s="387"/>
      <c r="F73" s="387"/>
      <c r="G73" s="387"/>
      <c r="H73" s="75"/>
      <c r="I73" s="4"/>
      <c r="J73" s="385" t="s">
        <v>1</v>
      </c>
      <c r="K73" s="386"/>
      <c r="L73" s="386"/>
      <c r="M73" s="361"/>
      <c r="N73" s="385" t="s">
        <v>2</v>
      </c>
      <c r="O73" s="386"/>
      <c r="P73" s="386"/>
      <c r="R73" s="5"/>
      <c r="S73" s="5"/>
      <c r="T73" s="5"/>
    </row>
    <row r="74" spans="1:20" s="1" customFormat="1" ht="21.75" customHeight="1">
      <c r="A74" s="7"/>
      <c r="B74" s="7"/>
      <c r="C74" s="7"/>
      <c r="D74" s="7"/>
      <c r="E74" s="7"/>
      <c r="F74" s="7"/>
      <c r="G74" s="7"/>
      <c r="H74" s="73"/>
      <c r="I74" s="4"/>
      <c r="J74" s="16" t="s">
        <v>228</v>
      </c>
      <c r="K74" s="16"/>
      <c r="L74" s="16" t="s">
        <v>115</v>
      </c>
      <c r="M74" s="361"/>
      <c r="N74" s="16" t="s">
        <v>228</v>
      </c>
      <c r="O74" s="16"/>
      <c r="P74" s="16" t="s">
        <v>115</v>
      </c>
      <c r="R74" s="5"/>
      <c r="S74" s="5"/>
      <c r="T74" s="5"/>
    </row>
    <row r="75" spans="1:20" s="1" customFormat="1" ht="21.75" customHeight="1">
      <c r="A75" s="387" t="s">
        <v>58</v>
      </c>
      <c r="B75" s="387"/>
      <c r="C75" s="387"/>
      <c r="D75" s="387"/>
      <c r="E75" s="387"/>
      <c r="F75" s="387"/>
      <c r="G75" s="387"/>
      <c r="H75" s="73"/>
      <c r="I75" s="4"/>
      <c r="J75" s="17">
        <v>2020</v>
      </c>
      <c r="K75" s="17"/>
      <c r="L75" s="17">
        <v>2019</v>
      </c>
      <c r="M75" s="17"/>
      <c r="N75" s="17">
        <v>2020</v>
      </c>
      <c r="O75" s="17"/>
      <c r="P75" s="17">
        <v>2019</v>
      </c>
      <c r="R75" s="5"/>
      <c r="S75" s="5"/>
      <c r="T75" s="5"/>
    </row>
    <row r="76" spans="1:20" s="1" customFormat="1" ht="21.75" customHeight="1">
      <c r="A76" s="7"/>
      <c r="B76" s="7"/>
      <c r="C76" s="7"/>
      <c r="D76" s="7"/>
      <c r="E76" s="7"/>
      <c r="F76" s="7"/>
      <c r="G76" s="7"/>
      <c r="H76" s="73"/>
      <c r="I76" s="4"/>
      <c r="J76" s="17" t="s">
        <v>173</v>
      </c>
      <c r="K76" s="17"/>
      <c r="L76" s="17"/>
      <c r="M76" s="17"/>
      <c r="N76" s="17" t="s">
        <v>173</v>
      </c>
      <c r="O76" s="17"/>
      <c r="P76" s="17"/>
      <c r="R76" s="5"/>
      <c r="S76" s="5"/>
      <c r="T76" s="5"/>
    </row>
    <row r="77" spans="1:20" s="1" customFormat="1" ht="21.75" customHeight="1">
      <c r="A77" s="7"/>
      <c r="B77" s="7"/>
      <c r="C77" s="7"/>
      <c r="D77" s="7"/>
      <c r="E77" s="7"/>
      <c r="F77" s="7"/>
      <c r="G77" s="7"/>
      <c r="H77" s="73"/>
      <c r="I77" s="4"/>
      <c r="J77" s="384" t="s">
        <v>136</v>
      </c>
      <c r="K77" s="384"/>
      <c r="L77" s="384"/>
      <c r="M77" s="384"/>
      <c r="N77" s="384"/>
      <c r="O77" s="384"/>
      <c r="P77" s="384"/>
      <c r="R77" s="5"/>
      <c r="S77" s="5"/>
      <c r="T77" s="5"/>
    </row>
    <row r="78" spans="1:20" s="1" customFormat="1" ht="22" customHeight="1">
      <c r="A78" s="25" t="s">
        <v>62</v>
      </c>
      <c r="B78" s="26"/>
      <c r="C78" s="26"/>
      <c r="D78" s="26"/>
      <c r="E78" s="26"/>
      <c r="F78" s="26"/>
      <c r="G78" s="26"/>
      <c r="H78" s="26"/>
      <c r="I78" s="27"/>
      <c r="J78" s="28"/>
      <c r="K78" s="28"/>
      <c r="L78" s="28"/>
      <c r="M78" s="28"/>
      <c r="N78" s="29"/>
      <c r="O78" s="28"/>
      <c r="P78" s="29"/>
      <c r="R78" s="5"/>
      <c r="S78" s="5"/>
      <c r="T78" s="5"/>
    </row>
    <row r="79" spans="1:20" s="1" customFormat="1" ht="22" customHeight="1">
      <c r="A79" s="30" t="s">
        <v>123</v>
      </c>
      <c r="B79" s="26"/>
      <c r="C79" s="26"/>
      <c r="D79" s="26"/>
      <c r="E79" s="26"/>
      <c r="F79" s="26"/>
      <c r="G79" s="55"/>
      <c r="H79" s="55"/>
      <c r="I79" s="27"/>
      <c r="J79" s="28"/>
      <c r="K79" s="28"/>
      <c r="L79" s="28"/>
      <c r="M79" s="28"/>
      <c r="N79" s="29"/>
      <c r="O79" s="28"/>
      <c r="P79" s="29"/>
      <c r="R79" s="5"/>
      <c r="S79" s="5"/>
      <c r="T79" s="5"/>
    </row>
    <row r="80" spans="1:20" s="1" customFormat="1" ht="22" customHeight="1">
      <c r="A80" s="30" t="s">
        <v>21</v>
      </c>
      <c r="B80" s="26"/>
      <c r="C80" s="26"/>
      <c r="D80" s="26"/>
      <c r="E80" s="26"/>
      <c r="F80" s="26"/>
      <c r="G80" s="55"/>
      <c r="H80" s="55"/>
      <c r="I80" s="27"/>
      <c r="J80" s="70"/>
      <c r="K80" s="28"/>
      <c r="L80" s="70"/>
      <c r="M80" s="28"/>
      <c r="N80" s="70"/>
      <c r="O80" s="28"/>
      <c r="P80" s="70"/>
      <c r="R80" s="5"/>
      <c r="S80" s="5"/>
      <c r="T80" s="5"/>
    </row>
    <row r="81" spans="1:20" s="1" customFormat="1" ht="22" hidden="1" customHeight="1">
      <c r="A81" s="30"/>
      <c r="B81" s="26"/>
      <c r="C81" s="26" t="s">
        <v>124</v>
      </c>
      <c r="D81" s="26"/>
      <c r="E81" s="26"/>
      <c r="F81" s="26"/>
      <c r="G81" s="55"/>
      <c r="H81" s="55"/>
      <c r="I81" s="27"/>
      <c r="J81" s="70"/>
      <c r="K81" s="28"/>
      <c r="L81" s="70"/>
      <c r="M81" s="28"/>
      <c r="N81" s="70"/>
      <c r="O81" s="28"/>
      <c r="P81" s="70"/>
      <c r="R81" s="5"/>
      <c r="S81" s="5"/>
      <c r="T81" s="5"/>
    </row>
    <row r="82" spans="1:20" s="1" customFormat="1" ht="22" hidden="1" customHeight="1" thickBot="1">
      <c r="A82" s="30"/>
      <c r="B82" s="26"/>
      <c r="D82" s="26" t="s">
        <v>125</v>
      </c>
      <c r="E82" s="26"/>
      <c r="F82" s="26"/>
      <c r="G82" s="55"/>
      <c r="H82" s="55"/>
      <c r="I82" s="27"/>
      <c r="J82" s="56">
        <v>0</v>
      </c>
      <c r="K82" s="28"/>
      <c r="L82" s="56">
        <v>420206768</v>
      </c>
      <c r="M82" s="28"/>
      <c r="N82" s="56">
        <v>0</v>
      </c>
      <c r="O82" s="28"/>
      <c r="P82" s="56">
        <v>420206768</v>
      </c>
      <c r="R82" s="5"/>
      <c r="S82" s="5"/>
      <c r="T82" s="5"/>
    </row>
    <row r="83" spans="1:20" s="1" customFormat="1" ht="22" customHeight="1">
      <c r="A83" s="30"/>
      <c r="B83" s="26"/>
      <c r="C83" s="277" t="s">
        <v>199</v>
      </c>
      <c r="D83" s="26"/>
      <c r="E83" s="26"/>
      <c r="F83" s="26"/>
      <c r="G83" s="55"/>
      <c r="H83" s="55"/>
      <c r="I83" s="27"/>
      <c r="J83" s="70"/>
      <c r="K83" s="28"/>
      <c r="L83" s="70"/>
      <c r="M83" s="28"/>
      <c r="N83" s="70"/>
      <c r="O83" s="28"/>
      <c r="P83" s="70"/>
      <c r="R83" s="5"/>
      <c r="S83" s="5"/>
      <c r="T83" s="5"/>
    </row>
    <row r="84" spans="1:20" s="1" customFormat="1" ht="22" customHeight="1" thickBot="1">
      <c r="A84" s="30"/>
      <c r="B84" s="26"/>
      <c r="C84" s="277" t="s">
        <v>200</v>
      </c>
      <c r="E84" s="26"/>
      <c r="F84" s="26"/>
      <c r="G84" s="55"/>
      <c r="H84" s="55"/>
      <c r="I84" s="27"/>
      <c r="J84" s="56">
        <v>462228</v>
      </c>
      <c r="K84" s="28"/>
      <c r="L84" s="56">
        <v>462228</v>
      </c>
      <c r="M84" s="28"/>
      <c r="N84" s="56">
        <v>462228</v>
      </c>
      <c r="O84" s="28"/>
      <c r="P84" s="56">
        <v>462228</v>
      </c>
      <c r="R84" s="5"/>
      <c r="S84" s="5"/>
      <c r="T84" s="5"/>
    </row>
    <row r="85" spans="1:20" s="1" customFormat="1" ht="22" customHeight="1" thickTop="1">
      <c r="A85" s="30" t="s">
        <v>22</v>
      </c>
      <c r="B85" s="26"/>
      <c r="C85" s="26"/>
      <c r="D85" s="26"/>
      <c r="E85" s="26"/>
      <c r="F85" s="26"/>
      <c r="G85" s="55"/>
      <c r="H85" s="55"/>
      <c r="I85" s="27"/>
      <c r="J85" s="71"/>
      <c r="K85" s="28"/>
      <c r="L85" s="71"/>
      <c r="M85" s="28"/>
      <c r="N85" s="71"/>
      <c r="O85" s="28"/>
      <c r="P85" s="31"/>
      <c r="R85" s="5"/>
      <c r="S85" s="5"/>
      <c r="T85" s="5"/>
    </row>
    <row r="86" spans="1:20" s="1" customFormat="1" ht="22" hidden="1" customHeight="1">
      <c r="A86" s="30"/>
      <c r="B86" s="26"/>
      <c r="C86" s="26" t="s">
        <v>126</v>
      </c>
      <c r="D86" s="26"/>
      <c r="E86" s="26"/>
      <c r="F86" s="26"/>
      <c r="G86" s="55"/>
      <c r="H86" s="55"/>
      <c r="I86" s="27"/>
      <c r="J86" s="72"/>
      <c r="K86" s="28"/>
      <c r="L86" s="72"/>
      <c r="M86" s="28"/>
      <c r="N86" s="72"/>
      <c r="O86" s="28"/>
      <c r="P86" s="31"/>
      <c r="R86" s="5"/>
      <c r="S86" s="5"/>
      <c r="T86" s="5"/>
    </row>
    <row r="87" spans="1:20" s="1" customFormat="1" ht="22" hidden="1" customHeight="1">
      <c r="A87" s="30"/>
      <c r="B87" s="26"/>
      <c r="D87" s="26" t="s">
        <v>125</v>
      </c>
      <c r="E87" s="26"/>
      <c r="F87" s="26"/>
      <c r="G87" s="55"/>
      <c r="H87" s="55"/>
      <c r="I87" s="27"/>
      <c r="J87" s="31"/>
      <c r="K87" s="28"/>
      <c r="L87" s="31">
        <v>420206767</v>
      </c>
      <c r="M87" s="28"/>
      <c r="N87" s="31"/>
      <c r="O87" s="28"/>
      <c r="P87" s="31">
        <v>420206767</v>
      </c>
      <c r="R87" s="5"/>
      <c r="S87" s="5"/>
      <c r="T87" s="5"/>
    </row>
    <row r="88" spans="1:20" s="1" customFormat="1" ht="22" customHeight="1">
      <c r="A88" s="30"/>
      <c r="B88" s="26"/>
      <c r="C88" s="277" t="s">
        <v>201</v>
      </c>
      <c r="D88" s="26"/>
      <c r="E88" s="26"/>
      <c r="F88" s="26"/>
      <c r="G88" s="55"/>
      <c r="H88" s="55"/>
      <c r="I88" s="27"/>
      <c r="J88" s="31"/>
      <c r="K88" s="28"/>
      <c r="L88" s="31"/>
      <c r="M88" s="28"/>
      <c r="N88" s="31"/>
      <c r="O88" s="28"/>
      <c r="P88" s="31"/>
      <c r="R88" s="5"/>
      <c r="S88" s="5"/>
      <c r="T88" s="5"/>
    </row>
    <row r="89" spans="1:20" s="1" customFormat="1" ht="22" customHeight="1">
      <c r="A89" s="30"/>
      <c r="B89" s="26"/>
      <c r="C89" s="277" t="s">
        <v>200</v>
      </c>
      <c r="E89" s="26"/>
      <c r="F89" s="26"/>
      <c r="G89" s="55"/>
      <c r="H89" s="55"/>
      <c r="I89" s="27"/>
      <c r="J89" s="31">
        <v>462226</v>
      </c>
      <c r="K89" s="28"/>
      <c r="L89" s="31">
        <v>462226</v>
      </c>
      <c r="M89" s="28"/>
      <c r="N89" s="31">
        <v>462226</v>
      </c>
      <c r="O89" s="28"/>
      <c r="P89" s="31">
        <v>462226</v>
      </c>
      <c r="R89" s="5"/>
      <c r="S89" s="5"/>
      <c r="T89" s="5"/>
    </row>
    <row r="90" spans="1:20" s="1" customFormat="1" ht="22" customHeight="1">
      <c r="A90" s="26" t="s">
        <v>191</v>
      </c>
      <c r="B90" s="26"/>
      <c r="C90" s="26"/>
      <c r="D90" s="26"/>
      <c r="E90" s="26"/>
      <c r="F90" s="26"/>
      <c r="G90" s="26"/>
      <c r="H90" s="26"/>
      <c r="I90" s="27"/>
      <c r="J90" s="31">
        <v>694969</v>
      </c>
      <c r="K90" s="33"/>
      <c r="L90" s="31">
        <v>694969</v>
      </c>
      <c r="M90" s="33"/>
      <c r="N90" s="31">
        <v>694969</v>
      </c>
      <c r="O90" s="33"/>
      <c r="P90" s="31">
        <v>694969</v>
      </c>
      <c r="R90" s="5"/>
      <c r="S90" s="5"/>
      <c r="T90" s="5"/>
    </row>
    <row r="91" spans="1:20" s="1" customFormat="1" ht="22" customHeight="1">
      <c r="A91" s="26" t="s">
        <v>94</v>
      </c>
      <c r="B91" s="26"/>
      <c r="C91" s="26"/>
      <c r="D91" s="26"/>
      <c r="E91" s="26"/>
      <c r="F91" s="26"/>
      <c r="G91" s="26"/>
      <c r="H91" s="26"/>
      <c r="I91" s="27"/>
      <c r="J91" s="31">
        <v>44033</v>
      </c>
      <c r="K91" s="33"/>
      <c r="L91" s="31">
        <v>44033</v>
      </c>
      <c r="M91" s="33"/>
      <c r="N91" s="31">
        <v>44033</v>
      </c>
      <c r="O91" s="33"/>
      <c r="P91" s="31">
        <v>44033</v>
      </c>
      <c r="R91" s="5"/>
      <c r="S91" s="5"/>
      <c r="T91" s="5"/>
    </row>
    <row r="92" spans="1:20" s="1" customFormat="1" ht="22" customHeight="1">
      <c r="A92" s="30" t="s">
        <v>113</v>
      </c>
      <c r="B92" s="26"/>
      <c r="C92" s="26"/>
      <c r="D92" s="26"/>
      <c r="E92" s="26"/>
      <c r="F92" s="26"/>
      <c r="G92" s="26"/>
      <c r="H92" s="26"/>
      <c r="I92" s="27"/>
      <c r="J92" s="57"/>
      <c r="K92" s="33"/>
      <c r="L92" s="57"/>
      <c r="M92" s="33"/>
      <c r="N92" s="26"/>
      <c r="O92" s="33"/>
      <c r="P92" s="31"/>
      <c r="R92" s="5"/>
      <c r="S92" s="5"/>
      <c r="T92" s="5"/>
    </row>
    <row r="93" spans="1:20" s="1" customFormat="1" ht="22" customHeight="1">
      <c r="B93" s="30" t="s">
        <v>93</v>
      </c>
      <c r="D93" s="26"/>
      <c r="E93" s="26"/>
      <c r="F93" s="26"/>
      <c r="G93" s="26"/>
      <c r="H93" s="26"/>
      <c r="I93" s="27"/>
      <c r="J93" s="31">
        <v>46223</v>
      </c>
      <c r="K93" s="33"/>
      <c r="L93" s="31">
        <v>46223</v>
      </c>
      <c r="M93" s="33"/>
      <c r="N93" s="31">
        <v>46223</v>
      </c>
      <c r="O93" s="33"/>
      <c r="P93" s="31">
        <v>46223</v>
      </c>
      <c r="R93" s="5"/>
      <c r="S93" s="5"/>
      <c r="T93" s="5"/>
    </row>
    <row r="94" spans="1:20" s="1" customFormat="1" ht="22" customHeight="1">
      <c r="A94" s="30" t="s">
        <v>24</v>
      </c>
      <c r="B94" s="26"/>
      <c r="C94" s="26"/>
      <c r="D94" s="26"/>
      <c r="E94" s="26"/>
      <c r="F94" s="26"/>
      <c r="G94" s="26"/>
      <c r="H94" s="26"/>
      <c r="I94" s="27"/>
      <c r="J94" s="31">
        <v>1266756</v>
      </c>
      <c r="K94" s="29"/>
      <c r="L94" s="31">
        <v>1373797</v>
      </c>
      <c r="M94" s="58"/>
      <c r="N94" s="47">
        <v>1266586</v>
      </c>
      <c r="O94" s="58"/>
      <c r="P94" s="31">
        <v>1373627</v>
      </c>
      <c r="R94" s="5"/>
      <c r="S94" s="5"/>
      <c r="T94" s="5"/>
    </row>
    <row r="95" spans="1:20" s="1" customFormat="1" ht="22" customHeight="1">
      <c r="A95" s="30" t="s">
        <v>65</v>
      </c>
      <c r="B95" s="26"/>
      <c r="C95" s="26"/>
      <c r="D95" s="26"/>
      <c r="E95" s="26"/>
      <c r="F95" s="26"/>
      <c r="G95" s="26"/>
      <c r="H95" s="26"/>
      <c r="I95" s="27"/>
      <c r="J95" s="31">
        <v>-147751</v>
      </c>
      <c r="K95" s="59"/>
      <c r="L95" s="31">
        <v>-152231</v>
      </c>
      <c r="M95" s="58"/>
      <c r="N95" s="31">
        <v>-11730</v>
      </c>
      <c r="O95" s="58"/>
      <c r="P95" s="31">
        <v>-12558</v>
      </c>
      <c r="R95" s="5"/>
      <c r="S95" s="5"/>
      <c r="T95" s="5"/>
    </row>
    <row r="96" spans="1:20" s="1" customFormat="1" ht="22" customHeight="1">
      <c r="A96" s="34" t="s">
        <v>55</v>
      </c>
      <c r="B96" s="26"/>
      <c r="C96" s="26"/>
      <c r="D96" s="26"/>
      <c r="E96" s="26"/>
      <c r="F96" s="26"/>
      <c r="G96" s="26"/>
      <c r="H96" s="26"/>
      <c r="I96" s="27"/>
      <c r="J96" s="60">
        <f>SUM(J89:J95)</f>
        <v>2366456</v>
      </c>
      <c r="K96" s="48">
        <v>0</v>
      </c>
      <c r="L96" s="60">
        <f>SUM(L89:L95)</f>
        <v>2469017</v>
      </c>
      <c r="M96" s="61"/>
      <c r="N96" s="60">
        <f>SUM(N89:N95)</f>
        <v>2502307</v>
      </c>
      <c r="O96" s="48">
        <v>0</v>
      </c>
      <c r="P96" s="60">
        <f>SUM(P89:P95)</f>
        <v>2608520</v>
      </c>
      <c r="R96" s="5"/>
      <c r="S96" s="5"/>
      <c r="T96" s="5"/>
    </row>
    <row r="97" spans="1:20" s="1" customFormat="1" ht="22" customHeight="1">
      <c r="A97" s="30" t="s">
        <v>25</v>
      </c>
      <c r="B97" s="26"/>
      <c r="C97" s="26"/>
      <c r="D97" s="26"/>
      <c r="E97" s="26"/>
      <c r="F97" s="26"/>
      <c r="G97" s="26"/>
      <c r="H97" s="26"/>
      <c r="I97" s="27"/>
      <c r="J97" s="31">
        <v>19894</v>
      </c>
      <c r="K97" s="31"/>
      <c r="L97" s="31">
        <v>24636</v>
      </c>
      <c r="M97" s="28"/>
      <c r="N97" s="31">
        <v>0</v>
      </c>
      <c r="O97" s="28"/>
      <c r="P97" s="31">
        <v>0</v>
      </c>
      <c r="R97" s="5"/>
      <c r="S97" s="5"/>
      <c r="T97" s="5"/>
    </row>
    <row r="98" spans="1:20" s="1" customFormat="1" ht="21.75" customHeight="1">
      <c r="A98" s="34" t="s">
        <v>63</v>
      </c>
      <c r="B98" s="35"/>
      <c r="C98" s="35"/>
      <c r="D98" s="35"/>
      <c r="E98" s="35"/>
      <c r="F98" s="35"/>
      <c r="G98" s="35"/>
      <c r="H98" s="35"/>
      <c r="I98" s="27"/>
      <c r="J98" s="37">
        <f>SUM(J96:J97)</f>
        <v>2386350</v>
      </c>
      <c r="K98" s="28"/>
      <c r="L98" s="37">
        <f>SUM(L96:L97)</f>
        <v>2493653</v>
      </c>
      <c r="M98" s="28"/>
      <c r="N98" s="37">
        <f>SUM(N96:N97)</f>
        <v>2502307</v>
      </c>
      <c r="O98" s="28"/>
      <c r="P98" s="37">
        <f>SUM(P96:P97)</f>
        <v>2608520</v>
      </c>
      <c r="R98" s="5"/>
      <c r="S98" s="5"/>
      <c r="T98" s="5"/>
    </row>
    <row r="99" spans="1:20" s="1" customFormat="1" ht="14">
      <c r="A99" s="62"/>
      <c r="B99" s="35"/>
      <c r="C99" s="35"/>
      <c r="D99" s="35"/>
      <c r="E99" s="35"/>
      <c r="F99" s="35"/>
      <c r="G99" s="35"/>
      <c r="H99" s="35"/>
      <c r="I99" s="27"/>
      <c r="J99" s="48"/>
      <c r="K99" s="28"/>
      <c r="L99" s="63"/>
      <c r="M99" s="28"/>
      <c r="N99" s="48"/>
      <c r="O99" s="28"/>
      <c r="P99" s="48"/>
      <c r="R99" s="5"/>
      <c r="S99" s="5"/>
      <c r="T99" s="5"/>
    </row>
    <row r="100" spans="1:20" s="1" customFormat="1" ht="22" customHeight="1" thickBot="1">
      <c r="A100" s="34" t="s">
        <v>64</v>
      </c>
      <c r="B100" s="35"/>
      <c r="C100" s="35"/>
      <c r="D100" s="35"/>
      <c r="E100" s="35"/>
      <c r="F100" s="35"/>
      <c r="G100" s="35"/>
      <c r="H100" s="35"/>
      <c r="I100" s="64"/>
      <c r="J100" s="45">
        <f>J98+J67</f>
        <v>4188331</v>
      </c>
      <c r="K100" s="28"/>
      <c r="L100" s="45">
        <f>L98+L67</f>
        <v>4239804</v>
      </c>
      <c r="M100" s="28"/>
      <c r="N100" s="45">
        <f>N98+N67</f>
        <v>3170349</v>
      </c>
      <c r="O100" s="28"/>
      <c r="P100" s="45">
        <f>P98+P67</f>
        <v>3263096</v>
      </c>
      <c r="R100" s="5"/>
      <c r="S100" s="5"/>
      <c r="T100" s="5"/>
    </row>
    <row r="101" spans="1:20" s="1" customFormat="1" ht="22" customHeight="1" thickTop="1">
      <c r="A101" s="10"/>
      <c r="B101" s="10"/>
      <c r="C101" s="10"/>
      <c r="D101" s="10"/>
      <c r="E101" s="10"/>
      <c r="F101" s="10"/>
      <c r="G101" s="10"/>
      <c r="H101" s="10"/>
      <c r="I101" s="22"/>
      <c r="J101" s="6"/>
      <c r="K101" s="18"/>
      <c r="L101" s="6"/>
      <c r="M101" s="18"/>
      <c r="N101" s="6"/>
      <c r="O101" s="18"/>
      <c r="P101" s="6"/>
      <c r="R101" s="5"/>
      <c r="S101" s="5"/>
      <c r="T101" s="5"/>
    </row>
    <row r="102" spans="1:20" s="1" customFormat="1" ht="22" customHeight="1">
      <c r="A102" s="10"/>
      <c r="B102" s="10"/>
      <c r="C102" s="10"/>
      <c r="D102" s="10"/>
      <c r="E102" s="10"/>
      <c r="F102" s="10"/>
      <c r="I102" s="22"/>
      <c r="J102" s="21"/>
      <c r="K102" s="21"/>
      <c r="L102" s="21"/>
      <c r="M102" s="21"/>
      <c r="N102" s="21"/>
      <c r="O102" s="21"/>
      <c r="P102" s="21"/>
      <c r="R102" s="5"/>
      <c r="S102" s="5"/>
      <c r="T102" s="5"/>
    </row>
    <row r="103" spans="1:20" s="1" customFormat="1" ht="22" customHeight="1">
      <c r="A103" s="10"/>
      <c r="B103" s="10"/>
      <c r="C103" s="10"/>
      <c r="D103" s="10"/>
      <c r="E103" s="10"/>
      <c r="F103" s="10"/>
      <c r="J103" s="18">
        <f>J37-J100</f>
        <v>0</v>
      </c>
      <c r="L103" s="18">
        <f>L37-L100</f>
        <v>0</v>
      </c>
      <c r="N103" s="18">
        <f>N37-N100</f>
        <v>0</v>
      </c>
      <c r="O103" s="18"/>
      <c r="P103" s="18">
        <f>P37-P100</f>
        <v>0</v>
      </c>
      <c r="R103" s="5"/>
      <c r="S103" s="5"/>
      <c r="T103" s="5"/>
    </row>
    <row r="104" spans="1:20" s="1" customFormat="1" ht="22" customHeight="1">
      <c r="A104" s="10"/>
      <c r="B104" s="10"/>
      <c r="C104" s="10"/>
      <c r="D104" s="10"/>
      <c r="E104" s="10"/>
      <c r="F104" s="10"/>
      <c r="O104" s="18"/>
      <c r="R104" s="5"/>
      <c r="S104" s="5"/>
      <c r="T104" s="5"/>
    </row>
    <row r="105" spans="1:20" s="1" customFormat="1" ht="22" customHeight="1">
      <c r="A105" s="10"/>
      <c r="B105" s="10"/>
      <c r="C105" s="10"/>
      <c r="D105" s="10"/>
      <c r="E105" s="10"/>
      <c r="F105" s="10"/>
      <c r="O105" s="18"/>
      <c r="R105" s="5"/>
      <c r="S105" s="5"/>
      <c r="T105" s="5"/>
    </row>
    <row r="106" spans="1:20" s="1" customFormat="1" ht="22" customHeight="1">
      <c r="R106" s="5"/>
      <c r="S106" s="5"/>
      <c r="T106" s="5"/>
    </row>
    <row r="107" spans="1:20">
      <c r="J107" s="18"/>
      <c r="K107" s="18"/>
      <c r="L107" s="18"/>
      <c r="M107" s="18"/>
      <c r="N107" s="18"/>
      <c r="O107" s="18"/>
      <c r="P107" s="18"/>
    </row>
  </sheetData>
  <mergeCells count="15">
    <mergeCell ref="A5:G5"/>
    <mergeCell ref="N5:P5"/>
    <mergeCell ref="J5:L5"/>
    <mergeCell ref="A7:G7"/>
    <mergeCell ref="A73:G73"/>
    <mergeCell ref="J73:L73"/>
    <mergeCell ref="A45:G45"/>
    <mergeCell ref="J9:P9"/>
    <mergeCell ref="J47:P47"/>
    <mergeCell ref="J77:P77"/>
    <mergeCell ref="N43:P43"/>
    <mergeCell ref="N73:P73"/>
    <mergeCell ref="J43:L43"/>
    <mergeCell ref="A75:G75"/>
    <mergeCell ref="A43:G43"/>
  </mergeCells>
  <phoneticPr fontId="7" type="noConversion"/>
  <pageMargins left="0.7" right="0.51" top="0.48" bottom="0.4" header="0.5" footer="0.47"/>
  <pageSetup paperSize="9" scale="81" firstPageNumber="3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8" max="14" man="1"/>
    <brk id="6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02372-1522-4A91-AEAC-E605A0C96412}">
  <sheetPr>
    <tabColor theme="4" tint="0.59999389629810485"/>
    <pageSetUpPr fitToPage="1"/>
  </sheetPr>
  <dimension ref="A1:R166"/>
  <sheetViews>
    <sheetView showGridLines="0" view="pageBreakPreview" topLeftCell="A99" zoomScale="80" zoomScaleNormal="70" zoomScaleSheetLayoutView="80" workbookViewId="0">
      <selection activeCell="L107" sqref="L107"/>
    </sheetView>
  </sheetViews>
  <sheetFormatPr defaultColWidth="9.09765625" defaultRowHeight="22" customHeight="1"/>
  <cols>
    <col min="1" max="6" width="2.69921875" style="84" customWidth="1"/>
    <col min="7" max="7" width="37.796875" style="84" customWidth="1"/>
    <col min="8" max="8" width="5.59765625" style="165" customWidth="1"/>
    <col min="9" max="9" width="0.69921875" style="85" hidden="1" customWidth="1"/>
    <col min="10" max="10" width="17.19921875" style="84" customWidth="1"/>
    <col min="11" max="11" width="1" style="85" customWidth="1"/>
    <col min="12" max="12" width="17.19921875" style="208" customWidth="1"/>
    <col min="13" max="13" width="1" style="84" customWidth="1"/>
    <col min="14" max="14" width="17.19921875" style="84" customWidth="1"/>
    <col min="15" max="15" width="1" style="84" customWidth="1"/>
    <col min="16" max="16" width="17.19921875" style="84" customWidth="1"/>
    <col min="17" max="17" width="11.69921875" style="84" customWidth="1"/>
    <col min="18" max="16384" width="9.09765625" style="84"/>
  </cols>
  <sheetData>
    <row r="1" spans="1:18" s="132" customFormat="1" ht="22" customHeight="1">
      <c r="A1" s="78" t="s">
        <v>70</v>
      </c>
      <c r="B1" s="157"/>
      <c r="C1" s="157"/>
      <c r="D1" s="157"/>
      <c r="E1" s="157"/>
      <c r="F1" s="157"/>
      <c r="G1" s="157"/>
      <c r="H1" s="157"/>
      <c r="I1" s="157"/>
      <c r="J1" s="158"/>
      <c r="K1" s="158"/>
      <c r="L1" s="159"/>
      <c r="M1" s="158"/>
      <c r="N1" s="158"/>
      <c r="O1" s="84"/>
      <c r="P1" s="158"/>
    </row>
    <row r="2" spans="1:18" s="132" customFormat="1" ht="22" customHeight="1">
      <c r="A2" s="160" t="s">
        <v>135</v>
      </c>
      <c r="B2" s="131"/>
      <c r="C2" s="131"/>
      <c r="D2" s="131"/>
      <c r="E2" s="131"/>
      <c r="F2" s="131"/>
      <c r="G2" s="131"/>
      <c r="H2" s="131"/>
      <c r="I2" s="131"/>
      <c r="J2" s="82"/>
      <c r="K2" s="82"/>
      <c r="L2" s="161"/>
      <c r="M2" s="82"/>
      <c r="N2" s="82"/>
      <c r="O2" s="84"/>
      <c r="P2" s="82"/>
    </row>
    <row r="3" spans="1:18" ht="15" customHeight="1">
      <c r="A3" s="82"/>
      <c r="B3" s="82"/>
      <c r="C3" s="82"/>
      <c r="D3" s="162"/>
      <c r="E3" s="162"/>
      <c r="F3" s="162"/>
      <c r="G3" s="162"/>
      <c r="H3" s="163"/>
      <c r="I3" s="162"/>
      <c r="J3" s="162"/>
      <c r="K3" s="162"/>
      <c r="L3" s="164"/>
      <c r="M3" s="162"/>
      <c r="N3" s="162"/>
      <c r="P3" s="162"/>
    </row>
    <row r="4" spans="1:18" ht="15" customHeight="1">
      <c r="A4" s="82"/>
      <c r="B4" s="82"/>
      <c r="C4" s="82"/>
      <c r="D4" s="162"/>
      <c r="E4" s="162"/>
      <c r="F4" s="162"/>
      <c r="G4" s="162"/>
      <c r="H4" s="163"/>
      <c r="I4" s="162"/>
      <c r="J4" s="162"/>
      <c r="K4" s="162"/>
      <c r="L4" s="164"/>
      <c r="M4" s="162"/>
      <c r="N4" s="162"/>
      <c r="P4" s="162"/>
    </row>
    <row r="5" spans="1:18" ht="22" customHeight="1">
      <c r="A5" s="82"/>
      <c r="B5" s="82"/>
      <c r="C5" s="82"/>
      <c r="D5" s="82"/>
      <c r="E5" s="82"/>
      <c r="F5" s="82"/>
      <c r="G5" s="82"/>
      <c r="I5" s="166"/>
      <c r="J5" s="388" t="s">
        <v>1</v>
      </c>
      <c r="K5" s="388"/>
      <c r="L5" s="388"/>
      <c r="M5" s="166"/>
      <c r="N5" s="388" t="s">
        <v>2</v>
      </c>
      <c r="O5" s="388"/>
      <c r="P5" s="388"/>
    </row>
    <row r="6" spans="1:18" ht="21.75" customHeight="1">
      <c r="A6" s="82"/>
      <c r="B6" s="82"/>
      <c r="C6" s="82"/>
      <c r="D6" s="82"/>
      <c r="E6" s="82"/>
      <c r="F6" s="82"/>
      <c r="G6" s="82"/>
      <c r="I6" s="167"/>
      <c r="J6" s="389" t="s">
        <v>227</v>
      </c>
      <c r="K6" s="389"/>
      <c r="L6" s="389"/>
      <c r="M6" s="168"/>
      <c r="N6" s="389" t="s">
        <v>227</v>
      </c>
      <c r="O6" s="389"/>
      <c r="P6" s="389"/>
    </row>
    <row r="7" spans="1:18" ht="21.75" customHeight="1">
      <c r="A7" s="82"/>
      <c r="B7" s="82"/>
      <c r="C7" s="82"/>
      <c r="D7" s="82"/>
      <c r="E7" s="82"/>
      <c r="F7" s="82"/>
      <c r="G7" s="82"/>
      <c r="H7" s="364" t="s">
        <v>0</v>
      </c>
      <c r="I7" s="167"/>
      <c r="J7" s="169">
        <v>2020</v>
      </c>
      <c r="K7" s="170"/>
      <c r="L7" s="171">
        <v>2019</v>
      </c>
      <c r="M7" s="168"/>
      <c r="N7" s="169">
        <v>2020</v>
      </c>
      <c r="O7" s="170"/>
      <c r="P7" s="171">
        <v>2019</v>
      </c>
    </row>
    <row r="8" spans="1:18" ht="22" customHeight="1">
      <c r="A8" s="82"/>
      <c r="B8" s="82"/>
      <c r="C8" s="82"/>
      <c r="D8" s="82"/>
      <c r="E8" s="82"/>
      <c r="F8" s="82"/>
      <c r="G8" s="82"/>
      <c r="H8" s="167"/>
      <c r="I8" s="167"/>
      <c r="J8" s="390" t="s">
        <v>136</v>
      </c>
      <c r="K8" s="390"/>
      <c r="L8" s="390"/>
      <c r="M8" s="390"/>
      <c r="N8" s="390"/>
      <c r="O8" s="390"/>
      <c r="P8" s="390"/>
    </row>
    <row r="9" spans="1:18" ht="9.75" customHeight="1">
      <c r="A9" s="172"/>
      <c r="H9" s="173"/>
      <c r="J9" s="174"/>
      <c r="K9" s="175"/>
      <c r="L9" s="176"/>
      <c r="M9" s="175"/>
      <c r="N9" s="174"/>
      <c r="P9" s="177"/>
    </row>
    <row r="10" spans="1:18" ht="22" customHeight="1">
      <c r="A10" s="178" t="s">
        <v>73</v>
      </c>
      <c r="H10" s="173"/>
      <c r="J10" s="174"/>
      <c r="K10" s="175"/>
      <c r="L10" s="176"/>
      <c r="M10" s="175"/>
      <c r="N10" s="174"/>
      <c r="P10" s="177"/>
    </row>
    <row r="11" spans="1:18" ht="22" customHeight="1">
      <c r="A11" s="179" t="s">
        <v>95</v>
      </c>
      <c r="H11" s="173">
        <v>9</v>
      </c>
      <c r="J11" s="177">
        <v>446517</v>
      </c>
      <c r="K11" s="175"/>
      <c r="L11" s="176">
        <v>592490</v>
      </c>
      <c r="M11" s="175"/>
      <c r="N11" s="176">
        <v>66315</v>
      </c>
      <c r="P11" s="177">
        <v>68337</v>
      </c>
    </row>
    <row r="12" spans="1:18" ht="22" customHeight="1">
      <c r="A12" s="179" t="s">
        <v>104</v>
      </c>
      <c r="H12" s="173"/>
      <c r="J12" s="177">
        <v>0</v>
      </c>
      <c r="K12" s="175"/>
      <c r="L12" s="176">
        <v>147981</v>
      </c>
      <c r="M12" s="175"/>
      <c r="N12" s="176">
        <v>0</v>
      </c>
      <c r="P12" s="177">
        <v>2500</v>
      </c>
    </row>
    <row r="13" spans="1:18" s="291" customFormat="1" ht="22" customHeight="1">
      <c r="A13" s="179" t="s">
        <v>26</v>
      </c>
      <c r="H13" s="173"/>
      <c r="I13" s="292"/>
      <c r="J13" s="293">
        <v>-195</v>
      </c>
      <c r="K13" s="294"/>
      <c r="L13" s="295">
        <v>4478</v>
      </c>
      <c r="M13" s="295"/>
      <c r="N13" s="295">
        <v>10926</v>
      </c>
      <c r="O13" s="295"/>
      <c r="P13" s="295">
        <v>11742</v>
      </c>
      <c r="Q13" s="84"/>
      <c r="R13" s="84"/>
    </row>
    <row r="14" spans="1:18" s="82" customFormat="1" ht="22" customHeight="1">
      <c r="A14" s="185" t="s">
        <v>74</v>
      </c>
      <c r="B14" s="151"/>
      <c r="C14" s="151"/>
      <c r="D14" s="151"/>
      <c r="E14" s="151"/>
      <c r="F14" s="151"/>
      <c r="G14" s="151"/>
      <c r="H14" s="186"/>
      <c r="I14" s="187"/>
      <c r="J14" s="188">
        <f>SUM(J11:J13)</f>
        <v>446322</v>
      </c>
      <c r="K14" s="189"/>
      <c r="L14" s="188">
        <f>SUM(L11:L13)</f>
        <v>744949</v>
      </c>
      <c r="M14" s="190"/>
      <c r="N14" s="188">
        <f>SUM(N11:N13)</f>
        <v>77241</v>
      </c>
      <c r="O14" s="190"/>
      <c r="P14" s="188">
        <f>SUM(P11:P13)</f>
        <v>82579</v>
      </c>
      <c r="Q14" s="84"/>
      <c r="R14" s="84"/>
    </row>
    <row r="15" spans="1:18" ht="22" customHeight="1">
      <c r="A15" s="180"/>
      <c r="B15" s="125"/>
      <c r="C15" s="125"/>
      <c r="D15" s="125"/>
      <c r="E15" s="125"/>
      <c r="F15" s="125"/>
      <c r="G15" s="125"/>
      <c r="H15" s="181"/>
      <c r="I15" s="182"/>
      <c r="J15" s="183"/>
      <c r="K15" s="95"/>
      <c r="L15" s="191"/>
      <c r="M15" s="184"/>
      <c r="N15" s="184"/>
      <c r="O15" s="184"/>
      <c r="P15" s="184"/>
    </row>
    <row r="16" spans="1:18" ht="22" customHeight="1">
      <c r="A16" s="192" t="s">
        <v>75</v>
      </c>
      <c r="B16" s="180"/>
      <c r="C16" s="125"/>
      <c r="D16" s="125"/>
      <c r="E16" s="125"/>
      <c r="F16" s="125"/>
      <c r="G16" s="125"/>
      <c r="H16" s="181"/>
      <c r="I16" s="182"/>
      <c r="J16" s="183"/>
      <c r="K16" s="95"/>
      <c r="L16" s="184"/>
      <c r="M16" s="184"/>
      <c r="N16" s="184"/>
      <c r="O16" s="184"/>
      <c r="P16" s="184"/>
    </row>
    <row r="17" spans="1:18" ht="22" customHeight="1">
      <c r="A17" s="119" t="s">
        <v>205</v>
      </c>
      <c r="B17" s="180"/>
      <c r="C17" s="125"/>
      <c r="D17" s="125"/>
      <c r="E17" s="125"/>
      <c r="F17" s="125"/>
      <c r="G17" s="125"/>
      <c r="H17" s="181"/>
      <c r="I17" s="182"/>
      <c r="J17" s="183">
        <v>357871</v>
      </c>
      <c r="K17" s="95"/>
      <c r="L17" s="184">
        <v>480766</v>
      </c>
      <c r="M17" s="184"/>
      <c r="N17" s="184">
        <v>60565</v>
      </c>
      <c r="O17" s="184"/>
      <c r="P17" s="184">
        <v>64343</v>
      </c>
    </row>
    <row r="18" spans="1:18" ht="22" customHeight="1">
      <c r="A18" s="119" t="s">
        <v>76</v>
      </c>
      <c r="B18" s="180"/>
      <c r="C18" s="125"/>
      <c r="D18" s="125"/>
      <c r="E18" s="125"/>
      <c r="F18" s="125"/>
      <c r="G18" s="125"/>
      <c r="H18" s="181"/>
      <c r="I18" s="182"/>
      <c r="J18" s="183">
        <v>27340</v>
      </c>
      <c r="K18" s="95"/>
      <c r="L18" s="184">
        <v>31949</v>
      </c>
      <c r="M18" s="184"/>
      <c r="N18" s="184">
        <v>1581</v>
      </c>
      <c r="O18" s="184"/>
      <c r="P18" s="184">
        <v>1112</v>
      </c>
    </row>
    <row r="19" spans="1:18" ht="22" customHeight="1">
      <c r="A19" s="119" t="s">
        <v>77</v>
      </c>
      <c r="B19" s="180"/>
      <c r="C19" s="125"/>
      <c r="D19" s="125"/>
      <c r="E19" s="125"/>
      <c r="F19" s="125"/>
      <c r="G19" s="125"/>
      <c r="H19" s="181"/>
      <c r="I19" s="182"/>
      <c r="J19" s="193">
        <v>77034</v>
      </c>
      <c r="K19" s="95"/>
      <c r="L19" s="194">
        <v>72913</v>
      </c>
      <c r="M19" s="184"/>
      <c r="N19" s="194">
        <v>12752</v>
      </c>
      <c r="O19" s="184"/>
      <c r="P19" s="194">
        <v>15408</v>
      </c>
    </row>
    <row r="20" spans="1:18" ht="22" customHeight="1">
      <c r="A20" s="120" t="s">
        <v>78</v>
      </c>
      <c r="B20" s="180"/>
      <c r="C20" s="125"/>
      <c r="D20" s="125"/>
      <c r="E20" s="125"/>
      <c r="F20" s="125"/>
      <c r="G20" s="125"/>
      <c r="H20" s="181"/>
      <c r="I20" s="182"/>
      <c r="J20" s="195">
        <f>SUM(J17:J19)</f>
        <v>462245</v>
      </c>
      <c r="K20" s="189"/>
      <c r="L20" s="195">
        <f>SUM(L17:L19)</f>
        <v>585628</v>
      </c>
      <c r="M20" s="190"/>
      <c r="N20" s="195">
        <f>SUM(N17:N19)</f>
        <v>74898</v>
      </c>
      <c r="O20" s="190"/>
      <c r="P20" s="195">
        <f>SUM(P17:P19)</f>
        <v>80863</v>
      </c>
      <c r="Q20" s="82"/>
      <c r="R20" s="82"/>
    </row>
    <row r="21" spans="1:18" ht="22" customHeight="1">
      <c r="A21" s="180"/>
      <c r="B21" s="125"/>
      <c r="C21" s="125"/>
      <c r="D21" s="125"/>
      <c r="E21" s="125"/>
      <c r="F21" s="125"/>
      <c r="G21" s="125"/>
      <c r="H21" s="181"/>
      <c r="I21" s="182"/>
      <c r="J21" s="183"/>
      <c r="K21" s="196"/>
      <c r="L21" s="184"/>
      <c r="M21" s="184"/>
      <c r="N21" s="184"/>
      <c r="O21" s="184"/>
      <c r="P21" s="184"/>
    </row>
    <row r="22" spans="1:18" ht="22" customHeight="1">
      <c r="A22" s="185" t="s">
        <v>278</v>
      </c>
      <c r="B22" s="125"/>
      <c r="C22" s="125"/>
      <c r="D22" s="125"/>
      <c r="E22" s="125"/>
      <c r="F22" s="125"/>
      <c r="G22" s="125"/>
      <c r="H22" s="181"/>
      <c r="I22" s="182"/>
      <c r="J22" s="198">
        <f>J14-J20</f>
        <v>-15923</v>
      </c>
      <c r="K22" s="357"/>
      <c r="L22" s="198">
        <f>L14-L20</f>
        <v>159321</v>
      </c>
      <c r="M22" s="190"/>
      <c r="N22" s="198">
        <f>N14-N20</f>
        <v>2343</v>
      </c>
      <c r="O22" s="190"/>
      <c r="P22" s="198">
        <f>P14-P20</f>
        <v>1716</v>
      </c>
    </row>
    <row r="23" spans="1:18" ht="22" customHeight="1">
      <c r="A23" s="180" t="s">
        <v>27</v>
      </c>
      <c r="B23" s="125"/>
      <c r="C23" s="125"/>
      <c r="D23" s="125"/>
      <c r="E23" s="125"/>
      <c r="F23" s="125"/>
      <c r="G23" s="125"/>
      <c r="H23" s="181"/>
      <c r="I23" s="182"/>
      <c r="J23" s="184">
        <v>-8706</v>
      </c>
      <c r="K23" s="196"/>
      <c r="L23" s="184">
        <v>-7953</v>
      </c>
      <c r="M23" s="184"/>
      <c r="N23" s="184">
        <v>-4235</v>
      </c>
      <c r="O23" s="184"/>
      <c r="P23" s="184">
        <v>-4194</v>
      </c>
    </row>
    <row r="24" spans="1:18" ht="22" customHeight="1">
      <c r="A24" s="119" t="s">
        <v>203</v>
      </c>
      <c r="B24" s="125"/>
      <c r="C24" s="125"/>
      <c r="D24" s="125"/>
      <c r="E24" s="125"/>
      <c r="F24" s="125"/>
      <c r="G24" s="125"/>
      <c r="H24" s="181"/>
      <c r="I24" s="182"/>
      <c r="J24" s="184"/>
      <c r="K24" s="184"/>
      <c r="L24" s="184"/>
      <c r="M24" s="184"/>
      <c r="O24" s="184"/>
      <c r="P24" s="335"/>
    </row>
    <row r="25" spans="1:18" ht="22" customHeight="1">
      <c r="B25" s="119" t="s">
        <v>204</v>
      </c>
      <c r="C25" s="125"/>
      <c r="D25" s="125"/>
      <c r="E25" s="125"/>
      <c r="F25" s="125"/>
      <c r="G25" s="125"/>
      <c r="H25" s="181" t="s">
        <v>157</v>
      </c>
      <c r="I25" s="182"/>
      <c r="J25" s="184">
        <v>0</v>
      </c>
      <c r="K25" s="184"/>
      <c r="L25" s="184">
        <v>0</v>
      </c>
      <c r="M25" s="184"/>
      <c r="N25" s="184">
        <v>-23519</v>
      </c>
      <c r="O25" s="184"/>
      <c r="P25" s="335">
        <v>105264</v>
      </c>
    </row>
    <row r="26" spans="1:18" ht="22" customHeight="1">
      <c r="A26" s="119" t="s">
        <v>215</v>
      </c>
      <c r="B26" s="180"/>
      <c r="C26" s="125"/>
      <c r="D26" s="125"/>
      <c r="E26" s="125"/>
      <c r="F26" s="125"/>
      <c r="G26" s="125"/>
      <c r="H26" s="181"/>
      <c r="I26" s="182"/>
      <c r="J26" s="183"/>
      <c r="K26" s="95"/>
      <c r="L26" s="184"/>
      <c r="M26" s="184"/>
      <c r="N26" s="184"/>
      <c r="O26" s="184"/>
      <c r="P26" s="335"/>
    </row>
    <row r="27" spans="1:18" ht="22" customHeight="1">
      <c r="B27" s="119" t="s">
        <v>204</v>
      </c>
      <c r="C27" s="125"/>
      <c r="D27" s="125"/>
      <c r="E27" s="125"/>
      <c r="F27" s="125"/>
      <c r="G27" s="125"/>
      <c r="H27" s="181" t="s">
        <v>156</v>
      </c>
      <c r="I27" s="182"/>
      <c r="J27" s="193">
        <v>63378</v>
      </c>
      <c r="K27" s="95"/>
      <c r="L27" s="194">
        <v>43918</v>
      </c>
      <c r="M27" s="184"/>
      <c r="N27" s="194">
        <v>63978</v>
      </c>
      <c r="O27" s="184"/>
      <c r="P27" s="334">
        <v>45753</v>
      </c>
    </row>
    <row r="28" spans="1:18" ht="14" customHeight="1">
      <c r="B28" s="119"/>
      <c r="C28" s="125"/>
      <c r="D28" s="125"/>
      <c r="E28" s="125"/>
      <c r="F28" s="125"/>
      <c r="G28" s="125"/>
      <c r="H28" s="181"/>
      <c r="I28" s="182"/>
      <c r="J28" s="245"/>
      <c r="K28" s="95"/>
      <c r="L28" s="246"/>
      <c r="M28" s="184"/>
      <c r="N28" s="246"/>
      <c r="O28" s="184"/>
      <c r="P28" s="246"/>
    </row>
    <row r="29" spans="1:18" ht="22" customHeight="1">
      <c r="A29" s="185" t="s">
        <v>28</v>
      </c>
      <c r="B29" s="151"/>
      <c r="C29" s="151"/>
      <c r="D29" s="151"/>
      <c r="E29" s="151"/>
      <c r="F29" s="151"/>
      <c r="G29" s="151"/>
      <c r="H29" s="197"/>
      <c r="I29" s="187"/>
      <c r="J29" s="278">
        <f>SUM(J22:J27)</f>
        <v>38749</v>
      </c>
      <c r="K29" s="189">
        <v>0</v>
      </c>
      <c r="L29" s="198">
        <f>SUM(L22:L27)</f>
        <v>195286</v>
      </c>
      <c r="M29" s="199">
        <v>0</v>
      </c>
      <c r="N29" s="198">
        <f>SUM(N22:N27)</f>
        <v>38567</v>
      </c>
      <c r="O29" s="184"/>
      <c r="P29" s="198">
        <f>SUM(P22:P27)</f>
        <v>148539</v>
      </c>
      <c r="Q29" s="127"/>
    </row>
    <row r="30" spans="1:18" ht="22" customHeight="1">
      <c r="A30" s="180" t="s">
        <v>79</v>
      </c>
      <c r="B30" s="125"/>
      <c r="C30" s="125"/>
      <c r="D30" s="125"/>
      <c r="E30" s="125"/>
      <c r="F30" s="125"/>
      <c r="G30" s="125"/>
      <c r="H30" s="181"/>
      <c r="I30" s="182"/>
      <c r="J30" s="193">
        <v>-338</v>
      </c>
      <c r="K30" s="196"/>
      <c r="L30" s="194">
        <v>29999</v>
      </c>
      <c r="M30" s="184"/>
      <c r="N30" s="200">
        <v>-311</v>
      </c>
      <c r="O30" s="184"/>
      <c r="P30" s="194">
        <v>3569</v>
      </c>
    </row>
    <row r="31" spans="1:18" ht="22" customHeight="1">
      <c r="A31" s="151" t="s">
        <v>137</v>
      </c>
      <c r="B31" s="125"/>
      <c r="C31" s="151"/>
      <c r="D31" s="151"/>
      <c r="E31" s="151"/>
      <c r="F31" s="151"/>
      <c r="G31" s="151"/>
      <c r="H31" s="197"/>
      <c r="I31" s="187"/>
      <c r="J31" s="201">
        <f>J29-J30</f>
        <v>39087</v>
      </c>
      <c r="K31" s="189" t="e">
        <v>#REF!</v>
      </c>
      <c r="L31" s="201">
        <f>L29-L30</f>
        <v>165287</v>
      </c>
      <c r="M31" s="184"/>
      <c r="N31" s="201">
        <f>N29-N30</f>
        <v>38878</v>
      </c>
      <c r="O31" s="184"/>
      <c r="P31" s="201">
        <f>P29-P30</f>
        <v>144970</v>
      </c>
    </row>
    <row r="32" spans="1:18" ht="22" customHeight="1">
      <c r="A32" s="82"/>
      <c r="C32" s="82"/>
      <c r="D32" s="82"/>
      <c r="E32" s="82"/>
      <c r="F32" s="82"/>
      <c r="G32" s="82"/>
      <c r="H32" s="202"/>
      <c r="I32" s="203"/>
      <c r="J32" s="204"/>
      <c r="K32" s="205"/>
      <c r="L32" s="206"/>
      <c r="M32" s="207"/>
      <c r="N32" s="204"/>
      <c r="O32" s="207"/>
      <c r="P32" s="204"/>
    </row>
    <row r="33" spans="1:16" ht="22" customHeight="1">
      <c r="A33" s="185" t="s">
        <v>87</v>
      </c>
      <c r="B33" s="180"/>
      <c r="C33" s="125"/>
      <c r="D33" s="125"/>
      <c r="E33" s="125"/>
      <c r="F33" s="125"/>
      <c r="G33" s="125"/>
      <c r="H33" s="181"/>
      <c r="I33" s="182"/>
      <c r="J33" s="183"/>
      <c r="K33" s="95"/>
      <c r="L33" s="184"/>
      <c r="M33" s="184"/>
      <c r="N33" s="184"/>
      <c r="O33" s="184"/>
      <c r="P33" s="184"/>
    </row>
    <row r="34" spans="1:16" ht="22" customHeight="1">
      <c r="A34" s="118" t="s">
        <v>249</v>
      </c>
      <c r="B34" s="180"/>
      <c r="C34" s="125"/>
      <c r="D34" s="125"/>
      <c r="E34" s="125"/>
      <c r="F34" s="125"/>
      <c r="G34" s="125"/>
      <c r="H34" s="181"/>
      <c r="I34" s="182"/>
      <c r="J34" s="183"/>
      <c r="K34" s="95"/>
      <c r="L34" s="184"/>
      <c r="M34" s="184"/>
      <c r="N34" s="184"/>
      <c r="O34" s="184"/>
      <c r="P34" s="184"/>
    </row>
    <row r="35" spans="1:16" ht="22" customHeight="1">
      <c r="A35" s="119" t="s">
        <v>258</v>
      </c>
      <c r="B35" s="180"/>
      <c r="C35" s="125"/>
      <c r="D35" s="125"/>
      <c r="E35" s="125"/>
      <c r="F35" s="125"/>
      <c r="G35" s="125"/>
      <c r="H35" s="181"/>
      <c r="I35" s="182"/>
      <c r="J35" s="245">
        <v>0</v>
      </c>
      <c r="K35" s="356"/>
      <c r="L35" s="246">
        <v>1081</v>
      </c>
      <c r="M35" s="246"/>
      <c r="N35" s="246">
        <v>0</v>
      </c>
      <c r="O35" s="246"/>
      <c r="P35" s="246">
        <v>1081</v>
      </c>
    </row>
    <row r="36" spans="1:16" ht="22" customHeight="1">
      <c r="A36" s="119" t="s">
        <v>202</v>
      </c>
      <c r="B36" s="180"/>
      <c r="C36" s="125"/>
      <c r="D36" s="125"/>
      <c r="E36" s="125"/>
      <c r="F36" s="125"/>
      <c r="G36" s="125"/>
      <c r="H36" s="181"/>
      <c r="I36" s="182"/>
      <c r="J36" s="245"/>
      <c r="K36" s="356"/>
      <c r="L36" s="246"/>
      <c r="M36" s="246"/>
      <c r="N36" s="246"/>
      <c r="O36" s="246"/>
      <c r="P36" s="246"/>
    </row>
    <row r="37" spans="1:16" ht="22" customHeight="1">
      <c r="A37" s="119" t="s">
        <v>147</v>
      </c>
      <c r="B37" s="180"/>
      <c r="C37" s="125"/>
      <c r="D37" s="125"/>
      <c r="E37" s="125"/>
      <c r="F37" s="125"/>
      <c r="G37" s="125"/>
      <c r="H37" s="181"/>
      <c r="I37" s="182"/>
      <c r="J37" s="245">
        <v>0</v>
      </c>
      <c r="K37" s="356"/>
      <c r="L37" s="246">
        <v>-3138</v>
      </c>
      <c r="M37" s="246"/>
      <c r="N37" s="246">
        <v>0</v>
      </c>
      <c r="O37" s="246"/>
      <c r="P37" s="246">
        <v>-3138</v>
      </c>
    </row>
    <row r="38" spans="1:16" ht="22" customHeight="1">
      <c r="A38" s="119" t="s">
        <v>252</v>
      </c>
      <c r="B38" s="180"/>
      <c r="C38" s="125"/>
      <c r="D38" s="125"/>
      <c r="E38" s="125"/>
      <c r="F38" s="125"/>
      <c r="G38" s="125"/>
      <c r="H38" s="181"/>
      <c r="I38" s="182"/>
      <c r="J38" s="193">
        <v>0</v>
      </c>
      <c r="K38" s="95"/>
      <c r="L38" s="194">
        <v>412</v>
      </c>
      <c r="M38" s="184"/>
      <c r="N38" s="246">
        <v>0</v>
      </c>
      <c r="O38" s="184"/>
      <c r="P38" s="246">
        <v>412</v>
      </c>
    </row>
    <row r="39" spans="1:16" ht="22" customHeight="1">
      <c r="A39" s="120" t="s">
        <v>250</v>
      </c>
      <c r="B39" s="180"/>
      <c r="C39" s="125"/>
      <c r="D39" s="125"/>
      <c r="E39" s="125"/>
      <c r="F39" s="125"/>
      <c r="G39" s="125"/>
      <c r="H39" s="181"/>
      <c r="I39" s="182"/>
      <c r="J39" s="282"/>
      <c r="K39" s="189"/>
      <c r="L39" s="283"/>
      <c r="M39" s="190"/>
      <c r="N39" s="284"/>
      <c r="O39" s="190"/>
      <c r="P39" s="284"/>
    </row>
    <row r="40" spans="1:16" ht="22" customHeight="1">
      <c r="A40" s="120"/>
      <c r="B40" s="185" t="s">
        <v>180</v>
      </c>
      <c r="C40" s="125"/>
      <c r="D40" s="125"/>
      <c r="E40" s="125"/>
      <c r="F40" s="125"/>
      <c r="G40" s="125"/>
      <c r="H40" s="181"/>
      <c r="I40" s="182"/>
      <c r="J40" s="195">
        <f>SUM(J35:J38)</f>
        <v>0</v>
      </c>
      <c r="K40" s="282">
        <f t="shared" ref="K40:O40" si="0">SUM(K35)</f>
        <v>0</v>
      </c>
      <c r="L40" s="195">
        <f>SUM(L35:L38)</f>
        <v>-1645</v>
      </c>
      <c r="M40" s="282">
        <f t="shared" si="0"/>
        <v>0</v>
      </c>
      <c r="N40" s="195">
        <f>SUM(N35:N38)</f>
        <v>0</v>
      </c>
      <c r="O40" s="282">
        <f t="shared" si="0"/>
        <v>0</v>
      </c>
      <c r="P40" s="195">
        <f>SUM(P35:P38)</f>
        <v>-1645</v>
      </c>
    </row>
    <row r="41" spans="1:16" ht="12" customHeight="1">
      <c r="A41" s="120"/>
      <c r="B41" s="180"/>
      <c r="C41" s="125"/>
      <c r="D41" s="125"/>
      <c r="E41" s="125"/>
      <c r="F41" s="125"/>
      <c r="G41" s="125"/>
      <c r="H41" s="181"/>
      <c r="I41" s="182"/>
      <c r="J41" s="245"/>
      <c r="K41" s="95"/>
      <c r="L41" s="246"/>
      <c r="M41" s="184"/>
      <c r="N41" s="246"/>
      <c r="O41" s="184"/>
      <c r="P41" s="246"/>
    </row>
    <row r="42" spans="1:16" ht="17.5" hidden="1" customHeight="1">
      <c r="A42" s="78" t="str">
        <f>$A$1</f>
        <v>T.K.S. Technologies Public Company Limited and its Subsidiaries</v>
      </c>
      <c r="B42" s="157"/>
      <c r="C42" s="157"/>
      <c r="D42" s="157"/>
      <c r="E42" s="157"/>
      <c r="F42" s="157"/>
      <c r="G42" s="157"/>
      <c r="H42" s="157"/>
      <c r="I42" s="157"/>
      <c r="J42" s="158"/>
      <c r="K42" s="158"/>
      <c r="L42" s="159"/>
      <c r="M42" s="158"/>
      <c r="N42" s="158"/>
      <c r="P42" s="158"/>
    </row>
    <row r="43" spans="1:16" ht="15" hidden="1" customHeight="1">
      <c r="A43" s="160" t="s">
        <v>138</v>
      </c>
      <c r="B43" s="131"/>
      <c r="C43" s="131"/>
      <c r="D43" s="131"/>
      <c r="E43" s="131"/>
      <c r="F43" s="131"/>
      <c r="G43" s="131"/>
      <c r="H43" s="131"/>
      <c r="I43" s="131"/>
      <c r="J43" s="82"/>
      <c r="K43" s="82"/>
      <c r="L43" s="161"/>
      <c r="M43" s="82"/>
      <c r="N43" s="82"/>
      <c r="P43" s="82"/>
    </row>
    <row r="44" spans="1:16" ht="14" hidden="1" customHeight="1">
      <c r="A44" s="82"/>
      <c r="B44" s="82"/>
      <c r="C44" s="82"/>
      <c r="D44" s="162"/>
      <c r="E44" s="162"/>
      <c r="F44" s="162"/>
      <c r="G44" s="162"/>
      <c r="H44" s="163"/>
      <c r="I44" s="162"/>
      <c r="J44" s="162"/>
      <c r="K44" s="162"/>
      <c r="L44" s="164"/>
      <c r="M44" s="162"/>
      <c r="N44" s="162"/>
      <c r="P44" s="162"/>
    </row>
    <row r="45" spans="1:16" ht="14" hidden="1" customHeight="1">
      <c r="A45" s="82"/>
      <c r="B45" s="82"/>
      <c r="C45" s="82"/>
      <c r="D45" s="162"/>
      <c r="E45" s="162"/>
      <c r="F45" s="162"/>
      <c r="G45" s="162"/>
      <c r="H45" s="163"/>
      <c r="I45" s="162"/>
      <c r="J45" s="162"/>
      <c r="K45" s="162"/>
      <c r="L45" s="164"/>
      <c r="M45" s="162"/>
      <c r="N45" s="162"/>
      <c r="P45" s="162"/>
    </row>
    <row r="46" spans="1:16" ht="14" hidden="1" customHeight="1">
      <c r="A46" s="82"/>
      <c r="B46" s="82"/>
      <c r="C46" s="82"/>
      <c r="D46" s="82"/>
      <c r="E46" s="82"/>
      <c r="F46" s="82"/>
      <c r="G46" s="82"/>
      <c r="I46" s="166"/>
      <c r="J46" s="388" t="s">
        <v>1</v>
      </c>
      <c r="K46" s="388"/>
      <c r="L46" s="388"/>
      <c r="M46" s="166"/>
      <c r="N46" s="388" t="s">
        <v>2</v>
      </c>
      <c r="O46" s="388"/>
      <c r="P46" s="388"/>
    </row>
    <row r="47" spans="1:16" ht="14" hidden="1" customHeight="1">
      <c r="A47" s="82"/>
      <c r="B47" s="82"/>
      <c r="C47" s="82"/>
      <c r="D47" s="82"/>
      <c r="E47" s="82"/>
      <c r="F47" s="82"/>
      <c r="G47" s="82"/>
      <c r="I47" s="167"/>
      <c r="J47" s="389" t="s">
        <v>127</v>
      </c>
      <c r="K47" s="389"/>
      <c r="L47" s="389"/>
      <c r="M47" s="168"/>
      <c r="N47" s="389" t="s">
        <v>127</v>
      </c>
      <c r="O47" s="389"/>
      <c r="P47" s="389"/>
    </row>
    <row r="48" spans="1:16" ht="14" hidden="1" customHeight="1">
      <c r="A48" s="82"/>
      <c r="B48" s="82"/>
      <c r="C48" s="82"/>
      <c r="D48" s="82"/>
      <c r="E48" s="82"/>
      <c r="F48" s="82"/>
      <c r="G48" s="82"/>
      <c r="H48" s="364" t="s">
        <v>0</v>
      </c>
      <c r="I48" s="167"/>
      <c r="J48" s="169">
        <v>2019</v>
      </c>
      <c r="K48" s="170"/>
      <c r="L48" s="171">
        <v>2018</v>
      </c>
      <c r="M48" s="168"/>
      <c r="N48" s="169">
        <v>2019</v>
      </c>
      <c r="O48" s="170"/>
      <c r="P48" s="171">
        <v>2018</v>
      </c>
    </row>
    <row r="49" spans="1:16" ht="14" hidden="1" customHeight="1">
      <c r="A49" s="82"/>
      <c r="B49" s="82"/>
      <c r="C49" s="82"/>
      <c r="D49" s="82"/>
      <c r="E49" s="82"/>
      <c r="F49" s="82"/>
      <c r="G49" s="82"/>
      <c r="H49" s="167"/>
      <c r="I49" s="167"/>
      <c r="J49" s="390" t="s">
        <v>136</v>
      </c>
      <c r="K49" s="390"/>
      <c r="L49" s="390"/>
      <c r="M49" s="390"/>
      <c r="N49" s="390"/>
      <c r="O49" s="390"/>
      <c r="P49" s="390"/>
    </row>
    <row r="50" spans="1:16" s="132" customFormat="1" ht="22" customHeight="1">
      <c r="A50" s="78" t="s">
        <v>70</v>
      </c>
      <c r="B50" s="157"/>
      <c r="C50" s="157"/>
      <c r="D50" s="157"/>
      <c r="E50" s="157"/>
      <c r="F50" s="157"/>
      <c r="G50" s="157"/>
      <c r="H50" s="157"/>
      <c r="I50" s="157"/>
      <c r="J50" s="158"/>
      <c r="K50" s="158"/>
      <c r="L50" s="159"/>
      <c r="M50" s="158"/>
      <c r="N50" s="158"/>
      <c r="O50" s="84"/>
      <c r="P50" s="158"/>
    </row>
    <row r="51" spans="1:16" s="132" customFormat="1" ht="22" customHeight="1">
      <c r="A51" s="160" t="s">
        <v>135</v>
      </c>
      <c r="B51" s="131"/>
      <c r="C51" s="131"/>
      <c r="D51" s="131"/>
      <c r="E51" s="131"/>
      <c r="F51" s="131"/>
      <c r="G51" s="131"/>
      <c r="H51" s="131"/>
      <c r="I51" s="131"/>
      <c r="J51" s="82"/>
      <c r="K51" s="82"/>
      <c r="L51" s="161"/>
      <c r="M51" s="82"/>
      <c r="N51" s="82"/>
      <c r="O51" s="84"/>
      <c r="P51" s="82"/>
    </row>
    <row r="52" spans="1:16" ht="15" customHeight="1">
      <c r="A52" s="82"/>
      <c r="B52" s="82"/>
      <c r="C52" s="82"/>
      <c r="D52" s="162"/>
      <c r="E52" s="162"/>
      <c r="F52" s="162"/>
      <c r="G52" s="162"/>
      <c r="H52" s="163"/>
      <c r="I52" s="162"/>
      <c r="J52" s="162"/>
      <c r="K52" s="162"/>
      <c r="L52" s="164"/>
      <c r="M52" s="162"/>
      <c r="N52" s="162"/>
      <c r="P52" s="162"/>
    </row>
    <row r="53" spans="1:16" ht="15" customHeight="1">
      <c r="A53" s="82"/>
      <c r="B53" s="82"/>
      <c r="C53" s="82"/>
      <c r="D53" s="162"/>
      <c r="E53" s="162"/>
      <c r="F53" s="162"/>
      <c r="G53" s="162"/>
      <c r="H53" s="163"/>
      <c r="I53" s="162"/>
      <c r="J53" s="162"/>
      <c r="K53" s="162"/>
      <c r="L53" s="164"/>
      <c r="M53" s="162"/>
      <c r="N53" s="162"/>
      <c r="P53" s="162"/>
    </row>
    <row r="54" spans="1:16" ht="22" customHeight="1">
      <c r="A54" s="82"/>
      <c r="B54" s="82"/>
      <c r="C54" s="82"/>
      <c r="D54" s="82"/>
      <c r="E54" s="82"/>
      <c r="F54" s="82"/>
      <c r="G54" s="82"/>
      <c r="I54" s="166"/>
      <c r="J54" s="388" t="s">
        <v>1</v>
      </c>
      <c r="K54" s="388"/>
      <c r="L54" s="388"/>
      <c r="M54" s="166"/>
      <c r="N54" s="388" t="s">
        <v>2</v>
      </c>
      <c r="O54" s="388"/>
      <c r="P54" s="388"/>
    </row>
    <row r="55" spans="1:16" ht="21.75" customHeight="1">
      <c r="A55" s="82"/>
      <c r="B55" s="82"/>
      <c r="C55" s="82"/>
      <c r="D55" s="82"/>
      <c r="E55" s="82"/>
      <c r="F55" s="82"/>
      <c r="G55" s="82"/>
      <c r="I55" s="167"/>
      <c r="J55" s="389" t="s">
        <v>227</v>
      </c>
      <c r="K55" s="389"/>
      <c r="L55" s="389"/>
      <c r="M55" s="168"/>
      <c r="N55" s="389" t="s">
        <v>227</v>
      </c>
      <c r="O55" s="389"/>
      <c r="P55" s="389"/>
    </row>
    <row r="56" spans="1:16" ht="21.75" customHeight="1">
      <c r="A56" s="82"/>
      <c r="B56" s="82"/>
      <c r="C56" s="82"/>
      <c r="D56" s="82"/>
      <c r="E56" s="82"/>
      <c r="F56" s="82"/>
      <c r="G56" s="82"/>
      <c r="H56" s="364" t="s">
        <v>0</v>
      </c>
      <c r="I56" s="167"/>
      <c r="J56" s="169">
        <v>2020</v>
      </c>
      <c r="K56" s="170"/>
      <c r="L56" s="171">
        <v>2019</v>
      </c>
      <c r="M56" s="168"/>
      <c r="N56" s="169">
        <v>2020</v>
      </c>
      <c r="O56" s="170"/>
      <c r="P56" s="171">
        <v>2019</v>
      </c>
    </row>
    <row r="57" spans="1:16" ht="22" customHeight="1">
      <c r="A57" s="82"/>
      <c r="B57" s="82"/>
      <c r="C57" s="82"/>
      <c r="D57" s="82"/>
      <c r="E57" s="82"/>
      <c r="F57" s="82"/>
      <c r="G57" s="82"/>
      <c r="H57" s="167"/>
      <c r="I57" s="167"/>
      <c r="J57" s="390" t="s">
        <v>136</v>
      </c>
      <c r="K57" s="390"/>
      <c r="L57" s="390"/>
      <c r="M57" s="390"/>
      <c r="N57" s="390"/>
      <c r="O57" s="390"/>
      <c r="P57" s="390"/>
    </row>
    <row r="58" spans="1:16" ht="22" customHeight="1">
      <c r="A58" s="82"/>
      <c r="B58" s="82"/>
      <c r="C58" s="82"/>
      <c r="D58" s="82"/>
      <c r="E58" s="82"/>
      <c r="F58" s="82"/>
      <c r="G58" s="82"/>
      <c r="H58" s="167"/>
      <c r="I58" s="167"/>
      <c r="J58" s="362"/>
      <c r="K58" s="362"/>
      <c r="L58" s="362"/>
      <c r="M58" s="362"/>
      <c r="N58" s="362"/>
      <c r="O58" s="362"/>
      <c r="P58" s="362"/>
    </row>
    <row r="59" spans="1:16" ht="22" customHeight="1">
      <c r="A59" s="118" t="s">
        <v>222</v>
      </c>
      <c r="B59" s="180"/>
      <c r="C59" s="125"/>
      <c r="D59" s="125"/>
      <c r="E59" s="125"/>
      <c r="F59" s="125"/>
      <c r="G59" s="125"/>
      <c r="H59" s="181"/>
      <c r="I59" s="182"/>
      <c r="J59" s="183"/>
      <c r="K59" s="95"/>
      <c r="L59" s="184"/>
      <c r="M59" s="184"/>
      <c r="N59" s="184"/>
      <c r="O59" s="184"/>
      <c r="P59" s="184"/>
    </row>
    <row r="60" spans="1:16" ht="22" customHeight="1">
      <c r="A60" s="119" t="s">
        <v>268</v>
      </c>
      <c r="B60" s="180"/>
      <c r="C60" s="125"/>
      <c r="D60" s="125"/>
      <c r="E60" s="125"/>
      <c r="F60" s="125"/>
      <c r="G60" s="125"/>
      <c r="H60" s="181"/>
      <c r="I60" s="182"/>
      <c r="J60" s="183"/>
      <c r="K60" s="95"/>
      <c r="L60" s="184"/>
      <c r="M60" s="184"/>
      <c r="N60" s="184"/>
      <c r="O60" s="184"/>
      <c r="P60" s="184"/>
    </row>
    <row r="61" spans="1:16" ht="22" customHeight="1">
      <c r="B61" s="119" t="s">
        <v>269</v>
      </c>
      <c r="C61" s="281"/>
      <c r="D61" s="125"/>
      <c r="E61" s="125"/>
      <c r="F61" s="125"/>
      <c r="G61" s="125"/>
      <c r="H61" s="181"/>
      <c r="I61" s="182"/>
      <c r="J61" s="183">
        <v>3184</v>
      </c>
      <c r="K61" s="95"/>
      <c r="L61" s="184">
        <v>0</v>
      </c>
      <c r="M61" s="184"/>
      <c r="N61" s="184">
        <v>3184</v>
      </c>
      <c r="O61" s="184"/>
      <c r="P61" s="184">
        <v>0</v>
      </c>
    </row>
    <row r="62" spans="1:16" ht="22" customHeight="1">
      <c r="A62" s="119" t="s">
        <v>270</v>
      </c>
      <c r="B62" s="180"/>
      <c r="C62" s="125"/>
      <c r="D62" s="125"/>
      <c r="E62" s="125"/>
      <c r="F62" s="125"/>
      <c r="G62" s="125"/>
      <c r="H62" s="181"/>
      <c r="I62" s="182"/>
      <c r="J62" s="183"/>
      <c r="K62" s="95"/>
      <c r="L62" s="184"/>
      <c r="M62" s="184"/>
      <c r="N62" s="184"/>
      <c r="O62" s="184"/>
      <c r="P62" s="184"/>
    </row>
    <row r="63" spans="1:16" ht="22" customHeight="1">
      <c r="A63" s="119" t="s">
        <v>193</v>
      </c>
      <c r="B63" s="180" t="s">
        <v>274</v>
      </c>
      <c r="C63" s="125"/>
      <c r="D63" s="125"/>
      <c r="E63" s="125"/>
      <c r="F63" s="125"/>
      <c r="G63" s="125"/>
      <c r="H63" s="181"/>
      <c r="I63" s="182"/>
      <c r="J63" s="183">
        <v>4589</v>
      </c>
      <c r="K63" s="95"/>
      <c r="L63" s="184">
        <v>0</v>
      </c>
      <c r="M63" s="184"/>
      <c r="N63" s="184">
        <v>4589</v>
      </c>
      <c r="O63" s="184"/>
      <c r="P63" s="184">
        <v>0</v>
      </c>
    </row>
    <row r="64" spans="1:16" ht="22" customHeight="1">
      <c r="A64" s="119" t="s">
        <v>271</v>
      </c>
      <c r="B64" s="180"/>
      <c r="C64" s="125"/>
      <c r="D64" s="125"/>
      <c r="E64" s="125"/>
      <c r="F64" s="125"/>
      <c r="G64" s="125"/>
      <c r="H64" s="181"/>
      <c r="I64" s="182"/>
      <c r="J64" s="183"/>
      <c r="K64" s="95"/>
      <c r="L64" s="184"/>
      <c r="M64" s="184"/>
      <c r="N64" s="184"/>
      <c r="O64" s="184"/>
      <c r="P64" s="184"/>
    </row>
    <row r="65" spans="1:16" ht="22" customHeight="1">
      <c r="A65" s="119"/>
      <c r="B65" s="180" t="s">
        <v>273</v>
      </c>
      <c r="C65" s="125"/>
      <c r="D65" s="125"/>
      <c r="E65" s="125"/>
      <c r="F65" s="125"/>
      <c r="G65" s="125"/>
      <c r="H65" s="181"/>
      <c r="I65" s="182"/>
      <c r="J65" s="183">
        <v>0</v>
      </c>
      <c r="K65" s="95"/>
      <c r="L65" s="184">
        <v>0</v>
      </c>
      <c r="M65" s="184"/>
      <c r="N65" s="184">
        <v>1330</v>
      </c>
      <c r="O65" s="184"/>
      <c r="P65" s="184">
        <v>5420</v>
      </c>
    </row>
    <row r="66" spans="1:16" ht="22" customHeight="1">
      <c r="A66" s="119" t="s">
        <v>256</v>
      </c>
      <c r="B66" s="180"/>
      <c r="C66" s="125"/>
      <c r="D66" s="125"/>
      <c r="E66" s="125"/>
      <c r="F66" s="125"/>
      <c r="G66" s="125"/>
      <c r="H66" s="181"/>
      <c r="I66" s="182"/>
      <c r="J66" s="183"/>
      <c r="K66" s="95"/>
      <c r="L66" s="184"/>
      <c r="M66" s="184"/>
      <c r="N66" s="184"/>
      <c r="O66" s="184"/>
      <c r="P66" s="184"/>
    </row>
    <row r="67" spans="1:16" ht="22" customHeight="1">
      <c r="A67" s="119"/>
      <c r="B67" s="180" t="s">
        <v>257</v>
      </c>
      <c r="C67" s="125"/>
      <c r="D67" s="125"/>
      <c r="E67" s="125"/>
      <c r="F67" s="125"/>
      <c r="G67" s="125"/>
      <c r="H67" s="181"/>
      <c r="I67" s="182"/>
      <c r="J67" s="245">
        <v>1350</v>
      </c>
      <c r="K67" s="356"/>
      <c r="L67" s="246">
        <v>5980</v>
      </c>
      <c r="M67" s="246"/>
      <c r="N67" s="246">
        <v>0</v>
      </c>
      <c r="O67" s="246"/>
      <c r="P67" s="246">
        <v>-296</v>
      </c>
    </row>
    <row r="68" spans="1:16" ht="22" customHeight="1">
      <c r="A68" s="119" t="s">
        <v>253</v>
      </c>
      <c r="B68" s="180"/>
      <c r="C68" s="125"/>
      <c r="D68" s="125"/>
      <c r="E68" s="125"/>
      <c r="F68" s="125"/>
      <c r="G68" s="125"/>
      <c r="H68" s="181"/>
      <c r="I68" s="182"/>
      <c r="J68" s="193">
        <v>-1824</v>
      </c>
      <c r="K68" s="95"/>
      <c r="L68" s="194">
        <v>-1196</v>
      </c>
      <c r="M68" s="184"/>
      <c r="N68" s="184">
        <v>-1821</v>
      </c>
      <c r="O68" s="184"/>
      <c r="P68" s="184">
        <v>-1025</v>
      </c>
    </row>
    <row r="69" spans="1:16" ht="22" customHeight="1">
      <c r="A69" s="120" t="s">
        <v>223</v>
      </c>
      <c r="B69" s="180"/>
      <c r="C69" s="125"/>
      <c r="D69" s="125"/>
      <c r="E69" s="125"/>
      <c r="F69" s="125"/>
      <c r="G69" s="125"/>
      <c r="H69" s="181"/>
      <c r="I69" s="182"/>
      <c r="J69" s="282"/>
      <c r="K69" s="189"/>
      <c r="L69" s="283"/>
      <c r="M69" s="190"/>
      <c r="N69" s="284"/>
      <c r="O69" s="190"/>
      <c r="P69" s="284"/>
    </row>
    <row r="70" spans="1:16" ht="22" customHeight="1">
      <c r="A70" s="120"/>
      <c r="B70" s="185" t="s">
        <v>180</v>
      </c>
      <c r="C70" s="125"/>
      <c r="D70" s="125"/>
      <c r="E70" s="125"/>
      <c r="F70" s="125"/>
      <c r="G70" s="125"/>
      <c r="H70" s="181"/>
      <c r="I70" s="182"/>
      <c r="J70" s="195">
        <f>SUM(J61:J68)</f>
        <v>7299</v>
      </c>
      <c r="K70" s="189"/>
      <c r="L70" s="195">
        <f>SUM(L61:L68)</f>
        <v>4784</v>
      </c>
      <c r="M70" s="190"/>
      <c r="N70" s="195">
        <f>SUM(N61:N68)</f>
        <v>7282</v>
      </c>
      <c r="O70" s="190"/>
      <c r="P70" s="195">
        <f>SUM(P61:P68)</f>
        <v>4099</v>
      </c>
    </row>
    <row r="71" spans="1:16" ht="22" customHeight="1">
      <c r="A71" s="120" t="s">
        <v>275</v>
      </c>
      <c r="B71" s="185"/>
      <c r="C71" s="125"/>
      <c r="D71" s="125"/>
      <c r="E71" s="125"/>
      <c r="F71" s="125"/>
      <c r="G71" s="125"/>
      <c r="H71" s="181"/>
      <c r="I71" s="182"/>
      <c r="J71" s="282"/>
      <c r="K71" s="189"/>
      <c r="L71" s="282"/>
      <c r="M71" s="190"/>
      <c r="N71" s="282"/>
      <c r="O71" s="190"/>
      <c r="P71" s="282"/>
    </row>
    <row r="72" spans="1:16" ht="22" customHeight="1">
      <c r="A72" s="120"/>
      <c r="B72" s="185" t="s">
        <v>264</v>
      </c>
      <c r="C72" s="125"/>
      <c r="D72" s="125"/>
      <c r="E72" s="125"/>
      <c r="F72" s="125"/>
      <c r="G72" s="125"/>
      <c r="H72" s="181"/>
      <c r="I72" s="182"/>
      <c r="J72" s="195">
        <f>SUM(J40,J70)</f>
        <v>7299</v>
      </c>
      <c r="K72" s="189"/>
      <c r="L72" s="195">
        <f>SUM(L40,L70)</f>
        <v>3139</v>
      </c>
      <c r="M72" s="190"/>
      <c r="N72" s="195">
        <f>SUM(N40,N70)</f>
        <v>7282</v>
      </c>
      <c r="O72" s="190"/>
      <c r="P72" s="195">
        <f>SUM(P40,P70)</f>
        <v>2454</v>
      </c>
    </row>
    <row r="73" spans="1:16" ht="22" customHeight="1">
      <c r="A73" s="120"/>
      <c r="B73" s="185"/>
      <c r="C73" s="125"/>
      <c r="D73" s="125"/>
      <c r="E73" s="125"/>
      <c r="F73" s="125"/>
      <c r="G73" s="125"/>
      <c r="H73" s="181"/>
      <c r="I73" s="182"/>
      <c r="J73" s="282"/>
      <c r="K73" s="189"/>
      <c r="L73" s="282"/>
      <c r="M73" s="190"/>
      <c r="N73" s="282"/>
      <c r="O73" s="190"/>
      <c r="P73" s="282"/>
    </row>
    <row r="74" spans="1:16" ht="22" customHeight="1" thickBot="1">
      <c r="A74" s="151" t="s">
        <v>134</v>
      </c>
      <c r="B74" s="151"/>
      <c r="C74" s="151"/>
      <c r="D74" s="151"/>
      <c r="E74" s="151"/>
      <c r="F74" s="151"/>
      <c r="G74" s="151"/>
      <c r="H74" s="100"/>
      <c r="I74" s="209"/>
      <c r="J74" s="210">
        <f>SUM(J31,J72)</f>
        <v>46386</v>
      </c>
      <c r="K74" s="111"/>
      <c r="L74" s="210">
        <f>SUM(L31,L72)</f>
        <v>168426</v>
      </c>
      <c r="M74" s="113"/>
      <c r="N74" s="210">
        <f>SUM(N31,N72)</f>
        <v>46160</v>
      </c>
      <c r="O74" s="113"/>
      <c r="P74" s="210">
        <f>SUM(P31,P72)</f>
        <v>147424</v>
      </c>
    </row>
    <row r="75" spans="1:16" ht="22" customHeight="1" thickTop="1"/>
    <row r="76" spans="1:16" ht="22" customHeight="1">
      <c r="A76" s="151" t="s">
        <v>90</v>
      </c>
      <c r="B76" s="125"/>
      <c r="H76" s="173"/>
      <c r="J76" s="174"/>
      <c r="K76" s="175"/>
      <c r="L76" s="176"/>
      <c r="M76" s="175"/>
      <c r="N76" s="174"/>
      <c r="P76" s="177"/>
    </row>
    <row r="77" spans="1:16" ht="22" customHeight="1">
      <c r="A77" s="125"/>
      <c r="B77" s="125" t="s">
        <v>96</v>
      </c>
      <c r="H77" s="173"/>
      <c r="J77" s="338">
        <v>38878</v>
      </c>
      <c r="K77" s="175"/>
      <c r="L77" s="177">
        <v>144970</v>
      </c>
      <c r="M77" s="175"/>
      <c r="N77" s="177">
        <v>38878</v>
      </c>
      <c r="P77" s="177">
        <v>144970</v>
      </c>
    </row>
    <row r="78" spans="1:16" ht="22" customHeight="1">
      <c r="A78" s="125"/>
      <c r="B78" s="125" t="s">
        <v>25</v>
      </c>
      <c r="C78" s="125"/>
      <c r="D78" s="125"/>
      <c r="E78" s="125"/>
      <c r="F78" s="125"/>
      <c r="G78" s="125"/>
      <c r="H78" s="181"/>
      <c r="I78" s="182"/>
      <c r="J78" s="31">
        <v>209</v>
      </c>
      <c r="K78" s="95"/>
      <c r="L78" s="184">
        <v>20317</v>
      </c>
      <c r="M78" s="184"/>
      <c r="N78" s="184">
        <v>0</v>
      </c>
      <c r="O78" s="184"/>
      <c r="P78" s="184">
        <v>0</v>
      </c>
    </row>
    <row r="79" spans="1:16" ht="22" customHeight="1" thickBot="1">
      <c r="A79" s="151" t="s">
        <v>137</v>
      </c>
      <c r="B79" s="125"/>
      <c r="C79" s="151"/>
      <c r="D79" s="151"/>
      <c r="E79" s="151"/>
      <c r="F79" s="151"/>
      <c r="G79" s="151"/>
      <c r="H79" s="186"/>
      <c r="I79" s="187"/>
      <c r="J79" s="339">
        <f>J31</f>
        <v>39087</v>
      </c>
      <c r="K79" s="189"/>
      <c r="L79" s="211">
        <f>L31</f>
        <v>165287</v>
      </c>
      <c r="M79" s="190"/>
      <c r="N79" s="211">
        <f>N31</f>
        <v>38878</v>
      </c>
      <c r="O79" s="190"/>
      <c r="P79" s="211">
        <f>P31</f>
        <v>144970</v>
      </c>
    </row>
    <row r="80" spans="1:16" ht="22" customHeight="1" thickTop="1">
      <c r="A80" s="180"/>
      <c r="B80" s="125"/>
      <c r="C80" s="125"/>
      <c r="D80" s="125"/>
      <c r="E80" s="125"/>
      <c r="F80" s="125"/>
      <c r="G80" s="125"/>
      <c r="H80" s="181"/>
      <c r="I80" s="182"/>
      <c r="J80" s="183"/>
      <c r="K80" s="95"/>
      <c r="L80" s="191"/>
      <c r="M80" s="184"/>
      <c r="N80" s="184"/>
      <c r="O80" s="184"/>
      <c r="P80" s="184"/>
    </row>
    <row r="81" spans="1:16" ht="22" customHeight="1">
      <c r="A81" s="151" t="s">
        <v>66</v>
      </c>
      <c r="B81" s="125"/>
      <c r="C81" s="125"/>
      <c r="D81" s="125"/>
      <c r="E81" s="125"/>
      <c r="F81" s="125"/>
      <c r="G81" s="125"/>
      <c r="H81" s="181"/>
      <c r="I81" s="182"/>
      <c r="J81" s="183"/>
      <c r="K81" s="95"/>
      <c r="L81" s="184"/>
      <c r="M81" s="184"/>
      <c r="N81" s="184"/>
      <c r="O81" s="184"/>
      <c r="P81" s="184"/>
    </row>
    <row r="82" spans="1:16" ht="22" customHeight="1">
      <c r="A82" s="125" t="s">
        <v>42</v>
      </c>
      <c r="B82" s="125" t="s">
        <v>96</v>
      </c>
      <c r="C82" s="125"/>
      <c r="D82" s="125"/>
      <c r="E82" s="125"/>
      <c r="F82" s="125"/>
      <c r="G82" s="125"/>
      <c r="H82" s="181"/>
      <c r="I82" s="182"/>
      <c r="J82" s="183">
        <v>46160</v>
      </c>
      <c r="K82" s="95"/>
      <c r="L82" s="183">
        <v>147424</v>
      </c>
      <c r="M82" s="184"/>
      <c r="N82" s="184">
        <v>46160</v>
      </c>
      <c r="O82" s="184"/>
      <c r="P82" s="183">
        <v>147424</v>
      </c>
    </row>
    <row r="83" spans="1:16" ht="22" customHeight="1">
      <c r="A83" s="125"/>
      <c r="B83" s="125" t="s">
        <v>25</v>
      </c>
      <c r="C83" s="125"/>
      <c r="D83" s="125"/>
      <c r="E83" s="125"/>
      <c r="F83" s="125"/>
      <c r="G83" s="125"/>
      <c r="H83" s="181"/>
      <c r="I83" s="182"/>
      <c r="J83" s="183">
        <v>226</v>
      </c>
      <c r="K83" s="95"/>
      <c r="L83" s="184">
        <v>21002</v>
      </c>
      <c r="M83" s="184"/>
      <c r="N83" s="184">
        <v>0</v>
      </c>
      <c r="O83" s="184"/>
      <c r="P83" s="184">
        <v>0</v>
      </c>
    </row>
    <row r="84" spans="1:16" ht="22" customHeight="1" thickBot="1">
      <c r="A84" s="151" t="s">
        <v>134</v>
      </c>
      <c r="B84" s="125"/>
      <c r="C84" s="125"/>
      <c r="D84" s="125"/>
      <c r="E84" s="125"/>
      <c r="F84" s="125"/>
      <c r="G84" s="125"/>
      <c r="H84" s="181"/>
      <c r="I84" s="182"/>
      <c r="J84" s="212">
        <f>J74</f>
        <v>46386</v>
      </c>
      <c r="K84" s="189"/>
      <c r="L84" s="212">
        <f>L74</f>
        <v>168426</v>
      </c>
      <c r="M84" s="190"/>
      <c r="N84" s="212">
        <f>N74</f>
        <v>46160</v>
      </c>
      <c r="O84" s="190"/>
      <c r="P84" s="212">
        <f>SUM(P82:P83)</f>
        <v>147424</v>
      </c>
    </row>
    <row r="85" spans="1:16" ht="22" customHeight="1" thickTop="1">
      <c r="A85" s="180"/>
      <c r="B85" s="125"/>
      <c r="C85" s="125"/>
      <c r="D85" s="125"/>
      <c r="E85" s="125"/>
      <c r="F85" s="125"/>
      <c r="G85" s="125"/>
      <c r="H85" s="181"/>
      <c r="I85" s="182"/>
      <c r="J85" s="183"/>
      <c r="K85" s="196"/>
      <c r="L85" s="184"/>
      <c r="M85" s="184"/>
      <c r="N85" s="184"/>
      <c r="O85" s="184"/>
      <c r="P85" s="184"/>
    </row>
    <row r="86" spans="1:16" s="255" customFormat="1" ht="22" customHeight="1" thickBot="1">
      <c r="A86" s="257" t="s">
        <v>182</v>
      </c>
      <c r="B86" s="258"/>
      <c r="C86" s="258"/>
      <c r="D86" s="258"/>
      <c r="E86" s="258"/>
      <c r="F86" s="258"/>
      <c r="G86" s="258"/>
      <c r="H86" s="259"/>
      <c r="I86" s="260"/>
      <c r="J86" s="261">
        <f>+J77/462228</f>
        <v>8.411000631722873E-2</v>
      </c>
      <c r="K86" s="335">
        <v>0</v>
      </c>
      <c r="L86" s="261">
        <f>+L77/447451</f>
        <v>0.3239907833483443</v>
      </c>
      <c r="M86" s="335"/>
      <c r="N86" s="261">
        <f>+N79/462228</f>
        <v>8.411000631722873E-2</v>
      </c>
      <c r="O86" s="335"/>
      <c r="P86" s="261">
        <f>+P77/447451</f>
        <v>0.3239907833483443</v>
      </c>
    </row>
    <row r="87" spans="1:16" ht="22" customHeight="1" thickTop="1"/>
    <row r="88" spans="1:16" ht="22" customHeight="1">
      <c r="A88" s="78" t="s">
        <v>70</v>
      </c>
      <c r="B88" s="157"/>
      <c r="C88" s="157"/>
      <c r="D88" s="157"/>
      <c r="E88" s="157"/>
      <c r="F88" s="157"/>
      <c r="G88" s="157"/>
      <c r="H88" s="157"/>
      <c r="I88" s="157"/>
      <c r="J88" s="158"/>
      <c r="K88" s="158"/>
      <c r="L88" s="159"/>
      <c r="M88" s="158"/>
      <c r="N88" s="158"/>
      <c r="P88" s="158"/>
    </row>
    <row r="89" spans="1:16" ht="22" customHeight="1">
      <c r="A89" s="160" t="s">
        <v>135</v>
      </c>
      <c r="B89" s="131"/>
      <c r="C89" s="131"/>
      <c r="D89" s="131"/>
      <c r="E89" s="131"/>
      <c r="F89" s="131"/>
      <c r="G89" s="131"/>
      <c r="H89" s="131"/>
      <c r="I89" s="131"/>
      <c r="J89" s="82"/>
      <c r="K89" s="82"/>
      <c r="L89" s="161"/>
      <c r="M89" s="82"/>
      <c r="N89" s="82"/>
      <c r="P89" s="82"/>
    </row>
    <row r="90" spans="1:16" ht="22" customHeight="1">
      <c r="A90" s="82"/>
      <c r="B90" s="82"/>
      <c r="C90" s="82"/>
      <c r="D90" s="162"/>
      <c r="E90" s="162"/>
      <c r="F90" s="162"/>
      <c r="G90" s="162"/>
      <c r="H90" s="163"/>
      <c r="I90" s="162"/>
      <c r="J90" s="162"/>
      <c r="K90" s="162"/>
      <c r="L90" s="164"/>
      <c r="M90" s="162"/>
      <c r="N90" s="162"/>
      <c r="P90" s="162"/>
    </row>
    <row r="91" spans="1:16" ht="22" customHeight="1">
      <c r="A91" s="82"/>
      <c r="B91" s="82"/>
      <c r="C91" s="82"/>
      <c r="D91" s="162"/>
      <c r="E91" s="162"/>
      <c r="F91" s="162"/>
      <c r="G91" s="162"/>
      <c r="H91" s="163"/>
      <c r="I91" s="162"/>
      <c r="J91" s="162"/>
      <c r="K91" s="162"/>
      <c r="L91" s="164"/>
      <c r="M91" s="162"/>
      <c r="N91" s="162"/>
      <c r="P91" s="162"/>
    </row>
    <row r="92" spans="1:16" ht="22" customHeight="1">
      <c r="A92" s="82"/>
      <c r="B92" s="82"/>
      <c r="C92" s="82"/>
      <c r="D92" s="82"/>
      <c r="E92" s="82"/>
      <c r="F92" s="82"/>
      <c r="G92" s="82"/>
      <c r="I92" s="166"/>
      <c r="J92" s="388" t="s">
        <v>1</v>
      </c>
      <c r="K92" s="388"/>
      <c r="L92" s="388"/>
      <c r="M92" s="166"/>
      <c r="N92" s="388" t="s">
        <v>2</v>
      </c>
      <c r="O92" s="388"/>
      <c r="P92" s="388"/>
    </row>
    <row r="93" spans="1:16" ht="22" customHeight="1">
      <c r="A93" s="82"/>
      <c r="B93" s="82"/>
      <c r="C93" s="82"/>
      <c r="D93" s="82"/>
      <c r="E93" s="82"/>
      <c r="F93" s="82"/>
      <c r="G93" s="82"/>
      <c r="I93" s="167"/>
      <c r="J93" s="389" t="s">
        <v>226</v>
      </c>
      <c r="K93" s="389"/>
      <c r="L93" s="389"/>
      <c r="M93" s="168"/>
      <c r="N93" s="389" t="s">
        <v>226</v>
      </c>
      <c r="O93" s="389"/>
      <c r="P93" s="389"/>
    </row>
    <row r="94" spans="1:16" ht="22" customHeight="1">
      <c r="A94" s="82"/>
      <c r="B94" s="82"/>
      <c r="C94" s="82"/>
      <c r="D94" s="82"/>
      <c r="E94" s="82"/>
      <c r="F94" s="82"/>
      <c r="G94" s="82"/>
      <c r="H94" s="364" t="s">
        <v>0</v>
      </c>
      <c r="I94" s="167"/>
      <c r="J94" s="169">
        <v>2020</v>
      </c>
      <c r="K94" s="170"/>
      <c r="L94" s="171">
        <v>2019</v>
      </c>
      <c r="M94" s="168"/>
      <c r="N94" s="169">
        <v>2020</v>
      </c>
      <c r="O94" s="170"/>
      <c r="P94" s="171">
        <v>2019</v>
      </c>
    </row>
    <row r="95" spans="1:16" ht="22" customHeight="1">
      <c r="A95" s="82"/>
      <c r="B95" s="82"/>
      <c r="C95" s="82"/>
      <c r="D95" s="82"/>
      <c r="E95" s="82"/>
      <c r="F95" s="82"/>
      <c r="G95" s="82"/>
      <c r="H95" s="167"/>
      <c r="I95" s="167"/>
      <c r="J95" s="390" t="s">
        <v>136</v>
      </c>
      <c r="K95" s="390"/>
      <c r="L95" s="390"/>
      <c r="M95" s="390"/>
      <c r="N95" s="390"/>
      <c r="O95" s="390"/>
      <c r="P95" s="390"/>
    </row>
    <row r="96" spans="1:16" ht="22" customHeight="1">
      <c r="A96" s="172"/>
      <c r="H96" s="173"/>
      <c r="J96" s="174"/>
      <c r="K96" s="175"/>
      <c r="L96" s="176"/>
      <c r="M96" s="175"/>
      <c r="N96" s="174"/>
      <c r="P96" s="177"/>
    </row>
    <row r="97" spans="1:16" ht="22" customHeight="1">
      <c r="A97" s="178" t="s">
        <v>73</v>
      </c>
      <c r="H97" s="173"/>
      <c r="J97" s="174"/>
      <c r="K97" s="175"/>
      <c r="L97" s="176"/>
      <c r="M97" s="175"/>
      <c r="N97" s="174"/>
      <c r="P97" s="177"/>
    </row>
    <row r="98" spans="1:16" ht="22" customHeight="1">
      <c r="A98" s="179" t="s">
        <v>95</v>
      </c>
      <c r="H98" s="173">
        <v>9</v>
      </c>
      <c r="J98" s="177">
        <v>937898</v>
      </c>
      <c r="K98" s="175"/>
      <c r="L98" s="176">
        <v>1246317</v>
      </c>
      <c r="M98" s="175"/>
      <c r="N98" s="176">
        <v>134028</v>
      </c>
      <c r="P98" s="177">
        <v>191020</v>
      </c>
    </row>
    <row r="99" spans="1:16" ht="22" customHeight="1">
      <c r="A99" s="179" t="s">
        <v>104</v>
      </c>
      <c r="H99" s="173"/>
      <c r="J99" s="177">
        <v>0</v>
      </c>
      <c r="K99" s="175"/>
      <c r="L99" s="176">
        <v>148199</v>
      </c>
      <c r="M99" s="175"/>
      <c r="N99" s="176">
        <v>1953</v>
      </c>
      <c r="P99" s="177">
        <v>2734</v>
      </c>
    </row>
    <row r="100" spans="1:16" ht="22" customHeight="1">
      <c r="A100" s="179" t="s">
        <v>26</v>
      </c>
      <c r="B100" s="291"/>
      <c r="C100" s="291"/>
      <c r="D100" s="291"/>
      <c r="E100" s="291"/>
      <c r="F100" s="291"/>
      <c r="G100" s="291"/>
      <c r="H100" s="173"/>
      <c r="I100" s="292"/>
      <c r="J100" s="177">
        <v>6259</v>
      </c>
      <c r="K100" s="294"/>
      <c r="L100" s="176">
        <v>10412</v>
      </c>
      <c r="M100" s="295"/>
      <c r="N100" s="295">
        <v>21626</v>
      </c>
      <c r="O100" s="295"/>
      <c r="P100" s="295">
        <v>24192</v>
      </c>
    </row>
    <row r="101" spans="1:16" ht="22" customHeight="1">
      <c r="A101" s="185" t="s">
        <v>74</v>
      </c>
      <c r="B101" s="151"/>
      <c r="C101" s="151"/>
      <c r="D101" s="151"/>
      <c r="E101" s="151"/>
      <c r="F101" s="151"/>
      <c r="G101" s="151"/>
      <c r="H101" s="186"/>
      <c r="I101" s="187"/>
      <c r="J101" s="188">
        <f>SUM(J98:J100)</f>
        <v>944157</v>
      </c>
      <c r="K101" s="189"/>
      <c r="L101" s="188">
        <f>SUM(L98:L100)</f>
        <v>1404928</v>
      </c>
      <c r="M101" s="190"/>
      <c r="N101" s="188">
        <f>SUM(N98:N100)</f>
        <v>157607</v>
      </c>
      <c r="O101" s="190"/>
      <c r="P101" s="188">
        <f>SUM(P98:P100)</f>
        <v>217946</v>
      </c>
    </row>
    <row r="102" spans="1:16" ht="22" customHeight="1">
      <c r="A102" s="180"/>
      <c r="B102" s="125"/>
      <c r="C102" s="125"/>
      <c r="D102" s="125"/>
      <c r="E102" s="125"/>
      <c r="F102" s="125"/>
      <c r="G102" s="125"/>
      <c r="H102" s="181"/>
      <c r="I102" s="182"/>
      <c r="J102" s="183"/>
      <c r="K102" s="95"/>
      <c r="L102" s="191"/>
      <c r="M102" s="184"/>
      <c r="N102" s="184"/>
      <c r="O102" s="184"/>
      <c r="P102" s="184"/>
    </row>
    <row r="103" spans="1:16" ht="22" customHeight="1">
      <c r="A103" s="192" t="s">
        <v>75</v>
      </c>
      <c r="B103" s="180"/>
      <c r="C103" s="125"/>
      <c r="D103" s="125"/>
      <c r="E103" s="125"/>
      <c r="F103" s="125"/>
      <c r="G103" s="125"/>
      <c r="H103" s="181"/>
      <c r="I103" s="182"/>
      <c r="J103" s="183"/>
      <c r="K103" s="95"/>
      <c r="L103" s="184"/>
      <c r="M103" s="184"/>
      <c r="N103" s="184"/>
      <c r="O103" s="184"/>
      <c r="P103" s="184"/>
    </row>
    <row r="104" spans="1:16" ht="22" customHeight="1">
      <c r="A104" s="119" t="s">
        <v>205</v>
      </c>
      <c r="B104" s="180"/>
      <c r="C104" s="125"/>
      <c r="D104" s="125"/>
      <c r="E104" s="125"/>
      <c r="F104" s="125"/>
      <c r="G104" s="125"/>
      <c r="H104" s="181"/>
      <c r="I104" s="182"/>
      <c r="J104" s="183">
        <v>742686</v>
      </c>
      <c r="K104" s="95"/>
      <c r="L104" s="184">
        <v>970955</v>
      </c>
      <c r="M104" s="184"/>
      <c r="N104" s="184">
        <v>122494</v>
      </c>
      <c r="O104" s="184"/>
      <c r="P104" s="184">
        <v>167181</v>
      </c>
    </row>
    <row r="105" spans="1:16" ht="22" customHeight="1">
      <c r="A105" s="119" t="s">
        <v>76</v>
      </c>
      <c r="B105" s="180"/>
      <c r="C105" s="125"/>
      <c r="D105" s="125"/>
      <c r="E105" s="125"/>
      <c r="F105" s="125"/>
      <c r="G105" s="125"/>
      <c r="H105" s="181"/>
      <c r="I105" s="182"/>
      <c r="J105" s="183">
        <v>56961</v>
      </c>
      <c r="K105" s="95"/>
      <c r="L105" s="184">
        <v>58485</v>
      </c>
      <c r="M105" s="184"/>
      <c r="N105" s="184">
        <v>2599</v>
      </c>
      <c r="O105" s="184"/>
      <c r="P105" s="184">
        <v>1871</v>
      </c>
    </row>
    <row r="106" spans="1:16" ht="22" customHeight="1">
      <c r="A106" s="119" t="s">
        <v>77</v>
      </c>
      <c r="B106" s="180"/>
      <c r="C106" s="125"/>
      <c r="D106" s="125"/>
      <c r="E106" s="125"/>
      <c r="F106" s="125"/>
      <c r="G106" s="125"/>
      <c r="H106" s="181"/>
      <c r="I106" s="182"/>
      <c r="J106" s="193">
        <v>155995</v>
      </c>
      <c r="K106" s="95"/>
      <c r="L106" s="194">
        <v>141327</v>
      </c>
      <c r="M106" s="184"/>
      <c r="N106" s="194">
        <v>23564</v>
      </c>
      <c r="O106" s="184"/>
      <c r="P106" s="194">
        <v>25424</v>
      </c>
    </row>
    <row r="107" spans="1:16" ht="22" customHeight="1">
      <c r="A107" s="120" t="s">
        <v>78</v>
      </c>
      <c r="B107" s="180"/>
      <c r="C107" s="125"/>
      <c r="D107" s="125"/>
      <c r="E107" s="125"/>
      <c r="F107" s="125"/>
      <c r="G107" s="125"/>
      <c r="H107" s="181"/>
      <c r="I107" s="182"/>
      <c r="J107" s="195">
        <f>SUM(J104:J106)</f>
        <v>955642</v>
      </c>
      <c r="K107" s="189"/>
      <c r="L107" s="195">
        <f>SUM(L104:L106)</f>
        <v>1170767</v>
      </c>
      <c r="M107" s="190"/>
      <c r="N107" s="195">
        <f>SUM(N104:N106)</f>
        <v>148657</v>
      </c>
      <c r="O107" s="190"/>
      <c r="P107" s="195">
        <f>SUM(P104:P106)</f>
        <v>194476</v>
      </c>
    </row>
    <row r="108" spans="1:16" ht="22" customHeight="1">
      <c r="A108" s="180"/>
      <c r="B108" s="125"/>
      <c r="C108" s="125"/>
      <c r="D108" s="125"/>
      <c r="E108" s="125"/>
      <c r="F108" s="125"/>
      <c r="G108" s="125"/>
      <c r="H108" s="181"/>
      <c r="I108" s="182"/>
      <c r="J108" s="183"/>
      <c r="K108" s="196"/>
      <c r="L108" s="184"/>
      <c r="M108" s="184"/>
      <c r="N108" s="184"/>
      <c r="O108" s="184"/>
      <c r="P108" s="184"/>
    </row>
    <row r="109" spans="1:16" ht="22" customHeight="1">
      <c r="A109" s="185" t="s">
        <v>278</v>
      </c>
      <c r="B109" s="125"/>
      <c r="C109" s="125"/>
      <c r="D109" s="125"/>
      <c r="E109" s="125"/>
      <c r="F109" s="125"/>
      <c r="G109" s="125"/>
      <c r="H109" s="181"/>
      <c r="I109" s="182"/>
      <c r="J109" s="198">
        <f>J101-J107</f>
        <v>-11485</v>
      </c>
      <c r="K109" s="357"/>
      <c r="L109" s="198">
        <f>L101-L107</f>
        <v>234161</v>
      </c>
      <c r="M109" s="190"/>
      <c r="N109" s="198">
        <f>N101-N107</f>
        <v>8950</v>
      </c>
      <c r="O109" s="190"/>
      <c r="P109" s="198">
        <f>P101-P107</f>
        <v>23470</v>
      </c>
    </row>
    <row r="110" spans="1:16" ht="22" customHeight="1">
      <c r="A110" s="180" t="s">
        <v>27</v>
      </c>
      <c r="B110" s="125"/>
      <c r="C110" s="125"/>
      <c r="D110" s="125"/>
      <c r="E110" s="125"/>
      <c r="F110" s="125"/>
      <c r="G110" s="125"/>
      <c r="H110" s="181"/>
      <c r="I110" s="182"/>
      <c r="J110" s="183">
        <v>-17813</v>
      </c>
      <c r="K110" s="196"/>
      <c r="L110" s="184">
        <v>-16005</v>
      </c>
      <c r="M110" s="184"/>
      <c r="N110" s="184">
        <v>-8761</v>
      </c>
      <c r="O110" s="184"/>
      <c r="P110" s="184">
        <v>-8895</v>
      </c>
    </row>
    <row r="111" spans="1:16" ht="22" customHeight="1">
      <c r="A111" s="119" t="s">
        <v>203</v>
      </c>
      <c r="B111" s="125"/>
      <c r="C111" s="125"/>
      <c r="D111" s="125"/>
      <c r="E111" s="125"/>
      <c r="F111" s="125"/>
      <c r="G111" s="125"/>
      <c r="H111" s="181"/>
      <c r="I111" s="182"/>
      <c r="J111" s="184"/>
      <c r="K111" s="184"/>
      <c r="L111" s="184"/>
      <c r="M111" s="184"/>
      <c r="N111" s="184"/>
      <c r="O111" s="184"/>
      <c r="P111" s="335"/>
    </row>
    <row r="112" spans="1:16" ht="22" customHeight="1">
      <c r="B112" s="119" t="s">
        <v>204</v>
      </c>
      <c r="C112" s="125"/>
      <c r="D112" s="125"/>
      <c r="E112" s="125"/>
      <c r="F112" s="125"/>
      <c r="G112" s="125"/>
      <c r="H112" s="181" t="s">
        <v>157</v>
      </c>
      <c r="I112" s="182"/>
      <c r="J112" s="184">
        <v>0</v>
      </c>
      <c r="K112" s="184"/>
      <c r="L112" s="184">
        <v>0</v>
      </c>
      <c r="M112" s="184"/>
      <c r="N112" s="184">
        <v>-32820</v>
      </c>
      <c r="O112" s="184"/>
      <c r="P112" s="335">
        <v>144534</v>
      </c>
    </row>
    <row r="113" spans="1:16" ht="22" customHeight="1">
      <c r="A113" s="119" t="s">
        <v>215</v>
      </c>
      <c r="B113" s="180"/>
      <c r="C113" s="125"/>
      <c r="D113" s="125"/>
      <c r="E113" s="125"/>
      <c r="F113" s="125"/>
      <c r="G113" s="125"/>
      <c r="H113" s="181"/>
      <c r="I113" s="182"/>
      <c r="J113" s="183"/>
      <c r="K113" s="95"/>
      <c r="L113" s="184"/>
      <c r="M113" s="184"/>
      <c r="N113" s="184"/>
      <c r="O113" s="184"/>
      <c r="P113" s="184"/>
    </row>
    <row r="114" spans="1:16" ht="22" customHeight="1">
      <c r="B114" s="119" t="s">
        <v>204</v>
      </c>
      <c r="C114" s="125"/>
      <c r="D114" s="125"/>
      <c r="E114" s="125"/>
      <c r="F114" s="125"/>
      <c r="G114" s="125"/>
      <c r="H114" s="181" t="s">
        <v>156</v>
      </c>
      <c r="I114" s="182"/>
      <c r="J114" s="193">
        <v>112804</v>
      </c>
      <c r="K114" s="95"/>
      <c r="L114" s="194">
        <v>112700</v>
      </c>
      <c r="M114" s="184"/>
      <c r="N114" s="194">
        <v>115119</v>
      </c>
      <c r="O114" s="184"/>
      <c r="P114" s="194">
        <v>116955</v>
      </c>
    </row>
    <row r="115" spans="1:16" ht="22" customHeight="1">
      <c r="B115" s="119"/>
      <c r="C115" s="125"/>
      <c r="D115" s="125"/>
      <c r="E115" s="125"/>
      <c r="F115" s="125"/>
      <c r="G115" s="125"/>
      <c r="H115" s="181"/>
      <c r="I115" s="182"/>
      <c r="J115" s="245"/>
      <c r="K115" s="95"/>
      <c r="L115" s="246"/>
      <c r="M115" s="184"/>
      <c r="N115" s="246"/>
      <c r="O115" s="184"/>
      <c r="P115" s="246"/>
    </row>
    <row r="116" spans="1:16" ht="22" customHeight="1">
      <c r="A116" s="185" t="s">
        <v>28</v>
      </c>
      <c r="B116" s="151"/>
      <c r="C116" s="151"/>
      <c r="D116" s="151"/>
      <c r="E116" s="151"/>
      <c r="F116" s="151"/>
      <c r="G116" s="151"/>
      <c r="H116" s="197"/>
      <c r="I116" s="187"/>
      <c r="J116" s="278">
        <f>SUM(J109:J114)</f>
        <v>83506</v>
      </c>
      <c r="K116" s="189">
        <v>0</v>
      </c>
      <c r="L116" s="198">
        <f>SUM(L109:L114)</f>
        <v>330856</v>
      </c>
      <c r="M116" s="199">
        <v>0</v>
      </c>
      <c r="N116" s="198">
        <f>SUM(N109:N114)</f>
        <v>82488</v>
      </c>
      <c r="O116" s="184"/>
      <c r="P116" s="198">
        <f>SUM(P109:P114)</f>
        <v>276064</v>
      </c>
    </row>
    <row r="117" spans="1:16" ht="22" customHeight="1">
      <c r="A117" s="180" t="s">
        <v>279</v>
      </c>
      <c r="B117" s="125"/>
      <c r="C117" s="125"/>
      <c r="D117" s="125"/>
      <c r="E117" s="125"/>
      <c r="F117" s="125"/>
      <c r="G117" s="125"/>
      <c r="H117" s="181"/>
      <c r="I117" s="182"/>
      <c r="J117" s="193">
        <v>960</v>
      </c>
      <c r="K117" s="196"/>
      <c r="L117" s="194">
        <v>35232</v>
      </c>
      <c r="M117" s="184"/>
      <c r="N117" s="200">
        <v>236</v>
      </c>
      <c r="O117" s="184"/>
      <c r="P117" s="194">
        <v>3034</v>
      </c>
    </row>
    <row r="118" spans="1:16" ht="22" customHeight="1">
      <c r="A118" s="151" t="s">
        <v>137</v>
      </c>
      <c r="B118" s="125"/>
      <c r="C118" s="151"/>
      <c r="D118" s="151"/>
      <c r="E118" s="151"/>
      <c r="F118" s="151"/>
      <c r="G118" s="151"/>
      <c r="H118" s="197"/>
      <c r="I118" s="187"/>
      <c r="J118" s="201">
        <f>J116-J117</f>
        <v>82546</v>
      </c>
      <c r="K118" s="189" t="e">
        <v>#REF!</v>
      </c>
      <c r="L118" s="201">
        <f>L116-L117</f>
        <v>295624</v>
      </c>
      <c r="M118" s="184"/>
      <c r="N118" s="201">
        <f>N116-N117</f>
        <v>82252</v>
      </c>
      <c r="O118" s="184"/>
      <c r="P118" s="201">
        <f>P116-P117</f>
        <v>273030</v>
      </c>
    </row>
    <row r="119" spans="1:16" ht="22" customHeight="1">
      <c r="A119" s="82"/>
      <c r="C119" s="82"/>
      <c r="D119" s="82"/>
      <c r="E119" s="82"/>
      <c r="F119" s="82"/>
      <c r="G119" s="82"/>
      <c r="H119" s="202"/>
      <c r="I119" s="203"/>
      <c r="J119" s="204"/>
      <c r="K119" s="205"/>
      <c r="L119" s="206"/>
      <c r="M119" s="207"/>
      <c r="N119" s="204"/>
      <c r="O119" s="207"/>
      <c r="P119" s="204"/>
    </row>
    <row r="120" spans="1:16" ht="22" customHeight="1">
      <c r="A120" s="185" t="s">
        <v>87</v>
      </c>
      <c r="B120" s="180"/>
      <c r="C120" s="125"/>
      <c r="D120" s="125"/>
      <c r="E120" s="125"/>
      <c r="F120" s="125"/>
      <c r="G120" s="125"/>
      <c r="H120" s="181"/>
      <c r="I120" s="182"/>
      <c r="J120" s="183"/>
      <c r="K120" s="95"/>
      <c r="L120" s="184"/>
      <c r="M120" s="184"/>
      <c r="N120" s="184"/>
      <c r="O120" s="184"/>
      <c r="P120" s="184"/>
    </row>
    <row r="121" spans="1:16" ht="22" customHeight="1">
      <c r="A121" s="118" t="s">
        <v>249</v>
      </c>
      <c r="B121" s="180"/>
      <c r="C121" s="125"/>
      <c r="D121" s="125"/>
      <c r="E121" s="125"/>
      <c r="F121" s="125"/>
      <c r="G121" s="125"/>
      <c r="H121" s="181"/>
      <c r="I121" s="182"/>
      <c r="J121" s="183"/>
      <c r="K121" s="95"/>
      <c r="L121" s="184"/>
      <c r="M121" s="184"/>
      <c r="N121" s="184"/>
      <c r="O121" s="184"/>
      <c r="P121" s="184"/>
    </row>
    <row r="122" spans="1:16" ht="22" customHeight="1">
      <c r="A122" s="119" t="s">
        <v>251</v>
      </c>
      <c r="B122" s="180"/>
      <c r="C122" s="125"/>
      <c r="D122" s="125"/>
      <c r="E122" s="125"/>
      <c r="F122" s="125"/>
      <c r="G122" s="125"/>
      <c r="H122" s="181"/>
      <c r="I122" s="182"/>
      <c r="J122" s="183">
        <v>0</v>
      </c>
      <c r="K122" s="95"/>
      <c r="L122" s="184">
        <v>-2865</v>
      </c>
      <c r="M122" s="184"/>
      <c r="N122" s="184">
        <v>0</v>
      </c>
      <c r="O122" s="184"/>
      <c r="P122" s="184">
        <v>-2865</v>
      </c>
    </row>
    <row r="123" spans="1:16" ht="22" customHeight="1">
      <c r="A123" s="119" t="s">
        <v>202</v>
      </c>
      <c r="B123" s="180"/>
      <c r="C123" s="125"/>
      <c r="D123" s="125"/>
      <c r="E123" s="125"/>
      <c r="F123" s="125"/>
      <c r="G123" s="125"/>
      <c r="H123" s="181"/>
      <c r="I123" s="182"/>
      <c r="J123" s="183"/>
      <c r="K123" s="95"/>
      <c r="L123" s="184"/>
      <c r="M123" s="184"/>
      <c r="N123" s="184"/>
      <c r="O123" s="184"/>
      <c r="P123" s="184"/>
    </row>
    <row r="124" spans="1:16" ht="22" customHeight="1">
      <c r="A124" s="119" t="s">
        <v>147</v>
      </c>
      <c r="B124" s="180"/>
      <c r="C124" s="125"/>
      <c r="D124" s="125"/>
      <c r="E124" s="125"/>
      <c r="F124" s="125"/>
      <c r="G124" s="125"/>
      <c r="H124" s="181"/>
      <c r="I124" s="182"/>
      <c r="J124" s="183">
        <v>0</v>
      </c>
      <c r="K124" s="95"/>
      <c r="L124" s="184">
        <v>-308</v>
      </c>
      <c r="M124" s="184"/>
      <c r="N124" s="184">
        <v>0</v>
      </c>
      <c r="O124" s="184"/>
      <c r="P124" s="184">
        <v>-308</v>
      </c>
    </row>
    <row r="125" spans="1:16" ht="22" customHeight="1">
      <c r="A125" s="119" t="s">
        <v>252</v>
      </c>
      <c r="C125" s="125"/>
      <c r="D125" s="125"/>
      <c r="E125" s="125"/>
      <c r="F125" s="125"/>
      <c r="G125" s="125"/>
      <c r="H125" s="181"/>
      <c r="I125" s="182"/>
      <c r="J125" s="193">
        <v>0</v>
      </c>
      <c r="K125" s="95"/>
      <c r="L125" s="194">
        <v>635</v>
      </c>
      <c r="M125" s="184"/>
      <c r="N125" s="194">
        <v>0</v>
      </c>
      <c r="O125" s="184"/>
      <c r="P125" s="194">
        <v>635</v>
      </c>
    </row>
    <row r="126" spans="1:16" ht="22" customHeight="1">
      <c r="A126" s="120" t="s">
        <v>254</v>
      </c>
      <c r="B126" s="180"/>
      <c r="C126" s="125"/>
      <c r="D126" s="125"/>
      <c r="E126" s="125"/>
      <c r="F126" s="125"/>
      <c r="G126" s="125"/>
      <c r="H126" s="181"/>
      <c r="I126" s="182"/>
      <c r="J126" s="184"/>
      <c r="K126" s="184"/>
      <c r="L126" s="184"/>
      <c r="M126" s="184"/>
      <c r="N126" s="184"/>
      <c r="O126" s="184"/>
      <c r="P126" s="184"/>
    </row>
    <row r="127" spans="1:16" ht="22" customHeight="1">
      <c r="A127" s="120"/>
      <c r="B127" s="185" t="s">
        <v>180</v>
      </c>
      <c r="C127" s="125"/>
      <c r="D127" s="125"/>
      <c r="E127" s="125"/>
      <c r="F127" s="125"/>
      <c r="G127" s="125"/>
      <c r="H127" s="181"/>
      <c r="I127" s="182"/>
      <c r="J127" s="340">
        <f>SUM(J122:J126)</f>
        <v>0</v>
      </c>
      <c r="L127" s="340">
        <f>SUM(L122:L126)</f>
        <v>-2538</v>
      </c>
      <c r="N127" s="340">
        <f>SUM(N122:N126)</f>
        <v>0</v>
      </c>
      <c r="P127" s="340">
        <f>SUM(P122:P126)</f>
        <v>-2538</v>
      </c>
    </row>
    <row r="128" spans="1:16" ht="22" customHeight="1">
      <c r="C128" s="125"/>
      <c r="D128" s="125"/>
      <c r="E128" s="125"/>
      <c r="F128" s="125"/>
      <c r="G128" s="125"/>
      <c r="H128" s="181"/>
      <c r="I128" s="182"/>
      <c r="J128" s="183"/>
      <c r="K128" s="95"/>
      <c r="L128" s="184"/>
      <c r="M128" s="184"/>
      <c r="N128" s="184"/>
      <c r="O128" s="184"/>
      <c r="P128" s="184"/>
    </row>
    <row r="130" spans="1:16" ht="22" customHeight="1">
      <c r="A130" s="78" t="str">
        <f>$A$1</f>
        <v>T.K.S. Technologies Public Company Limited and its Subsidiaries</v>
      </c>
      <c r="B130" s="157"/>
      <c r="C130" s="157"/>
      <c r="D130" s="157"/>
      <c r="E130" s="157"/>
      <c r="F130" s="157"/>
      <c r="G130" s="157"/>
      <c r="H130" s="157"/>
      <c r="I130" s="157"/>
      <c r="J130" s="158"/>
      <c r="K130" s="158"/>
      <c r="L130" s="159"/>
      <c r="M130" s="158"/>
      <c r="N130" s="158"/>
      <c r="P130" s="158"/>
    </row>
    <row r="131" spans="1:16" ht="22" customHeight="1">
      <c r="A131" s="160" t="s">
        <v>138</v>
      </c>
      <c r="B131" s="131"/>
      <c r="C131" s="131"/>
      <c r="D131" s="131"/>
      <c r="E131" s="131"/>
      <c r="F131" s="131"/>
      <c r="G131" s="131"/>
      <c r="H131" s="131"/>
      <c r="I131" s="131"/>
      <c r="J131" s="82"/>
      <c r="K131" s="82"/>
      <c r="L131" s="161"/>
      <c r="M131" s="82"/>
      <c r="N131" s="82"/>
      <c r="P131" s="82"/>
    </row>
    <row r="132" spans="1:16" ht="22" customHeight="1">
      <c r="A132" s="82"/>
      <c r="B132" s="82"/>
      <c r="C132" s="82"/>
      <c r="D132" s="162"/>
      <c r="E132" s="162"/>
      <c r="F132" s="162"/>
      <c r="G132" s="162"/>
      <c r="H132" s="163"/>
      <c r="I132" s="162"/>
      <c r="J132" s="162"/>
      <c r="K132" s="162"/>
      <c r="L132" s="164"/>
      <c r="M132" s="162"/>
      <c r="N132" s="162"/>
      <c r="P132" s="162"/>
    </row>
    <row r="133" spans="1:16" ht="22" customHeight="1">
      <c r="C133" s="82"/>
      <c r="D133" s="162"/>
      <c r="E133" s="162"/>
      <c r="F133" s="162"/>
      <c r="G133" s="162"/>
      <c r="H133" s="163"/>
      <c r="I133" s="162"/>
      <c r="J133" s="162"/>
      <c r="K133" s="162"/>
      <c r="L133" s="164"/>
      <c r="M133" s="162"/>
      <c r="N133" s="162"/>
      <c r="P133" s="162"/>
    </row>
    <row r="134" spans="1:16" ht="22" customHeight="1">
      <c r="C134" s="82"/>
      <c r="D134" s="82"/>
      <c r="E134" s="82"/>
      <c r="F134" s="82"/>
      <c r="G134" s="82"/>
      <c r="I134" s="166"/>
      <c r="J134" s="388" t="s">
        <v>1</v>
      </c>
      <c r="K134" s="388"/>
      <c r="L134" s="388"/>
      <c r="M134" s="166"/>
      <c r="N134" s="388" t="s">
        <v>2</v>
      </c>
      <c r="O134" s="388"/>
      <c r="P134" s="388"/>
    </row>
    <row r="135" spans="1:16" ht="22" customHeight="1">
      <c r="A135" s="82"/>
      <c r="B135" s="82"/>
      <c r="C135" s="82"/>
      <c r="D135" s="82"/>
      <c r="E135" s="82"/>
      <c r="F135" s="82"/>
      <c r="G135" s="82"/>
      <c r="I135" s="167"/>
      <c r="J135" s="389" t="s">
        <v>226</v>
      </c>
      <c r="K135" s="389"/>
      <c r="L135" s="389"/>
      <c r="M135" s="168"/>
      <c r="N135" s="389" t="s">
        <v>226</v>
      </c>
      <c r="O135" s="389"/>
      <c r="P135" s="389"/>
    </row>
    <row r="136" spans="1:16" ht="22" customHeight="1">
      <c r="A136" s="82"/>
      <c r="B136" s="82"/>
      <c r="C136" s="82"/>
      <c r="D136" s="82"/>
      <c r="E136" s="82"/>
      <c r="F136" s="82"/>
      <c r="G136" s="82"/>
      <c r="H136" s="364" t="s">
        <v>0</v>
      </c>
      <c r="I136" s="167"/>
      <c r="J136" s="169">
        <v>2020</v>
      </c>
      <c r="K136" s="170"/>
      <c r="L136" s="171">
        <v>2019</v>
      </c>
      <c r="M136" s="168"/>
      <c r="N136" s="169">
        <v>2020</v>
      </c>
      <c r="O136" s="170"/>
      <c r="P136" s="171">
        <v>2019</v>
      </c>
    </row>
    <row r="137" spans="1:16" ht="22" customHeight="1">
      <c r="A137" s="82"/>
      <c r="B137" s="82"/>
      <c r="C137" s="82"/>
      <c r="D137" s="82"/>
      <c r="E137" s="82"/>
      <c r="F137" s="82"/>
      <c r="G137" s="82"/>
      <c r="H137" s="167"/>
      <c r="I137" s="167"/>
      <c r="J137" s="390" t="s">
        <v>136</v>
      </c>
      <c r="K137" s="390"/>
      <c r="L137" s="390"/>
      <c r="M137" s="390"/>
      <c r="N137" s="390"/>
      <c r="O137" s="390"/>
      <c r="P137" s="390"/>
    </row>
    <row r="138" spans="1:16" ht="22" customHeight="1">
      <c r="A138" s="82"/>
      <c r="B138" s="82"/>
      <c r="C138" s="82"/>
      <c r="D138" s="82"/>
      <c r="E138" s="82"/>
      <c r="F138" s="82"/>
      <c r="G138" s="82"/>
      <c r="H138" s="167"/>
      <c r="I138" s="167"/>
      <c r="J138" s="362"/>
      <c r="K138" s="362"/>
      <c r="L138" s="362"/>
      <c r="M138" s="362"/>
      <c r="N138" s="362"/>
      <c r="O138" s="362"/>
      <c r="P138" s="362"/>
    </row>
    <row r="139" spans="1:16" ht="22" customHeight="1">
      <c r="A139" s="118" t="s">
        <v>222</v>
      </c>
      <c r="B139" s="180"/>
      <c r="C139" s="125"/>
      <c r="D139" s="125"/>
      <c r="E139" s="125"/>
      <c r="F139" s="125"/>
      <c r="G139" s="125"/>
      <c r="H139" s="181"/>
      <c r="I139" s="167"/>
      <c r="J139" s="362"/>
      <c r="K139" s="362"/>
      <c r="L139" s="362"/>
      <c r="M139" s="362"/>
      <c r="N139" s="362"/>
      <c r="O139" s="362"/>
      <c r="P139" s="362"/>
    </row>
    <row r="140" spans="1:16" ht="22" customHeight="1">
      <c r="A140" s="119" t="s">
        <v>224</v>
      </c>
      <c r="B140" s="180"/>
      <c r="C140" s="125"/>
      <c r="D140" s="125"/>
      <c r="E140" s="125"/>
      <c r="F140" s="125"/>
      <c r="G140" s="125"/>
      <c r="H140" s="181"/>
      <c r="I140" s="167"/>
      <c r="J140" s="183"/>
      <c r="K140" s="183"/>
      <c r="L140" s="183"/>
      <c r="M140" s="183"/>
      <c r="N140" s="183"/>
      <c r="O140" s="183"/>
      <c r="P140" s="183"/>
    </row>
    <row r="141" spans="1:16" ht="22" customHeight="1">
      <c r="A141" s="119"/>
      <c r="B141" s="180" t="s">
        <v>269</v>
      </c>
      <c r="C141" s="125"/>
      <c r="D141" s="125"/>
      <c r="E141" s="125"/>
      <c r="F141" s="125"/>
      <c r="G141" s="125"/>
      <c r="H141" s="181"/>
      <c r="I141" s="167"/>
      <c r="J141" s="183">
        <v>-189</v>
      </c>
      <c r="K141" s="183"/>
      <c r="L141" s="183">
        <v>0</v>
      </c>
      <c r="M141" s="183"/>
      <c r="N141" s="183">
        <v>-189</v>
      </c>
      <c r="O141" s="183"/>
      <c r="P141" s="183">
        <v>0</v>
      </c>
    </row>
    <row r="142" spans="1:16" ht="22" customHeight="1">
      <c r="A142" s="119" t="s">
        <v>270</v>
      </c>
      <c r="B142" s="180"/>
      <c r="C142" s="125"/>
      <c r="D142" s="125"/>
      <c r="E142" s="125"/>
      <c r="F142" s="125"/>
      <c r="G142" s="125"/>
      <c r="H142" s="181"/>
      <c r="I142" s="167"/>
      <c r="J142" s="183"/>
      <c r="K142" s="183"/>
      <c r="L142" s="183"/>
      <c r="M142" s="183"/>
      <c r="N142" s="183"/>
      <c r="O142" s="183"/>
      <c r="P142" s="183"/>
    </row>
    <row r="143" spans="1:16" ht="22" customHeight="1">
      <c r="A143" s="119" t="s">
        <v>147</v>
      </c>
      <c r="B143" s="180"/>
      <c r="C143" s="125"/>
      <c r="D143" s="125"/>
      <c r="E143" s="125"/>
      <c r="F143" s="125"/>
      <c r="G143" s="125"/>
      <c r="H143" s="181"/>
      <c r="I143" s="167"/>
      <c r="J143" s="183">
        <v>1224</v>
      </c>
      <c r="K143" s="183"/>
      <c r="L143" s="183">
        <v>0</v>
      </c>
      <c r="M143" s="183"/>
      <c r="N143" s="183">
        <v>1224</v>
      </c>
      <c r="O143" s="183"/>
      <c r="P143" s="183">
        <v>0</v>
      </c>
    </row>
    <row r="144" spans="1:16" ht="22" customHeight="1">
      <c r="A144" s="119" t="s">
        <v>272</v>
      </c>
      <c r="B144" s="180"/>
      <c r="C144" s="125"/>
      <c r="D144" s="125"/>
      <c r="E144" s="125"/>
      <c r="F144" s="125"/>
      <c r="G144" s="125"/>
      <c r="H144" s="181"/>
      <c r="I144" s="167"/>
      <c r="J144" s="183"/>
      <c r="K144" s="183"/>
      <c r="L144" s="183"/>
      <c r="M144" s="183"/>
      <c r="N144" s="183"/>
      <c r="O144" s="183"/>
      <c r="P144" s="183"/>
    </row>
    <row r="145" spans="1:16" ht="22" customHeight="1">
      <c r="A145" s="119"/>
      <c r="B145" s="179" t="s">
        <v>204</v>
      </c>
      <c r="C145" s="125"/>
      <c r="D145" s="125"/>
      <c r="E145" s="125"/>
      <c r="F145" s="125"/>
      <c r="G145" s="125"/>
      <c r="H145" s="181"/>
      <c r="I145" s="167"/>
      <c r="J145" s="183">
        <v>0</v>
      </c>
      <c r="K145" s="183"/>
      <c r="L145" s="183">
        <v>0</v>
      </c>
      <c r="M145" s="183"/>
      <c r="N145" s="183">
        <v>1330</v>
      </c>
      <c r="O145" s="183"/>
      <c r="P145" s="183">
        <v>5420</v>
      </c>
    </row>
    <row r="146" spans="1:16" ht="22" customHeight="1">
      <c r="A146" s="119" t="s">
        <v>243</v>
      </c>
      <c r="B146" s="180"/>
      <c r="C146" s="125"/>
      <c r="D146" s="125"/>
      <c r="E146" s="125"/>
      <c r="F146" s="125"/>
      <c r="G146" s="125"/>
      <c r="H146" s="181"/>
      <c r="I146" s="167"/>
      <c r="J146" s="183">
        <v>1350</v>
      </c>
      <c r="K146" s="183"/>
      <c r="L146" s="183">
        <v>5980</v>
      </c>
      <c r="M146" s="183"/>
      <c r="N146" s="183">
        <v>0</v>
      </c>
      <c r="O146" s="183"/>
      <c r="P146" s="183">
        <v>-296</v>
      </c>
    </row>
    <row r="147" spans="1:16" ht="22" customHeight="1">
      <c r="A147" s="119" t="s">
        <v>253</v>
      </c>
      <c r="B147" s="180"/>
      <c r="C147" s="125"/>
      <c r="D147" s="125"/>
      <c r="E147" s="125"/>
      <c r="F147" s="125"/>
      <c r="G147" s="125"/>
      <c r="H147" s="181"/>
      <c r="I147" s="167"/>
      <c r="J147" s="193">
        <v>-476</v>
      </c>
      <c r="K147" s="183"/>
      <c r="L147" s="193">
        <v>-1196</v>
      </c>
      <c r="M147" s="183"/>
      <c r="N147" s="193">
        <v>-473</v>
      </c>
      <c r="O147" s="183"/>
      <c r="P147" s="193">
        <v>-1025</v>
      </c>
    </row>
    <row r="148" spans="1:16" ht="22" customHeight="1">
      <c r="A148" s="120" t="s">
        <v>223</v>
      </c>
      <c r="B148" s="180"/>
      <c r="C148" s="125"/>
      <c r="D148" s="125"/>
      <c r="E148" s="125"/>
      <c r="F148" s="125"/>
      <c r="G148" s="125"/>
      <c r="H148" s="181"/>
      <c r="I148" s="167"/>
      <c r="J148" s="362"/>
      <c r="K148" s="362"/>
      <c r="L148" s="362"/>
      <c r="M148" s="362"/>
      <c r="N148" s="362"/>
      <c r="O148" s="362"/>
      <c r="P148" s="362"/>
    </row>
    <row r="149" spans="1:16" s="125" customFormat="1" ht="22" customHeight="1">
      <c r="A149" s="382"/>
      <c r="B149" s="185" t="s">
        <v>180</v>
      </c>
      <c r="H149" s="181"/>
      <c r="I149" s="380"/>
      <c r="J149" s="383">
        <f>SUM(J141:J148)</f>
        <v>1909</v>
      </c>
      <c r="K149" s="381"/>
      <c r="L149" s="383">
        <f>SUM(L141:L148)</f>
        <v>4784</v>
      </c>
      <c r="M149" s="381"/>
      <c r="N149" s="383">
        <f>SUM(N141:N148)</f>
        <v>1892</v>
      </c>
      <c r="O149" s="381"/>
      <c r="P149" s="383">
        <f>SUM(P141:P148)</f>
        <v>4099</v>
      </c>
    </row>
    <row r="150" spans="1:16" ht="22" customHeight="1">
      <c r="A150" s="120" t="s">
        <v>275</v>
      </c>
      <c r="B150" s="185"/>
      <c r="C150" s="125"/>
      <c r="D150" s="125"/>
      <c r="E150" s="125"/>
      <c r="F150" s="125"/>
      <c r="G150" s="125"/>
      <c r="H150" s="181"/>
      <c r="I150" s="182"/>
      <c r="J150" s="282"/>
      <c r="K150" s="189"/>
      <c r="L150" s="282"/>
      <c r="M150" s="190"/>
      <c r="N150" s="282"/>
      <c r="O150" s="190"/>
      <c r="P150" s="282"/>
    </row>
    <row r="151" spans="1:16" ht="22" customHeight="1">
      <c r="A151" s="120"/>
      <c r="B151" s="185" t="s">
        <v>264</v>
      </c>
      <c r="C151" s="125"/>
      <c r="D151" s="125"/>
      <c r="E151" s="125"/>
      <c r="F151" s="125"/>
      <c r="G151" s="125"/>
      <c r="H151" s="181"/>
      <c r="I151" s="182"/>
      <c r="J151" s="195">
        <f>SUM(J127,J149)</f>
        <v>1909</v>
      </c>
      <c r="K151" s="189"/>
      <c r="L151" s="195">
        <f>SUM(L127,L149)</f>
        <v>2246</v>
      </c>
      <c r="M151" s="190"/>
      <c r="N151" s="195">
        <f>SUM(N127,N149)</f>
        <v>1892</v>
      </c>
      <c r="O151" s="190"/>
      <c r="P151" s="195">
        <f>SUM(P127,P149)</f>
        <v>1561</v>
      </c>
    </row>
    <row r="152" spans="1:16" ht="22" customHeight="1">
      <c r="A152" s="120"/>
      <c r="B152" s="185"/>
      <c r="C152" s="125"/>
      <c r="D152" s="125"/>
      <c r="E152" s="125"/>
      <c r="F152" s="125"/>
      <c r="G152" s="125"/>
      <c r="H152" s="181"/>
      <c r="I152" s="182"/>
      <c r="J152" s="282"/>
      <c r="K152" s="189"/>
      <c r="L152" s="282"/>
      <c r="M152" s="190"/>
      <c r="N152" s="282"/>
      <c r="O152" s="190"/>
      <c r="P152" s="282"/>
    </row>
    <row r="153" spans="1:16" s="125" customFormat="1" ht="22" customHeight="1" thickBot="1">
      <c r="A153" s="151" t="s">
        <v>134</v>
      </c>
      <c r="B153" s="151"/>
      <c r="C153" s="151"/>
      <c r="D153" s="151"/>
      <c r="E153" s="151"/>
      <c r="F153" s="151"/>
      <c r="G153" s="151"/>
      <c r="H153" s="181"/>
      <c r="I153" s="380"/>
      <c r="J153" s="379">
        <f>SUM(J118,J151)</f>
        <v>84455</v>
      </c>
      <c r="K153" s="381"/>
      <c r="L153" s="379">
        <f>SUM(L118,L151)</f>
        <v>297870</v>
      </c>
      <c r="M153" s="381"/>
      <c r="N153" s="379">
        <f>SUM(N118,N151)</f>
        <v>84144</v>
      </c>
      <c r="O153" s="381"/>
      <c r="P153" s="379">
        <f>SUM(P118,P151)</f>
        <v>274591</v>
      </c>
    </row>
    <row r="154" spans="1:16" ht="22" customHeight="1" thickTop="1">
      <c r="A154" s="172"/>
      <c r="H154" s="173"/>
      <c r="J154" s="174"/>
      <c r="K154" s="175"/>
      <c r="L154" s="176"/>
      <c r="M154" s="175"/>
      <c r="N154" s="174"/>
      <c r="P154" s="177"/>
    </row>
    <row r="155" spans="1:16" ht="22" customHeight="1">
      <c r="A155" s="151" t="s">
        <v>90</v>
      </c>
      <c r="B155" s="125"/>
      <c r="H155" s="173"/>
      <c r="J155" s="174"/>
      <c r="K155" s="175"/>
      <c r="L155" s="176"/>
      <c r="M155" s="175"/>
      <c r="N155" s="174"/>
      <c r="P155" s="177"/>
    </row>
    <row r="156" spans="1:16" ht="22" customHeight="1">
      <c r="A156" s="125"/>
      <c r="B156" s="125" t="s">
        <v>96</v>
      </c>
      <c r="H156" s="173"/>
      <c r="J156" s="177">
        <v>82252</v>
      </c>
      <c r="K156" s="175"/>
      <c r="L156" s="177">
        <v>273030</v>
      </c>
      <c r="M156" s="175"/>
      <c r="N156" s="177">
        <v>82252</v>
      </c>
      <c r="P156" s="177">
        <v>273030</v>
      </c>
    </row>
    <row r="157" spans="1:16" ht="22" customHeight="1">
      <c r="A157" s="125"/>
      <c r="B157" s="125" t="s">
        <v>25</v>
      </c>
      <c r="C157" s="125"/>
      <c r="D157" s="125"/>
      <c r="E157" s="125"/>
      <c r="F157" s="125"/>
      <c r="G157" s="125"/>
      <c r="H157" s="181"/>
      <c r="I157" s="182"/>
      <c r="J157" s="183">
        <v>294</v>
      </c>
      <c r="K157" s="95"/>
      <c r="L157" s="184">
        <v>22594</v>
      </c>
      <c r="M157" s="184"/>
      <c r="N157" s="184">
        <v>0</v>
      </c>
      <c r="O157" s="184"/>
      <c r="P157" s="184">
        <v>0</v>
      </c>
    </row>
    <row r="158" spans="1:16" ht="22" customHeight="1" thickBot="1">
      <c r="A158" s="151" t="s">
        <v>137</v>
      </c>
      <c r="B158" s="125"/>
      <c r="C158" s="151"/>
      <c r="D158" s="151"/>
      <c r="E158" s="151"/>
      <c r="F158" s="151"/>
      <c r="G158" s="151"/>
      <c r="H158" s="186"/>
      <c r="I158" s="187"/>
      <c r="J158" s="211">
        <f>J118</f>
        <v>82546</v>
      </c>
      <c r="K158" s="189"/>
      <c r="L158" s="211">
        <f>L118</f>
        <v>295624</v>
      </c>
      <c r="M158" s="190"/>
      <c r="N158" s="211">
        <f>N118</f>
        <v>82252</v>
      </c>
      <c r="O158" s="190"/>
      <c r="P158" s="211">
        <f>P118</f>
        <v>273030</v>
      </c>
    </row>
    <row r="159" spans="1:16" ht="22" customHeight="1" thickTop="1">
      <c r="A159" s="180"/>
      <c r="B159" s="125"/>
      <c r="C159" s="125"/>
      <c r="D159" s="125"/>
      <c r="E159" s="125"/>
      <c r="F159" s="125"/>
      <c r="G159" s="125"/>
      <c r="H159" s="181"/>
      <c r="I159" s="182"/>
      <c r="J159" s="183"/>
      <c r="K159" s="95"/>
      <c r="L159" s="191"/>
      <c r="M159" s="184"/>
      <c r="N159" s="184"/>
      <c r="O159" s="184"/>
      <c r="P159" s="184"/>
    </row>
    <row r="160" spans="1:16" ht="22" customHeight="1">
      <c r="A160" s="151" t="s">
        <v>66</v>
      </c>
      <c r="B160" s="125"/>
      <c r="C160" s="125"/>
      <c r="D160" s="125"/>
      <c r="E160" s="125"/>
      <c r="F160" s="125"/>
      <c r="G160" s="125"/>
      <c r="H160" s="181"/>
      <c r="I160" s="182"/>
      <c r="J160" s="183"/>
      <c r="K160" s="95"/>
      <c r="L160" s="184"/>
      <c r="M160" s="184"/>
      <c r="N160" s="184"/>
      <c r="O160" s="184"/>
      <c r="P160" s="184"/>
    </row>
    <row r="161" spans="1:16" ht="22" customHeight="1">
      <c r="A161" s="125" t="s">
        <v>42</v>
      </c>
      <c r="B161" s="125" t="s">
        <v>96</v>
      </c>
      <c r="C161" s="125"/>
      <c r="D161" s="125"/>
      <c r="E161" s="125"/>
      <c r="F161" s="125"/>
      <c r="G161" s="125"/>
      <c r="H161" s="181"/>
      <c r="I161" s="182"/>
      <c r="J161" s="183">
        <v>84144</v>
      </c>
      <c r="K161" s="95"/>
      <c r="L161" s="183">
        <v>274591</v>
      </c>
      <c r="M161" s="184"/>
      <c r="N161" s="184">
        <v>84144</v>
      </c>
      <c r="O161" s="184"/>
      <c r="P161" s="183">
        <v>274591</v>
      </c>
    </row>
    <row r="162" spans="1:16" ht="22" customHeight="1">
      <c r="A162" s="125"/>
      <c r="B162" s="125" t="s">
        <v>25</v>
      </c>
      <c r="C162" s="125"/>
      <c r="D162" s="125"/>
      <c r="E162" s="125"/>
      <c r="F162" s="125"/>
      <c r="G162" s="125"/>
      <c r="H162" s="181"/>
      <c r="I162" s="182"/>
      <c r="J162" s="183">
        <v>311</v>
      </c>
      <c r="K162" s="95"/>
      <c r="L162" s="184">
        <v>23279</v>
      </c>
      <c r="M162" s="184"/>
      <c r="N162" s="184">
        <v>0</v>
      </c>
      <c r="O162" s="184"/>
      <c r="P162" s="184">
        <v>0</v>
      </c>
    </row>
    <row r="163" spans="1:16" ht="22" customHeight="1" thickBot="1">
      <c r="A163" s="151" t="s">
        <v>134</v>
      </c>
      <c r="B163" s="125"/>
      <c r="C163" s="125"/>
      <c r="D163" s="125"/>
      <c r="E163" s="125"/>
      <c r="F163" s="125"/>
      <c r="G163" s="125"/>
      <c r="H163" s="181"/>
      <c r="I163" s="182"/>
      <c r="J163" s="212">
        <f>J153</f>
        <v>84455</v>
      </c>
      <c r="K163" s="189"/>
      <c r="L163" s="212">
        <f>L153</f>
        <v>297870</v>
      </c>
      <c r="M163" s="190"/>
      <c r="N163" s="212">
        <f>N153</f>
        <v>84144</v>
      </c>
      <c r="O163" s="190"/>
      <c r="P163" s="212">
        <f>P153</f>
        <v>274591</v>
      </c>
    </row>
    <row r="164" spans="1:16" ht="22" customHeight="1" thickTop="1">
      <c r="A164" s="180"/>
      <c r="B164" s="125"/>
      <c r="C164" s="125"/>
      <c r="D164" s="125"/>
      <c r="E164" s="125"/>
      <c r="F164" s="125"/>
      <c r="G164" s="125"/>
      <c r="H164" s="181"/>
      <c r="I164" s="182"/>
      <c r="J164" s="183"/>
      <c r="K164" s="196"/>
      <c r="L164" s="184"/>
      <c r="M164" s="184"/>
      <c r="N164" s="184"/>
      <c r="O164" s="184"/>
      <c r="P164" s="184"/>
    </row>
    <row r="165" spans="1:16" ht="22" customHeight="1" thickBot="1">
      <c r="A165" s="257" t="s">
        <v>182</v>
      </c>
      <c r="B165" s="258"/>
      <c r="C165" s="258"/>
      <c r="D165" s="258"/>
      <c r="E165" s="258"/>
      <c r="F165" s="258"/>
      <c r="G165" s="258"/>
      <c r="H165" s="259"/>
      <c r="I165" s="260"/>
      <c r="J165" s="261">
        <f>+J156/462228</f>
        <v>0.17794681412636187</v>
      </c>
      <c r="K165" s="335">
        <v>0</v>
      </c>
      <c r="L165" s="261">
        <f>+L156/433904</f>
        <v>0.62924056934252737</v>
      </c>
      <c r="M165" s="335"/>
      <c r="N165" s="261">
        <f>+N156/462228</f>
        <v>0.17794681412636187</v>
      </c>
      <c r="O165" s="335"/>
      <c r="P165" s="261">
        <f>+P156/433904</f>
        <v>0.62924056934252737</v>
      </c>
    </row>
    <row r="166" spans="1:16" ht="22" customHeight="1" thickTop="1"/>
  </sheetData>
  <mergeCells count="25">
    <mergeCell ref="J47:L47"/>
    <mergeCell ref="N47:P47"/>
    <mergeCell ref="J49:P49"/>
    <mergeCell ref="J5:L5"/>
    <mergeCell ref="N5:P5"/>
    <mergeCell ref="J6:L6"/>
    <mergeCell ref="N6:P6"/>
    <mergeCell ref="J8:P8"/>
    <mergeCell ref="J46:L46"/>
    <mergeCell ref="N46:P46"/>
    <mergeCell ref="J92:L92"/>
    <mergeCell ref="N92:P92"/>
    <mergeCell ref="J93:L93"/>
    <mergeCell ref="N93:P93"/>
    <mergeCell ref="J95:P95"/>
    <mergeCell ref="J134:L134"/>
    <mergeCell ref="N134:P134"/>
    <mergeCell ref="J135:L135"/>
    <mergeCell ref="N135:P135"/>
    <mergeCell ref="J137:P137"/>
    <mergeCell ref="J54:L54"/>
    <mergeCell ref="N54:P54"/>
    <mergeCell ref="J55:L55"/>
    <mergeCell ref="N55:P55"/>
    <mergeCell ref="J57:P57"/>
  </mergeCells>
  <pageMargins left="0.7" right="0.51" top="0.48" bottom="0.4" header="0.5" footer="0.4"/>
  <pageSetup paperSize="9" scale="78" firstPageNumber="6" fitToHeight="0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3" manualBreakCount="3">
    <brk id="41" max="15" man="1"/>
    <brk id="87" max="15" man="1"/>
    <brk id="12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FC964-9AC7-4FFA-8D2B-F74285691BF7}">
  <sheetPr>
    <tabColor theme="4" tint="0.59999389629810485"/>
  </sheetPr>
  <dimension ref="A1:AA44"/>
  <sheetViews>
    <sheetView view="pageBreakPreview" topLeftCell="A21" zoomScale="60" zoomScaleNormal="75" workbookViewId="0">
      <selection activeCell="G8" sqref="G8"/>
    </sheetView>
  </sheetViews>
  <sheetFormatPr defaultColWidth="9.09765625" defaultRowHeight="22" customHeight="1"/>
  <cols>
    <col min="1" max="2" width="2.69921875" style="84" customWidth="1"/>
    <col min="3" max="3" width="60.19921875" style="84" customWidth="1"/>
    <col min="4" max="4" width="7" style="85" customWidth="1"/>
    <col min="5" max="5" width="15" style="84" customWidth="1"/>
    <col min="6" max="6" width="0.8984375" style="84" customWidth="1"/>
    <col min="7" max="7" width="14.3984375" style="84" customWidth="1"/>
    <col min="8" max="8" width="0.8984375" style="84" customWidth="1"/>
    <col min="9" max="9" width="14.8984375" style="84" customWidth="1"/>
    <col min="10" max="10" width="0.8984375" style="84" customWidth="1"/>
    <col min="11" max="11" width="14.296875" style="84" customWidth="1"/>
    <col min="12" max="12" width="0.8984375" style="84" customWidth="1"/>
    <col min="13" max="13" width="15.8984375" style="84" customWidth="1"/>
    <col min="14" max="14" width="0.69921875" style="84" customWidth="1"/>
    <col min="15" max="15" width="15" style="84" customWidth="1"/>
    <col min="16" max="16" width="0.8984375" style="84" customWidth="1"/>
    <col min="17" max="17" width="16.59765625" style="84" customWidth="1"/>
    <col min="18" max="18" width="1.3984375" style="84" customWidth="1"/>
    <col min="19" max="19" width="16.296875" style="84" customWidth="1"/>
    <col min="20" max="20" width="0.8984375" style="84" customWidth="1"/>
    <col min="21" max="21" width="15.09765625" style="84" customWidth="1"/>
    <col min="22" max="22" width="0.8984375" style="84" customWidth="1"/>
    <col min="23" max="23" width="15.3984375" style="84" customWidth="1"/>
    <col min="24" max="24" width="0.8984375" style="84" customWidth="1"/>
    <col min="25" max="25" width="13.69921875" style="84" customWidth="1"/>
    <col min="26" max="26" width="0.8984375" style="84" customWidth="1"/>
    <col min="27" max="27" width="14.3984375" style="84" customWidth="1"/>
    <col min="28" max="16384" width="9.09765625" style="84"/>
  </cols>
  <sheetData>
    <row r="1" spans="1:27" s="80" customFormat="1" ht="22" customHeight="1">
      <c r="A1" s="78" t="s">
        <v>70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</row>
    <row r="2" spans="1:27" s="80" customFormat="1" ht="22" customHeight="1">
      <c r="A2" s="79" t="s">
        <v>128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</row>
    <row r="3" spans="1:27" ht="22" customHeight="1">
      <c r="A3" s="391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298"/>
      <c r="Q3" s="298"/>
      <c r="R3" s="298"/>
      <c r="S3" s="298"/>
      <c r="T3" s="82"/>
      <c r="U3" s="83"/>
      <c r="V3" s="82"/>
      <c r="W3" s="82"/>
      <c r="X3" s="82"/>
      <c r="Y3" s="83"/>
    </row>
    <row r="4" spans="1:27" ht="22" customHeight="1">
      <c r="A4" s="82"/>
      <c r="B4" s="82"/>
      <c r="C4" s="82"/>
      <c r="E4" s="392" t="s">
        <v>1</v>
      </c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392"/>
      <c r="Z4" s="392"/>
      <c r="AA4" s="392"/>
    </row>
    <row r="5" spans="1:27" ht="22" customHeight="1">
      <c r="A5" s="82"/>
      <c r="B5" s="82"/>
      <c r="C5" s="82"/>
      <c r="E5" s="299"/>
      <c r="F5" s="299"/>
      <c r="K5" s="393" t="s">
        <v>29</v>
      </c>
      <c r="L5" s="393"/>
      <c r="M5" s="393"/>
      <c r="O5" s="393" t="s">
        <v>65</v>
      </c>
      <c r="P5" s="393"/>
      <c r="Q5" s="393"/>
      <c r="R5" s="393"/>
      <c r="S5" s="393"/>
      <c r="T5" s="393"/>
      <c r="U5" s="393"/>
      <c r="V5" s="299"/>
      <c r="W5" s="299"/>
      <c r="X5" s="299"/>
      <c r="Y5" s="299"/>
    </row>
    <row r="6" spans="1:27" ht="22" customHeight="1">
      <c r="A6" s="82"/>
      <c r="B6" s="82"/>
      <c r="C6" s="82"/>
      <c r="E6" s="299"/>
      <c r="F6" s="299"/>
      <c r="K6" s="85"/>
      <c r="L6" s="85"/>
      <c r="O6" s="359"/>
      <c r="P6" s="247"/>
      <c r="Q6" s="85" t="s">
        <v>80</v>
      </c>
      <c r="R6" s="85"/>
      <c r="S6" s="2"/>
      <c r="T6" s="85"/>
      <c r="U6" s="85"/>
      <c r="V6" s="299"/>
      <c r="W6" s="299"/>
      <c r="X6" s="299"/>
      <c r="Y6" s="299"/>
    </row>
    <row r="7" spans="1:27" ht="22" customHeight="1">
      <c r="A7" s="82"/>
      <c r="B7" s="82"/>
      <c r="C7" s="82"/>
      <c r="E7" s="299"/>
      <c r="F7" s="299"/>
      <c r="K7" s="85"/>
      <c r="L7" s="85"/>
      <c r="O7" s="359"/>
      <c r="P7" s="247"/>
      <c r="Q7" s="85" t="s">
        <v>49</v>
      </c>
      <c r="R7" s="85"/>
      <c r="S7" s="2"/>
      <c r="T7" s="85"/>
      <c r="U7" s="85"/>
      <c r="V7" s="299"/>
      <c r="W7" s="299"/>
      <c r="X7" s="299"/>
      <c r="Y7" s="299"/>
    </row>
    <row r="8" spans="1:27" ht="22" customHeight="1">
      <c r="A8" s="82"/>
      <c r="B8" s="82"/>
      <c r="C8" s="82"/>
      <c r="E8" s="85"/>
      <c r="F8" s="85"/>
      <c r="G8" s="85"/>
      <c r="H8" s="85"/>
      <c r="I8" s="85"/>
      <c r="J8" s="85"/>
      <c r="K8" s="85"/>
      <c r="L8" s="85"/>
      <c r="M8" s="85"/>
      <c r="N8" s="85"/>
      <c r="O8" s="359" t="s">
        <v>225</v>
      </c>
      <c r="Q8" s="85" t="s">
        <v>184</v>
      </c>
      <c r="R8" s="87"/>
      <c r="S8" s="2" t="s">
        <v>208</v>
      </c>
      <c r="U8" s="87"/>
      <c r="V8" s="85"/>
      <c r="W8" s="88"/>
      <c r="X8" s="88"/>
      <c r="Y8" s="88"/>
      <c r="Z8" s="88"/>
    </row>
    <row r="9" spans="1:27" ht="22" customHeight="1">
      <c r="A9" s="82"/>
      <c r="B9" s="82"/>
      <c r="C9" s="82"/>
      <c r="F9" s="85"/>
      <c r="G9" s="85"/>
      <c r="H9" s="85"/>
      <c r="I9" s="85"/>
      <c r="J9" s="85"/>
      <c r="K9" s="85"/>
      <c r="L9" s="85"/>
      <c r="M9" s="85"/>
      <c r="N9" s="85"/>
      <c r="O9" s="359" t="s">
        <v>277</v>
      </c>
      <c r="Q9" s="85" t="s">
        <v>185</v>
      </c>
      <c r="R9" s="87"/>
      <c r="S9" s="2" t="s">
        <v>209</v>
      </c>
      <c r="U9" s="87"/>
      <c r="V9" s="85"/>
      <c r="W9" s="88" t="s">
        <v>101</v>
      </c>
      <c r="X9" s="88"/>
      <c r="Y9" s="88"/>
      <c r="Z9" s="88"/>
    </row>
    <row r="10" spans="1:27" ht="22" customHeight="1">
      <c r="A10" s="82"/>
      <c r="B10" s="82"/>
      <c r="C10" s="82"/>
      <c r="E10" s="85" t="s">
        <v>99</v>
      </c>
      <c r="F10" s="88"/>
      <c r="G10" s="88"/>
      <c r="H10" s="85"/>
      <c r="I10" s="85" t="s">
        <v>30</v>
      </c>
      <c r="J10" s="85"/>
      <c r="K10" s="85"/>
      <c r="L10" s="85"/>
      <c r="M10" s="85"/>
      <c r="N10" s="85"/>
      <c r="O10" s="2" t="s">
        <v>276</v>
      </c>
      <c r="Q10" s="85" t="s">
        <v>207</v>
      </c>
      <c r="R10" s="87"/>
      <c r="S10" s="2" t="s">
        <v>210</v>
      </c>
      <c r="U10" s="87" t="s">
        <v>50</v>
      </c>
      <c r="V10" s="85"/>
      <c r="W10" s="85" t="s">
        <v>100</v>
      </c>
      <c r="X10" s="88"/>
      <c r="Y10" s="89" t="s">
        <v>84</v>
      </c>
      <c r="Z10" s="88"/>
    </row>
    <row r="11" spans="1:27" s="85" customFormat="1" ht="22" customHeight="1">
      <c r="A11" s="299"/>
      <c r="B11" s="299"/>
      <c r="C11" s="90"/>
      <c r="E11" s="88" t="s">
        <v>98</v>
      </c>
      <c r="F11" s="88"/>
      <c r="G11" s="88" t="s">
        <v>30</v>
      </c>
      <c r="H11" s="88"/>
      <c r="I11" s="88" t="s">
        <v>47</v>
      </c>
      <c r="O11" s="2" t="s">
        <v>265</v>
      </c>
      <c r="Q11" s="85" t="s">
        <v>154</v>
      </c>
      <c r="S11" s="2" t="s">
        <v>211</v>
      </c>
      <c r="U11" s="85" t="s">
        <v>51</v>
      </c>
      <c r="W11" s="88" t="s">
        <v>102</v>
      </c>
      <c r="X11" s="88"/>
      <c r="Y11" s="89" t="s">
        <v>85</v>
      </c>
      <c r="Z11" s="88"/>
      <c r="AA11" s="88" t="s">
        <v>31</v>
      </c>
    </row>
    <row r="12" spans="1:27" s="85" customFormat="1" ht="22" customHeight="1">
      <c r="A12" s="299"/>
      <c r="B12" s="299"/>
      <c r="C12" s="299"/>
      <c r="D12" s="134" t="s">
        <v>0</v>
      </c>
      <c r="E12" s="88" t="s">
        <v>32</v>
      </c>
      <c r="F12" s="88"/>
      <c r="G12" s="88" t="s">
        <v>197</v>
      </c>
      <c r="H12" s="88"/>
      <c r="I12" s="88" t="s">
        <v>48</v>
      </c>
      <c r="K12" s="85" t="s">
        <v>33</v>
      </c>
      <c r="M12" s="85" t="s">
        <v>34</v>
      </c>
      <c r="O12" s="2" t="s">
        <v>266</v>
      </c>
      <c r="Q12" s="85" t="s">
        <v>155</v>
      </c>
      <c r="R12" s="87"/>
      <c r="S12" s="2" t="s">
        <v>212</v>
      </c>
      <c r="U12" s="87" t="s">
        <v>67</v>
      </c>
      <c r="W12" s="91" t="s">
        <v>103</v>
      </c>
      <c r="X12" s="88"/>
      <c r="Y12" s="89" t="s">
        <v>86</v>
      </c>
      <c r="Z12" s="88"/>
      <c r="AA12" s="88" t="s">
        <v>67</v>
      </c>
    </row>
    <row r="13" spans="1:27" s="85" customFormat="1" ht="22" customHeight="1">
      <c r="B13" s="299"/>
      <c r="C13" s="299"/>
      <c r="E13" s="394" t="s">
        <v>129</v>
      </c>
      <c r="F13" s="394"/>
      <c r="G13" s="394"/>
      <c r="H13" s="394"/>
      <c r="I13" s="394"/>
      <c r="J13" s="394"/>
      <c r="K13" s="394"/>
      <c r="L13" s="394"/>
      <c r="M13" s="394"/>
      <c r="N13" s="394"/>
      <c r="O13" s="394"/>
      <c r="P13" s="394"/>
      <c r="Q13" s="394"/>
      <c r="R13" s="394"/>
      <c r="S13" s="394"/>
      <c r="T13" s="394"/>
      <c r="U13" s="394"/>
      <c r="V13" s="394"/>
      <c r="W13" s="394"/>
      <c r="X13" s="394"/>
      <c r="Y13" s="394"/>
      <c r="Z13" s="394"/>
      <c r="AA13" s="394"/>
    </row>
    <row r="14" spans="1:27" s="96" customFormat="1" ht="14">
      <c r="A14" s="92" t="s">
        <v>229</v>
      </c>
      <c r="B14" s="93"/>
      <c r="C14" s="93"/>
      <c r="D14" s="94"/>
      <c r="E14" s="94"/>
      <c r="F14" s="94"/>
      <c r="G14" s="94"/>
      <c r="H14" s="94"/>
      <c r="I14" s="94"/>
      <c r="J14" s="94"/>
      <c r="K14" s="94"/>
      <c r="L14" s="95"/>
      <c r="M14" s="95"/>
      <c r="N14" s="95"/>
      <c r="O14" s="94"/>
      <c r="P14" s="94"/>
      <c r="Q14" s="94"/>
      <c r="R14" s="94"/>
      <c r="U14" s="94"/>
      <c r="V14" s="94"/>
      <c r="W14" s="94"/>
      <c r="X14" s="94"/>
      <c r="Y14" s="94"/>
      <c r="Z14" s="94"/>
      <c r="AA14" s="94"/>
    </row>
    <row r="15" spans="1:27" s="299" customFormat="1" ht="22" customHeight="1">
      <c r="A15" s="97" t="s">
        <v>192</v>
      </c>
      <c r="B15" s="98"/>
      <c r="C15" s="98"/>
      <c r="D15" s="98"/>
      <c r="E15" s="99">
        <v>420207</v>
      </c>
      <c r="F15" s="99"/>
      <c r="G15" s="99">
        <v>694969</v>
      </c>
      <c r="H15" s="99"/>
      <c r="I15" s="99">
        <v>44033</v>
      </c>
      <c r="J15" s="99"/>
      <c r="K15" s="99">
        <v>36021</v>
      </c>
      <c r="L15" s="99"/>
      <c r="M15" s="99">
        <v>1303191</v>
      </c>
      <c r="N15" s="103"/>
      <c r="O15" s="99">
        <v>-13314</v>
      </c>
      <c r="P15" s="103"/>
      <c r="Q15" s="99">
        <v>8121</v>
      </c>
      <c r="R15" s="99"/>
      <c r="S15" s="99">
        <v>0</v>
      </c>
      <c r="U15" s="99">
        <f>SUM(S15,Q15,O15)</f>
        <v>-5193</v>
      </c>
      <c r="V15" s="99"/>
      <c r="W15" s="99">
        <f>SUM(E15:M15,U15)</f>
        <v>2493228</v>
      </c>
      <c r="X15" s="103"/>
      <c r="Y15" s="99">
        <v>168381</v>
      </c>
      <c r="Z15" s="103"/>
      <c r="AA15" s="99">
        <f>SUM(W15:Y15)</f>
        <v>2661609</v>
      </c>
    </row>
    <row r="16" spans="1:27" s="337" customFormat="1" ht="22" customHeight="1">
      <c r="A16" s="262" t="s">
        <v>160</v>
      </c>
      <c r="B16" s="98"/>
      <c r="C16" s="98"/>
      <c r="D16" s="98"/>
      <c r="E16" s="102">
        <v>0</v>
      </c>
      <c r="F16" s="102"/>
      <c r="G16" s="102">
        <v>0</v>
      </c>
      <c r="H16" s="102"/>
      <c r="I16" s="102">
        <v>0</v>
      </c>
      <c r="J16" s="102"/>
      <c r="K16" s="102">
        <v>0</v>
      </c>
      <c r="L16" s="102"/>
      <c r="M16" s="102">
        <v>-19990</v>
      </c>
      <c r="N16" s="263"/>
      <c r="O16" s="102">
        <v>0</v>
      </c>
      <c r="P16" s="263"/>
      <c r="Q16" s="102">
        <v>0</v>
      </c>
      <c r="R16" s="102"/>
      <c r="S16" s="102">
        <v>0</v>
      </c>
      <c r="T16" s="85"/>
      <c r="U16" s="102">
        <v>0</v>
      </c>
      <c r="V16" s="102"/>
      <c r="W16" s="102">
        <f>SUM(E16:M16,U16)</f>
        <v>-19990</v>
      </c>
      <c r="X16" s="263"/>
      <c r="Y16" s="102">
        <v>0</v>
      </c>
      <c r="Z16" s="263"/>
      <c r="AA16" s="102">
        <f>W16+Y16</f>
        <v>-19990</v>
      </c>
    </row>
    <row r="17" spans="1:27" s="337" customFormat="1" ht="22" customHeight="1">
      <c r="A17" s="97" t="s">
        <v>255</v>
      </c>
      <c r="B17" s="98"/>
      <c r="C17" s="98"/>
      <c r="D17" s="98"/>
      <c r="E17" s="264">
        <f>SUM(E15:E16)</f>
        <v>420207</v>
      </c>
      <c r="F17" s="99"/>
      <c r="G17" s="264">
        <f>SUM(G15:G16)</f>
        <v>694969</v>
      </c>
      <c r="H17" s="99"/>
      <c r="I17" s="264">
        <f>SUM(I15:I16)</f>
        <v>44033</v>
      </c>
      <c r="J17" s="99"/>
      <c r="K17" s="264">
        <f>SUM(K15:K16)</f>
        <v>36021</v>
      </c>
      <c r="L17" s="99"/>
      <c r="M17" s="264">
        <f>SUM(M15:M16)</f>
        <v>1283201</v>
      </c>
      <c r="N17" s="103"/>
      <c r="O17" s="264">
        <f>SUM(O15:O16)</f>
        <v>-13314</v>
      </c>
      <c r="P17" s="103"/>
      <c r="Q17" s="264">
        <f>SUM(Q15:Q16)</f>
        <v>8121</v>
      </c>
      <c r="R17" s="99"/>
      <c r="S17" s="264">
        <f>SUM(S15:S16)</f>
        <v>0</v>
      </c>
      <c r="U17" s="264">
        <f>SUM(U15:U16)</f>
        <v>-5193</v>
      </c>
      <c r="V17" s="99"/>
      <c r="W17" s="264">
        <f>SUM(W15:W16)</f>
        <v>2473238</v>
      </c>
      <c r="X17" s="103"/>
      <c r="Y17" s="264">
        <f>SUM(Y15:Y16)</f>
        <v>168381</v>
      </c>
      <c r="Z17" s="103"/>
      <c r="AA17" s="264">
        <f>SUM(AA15:AA16)</f>
        <v>2641619</v>
      </c>
    </row>
    <row r="18" spans="1:27" s="337" customFormat="1" ht="22" customHeight="1">
      <c r="A18" s="97"/>
      <c r="B18" s="98"/>
      <c r="C18" s="98"/>
      <c r="D18" s="98"/>
      <c r="E18" s="99"/>
      <c r="F18" s="99"/>
      <c r="G18" s="99"/>
      <c r="H18" s="99"/>
      <c r="I18" s="99"/>
      <c r="J18" s="99"/>
      <c r="K18" s="99"/>
      <c r="L18" s="99"/>
      <c r="M18" s="99"/>
      <c r="N18" s="103"/>
      <c r="O18" s="99"/>
      <c r="P18" s="103"/>
      <c r="Q18" s="99"/>
      <c r="R18" s="99"/>
      <c r="S18" s="99"/>
      <c r="U18" s="99"/>
      <c r="V18" s="99"/>
      <c r="W18" s="99"/>
      <c r="X18" s="103"/>
      <c r="Y18" s="99"/>
      <c r="Z18" s="103"/>
      <c r="AA18" s="99"/>
    </row>
    <row r="19" spans="1:27" s="299" customFormat="1" ht="22" customHeight="1">
      <c r="A19" s="92" t="s">
        <v>53</v>
      </c>
      <c r="B19" s="98"/>
      <c r="C19" s="98"/>
      <c r="D19" s="104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85"/>
      <c r="T19" s="85"/>
      <c r="U19" s="105"/>
      <c r="V19" s="105"/>
      <c r="W19" s="105"/>
      <c r="X19" s="105"/>
      <c r="Y19" s="105"/>
      <c r="Z19" s="105"/>
      <c r="AA19" s="105"/>
    </row>
    <row r="20" spans="1:27" s="85" customFormat="1" ht="22" customHeight="1">
      <c r="A20" s="106" t="s">
        <v>56</v>
      </c>
      <c r="B20" s="106" t="s">
        <v>230</v>
      </c>
      <c r="C20" s="98"/>
      <c r="D20" s="104"/>
      <c r="E20" s="107"/>
      <c r="F20" s="98"/>
      <c r="G20" s="107"/>
      <c r="H20" s="107"/>
      <c r="I20" s="107"/>
      <c r="J20" s="108"/>
      <c r="K20" s="107"/>
      <c r="L20" s="108"/>
      <c r="M20" s="107"/>
      <c r="N20" s="108"/>
      <c r="O20" s="99"/>
      <c r="P20" s="108"/>
      <c r="Q20" s="107"/>
      <c r="R20" s="107"/>
      <c r="S20" s="107"/>
      <c r="U20" s="107"/>
      <c r="V20" s="99"/>
      <c r="W20" s="107"/>
      <c r="X20" s="108"/>
      <c r="Y20" s="300"/>
      <c r="Z20" s="108"/>
      <c r="AA20" s="99"/>
    </row>
    <row r="21" spans="1:27" s="85" customFormat="1" ht="22" customHeight="1">
      <c r="A21" s="109"/>
      <c r="B21" s="109" t="s">
        <v>231</v>
      </c>
      <c r="D21" s="100">
        <v>10</v>
      </c>
      <c r="E21" s="102">
        <v>42020</v>
      </c>
      <c r="F21" s="99"/>
      <c r="G21" s="301">
        <v>0</v>
      </c>
      <c r="H21" s="301"/>
      <c r="I21" s="301">
        <v>0</v>
      </c>
      <c r="J21" s="111"/>
      <c r="K21" s="301">
        <v>0</v>
      </c>
      <c r="L21" s="99"/>
      <c r="M21" s="110">
        <f>-E21</f>
        <v>-42020</v>
      </c>
      <c r="N21" s="105"/>
      <c r="O21" s="288">
        <v>0</v>
      </c>
      <c r="P21" s="302"/>
      <c r="Q21" s="288">
        <v>0</v>
      </c>
      <c r="R21" s="288"/>
      <c r="S21" s="288">
        <v>0</v>
      </c>
      <c r="T21" s="303"/>
      <c r="U21" s="288">
        <f>SUM(S21,Q21,O21)</f>
        <v>0</v>
      </c>
      <c r="V21" s="110"/>
      <c r="W21" s="110">
        <f t="shared" ref="W21:W22" si="0">SUM(E21:M21,U21)</f>
        <v>0</v>
      </c>
      <c r="X21" s="105"/>
      <c r="Y21" s="288">
        <v>0</v>
      </c>
      <c r="Z21" s="105"/>
      <c r="AA21" s="102">
        <f t="shared" ref="AA21:AA22" si="1">SUM(W21:Y21)</f>
        <v>0</v>
      </c>
    </row>
    <row r="22" spans="1:27" s="85" customFormat="1" ht="22" customHeight="1">
      <c r="A22" s="109"/>
      <c r="B22" s="109" t="s">
        <v>232</v>
      </c>
      <c r="D22" s="100">
        <v>10</v>
      </c>
      <c r="E22" s="102">
        <v>0</v>
      </c>
      <c r="F22" s="99"/>
      <c r="G22" s="301">
        <v>0</v>
      </c>
      <c r="H22" s="301"/>
      <c r="I22" s="301">
        <v>0</v>
      </c>
      <c r="J22" s="111"/>
      <c r="K22" s="301">
        <v>0</v>
      </c>
      <c r="L22" s="99"/>
      <c r="M22" s="110">
        <v>-155477</v>
      </c>
      <c r="N22" s="105"/>
      <c r="O22" s="288">
        <v>0</v>
      </c>
      <c r="P22" s="302"/>
      <c r="Q22" s="288">
        <v>0</v>
      </c>
      <c r="R22" s="288"/>
      <c r="S22" s="288">
        <v>0</v>
      </c>
      <c r="T22" s="303"/>
      <c r="U22" s="288">
        <f t="shared" ref="U22" si="2">SUM(S22,Q22,O22)</f>
        <v>0</v>
      </c>
      <c r="V22" s="110"/>
      <c r="W22" s="110">
        <f t="shared" si="0"/>
        <v>-155477</v>
      </c>
      <c r="X22" s="105"/>
      <c r="Y22" s="288">
        <v>0</v>
      </c>
      <c r="Z22" s="105"/>
      <c r="AA22" s="102">
        <f t="shared" si="1"/>
        <v>-155477</v>
      </c>
    </row>
    <row r="23" spans="1:27" s="85" customFormat="1" ht="19" customHeight="1">
      <c r="A23" s="106" t="s">
        <v>57</v>
      </c>
      <c r="B23" s="106" t="s">
        <v>241</v>
      </c>
      <c r="C23" s="98"/>
      <c r="D23" s="104"/>
      <c r="E23" s="112">
        <f>SUM(E21:F22)</f>
        <v>42020</v>
      </c>
      <c r="F23" s="304"/>
      <c r="G23" s="289">
        <f>SUM(G21:H22)</f>
        <v>0</v>
      </c>
      <c r="H23" s="113"/>
      <c r="I23" s="289">
        <f>SUM(I21:J22)</f>
        <v>0</v>
      </c>
      <c r="J23" s="113"/>
      <c r="K23" s="289">
        <f>SUM(K21:L22)</f>
        <v>0</v>
      </c>
      <c r="L23" s="114"/>
      <c r="M23" s="112">
        <f>SUM(M21:N22)</f>
        <v>-197497</v>
      </c>
      <c r="N23" s="114"/>
      <c r="O23" s="289">
        <f>SUM(O21:P22)</f>
        <v>0</v>
      </c>
      <c r="P23" s="113"/>
      <c r="Q23" s="289">
        <f>SUM(Q21:R22)</f>
        <v>0</v>
      </c>
      <c r="R23" s="113"/>
      <c r="S23" s="289">
        <f>SUM(S21:T22)</f>
        <v>0</v>
      </c>
      <c r="T23" s="303"/>
      <c r="U23" s="289">
        <f>SUM(U21:V22)</f>
        <v>0</v>
      </c>
      <c r="V23" s="304"/>
      <c r="W23" s="112">
        <f>SUM(W21:X22)</f>
        <v>-155477</v>
      </c>
      <c r="X23" s="304"/>
      <c r="Y23" s="289">
        <f>SUM(Y21:Z22)</f>
        <v>0</v>
      </c>
      <c r="Z23" s="304"/>
      <c r="AA23" s="112">
        <f>SUM(AA21:AB22)</f>
        <v>-155477</v>
      </c>
    </row>
    <row r="24" spans="1:27" s="85" customFormat="1" ht="22" customHeight="1">
      <c r="A24" s="115"/>
      <c r="B24" s="98"/>
      <c r="C24" s="98"/>
      <c r="D24" s="104"/>
      <c r="E24" s="116"/>
      <c r="F24" s="304"/>
      <c r="G24" s="111"/>
      <c r="H24" s="113"/>
      <c r="I24" s="111"/>
      <c r="J24" s="113"/>
      <c r="K24" s="111"/>
      <c r="L24" s="116"/>
      <c r="M24" s="116"/>
      <c r="N24" s="117"/>
      <c r="O24" s="111"/>
      <c r="P24" s="113"/>
      <c r="Q24" s="111"/>
      <c r="R24" s="111"/>
      <c r="S24" s="111"/>
      <c r="T24" s="303"/>
      <c r="U24" s="111"/>
      <c r="V24" s="117"/>
      <c r="W24" s="116"/>
      <c r="X24" s="117"/>
      <c r="Y24" s="116"/>
      <c r="Z24" s="117"/>
      <c r="AA24" s="116"/>
    </row>
    <row r="25" spans="1:27" s="85" customFormat="1" ht="22" customHeight="1">
      <c r="A25" s="118" t="s">
        <v>233</v>
      </c>
      <c r="B25" s="305"/>
      <c r="C25" s="119"/>
      <c r="D25" s="306"/>
      <c r="E25" s="307"/>
      <c r="F25" s="308"/>
      <c r="G25" s="309"/>
      <c r="H25" s="309"/>
      <c r="I25" s="309"/>
      <c r="J25" s="309"/>
      <c r="K25" s="309"/>
      <c r="L25" s="308"/>
      <c r="M25" s="308"/>
      <c r="N25" s="308"/>
      <c r="O25" s="309"/>
      <c r="P25" s="309"/>
      <c r="Q25" s="309"/>
      <c r="R25" s="309"/>
      <c r="S25" s="308"/>
      <c r="T25" s="310"/>
      <c r="U25" s="310"/>
      <c r="V25" s="310"/>
      <c r="W25" s="311"/>
      <c r="X25" s="308"/>
      <c r="Y25" s="308"/>
      <c r="Z25" s="308"/>
      <c r="AA25" s="311"/>
    </row>
    <row r="26" spans="1:27" s="85" customFormat="1" ht="22.5" customHeight="1">
      <c r="A26" s="119" t="s">
        <v>234</v>
      </c>
      <c r="B26" s="119" t="s">
        <v>176</v>
      </c>
      <c r="C26" s="119"/>
      <c r="D26" s="306"/>
      <c r="E26" s="315">
        <v>0</v>
      </c>
      <c r="F26" s="316"/>
      <c r="G26" s="317">
        <v>0</v>
      </c>
      <c r="H26" s="309"/>
      <c r="I26" s="317">
        <v>0</v>
      </c>
      <c r="J26" s="309"/>
      <c r="K26" s="317">
        <v>0</v>
      </c>
      <c r="L26" s="316"/>
      <c r="M26" s="315">
        <v>0</v>
      </c>
      <c r="N26" s="316"/>
      <c r="O26" s="317">
        <v>0</v>
      </c>
      <c r="P26" s="309"/>
      <c r="Q26" s="317">
        <v>0</v>
      </c>
      <c r="R26" s="318"/>
      <c r="S26" s="319">
        <v>-13510</v>
      </c>
      <c r="T26" s="320"/>
      <c r="U26" s="319">
        <f t="shared" ref="U26" si="3">SUM(S26,Q26,O26)</f>
        <v>-13510</v>
      </c>
      <c r="V26" s="320"/>
      <c r="W26" s="319">
        <f t="shared" ref="W26" si="4">SUM(E26:M26,U26)</f>
        <v>-13510</v>
      </c>
      <c r="X26" s="320"/>
      <c r="Y26" s="321">
        <v>-16410</v>
      </c>
      <c r="Z26" s="320"/>
      <c r="AA26" s="321">
        <f>SUM(W26:Y26)</f>
        <v>-29920</v>
      </c>
    </row>
    <row r="27" spans="1:27" s="85" customFormat="1" ht="22" customHeight="1">
      <c r="A27" s="120" t="s">
        <v>235</v>
      </c>
      <c r="B27" s="305"/>
      <c r="C27" s="120"/>
      <c r="D27" s="306"/>
      <c r="E27" s="322">
        <f>E26</f>
        <v>0</v>
      </c>
      <c r="F27" s="308"/>
      <c r="G27" s="323">
        <f>G26</f>
        <v>0</v>
      </c>
      <c r="H27" s="309"/>
      <c r="I27" s="323">
        <f>I26</f>
        <v>0</v>
      </c>
      <c r="J27" s="309"/>
      <c r="K27" s="323">
        <f>K26</f>
        <v>0</v>
      </c>
      <c r="L27" s="308"/>
      <c r="M27" s="322">
        <f>M26</f>
        <v>0</v>
      </c>
      <c r="N27" s="308"/>
      <c r="O27" s="323">
        <f>O26</f>
        <v>0</v>
      </c>
      <c r="P27" s="309"/>
      <c r="Q27" s="323">
        <f>Q26</f>
        <v>0</v>
      </c>
      <c r="R27" s="309"/>
      <c r="S27" s="322">
        <f>S26</f>
        <v>-13510</v>
      </c>
      <c r="T27" s="310"/>
      <c r="U27" s="322">
        <f>U26</f>
        <v>-13510</v>
      </c>
      <c r="V27" s="310"/>
      <c r="W27" s="322">
        <f>W26</f>
        <v>-13510</v>
      </c>
      <c r="X27" s="308"/>
      <c r="Y27" s="322">
        <f>Y26</f>
        <v>-16410</v>
      </c>
      <c r="Z27" s="308"/>
      <c r="AA27" s="322">
        <f>AA26</f>
        <v>-29920</v>
      </c>
    </row>
    <row r="28" spans="1:27" s="85" customFormat="1" ht="22" customHeight="1">
      <c r="A28" s="324"/>
      <c r="B28" s="305"/>
      <c r="C28" s="325"/>
      <c r="D28" s="306"/>
      <c r="E28" s="326"/>
      <c r="F28" s="312"/>
      <c r="G28" s="309"/>
      <c r="H28" s="309"/>
      <c r="I28" s="309"/>
      <c r="J28" s="309"/>
      <c r="K28" s="309"/>
      <c r="L28" s="312"/>
      <c r="M28" s="312"/>
      <c r="N28" s="312"/>
      <c r="O28" s="309"/>
      <c r="P28" s="309"/>
      <c r="Q28" s="309"/>
      <c r="R28" s="309"/>
      <c r="S28" s="312"/>
      <c r="T28" s="314"/>
      <c r="U28" s="327"/>
      <c r="V28" s="314"/>
      <c r="W28" s="313"/>
      <c r="X28" s="312"/>
      <c r="Y28" s="312"/>
      <c r="Z28" s="312"/>
      <c r="AA28" s="313"/>
    </row>
    <row r="29" spans="1:27" s="85" customFormat="1" ht="21" customHeight="1">
      <c r="A29" s="120" t="s">
        <v>52</v>
      </c>
      <c r="B29" s="305"/>
      <c r="C29" s="120"/>
      <c r="D29" s="306"/>
      <c r="E29" s="328">
        <f>E27+E23</f>
        <v>42020</v>
      </c>
      <c r="F29" s="308"/>
      <c r="G29" s="317">
        <f>G27+G23</f>
        <v>0</v>
      </c>
      <c r="H29" s="309"/>
      <c r="I29" s="317">
        <f>I27+I23</f>
        <v>0</v>
      </c>
      <c r="J29" s="309"/>
      <c r="K29" s="317">
        <f>K27+K23</f>
        <v>0</v>
      </c>
      <c r="L29" s="308"/>
      <c r="M29" s="328">
        <f>M27+M23</f>
        <v>-197497</v>
      </c>
      <c r="N29" s="308"/>
      <c r="O29" s="317">
        <f>O27+O23</f>
        <v>0</v>
      </c>
      <c r="P29" s="309"/>
      <c r="Q29" s="317">
        <f>Q27+Q23</f>
        <v>0</v>
      </c>
      <c r="R29" s="309"/>
      <c r="S29" s="328">
        <f>S27+S23</f>
        <v>-13510</v>
      </c>
      <c r="T29" s="310"/>
      <c r="U29" s="328">
        <f>U27+U23</f>
        <v>-13510</v>
      </c>
      <c r="V29" s="310"/>
      <c r="W29" s="328">
        <f>W27+W23</f>
        <v>-168987</v>
      </c>
      <c r="X29" s="308"/>
      <c r="Y29" s="328">
        <f>Y27+Y23</f>
        <v>-16410</v>
      </c>
      <c r="Z29" s="308"/>
      <c r="AA29" s="328">
        <f>AA27+AA23</f>
        <v>-185397</v>
      </c>
    </row>
    <row r="30" spans="1:27" s="85" customFormat="1" ht="22" customHeight="1">
      <c r="A30" s="115"/>
      <c r="B30" s="98"/>
      <c r="C30" s="98"/>
      <c r="D30" s="104"/>
      <c r="E30" s="107"/>
      <c r="F30" s="98"/>
      <c r="G30" s="111"/>
      <c r="H30" s="111"/>
      <c r="I30" s="111"/>
      <c r="J30" s="300"/>
      <c r="K30" s="111"/>
      <c r="L30" s="108"/>
      <c r="M30" s="107"/>
      <c r="N30" s="108"/>
      <c r="O30" s="302"/>
      <c r="P30" s="300"/>
      <c r="Q30" s="111"/>
      <c r="R30" s="111"/>
      <c r="S30" s="107"/>
      <c r="U30" s="107"/>
      <c r="V30" s="99"/>
      <c r="W30" s="107"/>
      <c r="X30" s="108"/>
      <c r="Y30" s="107"/>
      <c r="Z30" s="108"/>
      <c r="AA30" s="99"/>
    </row>
    <row r="31" spans="1:27" s="85" customFormat="1" ht="22" customHeight="1">
      <c r="A31" s="121" t="s">
        <v>131</v>
      </c>
      <c r="B31" s="98"/>
      <c r="C31" s="98"/>
      <c r="D31" s="104"/>
      <c r="E31" s="105"/>
      <c r="F31" s="105"/>
      <c r="G31" s="302"/>
      <c r="H31" s="302"/>
      <c r="I31" s="302"/>
      <c r="J31" s="302"/>
      <c r="K31" s="302"/>
      <c r="L31" s="105"/>
      <c r="M31" s="105"/>
      <c r="N31" s="105"/>
      <c r="O31" s="302"/>
      <c r="P31" s="302"/>
      <c r="Q31" s="302"/>
      <c r="R31" s="302"/>
      <c r="S31" s="105"/>
      <c r="U31" s="105"/>
      <c r="V31" s="105"/>
      <c r="W31" s="105"/>
      <c r="X31" s="105"/>
      <c r="Y31" s="105"/>
      <c r="Z31" s="105"/>
      <c r="AA31" s="105"/>
    </row>
    <row r="32" spans="1:27" s="85" customFormat="1" ht="22" customHeight="1">
      <c r="A32" s="122"/>
      <c r="B32" s="122" t="s">
        <v>114</v>
      </c>
      <c r="C32" s="98"/>
      <c r="D32" s="104"/>
      <c r="E32" s="102">
        <v>0</v>
      </c>
      <c r="F32" s="102"/>
      <c r="G32" s="301">
        <v>0</v>
      </c>
      <c r="H32" s="301"/>
      <c r="I32" s="301">
        <v>0</v>
      </c>
      <c r="J32" s="301"/>
      <c r="K32" s="301">
        <v>0</v>
      </c>
      <c r="L32" s="123"/>
      <c r="M32" s="123">
        <v>273030</v>
      </c>
      <c r="N32" s="105"/>
      <c r="O32" s="301">
        <v>0</v>
      </c>
      <c r="P32" s="301"/>
      <c r="Q32" s="301">
        <v>0</v>
      </c>
      <c r="R32" s="301"/>
      <c r="S32" s="102">
        <v>0</v>
      </c>
      <c r="U32" s="102">
        <f t="shared" ref="U32" si="5">SUM(S32,Q32,O32)</f>
        <v>0</v>
      </c>
      <c r="V32" s="102"/>
      <c r="W32" s="102">
        <f t="shared" ref="W32:W34" si="6">SUM(E32:M32,U32)</f>
        <v>273030</v>
      </c>
      <c r="X32" s="105"/>
      <c r="Y32" s="102">
        <v>22594</v>
      </c>
      <c r="Z32" s="105"/>
      <c r="AA32" s="102">
        <f t="shared" ref="AA32:AA33" si="7">SUM(W32:Y32)</f>
        <v>295624</v>
      </c>
    </row>
    <row r="33" spans="1:27" ht="22" customHeight="1">
      <c r="A33" s="122"/>
      <c r="B33" s="122" t="s">
        <v>87</v>
      </c>
      <c r="C33" s="98"/>
      <c r="D33" s="104"/>
      <c r="E33" s="101">
        <v>0</v>
      </c>
      <c r="F33" s="101"/>
      <c r="G33" s="329">
        <v>0</v>
      </c>
      <c r="H33" s="329"/>
      <c r="I33" s="329">
        <v>0</v>
      </c>
      <c r="J33" s="329"/>
      <c r="K33" s="329">
        <v>0</v>
      </c>
      <c r="L33" s="123"/>
      <c r="M33" s="101">
        <v>4099</v>
      </c>
      <c r="N33" s="105"/>
      <c r="O33" s="101">
        <v>-2292</v>
      </c>
      <c r="P33" s="123"/>
      <c r="Q33" s="101">
        <v>-246</v>
      </c>
      <c r="R33" s="102"/>
      <c r="S33" s="101">
        <v>0</v>
      </c>
      <c r="T33" s="85"/>
      <c r="U33" s="101">
        <f>SUM(S33,Q33,O33)</f>
        <v>-2538</v>
      </c>
      <c r="V33" s="110"/>
      <c r="W33" s="101">
        <f t="shared" si="6"/>
        <v>1561</v>
      </c>
      <c r="X33" s="105"/>
      <c r="Y33" s="101">
        <v>685</v>
      </c>
      <c r="Z33" s="105"/>
      <c r="AA33" s="101">
        <f t="shared" si="7"/>
        <v>2246</v>
      </c>
    </row>
    <row r="34" spans="1:27" ht="22" customHeight="1">
      <c r="A34" s="121" t="s">
        <v>134</v>
      </c>
      <c r="B34" s="98"/>
      <c r="C34" s="98"/>
      <c r="D34" s="104"/>
      <c r="E34" s="124">
        <f>SUM(E32:E33)</f>
        <v>0</v>
      </c>
      <c r="F34" s="99"/>
      <c r="G34" s="330">
        <f>SUM(G32:G33)</f>
        <v>0</v>
      </c>
      <c r="H34" s="111"/>
      <c r="I34" s="330">
        <f>SUM(I32:I33)</f>
        <v>0</v>
      </c>
      <c r="J34" s="302"/>
      <c r="K34" s="330">
        <f>SUM(K32:K33)</f>
        <v>0</v>
      </c>
      <c r="L34" s="99"/>
      <c r="M34" s="124">
        <f>SUM(M32:M33)</f>
        <v>277129</v>
      </c>
      <c r="N34" s="105"/>
      <c r="O34" s="124">
        <f>SUM(O32:O33)</f>
        <v>-2292</v>
      </c>
      <c r="P34" s="99"/>
      <c r="Q34" s="124">
        <f>SUM(Q32:Q33)</f>
        <v>-246</v>
      </c>
      <c r="R34" s="99"/>
      <c r="S34" s="124">
        <f>SUM(S32:S33)</f>
        <v>0</v>
      </c>
      <c r="T34" s="85"/>
      <c r="U34" s="124">
        <f>SUM(U32:U33)</f>
        <v>-2538</v>
      </c>
      <c r="V34" s="99"/>
      <c r="W34" s="124">
        <f t="shared" si="6"/>
        <v>274591</v>
      </c>
      <c r="X34" s="105"/>
      <c r="Y34" s="124">
        <f>SUM(Y32:Y33)</f>
        <v>23279</v>
      </c>
      <c r="Z34" s="105"/>
      <c r="AA34" s="124">
        <f>SUM(AA32:AA33)</f>
        <v>297870</v>
      </c>
    </row>
    <row r="35" spans="1:27" ht="22" customHeight="1">
      <c r="A35" s="121"/>
      <c r="B35" s="98"/>
      <c r="C35" s="98"/>
      <c r="D35" s="104"/>
      <c r="E35" s="99"/>
      <c r="F35" s="99"/>
      <c r="G35" s="99"/>
      <c r="H35" s="99"/>
      <c r="I35" s="99"/>
      <c r="J35" s="105"/>
      <c r="K35" s="99"/>
      <c r="L35" s="99"/>
      <c r="M35" s="99"/>
      <c r="N35" s="105"/>
      <c r="O35" s="99"/>
      <c r="P35" s="99"/>
      <c r="Q35" s="99"/>
      <c r="R35" s="99"/>
      <c r="S35" s="99"/>
      <c r="T35" s="85"/>
      <c r="U35" s="99"/>
      <c r="V35" s="99"/>
      <c r="W35" s="99"/>
      <c r="X35" s="105"/>
      <c r="Y35" s="99"/>
      <c r="Z35" s="105"/>
      <c r="AA35" s="99"/>
    </row>
    <row r="36" spans="1:27" ht="22" customHeight="1">
      <c r="A36" s="122" t="s">
        <v>236</v>
      </c>
      <c r="B36" s="98"/>
      <c r="C36" s="98"/>
      <c r="D36" s="104"/>
      <c r="E36" s="101">
        <v>0</v>
      </c>
      <c r="F36" s="102"/>
      <c r="G36" s="101">
        <v>0</v>
      </c>
      <c r="H36" s="102"/>
      <c r="I36" s="101">
        <v>0</v>
      </c>
      <c r="J36" s="105"/>
      <c r="K36" s="101">
        <v>10202</v>
      </c>
      <c r="L36" s="102"/>
      <c r="M36" s="101">
        <f>-K36</f>
        <v>-10202</v>
      </c>
      <c r="N36" s="105"/>
      <c r="O36" s="101">
        <v>0</v>
      </c>
      <c r="P36" s="102"/>
      <c r="Q36" s="101">
        <v>0</v>
      </c>
      <c r="R36" s="102"/>
      <c r="S36" s="101">
        <v>0</v>
      </c>
      <c r="T36" s="85"/>
      <c r="U36" s="101">
        <f>SUM(S36,Q36,O36)</f>
        <v>0</v>
      </c>
      <c r="V36" s="102"/>
      <c r="W36" s="101">
        <f t="shared" ref="W36" si="8">SUM(E36:M36,U36)</f>
        <v>0</v>
      </c>
      <c r="X36" s="105"/>
      <c r="Y36" s="101">
        <v>0</v>
      </c>
      <c r="Z36" s="105"/>
      <c r="AA36" s="101">
        <f t="shared" ref="AA36" si="9">SUM(W36:Y36)</f>
        <v>0</v>
      </c>
    </row>
    <row r="37" spans="1:27" ht="22" customHeight="1">
      <c r="A37" s="121"/>
      <c r="B37" s="98"/>
      <c r="C37" s="98"/>
      <c r="D37" s="104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85"/>
      <c r="U37" s="105"/>
      <c r="V37" s="105"/>
      <c r="W37" s="105"/>
      <c r="X37" s="105"/>
      <c r="Y37" s="105"/>
      <c r="Z37" s="105"/>
      <c r="AA37" s="105"/>
    </row>
    <row r="38" spans="1:27" ht="22" customHeight="1" thickBot="1">
      <c r="A38" s="121" t="s">
        <v>237</v>
      </c>
      <c r="B38" s="98"/>
      <c r="C38" s="125"/>
      <c r="D38" s="104"/>
      <c r="E38" s="126">
        <f>SUM(E34,E29,E17)+E36</f>
        <v>462227</v>
      </c>
      <c r="F38" s="140"/>
      <c r="G38" s="126">
        <f>SUM(G34,G29,G17)+G36</f>
        <v>694969</v>
      </c>
      <c r="H38" s="140"/>
      <c r="I38" s="126">
        <f>SUM(I34,I29,I17)+I36</f>
        <v>44033</v>
      </c>
      <c r="J38" s="140"/>
      <c r="K38" s="126">
        <f>SUM(K34,K29,K17)+K36</f>
        <v>46223</v>
      </c>
      <c r="L38" s="140"/>
      <c r="M38" s="126">
        <f>SUM(M34,M29,M17)+M36</f>
        <v>1352631</v>
      </c>
      <c r="N38" s="140"/>
      <c r="O38" s="126">
        <f>SUM(O34,O29,O17)+O36</f>
        <v>-15606</v>
      </c>
      <c r="P38" s="140"/>
      <c r="Q38" s="126">
        <f>SUM(Q34,Q29,Q17)+Q36</f>
        <v>7875</v>
      </c>
      <c r="R38" s="140"/>
      <c r="S38" s="126">
        <f>SUM(S34,S29,S17)+S36</f>
        <v>-13510</v>
      </c>
      <c r="U38" s="126">
        <f>SUM(U34,U29,U17)+U36</f>
        <v>-21241</v>
      </c>
      <c r="V38" s="140"/>
      <c r="W38" s="126">
        <f>SUM(W34,W29,W17)+W36</f>
        <v>2578842</v>
      </c>
      <c r="X38" s="140"/>
      <c r="Y38" s="126">
        <f>SUM(Y34,Y29,Y17)+Y36</f>
        <v>175250</v>
      </c>
      <c r="Z38" s="140"/>
      <c r="AA38" s="126">
        <f>SUM(AA34,AA29,AA17)+AA36</f>
        <v>2754092</v>
      </c>
    </row>
    <row r="39" spans="1:27" ht="22" customHeight="1" thickTop="1"/>
    <row r="40" spans="1:27" ht="22" customHeight="1">
      <c r="S40" s="129"/>
    </row>
    <row r="41" spans="1:27" ht="22" customHeight="1">
      <c r="S41" s="130"/>
    </row>
    <row r="42" spans="1:27" ht="22" customHeight="1">
      <c r="S42" s="130"/>
    </row>
    <row r="43" spans="1:27" ht="22" customHeight="1">
      <c r="S43" s="130"/>
    </row>
    <row r="44" spans="1:27" ht="22" customHeight="1">
      <c r="S44" s="129"/>
    </row>
  </sheetData>
  <mergeCells count="5">
    <mergeCell ref="A3:O3"/>
    <mergeCell ref="E4:AA4"/>
    <mergeCell ref="K5:M5"/>
    <mergeCell ref="O5:U5"/>
    <mergeCell ref="E13:AA13"/>
  </mergeCells>
  <pageMargins left="0.31" right="0.28000000000000003" top="0.48" bottom="0.41" header="0.511811023622047" footer="0.41"/>
  <pageSetup paperSize="9" scale="60" firstPageNumber="10" fitToHeight="0" orientation="landscape" useFirstPageNumber="1" errors="blank" r:id="rId1"/>
  <headerFooter>
    <oddFooter xml:space="preserve">&amp;L&amp;"Times New Roman,Regular"&amp;11The accompanying notes are an integral part of the interim financial statements.
&amp;C&amp;"Times New Roman,Regular"&amp;11&amp;P&amp;R&amp;"Times New Roman,Italic"&amp;11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7D56F-B534-4370-A9B4-4AD4E2B2B764}">
  <sheetPr>
    <tabColor theme="4" tint="0.59999389629810485"/>
    <pageSetUpPr fitToPage="1"/>
  </sheetPr>
  <dimension ref="A1:AA43"/>
  <sheetViews>
    <sheetView view="pageBreakPreview" topLeftCell="A8" zoomScale="60" zoomScaleNormal="75" workbookViewId="0">
      <selection activeCell="G8" sqref="G8"/>
    </sheetView>
  </sheetViews>
  <sheetFormatPr defaultColWidth="9.09765625" defaultRowHeight="22" customHeight="1"/>
  <cols>
    <col min="1" max="2" width="2.69921875" style="84" customWidth="1"/>
    <col min="3" max="3" width="61.796875" style="84" customWidth="1"/>
    <col min="4" max="4" width="6.8984375" style="85" customWidth="1"/>
    <col min="5" max="5" width="15" style="84" customWidth="1"/>
    <col min="6" max="6" width="0.8984375" style="84" customWidth="1"/>
    <col min="7" max="7" width="14.3984375" style="84" customWidth="1"/>
    <col min="8" max="8" width="0.8984375" style="84" customWidth="1"/>
    <col min="9" max="9" width="14.8984375" style="84" customWidth="1"/>
    <col min="10" max="10" width="0.8984375" style="84" customWidth="1"/>
    <col min="11" max="11" width="14.296875" style="84" customWidth="1"/>
    <col min="12" max="12" width="0.8984375" style="84" customWidth="1"/>
    <col min="13" max="13" width="15.8984375" style="84" customWidth="1"/>
    <col min="14" max="14" width="0.69921875" style="84" customWidth="1"/>
    <col min="15" max="15" width="15.69921875" style="84" customWidth="1"/>
    <col min="16" max="16" width="0.8984375" style="84" customWidth="1"/>
    <col min="17" max="17" width="15.8984375" style="84" customWidth="1"/>
    <col min="18" max="18" width="1.3984375" style="84" customWidth="1"/>
    <col min="19" max="19" width="15.296875" style="84" customWidth="1"/>
    <col min="20" max="20" width="0.8984375" style="84" customWidth="1"/>
    <col min="21" max="21" width="15.09765625" style="84" customWidth="1"/>
    <col min="22" max="22" width="0.8984375" style="84" customWidth="1"/>
    <col min="23" max="23" width="15.3984375" style="84" customWidth="1"/>
    <col min="24" max="24" width="0.8984375" style="84" customWidth="1"/>
    <col min="25" max="25" width="13.69921875" style="84" customWidth="1"/>
    <col min="26" max="26" width="0.8984375" style="84" customWidth="1"/>
    <col min="27" max="27" width="14.3984375" style="84" customWidth="1"/>
    <col min="28" max="16384" width="9.09765625" style="84"/>
  </cols>
  <sheetData>
    <row r="1" spans="1:27" s="80" customFormat="1" ht="22" customHeight="1">
      <c r="A1" s="78" t="s">
        <v>70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</row>
    <row r="2" spans="1:27" s="80" customFormat="1" ht="22" customHeight="1">
      <c r="A2" s="79" t="s">
        <v>128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</row>
    <row r="3" spans="1:27" ht="22" customHeight="1">
      <c r="A3" s="391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81"/>
      <c r="Q3" s="81"/>
      <c r="R3" s="81"/>
      <c r="S3" s="81"/>
      <c r="T3" s="82"/>
      <c r="U3" s="83"/>
      <c r="V3" s="82"/>
      <c r="W3" s="82"/>
      <c r="X3" s="82"/>
      <c r="Y3" s="83"/>
    </row>
    <row r="4" spans="1:27" ht="22" customHeight="1">
      <c r="A4" s="82"/>
      <c r="B4" s="82"/>
      <c r="C4" s="82"/>
      <c r="E4" s="392" t="s">
        <v>1</v>
      </c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392"/>
      <c r="Z4" s="392"/>
      <c r="AA4" s="392"/>
    </row>
    <row r="5" spans="1:27" ht="22" customHeight="1">
      <c r="A5" s="82"/>
      <c r="B5" s="82"/>
      <c r="C5" s="82"/>
      <c r="E5" s="86"/>
      <c r="F5" s="86"/>
      <c r="K5" s="393" t="s">
        <v>29</v>
      </c>
      <c r="L5" s="393"/>
      <c r="M5" s="393"/>
      <c r="O5" s="393" t="s">
        <v>65</v>
      </c>
      <c r="P5" s="393"/>
      <c r="Q5" s="393"/>
      <c r="R5" s="393"/>
      <c r="S5" s="393"/>
      <c r="T5" s="393"/>
      <c r="U5" s="393"/>
      <c r="V5" s="86"/>
      <c r="W5" s="86"/>
      <c r="X5" s="86"/>
      <c r="Y5" s="86"/>
    </row>
    <row r="6" spans="1:27" ht="22" customHeight="1">
      <c r="A6" s="82"/>
      <c r="B6" s="82"/>
      <c r="C6" s="82"/>
      <c r="E6" s="86"/>
      <c r="F6" s="86"/>
      <c r="K6" s="85"/>
      <c r="L6" s="85"/>
      <c r="O6" s="87" t="s">
        <v>225</v>
      </c>
      <c r="P6" s="247"/>
      <c r="Q6" s="247"/>
      <c r="R6" s="85"/>
      <c r="S6" s="85"/>
      <c r="T6" s="85"/>
      <c r="U6" s="85"/>
      <c r="V6" s="86"/>
      <c r="W6" s="86"/>
      <c r="X6" s="86"/>
      <c r="Y6" s="86"/>
    </row>
    <row r="7" spans="1:27" ht="22" customHeight="1">
      <c r="A7" s="82"/>
      <c r="B7" s="82"/>
      <c r="C7" s="82"/>
      <c r="E7" s="86"/>
      <c r="F7" s="86"/>
      <c r="K7" s="85"/>
      <c r="L7" s="85"/>
      <c r="O7" s="87" t="s">
        <v>148</v>
      </c>
      <c r="P7" s="247"/>
      <c r="Q7" s="85" t="s">
        <v>80</v>
      </c>
      <c r="R7" s="85"/>
      <c r="S7" s="85"/>
      <c r="T7" s="85"/>
      <c r="U7" s="85"/>
      <c r="V7" s="86"/>
      <c r="W7" s="86"/>
      <c r="X7" s="86"/>
      <c r="Y7" s="86"/>
    </row>
    <row r="8" spans="1:27" ht="22" customHeight="1">
      <c r="A8" s="82"/>
      <c r="B8" s="82"/>
      <c r="C8" s="82"/>
      <c r="E8" s="86"/>
      <c r="F8" s="86"/>
      <c r="K8" s="85"/>
      <c r="L8" s="85"/>
      <c r="O8" s="87" t="s">
        <v>181</v>
      </c>
      <c r="P8" s="247"/>
      <c r="Q8" s="85" t="s">
        <v>49</v>
      </c>
      <c r="R8" s="85"/>
      <c r="S8" s="85"/>
      <c r="T8" s="85"/>
      <c r="U8" s="85"/>
      <c r="V8" s="86"/>
      <c r="W8" s="86"/>
      <c r="X8" s="86"/>
      <c r="Y8" s="86"/>
    </row>
    <row r="9" spans="1:27" ht="22" customHeight="1">
      <c r="A9" s="82"/>
      <c r="B9" s="82"/>
      <c r="C9" s="82"/>
      <c r="E9" s="85"/>
      <c r="F9" s="85"/>
      <c r="G9" s="85"/>
      <c r="H9" s="85"/>
      <c r="I9" s="85"/>
      <c r="J9" s="85"/>
      <c r="K9" s="85"/>
      <c r="L9" s="85"/>
      <c r="M9" s="85"/>
      <c r="N9" s="85"/>
      <c r="O9" s="85" t="s">
        <v>149</v>
      </c>
      <c r="Q9" s="85" t="s">
        <v>184</v>
      </c>
      <c r="R9" s="87"/>
      <c r="S9" s="2" t="s">
        <v>208</v>
      </c>
      <c r="U9" s="87"/>
      <c r="V9" s="85"/>
      <c r="W9" s="88"/>
      <c r="X9" s="88"/>
      <c r="Y9" s="88"/>
      <c r="Z9" s="88"/>
    </row>
    <row r="10" spans="1:27" ht="22" customHeight="1">
      <c r="A10" s="82"/>
      <c r="B10" s="82"/>
      <c r="C10" s="82"/>
      <c r="F10" s="85"/>
      <c r="G10" s="85"/>
      <c r="H10" s="85"/>
      <c r="I10" s="85"/>
      <c r="J10" s="85"/>
      <c r="K10" s="85"/>
      <c r="L10" s="85"/>
      <c r="M10" s="85"/>
      <c r="N10" s="85"/>
      <c r="O10" s="87" t="s">
        <v>150</v>
      </c>
      <c r="Q10" s="85" t="s">
        <v>185</v>
      </c>
      <c r="R10" s="87"/>
      <c r="S10" s="2" t="s">
        <v>209</v>
      </c>
      <c r="U10" s="87"/>
      <c r="V10" s="85"/>
      <c r="W10" s="88" t="s">
        <v>101</v>
      </c>
      <c r="X10" s="88"/>
      <c r="Y10" s="88"/>
      <c r="Z10" s="88"/>
    </row>
    <row r="11" spans="1:27" ht="22" customHeight="1">
      <c r="A11" s="82"/>
      <c r="B11" s="82"/>
      <c r="C11" s="82"/>
      <c r="E11" s="85" t="s">
        <v>99</v>
      </c>
      <c r="F11" s="88"/>
      <c r="G11" s="85"/>
      <c r="H11" s="85"/>
      <c r="I11" s="85" t="s">
        <v>30</v>
      </c>
      <c r="J11" s="85"/>
      <c r="K11" s="85"/>
      <c r="L11" s="85"/>
      <c r="M11" s="85"/>
      <c r="N11" s="85"/>
      <c r="O11" s="85" t="s">
        <v>91</v>
      </c>
      <c r="Q11" s="85" t="s">
        <v>207</v>
      </c>
      <c r="R11" s="87"/>
      <c r="S11" s="2" t="s">
        <v>210</v>
      </c>
      <c r="U11" s="87" t="s">
        <v>50</v>
      </c>
      <c r="V11" s="85"/>
      <c r="W11" s="85" t="s">
        <v>100</v>
      </c>
      <c r="X11" s="88"/>
      <c r="Y11" s="89" t="s">
        <v>84</v>
      </c>
      <c r="Z11" s="88"/>
    </row>
    <row r="12" spans="1:27" s="85" customFormat="1" ht="22" customHeight="1">
      <c r="A12" s="86"/>
      <c r="B12" s="86"/>
      <c r="C12" s="90"/>
      <c r="E12" s="88" t="s">
        <v>98</v>
      </c>
      <c r="F12" s="88"/>
      <c r="G12" s="88" t="s">
        <v>30</v>
      </c>
      <c r="H12" s="88"/>
      <c r="I12" s="88" t="s">
        <v>47</v>
      </c>
      <c r="O12" s="85" t="s">
        <v>151</v>
      </c>
      <c r="Q12" s="85" t="s">
        <v>154</v>
      </c>
      <c r="S12" s="2" t="s">
        <v>211</v>
      </c>
      <c r="U12" s="85" t="s">
        <v>51</v>
      </c>
      <c r="W12" s="88" t="s">
        <v>102</v>
      </c>
      <c r="X12" s="88"/>
      <c r="Y12" s="89" t="s">
        <v>85</v>
      </c>
      <c r="Z12" s="88"/>
      <c r="AA12" s="88" t="s">
        <v>31</v>
      </c>
    </row>
    <row r="13" spans="1:27" s="85" customFormat="1" ht="22" customHeight="1">
      <c r="A13" s="86"/>
      <c r="B13" s="86"/>
      <c r="C13" s="86"/>
      <c r="D13" s="134" t="s">
        <v>0</v>
      </c>
      <c r="E13" s="88" t="s">
        <v>32</v>
      </c>
      <c r="F13" s="88"/>
      <c r="G13" s="88" t="s">
        <v>197</v>
      </c>
      <c r="H13" s="88"/>
      <c r="I13" s="88" t="s">
        <v>48</v>
      </c>
      <c r="K13" s="85" t="s">
        <v>33</v>
      </c>
      <c r="M13" s="85" t="s">
        <v>34</v>
      </c>
      <c r="O13" s="85" t="s">
        <v>152</v>
      </c>
      <c r="Q13" s="85" t="s">
        <v>155</v>
      </c>
      <c r="R13" s="87"/>
      <c r="S13" s="2" t="s">
        <v>212</v>
      </c>
      <c r="U13" s="87" t="s">
        <v>67</v>
      </c>
      <c r="W13" s="91" t="s">
        <v>103</v>
      </c>
      <c r="X13" s="88"/>
      <c r="Y13" s="89" t="s">
        <v>86</v>
      </c>
      <c r="Z13" s="88"/>
      <c r="AA13" s="88" t="s">
        <v>67</v>
      </c>
    </row>
    <row r="14" spans="1:27" s="85" customFormat="1" ht="22" customHeight="1">
      <c r="B14" s="86"/>
      <c r="C14" s="86"/>
      <c r="E14" s="394" t="s">
        <v>129</v>
      </c>
      <c r="F14" s="394"/>
      <c r="G14" s="394"/>
      <c r="H14" s="394"/>
      <c r="I14" s="394"/>
      <c r="J14" s="394"/>
      <c r="K14" s="394"/>
      <c r="L14" s="394"/>
      <c r="M14" s="394"/>
      <c r="N14" s="394"/>
      <c r="O14" s="394"/>
      <c r="P14" s="394"/>
      <c r="Q14" s="394"/>
      <c r="R14" s="394"/>
      <c r="S14" s="394"/>
      <c r="T14" s="394"/>
      <c r="U14" s="394"/>
      <c r="V14" s="394"/>
      <c r="W14" s="394"/>
      <c r="X14" s="394"/>
      <c r="Y14" s="394"/>
      <c r="Z14" s="394"/>
      <c r="AA14" s="394"/>
    </row>
    <row r="15" spans="1:27" s="96" customFormat="1" ht="22" customHeight="1">
      <c r="A15" s="92" t="s">
        <v>238</v>
      </c>
      <c r="B15" s="93"/>
      <c r="C15" s="93"/>
      <c r="D15" s="94"/>
      <c r="E15" s="94"/>
      <c r="F15" s="94"/>
      <c r="G15" s="94"/>
      <c r="H15" s="94"/>
      <c r="I15" s="94"/>
      <c r="J15" s="94"/>
      <c r="K15" s="94"/>
      <c r="L15" s="95"/>
      <c r="M15" s="95"/>
      <c r="N15" s="95"/>
      <c r="O15" s="94"/>
      <c r="P15" s="94"/>
      <c r="Q15" s="94"/>
      <c r="R15" s="94"/>
      <c r="U15" s="94"/>
      <c r="V15" s="94"/>
      <c r="W15" s="94"/>
      <c r="X15" s="94"/>
      <c r="Y15" s="94"/>
      <c r="Z15" s="94"/>
      <c r="AA15" s="94"/>
    </row>
    <row r="16" spans="1:27" s="86" customFormat="1" ht="22" customHeight="1">
      <c r="A16" s="97" t="s">
        <v>188</v>
      </c>
      <c r="B16" s="98"/>
      <c r="C16" s="98"/>
      <c r="D16" s="98"/>
      <c r="E16" s="99">
        <v>462226</v>
      </c>
      <c r="F16" s="99"/>
      <c r="G16" s="99">
        <v>694969</v>
      </c>
      <c r="H16" s="99"/>
      <c r="I16" s="99">
        <v>44033</v>
      </c>
      <c r="J16" s="99"/>
      <c r="K16" s="99">
        <v>46223</v>
      </c>
      <c r="L16" s="99"/>
      <c r="M16" s="99">
        <v>1373797</v>
      </c>
      <c r="N16" s="103"/>
      <c r="O16" s="99">
        <v>-17985</v>
      </c>
      <c r="P16" s="103"/>
      <c r="Q16" s="99">
        <v>5368</v>
      </c>
      <c r="R16" s="99"/>
      <c r="S16" s="99">
        <v>-139614</v>
      </c>
      <c r="T16" s="363"/>
      <c r="U16" s="99">
        <f>O16+Q16+S16</f>
        <v>-152231</v>
      </c>
      <c r="V16" s="99"/>
      <c r="W16" s="99">
        <f>E16+G16+I16+K16+M16+U16</f>
        <v>2469017</v>
      </c>
      <c r="X16" s="103"/>
      <c r="Y16" s="99">
        <v>24636</v>
      </c>
      <c r="Z16" s="103"/>
      <c r="AA16" s="99">
        <f>W16+Y16</f>
        <v>2493653</v>
      </c>
    </row>
    <row r="17" spans="1:27" s="274" customFormat="1" ht="22" customHeight="1">
      <c r="A17" s="262" t="s">
        <v>221</v>
      </c>
      <c r="B17" s="98"/>
      <c r="C17" s="98"/>
      <c r="D17" s="100">
        <v>3</v>
      </c>
      <c r="E17" s="101">
        <v>0</v>
      </c>
      <c r="F17" s="102"/>
      <c r="G17" s="101">
        <v>0</v>
      </c>
      <c r="H17" s="102"/>
      <c r="I17" s="101">
        <v>0</v>
      </c>
      <c r="J17" s="102"/>
      <c r="K17" s="101">
        <v>0</v>
      </c>
      <c r="L17" s="102"/>
      <c r="M17" s="101">
        <v>-5467</v>
      </c>
      <c r="N17" s="263"/>
      <c r="O17" s="101">
        <v>0</v>
      </c>
      <c r="P17" s="263"/>
      <c r="Q17" s="101">
        <v>0</v>
      </c>
      <c r="R17" s="102"/>
      <c r="S17" s="101">
        <v>0</v>
      </c>
      <c r="T17" s="85"/>
      <c r="U17" s="101">
        <v>0</v>
      </c>
      <c r="V17" s="102"/>
      <c r="W17" s="101">
        <v>-5467</v>
      </c>
      <c r="X17" s="263"/>
      <c r="Y17" s="101">
        <v>0</v>
      </c>
      <c r="Z17" s="263"/>
      <c r="AA17" s="101">
        <v>-5467</v>
      </c>
    </row>
    <row r="18" spans="1:27" s="274" customFormat="1" ht="22" customHeight="1">
      <c r="A18" s="97" t="s">
        <v>189</v>
      </c>
      <c r="B18" s="98"/>
      <c r="C18" s="98"/>
      <c r="D18" s="98"/>
      <c r="E18" s="264">
        <f>SUM(E16:E17)</f>
        <v>462226</v>
      </c>
      <c r="F18" s="99"/>
      <c r="G18" s="264">
        <f>SUM(G16:G17)</f>
        <v>694969</v>
      </c>
      <c r="H18" s="99"/>
      <c r="I18" s="264">
        <f>SUM(I16:I17)</f>
        <v>44033</v>
      </c>
      <c r="J18" s="99"/>
      <c r="K18" s="264">
        <f>SUM(K16:K17)</f>
        <v>46223</v>
      </c>
      <c r="L18" s="99"/>
      <c r="M18" s="264">
        <f>SUM(M16:M17)</f>
        <v>1368330</v>
      </c>
      <c r="N18" s="103"/>
      <c r="O18" s="264">
        <f>SUM(O16:O17)</f>
        <v>-17985</v>
      </c>
      <c r="P18" s="103"/>
      <c r="Q18" s="264">
        <f>SUM(Q16:Q17)</f>
        <v>5368</v>
      </c>
      <c r="R18" s="99"/>
      <c r="S18" s="264">
        <f>SUM(S16:S17)</f>
        <v>-139614</v>
      </c>
      <c r="T18" s="363"/>
      <c r="U18" s="264">
        <f>SUM(U16:U17)</f>
        <v>-152231</v>
      </c>
      <c r="V18" s="99"/>
      <c r="W18" s="264">
        <f>SUM(W16:W17)</f>
        <v>2463550</v>
      </c>
      <c r="X18" s="103"/>
      <c r="Y18" s="264">
        <f>SUM(Y16:Y17)</f>
        <v>24636</v>
      </c>
      <c r="Z18" s="103"/>
      <c r="AA18" s="264">
        <f>SUM(AA16:AA17)</f>
        <v>2488186</v>
      </c>
    </row>
    <row r="19" spans="1:27" s="85" customFormat="1" ht="22" customHeight="1">
      <c r="A19" s="104"/>
      <c r="B19" s="98"/>
      <c r="C19" s="98"/>
      <c r="D19" s="104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U19" s="105"/>
      <c r="V19" s="105"/>
      <c r="W19" s="105"/>
      <c r="X19" s="105"/>
      <c r="Y19" s="105"/>
      <c r="Z19" s="105"/>
      <c r="AA19" s="105"/>
    </row>
    <row r="20" spans="1:27" s="85" customFormat="1" ht="22" customHeight="1">
      <c r="A20" s="92" t="s">
        <v>53</v>
      </c>
      <c r="B20" s="98"/>
      <c r="C20" s="98"/>
      <c r="D20" s="104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U20" s="105"/>
      <c r="V20" s="105"/>
      <c r="W20" s="105"/>
      <c r="X20" s="105"/>
      <c r="Y20" s="105"/>
      <c r="Z20" s="105"/>
      <c r="AA20" s="105"/>
    </row>
    <row r="21" spans="1:27" s="2" customFormat="1" ht="22" customHeight="1">
      <c r="A21" s="341" t="s">
        <v>56</v>
      </c>
      <c r="B21" s="106" t="s">
        <v>267</v>
      </c>
      <c r="C21" s="106"/>
      <c r="D21" s="65"/>
      <c r="E21" s="342"/>
      <c r="F21" s="66"/>
      <c r="G21" s="342"/>
      <c r="H21" s="342"/>
      <c r="I21" s="342"/>
      <c r="J21" s="343"/>
      <c r="K21" s="342"/>
      <c r="L21" s="343"/>
      <c r="M21" s="342"/>
      <c r="N21" s="343"/>
      <c r="O21" s="344"/>
      <c r="P21" s="343"/>
      <c r="Q21" s="342"/>
      <c r="R21" s="342"/>
      <c r="S21" s="342"/>
      <c r="U21" s="342"/>
      <c r="V21" s="344"/>
      <c r="W21" s="342"/>
      <c r="X21" s="343"/>
      <c r="Y21" s="343"/>
      <c r="Z21" s="343"/>
      <c r="AA21" s="344"/>
    </row>
    <row r="22" spans="1:27" s="2" customFormat="1" ht="22" customHeight="1">
      <c r="A22" s="67"/>
      <c r="B22" s="26" t="s">
        <v>130</v>
      </c>
      <c r="C22" s="26"/>
      <c r="D22" s="345">
        <v>10</v>
      </c>
      <c r="E22" s="366">
        <v>0</v>
      </c>
      <c r="F22" s="344"/>
      <c r="G22" s="366">
        <v>0</v>
      </c>
      <c r="H22" s="248"/>
      <c r="I22" s="366">
        <v>0</v>
      </c>
      <c r="J22" s="344"/>
      <c r="K22" s="366">
        <v>0</v>
      </c>
      <c r="L22" s="344"/>
      <c r="M22" s="367">
        <v>-184890</v>
      </c>
      <c r="N22" s="249"/>
      <c r="O22" s="367">
        <v>0</v>
      </c>
      <c r="P22" s="249"/>
      <c r="Q22" s="367">
        <v>0</v>
      </c>
      <c r="R22" s="346"/>
      <c r="S22" s="367">
        <v>0</v>
      </c>
      <c r="U22" s="367">
        <f>SUM(O22:S22)</f>
        <v>0</v>
      </c>
      <c r="V22" s="346"/>
      <c r="W22" s="367">
        <f t="shared" ref="W22:W24" si="0">SUM(E22:M22,U22)</f>
        <v>-184890</v>
      </c>
      <c r="X22" s="249"/>
      <c r="Y22" s="367">
        <v>-1401</v>
      </c>
      <c r="Z22" s="249"/>
      <c r="AA22" s="366">
        <f>W22+Y22</f>
        <v>-186291</v>
      </c>
    </row>
    <row r="23" spans="1:27" s="2" customFormat="1" ht="22" customHeight="1">
      <c r="A23" s="341"/>
      <c r="B23" s="341" t="s">
        <v>260</v>
      </c>
      <c r="C23" s="66"/>
      <c r="D23" s="65"/>
      <c r="E23" s="365"/>
      <c r="F23" s="347"/>
      <c r="G23" s="365"/>
      <c r="H23" s="348"/>
      <c r="I23" s="365"/>
      <c r="J23" s="349"/>
      <c r="K23" s="365"/>
      <c r="L23" s="349"/>
      <c r="M23" s="365"/>
      <c r="N23" s="349"/>
      <c r="O23" s="365"/>
      <c r="P23" s="347"/>
      <c r="Q23" s="365"/>
      <c r="R23" s="348"/>
      <c r="S23" s="365"/>
      <c r="U23" s="365"/>
      <c r="V23" s="347"/>
      <c r="W23" s="365"/>
      <c r="X23" s="347"/>
      <c r="Y23" s="365"/>
      <c r="Z23" s="347"/>
      <c r="AA23" s="365"/>
    </row>
    <row r="24" spans="1:27" s="2" customFormat="1" ht="22" customHeight="1">
      <c r="A24" s="369"/>
      <c r="B24" s="67" t="s">
        <v>261</v>
      </c>
      <c r="C24" s="65"/>
      <c r="D24" s="65"/>
      <c r="E24" s="370">
        <v>0</v>
      </c>
      <c r="F24" s="371"/>
      <c r="G24" s="370">
        <v>0</v>
      </c>
      <c r="H24" s="370">
        <v>0</v>
      </c>
      <c r="I24" s="370">
        <v>0</v>
      </c>
      <c r="J24" s="372"/>
      <c r="K24" s="370">
        <v>0</v>
      </c>
      <c r="L24" s="372"/>
      <c r="M24" s="370">
        <v>0</v>
      </c>
      <c r="N24" s="372"/>
      <c r="O24" s="370">
        <v>0</v>
      </c>
      <c r="P24" s="371"/>
      <c r="Q24" s="370">
        <v>0</v>
      </c>
      <c r="R24" s="370"/>
      <c r="S24" s="370">
        <v>3652</v>
      </c>
      <c r="U24" s="370">
        <v>3652</v>
      </c>
      <c r="V24" s="371"/>
      <c r="W24" s="367">
        <f t="shared" si="0"/>
        <v>3652</v>
      </c>
      <c r="X24" s="371"/>
      <c r="Y24" s="370">
        <v>-3652</v>
      </c>
      <c r="Z24" s="371"/>
      <c r="AA24" s="370">
        <v>0</v>
      </c>
    </row>
    <row r="25" spans="1:27" s="2" customFormat="1" ht="22" customHeight="1">
      <c r="A25" s="350" t="s">
        <v>52</v>
      </c>
      <c r="B25" s="66"/>
      <c r="C25" s="66"/>
      <c r="D25" s="65"/>
      <c r="E25" s="368">
        <f>SUM(E22:E24)</f>
        <v>0</v>
      </c>
      <c r="F25" s="347"/>
      <c r="G25" s="368">
        <f>SUM(G22:G24)</f>
        <v>0</v>
      </c>
      <c r="H25" s="348"/>
      <c r="I25" s="368">
        <f>SUM(I22:I24)</f>
        <v>0</v>
      </c>
      <c r="J25" s="348"/>
      <c r="K25" s="368">
        <f>SUM(K22:K24)</f>
        <v>0</v>
      </c>
      <c r="L25" s="344"/>
      <c r="M25" s="368">
        <f>SUM(M22:M24)</f>
        <v>-184890</v>
      </c>
      <c r="N25" s="348"/>
      <c r="O25" s="368">
        <f>SUM(O22:O24)</f>
        <v>0</v>
      </c>
      <c r="P25" s="348"/>
      <c r="Q25" s="368">
        <f>SUM(Q22:Q24)</f>
        <v>0</v>
      </c>
      <c r="R25" s="344"/>
      <c r="S25" s="368">
        <f>SUM(S22:S24)</f>
        <v>3652</v>
      </c>
      <c r="U25" s="368">
        <f>SUM(U22:U24)</f>
        <v>3652</v>
      </c>
      <c r="V25" s="348"/>
      <c r="W25" s="368">
        <f>SUM(W22:W24)</f>
        <v>-181238</v>
      </c>
      <c r="X25" s="348"/>
      <c r="Y25" s="368">
        <f>SUM(Y22:Y24)</f>
        <v>-5053</v>
      </c>
      <c r="Z25" s="348"/>
      <c r="AA25" s="368">
        <f>SUM(AA22:AA24)</f>
        <v>-186291</v>
      </c>
    </row>
    <row r="26" spans="1:27" s="85" customFormat="1" ht="22" customHeight="1">
      <c r="A26" s="115"/>
      <c r="B26" s="98"/>
      <c r="C26" s="98"/>
      <c r="D26" s="104"/>
      <c r="E26" s="107"/>
      <c r="F26" s="98"/>
      <c r="G26" s="107"/>
      <c r="H26" s="107"/>
      <c r="I26" s="107"/>
      <c r="J26" s="108"/>
      <c r="K26" s="107"/>
      <c r="L26" s="108"/>
      <c r="M26" s="107"/>
      <c r="N26" s="108"/>
      <c r="O26" s="105"/>
      <c r="P26" s="108"/>
      <c r="Q26" s="107"/>
      <c r="R26" s="107"/>
      <c r="S26" s="107"/>
      <c r="U26" s="107"/>
      <c r="V26" s="99"/>
      <c r="W26" s="107"/>
      <c r="X26" s="108"/>
      <c r="Y26" s="107"/>
      <c r="Z26" s="108"/>
      <c r="AA26" s="99"/>
    </row>
    <row r="27" spans="1:27" s="85" customFormat="1" ht="21" customHeight="1">
      <c r="A27" s="121" t="s">
        <v>131</v>
      </c>
      <c r="B27" s="98"/>
      <c r="C27" s="98"/>
      <c r="D27" s="104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U27" s="105"/>
      <c r="V27" s="105"/>
      <c r="W27" s="105"/>
      <c r="X27" s="105"/>
      <c r="Y27" s="105"/>
      <c r="Z27" s="105"/>
      <c r="AA27" s="105"/>
    </row>
    <row r="28" spans="1:27" s="2" customFormat="1" ht="22" customHeight="1">
      <c r="A28" s="68" t="s">
        <v>132</v>
      </c>
      <c r="B28" s="67" t="s">
        <v>114</v>
      </c>
      <c r="C28" s="66"/>
      <c r="D28" s="65"/>
      <c r="E28" s="248">
        <v>0</v>
      </c>
      <c r="F28" s="248"/>
      <c r="G28" s="248">
        <v>0</v>
      </c>
      <c r="H28" s="248"/>
      <c r="I28" s="248">
        <v>0</v>
      </c>
      <c r="J28" s="248"/>
      <c r="K28" s="248">
        <v>0</v>
      </c>
      <c r="L28" s="77"/>
      <c r="M28" s="77">
        <v>82252</v>
      </c>
      <c r="N28" s="249"/>
      <c r="O28" s="248">
        <v>0</v>
      </c>
      <c r="P28" s="248"/>
      <c r="Q28" s="248">
        <v>0</v>
      </c>
      <c r="R28" s="248"/>
      <c r="S28" s="248">
        <v>0</v>
      </c>
      <c r="U28" s="102">
        <v>0</v>
      </c>
      <c r="V28" s="102"/>
      <c r="W28" s="102">
        <v>82252</v>
      </c>
      <c r="X28" s="249"/>
      <c r="Y28" s="248">
        <v>294</v>
      </c>
      <c r="Z28" s="249"/>
      <c r="AA28" s="248">
        <v>82546</v>
      </c>
    </row>
    <row r="29" spans="1:27" s="2" customFormat="1" ht="22" customHeight="1">
      <c r="A29" s="68" t="s">
        <v>139</v>
      </c>
      <c r="B29" s="66"/>
      <c r="C29" s="66"/>
      <c r="D29" s="65"/>
      <c r="E29" s="69">
        <v>0</v>
      </c>
      <c r="F29" s="69"/>
      <c r="G29" s="69">
        <v>0</v>
      </c>
      <c r="H29" s="69"/>
      <c r="I29" s="69">
        <v>0</v>
      </c>
      <c r="J29" s="69"/>
      <c r="K29" s="69">
        <v>0</v>
      </c>
      <c r="L29" s="77"/>
      <c r="M29" s="69">
        <v>1064</v>
      </c>
      <c r="N29" s="249"/>
      <c r="O29" s="69">
        <v>-151.20000000000002</v>
      </c>
      <c r="P29" s="77"/>
      <c r="Q29" s="69">
        <v>979.2</v>
      </c>
      <c r="R29" s="248"/>
      <c r="S29" s="69">
        <v>0</v>
      </c>
      <c r="U29" s="101">
        <v>828</v>
      </c>
      <c r="V29" s="102"/>
      <c r="W29" s="101">
        <v>1892</v>
      </c>
      <c r="X29" s="249"/>
      <c r="Y29" s="69">
        <v>17</v>
      </c>
      <c r="Z29" s="249"/>
      <c r="AA29" s="69">
        <v>1909</v>
      </c>
    </row>
    <row r="30" spans="1:27" s="85" customFormat="1" ht="22" customHeight="1">
      <c r="A30" s="121" t="s">
        <v>134</v>
      </c>
      <c r="B30" s="98"/>
      <c r="C30" s="98"/>
      <c r="D30" s="104"/>
      <c r="E30" s="124">
        <f>SUM(E28:E29)</f>
        <v>0</v>
      </c>
      <c r="F30" s="99"/>
      <c r="G30" s="124">
        <f>SUM(G28:G29)</f>
        <v>0</v>
      </c>
      <c r="H30" s="99"/>
      <c r="I30" s="124">
        <f>SUM(I28:I29)</f>
        <v>0</v>
      </c>
      <c r="J30" s="105"/>
      <c r="K30" s="124">
        <f>SUM(K28:K29)</f>
        <v>0</v>
      </c>
      <c r="L30" s="99"/>
      <c r="M30" s="124">
        <f>SUM(M28:M29)</f>
        <v>83316</v>
      </c>
      <c r="N30" s="105"/>
      <c r="O30" s="124">
        <f>SUM(O28:O29)</f>
        <v>-151.20000000000002</v>
      </c>
      <c r="P30" s="99"/>
      <c r="Q30" s="124">
        <f>SUM(Q28:Q29)</f>
        <v>979.2</v>
      </c>
      <c r="R30" s="99"/>
      <c r="S30" s="124">
        <f>SUM(S28:S29)</f>
        <v>0</v>
      </c>
      <c r="U30" s="124">
        <f>SUM(U28:U29)</f>
        <v>828</v>
      </c>
      <c r="V30" s="99"/>
      <c r="W30" s="124">
        <f t="shared" ref="W30" si="1">SUM(E30:M30,U30)</f>
        <v>84144</v>
      </c>
      <c r="X30" s="105"/>
      <c r="Y30" s="124">
        <f>SUM(Y28:Y29)</f>
        <v>311</v>
      </c>
      <c r="Z30" s="105"/>
      <c r="AA30" s="124">
        <f>SUM(AA28:AA29)</f>
        <v>84455</v>
      </c>
    </row>
    <row r="31" spans="1:27" s="85" customFormat="1" ht="22" customHeight="1">
      <c r="A31" s="121"/>
      <c r="B31" s="98"/>
      <c r="C31" s="98"/>
      <c r="D31" s="104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U31" s="105"/>
      <c r="V31" s="105"/>
      <c r="W31" s="105"/>
      <c r="X31" s="105"/>
      <c r="Y31" s="105"/>
      <c r="Z31" s="105"/>
      <c r="AA31" s="105"/>
    </row>
    <row r="32" spans="1:27" ht="22" customHeight="1" thickBot="1">
      <c r="A32" s="121" t="s">
        <v>239</v>
      </c>
      <c r="B32" s="98"/>
      <c r="C32" s="125"/>
      <c r="D32" s="104"/>
      <c r="E32" s="126">
        <f>SUM(E30,E25,E18)</f>
        <v>462226</v>
      </c>
      <c r="F32" s="140"/>
      <c r="G32" s="126">
        <f>SUM(G30,G25,G18)</f>
        <v>694969</v>
      </c>
      <c r="H32" s="140"/>
      <c r="I32" s="126">
        <f>SUM(I30,I25,I18)</f>
        <v>44033</v>
      </c>
      <c r="J32" s="140"/>
      <c r="K32" s="126">
        <f>SUM(K30,K25,K18)</f>
        <v>46223</v>
      </c>
      <c r="L32" s="140"/>
      <c r="M32" s="126">
        <f>SUM(M30,M25,M18)</f>
        <v>1266756</v>
      </c>
      <c r="N32" s="140"/>
      <c r="O32" s="126">
        <f>SUM(O30,O25,O18)</f>
        <v>-18136.2</v>
      </c>
      <c r="P32" s="140"/>
      <c r="Q32" s="126">
        <f>SUM(Q30,Q25,Q18)</f>
        <v>6347.2</v>
      </c>
      <c r="R32" s="140"/>
      <c r="S32" s="126">
        <f>SUM(S30,S25,S18)</f>
        <v>-135962</v>
      </c>
      <c r="U32" s="126">
        <f>SUM(U30,U25,U18)</f>
        <v>-147751</v>
      </c>
      <c r="V32" s="140"/>
      <c r="W32" s="126">
        <f>SUM(W30,W25,W18)</f>
        <v>2366456</v>
      </c>
      <c r="X32" s="140"/>
      <c r="Y32" s="126">
        <f>SUM(Y30,Y25,Y18)</f>
        <v>19894</v>
      </c>
      <c r="Z32" s="140"/>
      <c r="AA32" s="126">
        <f>SUM(AA30,AA25,AA18)</f>
        <v>2386350</v>
      </c>
    </row>
    <row r="33" spans="1:27" ht="23.25" customHeight="1" thickTop="1">
      <c r="A33" s="125"/>
      <c r="B33" s="125"/>
      <c r="C33" s="125"/>
      <c r="D33" s="104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U33" s="125"/>
      <c r="V33" s="125"/>
      <c r="W33" s="125"/>
      <c r="X33" s="125"/>
      <c r="Y33" s="125"/>
      <c r="Z33" s="125"/>
      <c r="AA33" s="125"/>
    </row>
    <row r="35" spans="1:27" ht="22" customHeight="1"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</row>
    <row r="39" spans="1:27" ht="22" customHeight="1">
      <c r="S39" s="129"/>
    </row>
    <row r="40" spans="1:27" ht="22" customHeight="1">
      <c r="S40" s="130"/>
    </row>
    <row r="41" spans="1:27" ht="22" customHeight="1">
      <c r="S41" s="130"/>
    </row>
    <row r="42" spans="1:27" ht="22" customHeight="1">
      <c r="S42" s="130"/>
    </row>
    <row r="43" spans="1:27" ht="22" customHeight="1">
      <c r="S43" s="129"/>
    </row>
  </sheetData>
  <mergeCells count="5">
    <mergeCell ref="A3:O3"/>
    <mergeCell ref="E4:AA4"/>
    <mergeCell ref="K5:M5"/>
    <mergeCell ref="O5:U5"/>
    <mergeCell ref="E14:AA14"/>
  </mergeCells>
  <pageMargins left="0.31" right="0.28000000000000003" top="0.48" bottom="0.41" header="0.511811023622047" footer="0.41"/>
  <pageSetup paperSize="9" scale="61" firstPageNumber="11" fitToHeight="0" orientation="landscape" useFirstPageNumber="1" errors="blank" r:id="rId1"/>
  <headerFooter>
    <oddFooter xml:space="preserve">&amp;L&amp;"Times New Roman,Regular"&amp;11The accompanying notes are an integral part of the interim financial statements.
&amp;C&amp;"Times New Roman,Regular"&amp;11&amp;P&amp;R&amp;"Times New Roman,Italic"&amp;11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3C02F-FEAA-4AB0-8066-65BA2B64168A}">
  <sheetPr>
    <tabColor theme="4" tint="0.59999389629810485"/>
    <pageSetUpPr fitToPage="1"/>
  </sheetPr>
  <dimension ref="A1:AH34"/>
  <sheetViews>
    <sheetView view="pageBreakPreview" topLeftCell="A19" zoomScale="62" zoomScaleNormal="90" zoomScaleSheetLayoutView="62" workbookViewId="0">
      <selection activeCell="G8" sqref="G8"/>
    </sheetView>
  </sheetViews>
  <sheetFormatPr defaultColWidth="52.59765625" defaultRowHeight="22" customHeight="1"/>
  <cols>
    <col min="1" max="1" width="2.59765625" style="84" customWidth="1"/>
    <col min="2" max="2" width="61.69921875" style="84" customWidth="1"/>
    <col min="3" max="3" width="6.59765625" style="84" customWidth="1"/>
    <col min="4" max="4" width="14.8984375" style="84" customWidth="1"/>
    <col min="5" max="5" width="1" style="84" customWidth="1"/>
    <col min="6" max="6" width="14.8984375" style="84" customWidth="1"/>
    <col min="7" max="7" width="0.8984375" style="84" customWidth="1"/>
    <col min="8" max="8" width="14.8984375" style="84" customWidth="1"/>
    <col min="9" max="9" width="0.8984375" style="84" customWidth="1"/>
    <col min="10" max="10" width="14.8984375" style="84" customWidth="1"/>
    <col min="11" max="11" width="0.8984375" style="84" customWidth="1"/>
    <col min="12" max="12" width="15.59765625" style="84" customWidth="1"/>
    <col min="13" max="13" width="0.8984375" style="84" customWidth="1"/>
    <col min="14" max="14" width="15.69921875" style="84" customWidth="1"/>
    <col min="15" max="15" width="0.8984375" style="84" customWidth="1"/>
    <col min="16" max="16" width="17.09765625" style="84" customWidth="1"/>
    <col min="17" max="17" width="0.8984375" style="84" customWidth="1"/>
    <col min="18" max="18" width="17.09765625" style="84" customWidth="1"/>
    <col min="19" max="19" width="0.8984375" style="84" customWidth="1"/>
    <col min="20" max="20" width="14.8984375" style="84" customWidth="1"/>
    <col min="21" max="21" width="0.8984375" style="84" customWidth="1"/>
    <col min="22" max="22" width="15.59765625" style="84" customWidth="1"/>
    <col min="23" max="16384" width="52.59765625" style="84"/>
  </cols>
  <sheetData>
    <row r="1" spans="1:34" s="132" customFormat="1" ht="22" customHeight="1">
      <c r="A1" s="78" t="s">
        <v>70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79"/>
      <c r="N1" s="131"/>
      <c r="O1" s="131"/>
      <c r="P1" s="131"/>
      <c r="Q1" s="131"/>
      <c r="R1" s="79"/>
      <c r="S1" s="131"/>
      <c r="T1" s="131"/>
      <c r="U1" s="79"/>
      <c r="V1" s="131"/>
    </row>
    <row r="2" spans="1:34" s="132" customFormat="1" ht="22" customHeight="1">
      <c r="A2" s="131" t="s">
        <v>128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79"/>
      <c r="N2" s="131"/>
      <c r="O2" s="131"/>
      <c r="P2" s="131"/>
      <c r="Q2" s="131"/>
      <c r="R2" s="79"/>
      <c r="S2" s="131"/>
      <c r="T2" s="131"/>
      <c r="U2" s="79"/>
      <c r="V2" s="131"/>
    </row>
    <row r="3" spans="1:34" ht="22" customHeight="1">
      <c r="A3" s="133"/>
      <c r="B3" s="82"/>
      <c r="C3" s="82"/>
      <c r="D3" s="127"/>
      <c r="E3" s="127"/>
      <c r="F3" s="127"/>
      <c r="G3" s="127"/>
      <c r="H3" s="127"/>
      <c r="I3" s="127"/>
      <c r="J3" s="127"/>
      <c r="K3" s="127"/>
      <c r="L3" s="83"/>
      <c r="M3" s="83"/>
      <c r="N3" s="127"/>
      <c r="O3" s="127"/>
      <c r="P3" s="127"/>
      <c r="Q3" s="127"/>
      <c r="R3" s="83"/>
      <c r="S3" s="127"/>
      <c r="T3" s="127"/>
      <c r="U3" s="82"/>
      <c r="V3" s="83"/>
    </row>
    <row r="4" spans="1:34" ht="22" customHeight="1">
      <c r="D4" s="392" t="s">
        <v>2</v>
      </c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</row>
    <row r="5" spans="1:34" ht="22" customHeight="1">
      <c r="D5" s="86"/>
      <c r="E5" s="88"/>
      <c r="F5" s="88"/>
      <c r="G5" s="86"/>
      <c r="H5" s="88"/>
      <c r="I5" s="88"/>
      <c r="J5" s="393" t="s">
        <v>23</v>
      </c>
      <c r="K5" s="393"/>
      <c r="L5" s="393"/>
      <c r="M5" s="85"/>
      <c r="N5" s="393" t="s">
        <v>65</v>
      </c>
      <c r="O5" s="393"/>
      <c r="P5" s="393"/>
      <c r="Q5" s="393"/>
      <c r="R5" s="393"/>
      <c r="S5" s="393"/>
      <c r="T5" s="393"/>
      <c r="V5" s="86"/>
    </row>
    <row r="6" spans="1:34" ht="22" customHeight="1">
      <c r="D6" s="86"/>
      <c r="E6" s="88"/>
      <c r="F6" s="88"/>
      <c r="G6" s="86"/>
      <c r="I6" s="88"/>
      <c r="M6" s="85"/>
      <c r="N6" s="87"/>
      <c r="O6" s="247"/>
      <c r="P6" s="247"/>
      <c r="R6" s="87"/>
      <c r="S6" s="85"/>
      <c r="T6" s="88"/>
      <c r="U6" s="88"/>
    </row>
    <row r="7" spans="1:34" ht="22" customHeight="1">
      <c r="D7" s="86"/>
      <c r="E7" s="88"/>
      <c r="F7" s="88"/>
      <c r="G7" s="86"/>
      <c r="I7" s="88"/>
      <c r="M7" s="85"/>
      <c r="N7" s="87"/>
      <c r="O7" s="247"/>
      <c r="R7" s="87"/>
      <c r="S7" s="85"/>
      <c r="T7" s="88"/>
      <c r="U7" s="88"/>
    </row>
    <row r="8" spans="1:34" ht="22" customHeight="1">
      <c r="D8" s="86"/>
      <c r="E8" s="88"/>
      <c r="F8" s="88"/>
      <c r="G8" s="86"/>
      <c r="I8" s="88"/>
      <c r="M8" s="85"/>
      <c r="N8" s="87"/>
      <c r="O8" s="247"/>
      <c r="P8" s="85" t="s">
        <v>80</v>
      </c>
      <c r="R8" s="87" t="s">
        <v>80</v>
      </c>
      <c r="S8" s="85"/>
      <c r="T8" s="88"/>
      <c r="U8" s="88"/>
    </row>
    <row r="9" spans="1:34" ht="22" customHeight="1">
      <c r="D9" s="86"/>
      <c r="E9" s="88"/>
      <c r="F9" s="88"/>
      <c r="G9" s="86"/>
      <c r="I9" s="88"/>
      <c r="J9" s="90"/>
      <c r="M9" s="85"/>
      <c r="N9" s="359" t="s">
        <v>225</v>
      </c>
      <c r="P9" s="85" t="s">
        <v>49</v>
      </c>
      <c r="R9" s="87" t="s">
        <v>49</v>
      </c>
      <c r="S9" s="85"/>
      <c r="T9" s="88"/>
      <c r="U9" s="88"/>
    </row>
    <row r="10" spans="1:34" ht="22" customHeight="1">
      <c r="D10" s="86"/>
      <c r="E10" s="88"/>
      <c r="F10" s="88"/>
      <c r="G10" s="86"/>
      <c r="I10" s="88"/>
      <c r="M10" s="85"/>
      <c r="N10" s="359" t="s">
        <v>277</v>
      </c>
      <c r="P10" s="85" t="s">
        <v>184</v>
      </c>
      <c r="R10" s="87" t="s">
        <v>153</v>
      </c>
      <c r="S10" s="85"/>
      <c r="T10" s="88"/>
      <c r="U10" s="88"/>
    </row>
    <row r="11" spans="1:34" ht="22" customHeight="1">
      <c r="D11" s="85" t="s">
        <v>99</v>
      </c>
      <c r="E11" s="85"/>
      <c r="F11" s="85"/>
      <c r="G11" s="85"/>
      <c r="H11" s="85" t="s">
        <v>30</v>
      </c>
      <c r="I11" s="85"/>
      <c r="M11" s="87"/>
      <c r="N11" s="2" t="s">
        <v>276</v>
      </c>
      <c r="P11" s="85" t="s">
        <v>212</v>
      </c>
      <c r="R11" s="87" t="s">
        <v>207</v>
      </c>
      <c r="S11" s="85"/>
      <c r="T11" s="88" t="s">
        <v>50</v>
      </c>
      <c r="U11" s="88"/>
    </row>
    <row r="12" spans="1:34" ht="22" customHeight="1">
      <c r="A12" s="85"/>
      <c r="B12" s="85"/>
      <c r="C12" s="85"/>
      <c r="D12" s="88" t="s">
        <v>98</v>
      </c>
      <c r="E12" s="85"/>
      <c r="F12" s="88" t="s">
        <v>30</v>
      </c>
      <c r="G12" s="88"/>
      <c r="H12" s="88" t="s">
        <v>47</v>
      </c>
      <c r="I12" s="85"/>
      <c r="J12" s="85"/>
      <c r="K12" s="85"/>
      <c r="L12" s="85"/>
      <c r="M12" s="87"/>
      <c r="N12" s="85" t="s">
        <v>265</v>
      </c>
      <c r="O12" s="85"/>
      <c r="P12" s="85" t="s">
        <v>154</v>
      </c>
      <c r="Q12" s="85"/>
      <c r="R12" s="85" t="s">
        <v>154</v>
      </c>
      <c r="S12" s="85"/>
      <c r="T12" s="91" t="s">
        <v>51</v>
      </c>
      <c r="U12" s="88"/>
      <c r="V12" s="88" t="s">
        <v>31</v>
      </c>
    </row>
    <row r="13" spans="1:34" ht="22" customHeight="1">
      <c r="A13" s="85"/>
      <c r="B13" s="85"/>
      <c r="C13" s="134" t="s">
        <v>0</v>
      </c>
      <c r="D13" s="88" t="s">
        <v>32</v>
      </c>
      <c r="E13" s="85"/>
      <c r="F13" s="88" t="s">
        <v>197</v>
      </c>
      <c r="G13" s="88"/>
      <c r="H13" s="88" t="s">
        <v>48</v>
      </c>
      <c r="I13" s="85"/>
      <c r="J13" s="85" t="s">
        <v>35</v>
      </c>
      <c r="K13" s="85"/>
      <c r="L13" s="91" t="s">
        <v>34</v>
      </c>
      <c r="M13" s="85"/>
      <c r="N13" s="85" t="s">
        <v>266</v>
      </c>
      <c r="O13" s="85"/>
      <c r="P13" s="85" t="s">
        <v>155</v>
      </c>
      <c r="Q13" s="85"/>
      <c r="R13" s="87" t="s">
        <v>155</v>
      </c>
      <c r="S13" s="85"/>
      <c r="T13" s="91" t="s">
        <v>67</v>
      </c>
      <c r="U13" s="88"/>
      <c r="V13" s="88" t="s">
        <v>67</v>
      </c>
    </row>
    <row r="14" spans="1:34" ht="22" customHeight="1">
      <c r="A14" s="82"/>
      <c r="B14" s="82"/>
      <c r="C14" s="82"/>
      <c r="D14" s="394" t="s">
        <v>129</v>
      </c>
      <c r="E14" s="394"/>
      <c r="F14" s="394"/>
      <c r="G14" s="394"/>
      <c r="H14" s="394"/>
      <c r="I14" s="394"/>
      <c r="J14" s="394"/>
      <c r="K14" s="394"/>
      <c r="L14" s="394"/>
      <c r="M14" s="394"/>
      <c r="N14" s="394"/>
      <c r="O14" s="394"/>
      <c r="P14" s="394"/>
      <c r="Q14" s="394"/>
      <c r="R14" s="394"/>
      <c r="S14" s="394"/>
      <c r="T14" s="394"/>
      <c r="U14" s="394"/>
      <c r="V14" s="394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</row>
    <row r="15" spans="1:34" ht="22" customHeight="1">
      <c r="A15" s="92" t="s">
        <v>229</v>
      </c>
      <c r="B15" s="98"/>
      <c r="C15" s="125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</row>
    <row r="16" spans="1:34" ht="22" customHeight="1">
      <c r="A16" s="97" t="s">
        <v>192</v>
      </c>
      <c r="B16" s="98"/>
      <c r="C16" s="125"/>
      <c r="D16" s="139">
        <v>420207</v>
      </c>
      <c r="E16" s="139"/>
      <c r="F16" s="139">
        <v>694969</v>
      </c>
      <c r="G16" s="139"/>
      <c r="H16" s="139">
        <v>44033</v>
      </c>
      <c r="I16" s="139"/>
      <c r="J16" s="139">
        <v>36021</v>
      </c>
      <c r="K16" s="139"/>
      <c r="L16" s="139">
        <v>1303191</v>
      </c>
      <c r="M16" s="139"/>
      <c r="N16" s="139">
        <v>-13314</v>
      </c>
      <c r="O16" s="139"/>
      <c r="P16" s="139">
        <v>-59</v>
      </c>
      <c r="Q16" s="139"/>
      <c r="R16" s="139">
        <v>8180</v>
      </c>
      <c r="S16" s="139"/>
      <c r="T16" s="137">
        <f>SUM(N16:R16)</f>
        <v>-5193</v>
      </c>
      <c r="U16" s="139"/>
      <c r="V16" s="137">
        <f>SUM(D16:L16)+T16</f>
        <v>2493228</v>
      </c>
    </row>
    <row r="17" spans="1:24" ht="22" customHeight="1">
      <c r="A17" s="262" t="s">
        <v>160</v>
      </c>
      <c r="B17" s="98"/>
      <c r="C17" s="98"/>
      <c r="D17" s="285">
        <v>0</v>
      </c>
      <c r="E17" s="286"/>
      <c r="F17" s="287">
        <v>0</v>
      </c>
      <c r="G17" s="286"/>
      <c r="H17" s="287">
        <v>0</v>
      </c>
      <c r="I17" s="286"/>
      <c r="J17" s="287">
        <v>0</v>
      </c>
      <c r="K17" s="142"/>
      <c r="L17" s="143">
        <v>-19990</v>
      </c>
      <c r="M17" s="142"/>
      <c r="N17" s="287">
        <v>0</v>
      </c>
      <c r="O17" s="286"/>
      <c r="P17" s="287">
        <v>0</v>
      </c>
      <c r="Q17" s="286"/>
      <c r="R17" s="287">
        <v>0</v>
      </c>
      <c r="S17" s="286"/>
      <c r="T17" s="287">
        <v>0</v>
      </c>
      <c r="U17" s="142"/>
      <c r="V17" s="141">
        <f>SUM(D17:L17)+T17</f>
        <v>-19990</v>
      </c>
      <c r="W17" s="140"/>
    </row>
    <row r="18" spans="1:24" ht="22" customHeight="1">
      <c r="A18" s="97" t="s">
        <v>183</v>
      </c>
      <c r="B18" s="106"/>
      <c r="C18" s="98"/>
      <c r="D18" s="145">
        <f>SUM(D16:D17)</f>
        <v>420207</v>
      </c>
      <c r="E18" s="139"/>
      <c r="F18" s="145">
        <f>SUM(F16:F17)</f>
        <v>694969</v>
      </c>
      <c r="G18" s="139"/>
      <c r="H18" s="145">
        <f>SUM(H16:H17)</f>
        <v>44033</v>
      </c>
      <c r="I18" s="139"/>
      <c r="J18" s="145">
        <f>SUM(J16:J17)</f>
        <v>36021</v>
      </c>
      <c r="K18" s="139"/>
      <c r="L18" s="145">
        <f>SUM(L16:L17)</f>
        <v>1283201</v>
      </c>
      <c r="M18" s="139"/>
      <c r="N18" s="145">
        <f>SUM(N16:N17)</f>
        <v>-13314</v>
      </c>
      <c r="O18" s="139"/>
      <c r="P18" s="145">
        <f>SUM(P16:P17)</f>
        <v>-59</v>
      </c>
      <c r="Q18" s="139"/>
      <c r="R18" s="145">
        <f>SUM(R16:R17)</f>
        <v>8180</v>
      </c>
      <c r="S18" s="139"/>
      <c r="T18" s="145">
        <f>SUM(T16:T17)</f>
        <v>-5193</v>
      </c>
      <c r="U18" s="139"/>
      <c r="V18" s="145">
        <f>SUM(V16:V17)</f>
        <v>2473238</v>
      </c>
      <c r="W18" s="140"/>
    </row>
    <row r="19" spans="1:24" ht="22" customHeight="1">
      <c r="A19" s="92"/>
      <c r="B19" s="98"/>
      <c r="C19" s="125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</row>
    <row r="20" spans="1:24" ht="22" customHeight="1">
      <c r="A20" s="92" t="s">
        <v>53</v>
      </c>
      <c r="B20" s="98"/>
      <c r="C20" s="98"/>
      <c r="D20" s="138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</row>
    <row r="21" spans="1:24" ht="22" customHeight="1">
      <c r="A21" s="106" t="s">
        <v>56</v>
      </c>
      <c r="B21" s="106" t="s">
        <v>230</v>
      </c>
      <c r="C21" s="98"/>
      <c r="D21" s="138"/>
      <c r="E21" s="139"/>
      <c r="F21" s="113"/>
      <c r="G21" s="113"/>
      <c r="H21" s="113"/>
      <c r="I21" s="113"/>
      <c r="J21" s="113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</row>
    <row r="22" spans="1:24" ht="22" customHeight="1">
      <c r="A22" s="109"/>
      <c r="B22" s="109" t="s">
        <v>240</v>
      </c>
      <c r="C22" s="100">
        <v>10</v>
      </c>
      <c r="D22" s="138">
        <v>42020</v>
      </c>
      <c r="E22" s="142"/>
      <c r="F22" s="286">
        <v>0</v>
      </c>
      <c r="G22" s="286">
        <v>0</v>
      </c>
      <c r="H22" s="286">
        <v>0</v>
      </c>
      <c r="I22" s="286"/>
      <c r="J22" s="286">
        <v>0</v>
      </c>
      <c r="K22" s="142"/>
      <c r="L22" s="142">
        <f>-D22</f>
        <v>-42020</v>
      </c>
      <c r="M22" s="142"/>
      <c r="N22" s="286">
        <v>0</v>
      </c>
      <c r="O22" s="142"/>
      <c r="P22" s="286">
        <v>0</v>
      </c>
      <c r="Q22" s="142"/>
      <c r="R22" s="286">
        <v>0</v>
      </c>
      <c r="S22" s="142"/>
      <c r="T22" s="286">
        <f t="shared" ref="T22:T23" si="0">SUM(R22,P22,N22)</f>
        <v>0</v>
      </c>
      <c r="U22" s="142"/>
      <c r="V22" s="286">
        <f t="shared" ref="V22:V23" si="1">T22+L22+H22+F22+D22+J22</f>
        <v>0</v>
      </c>
    </row>
    <row r="23" spans="1:24" ht="22" customHeight="1">
      <c r="A23" s="109"/>
      <c r="B23" s="109" t="s">
        <v>232</v>
      </c>
      <c r="C23" s="100">
        <v>10</v>
      </c>
      <c r="D23" s="285">
        <v>0</v>
      </c>
      <c r="E23" s="142"/>
      <c r="F23" s="287">
        <v>0</v>
      </c>
      <c r="G23" s="286">
        <v>0</v>
      </c>
      <c r="H23" s="287">
        <v>0</v>
      </c>
      <c r="I23" s="286"/>
      <c r="J23" s="287">
        <v>0</v>
      </c>
      <c r="K23" s="142"/>
      <c r="L23" s="143">
        <v>-155477</v>
      </c>
      <c r="M23" s="142"/>
      <c r="N23" s="287">
        <v>0</v>
      </c>
      <c r="O23" s="142"/>
      <c r="P23" s="287">
        <v>0</v>
      </c>
      <c r="Q23" s="142"/>
      <c r="R23" s="287">
        <v>0</v>
      </c>
      <c r="S23" s="142"/>
      <c r="T23" s="287">
        <f t="shared" si="0"/>
        <v>0</v>
      </c>
      <c r="U23" s="142"/>
      <c r="V23" s="141">
        <f t="shared" si="1"/>
        <v>-155477</v>
      </c>
    </row>
    <row r="24" spans="1:24" ht="22" customHeight="1">
      <c r="A24" s="106" t="s">
        <v>57</v>
      </c>
      <c r="B24" s="106" t="s">
        <v>241</v>
      </c>
      <c r="C24" s="98"/>
      <c r="D24" s="144">
        <f>D22+D23</f>
        <v>42020</v>
      </c>
      <c r="E24" s="139"/>
      <c r="F24" s="331">
        <f>F22+F23</f>
        <v>0</v>
      </c>
      <c r="G24" s="113"/>
      <c r="H24" s="331">
        <f>H22+H23</f>
        <v>0</v>
      </c>
      <c r="I24" s="113"/>
      <c r="J24" s="331">
        <f>J22+J23</f>
        <v>0</v>
      </c>
      <c r="K24" s="139"/>
      <c r="L24" s="144">
        <f>L22+L23</f>
        <v>-197497</v>
      </c>
      <c r="M24" s="139"/>
      <c r="N24" s="331">
        <f>N22+N23</f>
        <v>0</v>
      </c>
      <c r="O24" s="113"/>
      <c r="P24" s="331">
        <f>P22+P23</f>
        <v>0</v>
      </c>
      <c r="Q24" s="113"/>
      <c r="R24" s="331">
        <f>R22+R23</f>
        <v>0</v>
      </c>
      <c r="S24" s="113"/>
      <c r="T24" s="331">
        <f>T22+T23</f>
        <v>0</v>
      </c>
      <c r="U24" s="139"/>
      <c r="V24" s="144">
        <f>V22+V23</f>
        <v>-155477</v>
      </c>
    </row>
    <row r="25" spans="1:24" ht="22" customHeight="1">
      <c r="A25" s="92"/>
      <c r="B25" s="98"/>
      <c r="C25" s="125"/>
      <c r="D25" s="138"/>
      <c r="E25" s="138"/>
      <c r="F25" s="288"/>
      <c r="G25" s="288"/>
      <c r="H25" s="288"/>
      <c r="I25" s="288"/>
      <c r="J25" s="28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X25" s="84">
        <v>2513739</v>
      </c>
    </row>
    <row r="26" spans="1:24" ht="22" customHeight="1">
      <c r="A26" s="121" t="s">
        <v>131</v>
      </c>
      <c r="B26" s="98"/>
      <c r="C26" s="125"/>
      <c r="D26" s="288"/>
      <c r="E26" s="288"/>
      <c r="F26" s="288"/>
      <c r="G26" s="288"/>
      <c r="H26" s="288"/>
      <c r="I26" s="288"/>
      <c r="J26" s="288"/>
      <c r="K26" s="138"/>
      <c r="L26" s="138"/>
      <c r="M26" s="138"/>
      <c r="N26" s="138"/>
      <c r="O26" s="138"/>
      <c r="P26" s="288"/>
      <c r="Q26" s="138"/>
      <c r="R26" s="138"/>
      <c r="S26" s="138"/>
      <c r="T26" s="138"/>
      <c r="U26" s="138"/>
      <c r="V26" s="138"/>
    </row>
    <row r="27" spans="1:24" ht="22" customHeight="1">
      <c r="A27" s="122" t="s">
        <v>234</v>
      </c>
      <c r="B27" s="122" t="s">
        <v>114</v>
      </c>
      <c r="C27" s="125"/>
      <c r="D27" s="286">
        <v>0</v>
      </c>
      <c r="E27" s="288"/>
      <c r="F27" s="286">
        <v>0</v>
      </c>
      <c r="G27" s="288"/>
      <c r="H27" s="286">
        <v>0</v>
      </c>
      <c r="I27" s="288"/>
      <c r="J27" s="286">
        <v>0</v>
      </c>
      <c r="K27" s="138"/>
      <c r="L27" s="148">
        <v>273030</v>
      </c>
      <c r="M27" s="138"/>
      <c r="N27" s="286">
        <v>0</v>
      </c>
      <c r="O27" s="148"/>
      <c r="P27" s="286">
        <v>0</v>
      </c>
      <c r="Q27" s="148"/>
      <c r="R27" s="286">
        <v>0</v>
      </c>
      <c r="S27" s="138"/>
      <c r="T27" s="288">
        <f t="shared" ref="T27" si="2">SUM(R27,P27,N27)</f>
        <v>0</v>
      </c>
      <c r="U27" s="138"/>
      <c r="V27" s="148">
        <f t="shared" ref="V27" si="3">T27+L27+H27+F27+D27+J27</f>
        <v>273030</v>
      </c>
    </row>
    <row r="28" spans="1:24" ht="22" customHeight="1">
      <c r="A28" s="122" t="s">
        <v>234</v>
      </c>
      <c r="B28" s="122" t="s">
        <v>87</v>
      </c>
      <c r="C28" s="125"/>
      <c r="D28" s="286">
        <v>0</v>
      </c>
      <c r="E28" s="288"/>
      <c r="F28" s="286">
        <v>0</v>
      </c>
      <c r="G28" s="288"/>
      <c r="H28" s="286">
        <v>0</v>
      </c>
      <c r="I28" s="288"/>
      <c r="J28" s="286">
        <v>0</v>
      </c>
      <c r="K28" s="138"/>
      <c r="L28" s="148">
        <v>-237</v>
      </c>
      <c r="M28" s="138"/>
      <c r="N28" s="138">
        <v>-2292</v>
      </c>
      <c r="O28" s="138"/>
      <c r="P28" s="184">
        <v>4336</v>
      </c>
      <c r="Q28" s="138"/>
      <c r="R28" s="138">
        <v>-246</v>
      </c>
      <c r="S28" s="138"/>
      <c r="T28" s="138">
        <f>SUM(R28,P28,N28)</f>
        <v>1798</v>
      </c>
      <c r="U28" s="138"/>
      <c r="V28" s="148">
        <f>T28+L28+H28+F28+D28+J28</f>
        <v>1561</v>
      </c>
    </row>
    <row r="29" spans="1:24" ht="22" customHeight="1">
      <c r="A29" s="121" t="s">
        <v>134</v>
      </c>
      <c r="B29" s="98"/>
      <c r="C29" s="125"/>
      <c r="D29" s="289">
        <f>SUM(D27:D28)</f>
        <v>0</v>
      </c>
      <c r="E29" s="272"/>
      <c r="F29" s="289">
        <f>SUM(F27:F28)</f>
        <v>0</v>
      </c>
      <c r="G29" s="272"/>
      <c r="H29" s="289">
        <f>SUM(H27:H28)</f>
        <v>0</v>
      </c>
      <c r="I29" s="272"/>
      <c r="J29" s="289">
        <f>SUM(J27:J28)</f>
        <v>0</v>
      </c>
      <c r="K29" s="154"/>
      <c r="L29" s="112">
        <f>SUM(L27:L28)</f>
        <v>272793</v>
      </c>
      <c r="M29" s="154"/>
      <c r="N29" s="112">
        <f>SUM(N27:N28)</f>
        <v>-2292</v>
      </c>
      <c r="O29" s="154"/>
      <c r="P29" s="112">
        <f>SUM(P27:P28)</f>
        <v>4336</v>
      </c>
      <c r="Q29" s="154"/>
      <c r="R29" s="112">
        <f>SUM(R27:R28)</f>
        <v>-246</v>
      </c>
      <c r="S29" s="154"/>
      <c r="T29" s="112">
        <f>SUM(T27:T28)</f>
        <v>1798</v>
      </c>
      <c r="U29" s="154"/>
      <c r="V29" s="155">
        <f>SUM(V27:V28)</f>
        <v>274591</v>
      </c>
    </row>
    <row r="30" spans="1:24" ht="22" customHeight="1">
      <c r="A30" s="121"/>
      <c r="B30" s="98"/>
      <c r="C30" s="125"/>
      <c r="D30" s="113"/>
      <c r="E30" s="272"/>
      <c r="F30" s="113"/>
      <c r="G30" s="272"/>
      <c r="H30" s="113"/>
      <c r="I30" s="154"/>
      <c r="J30" s="117"/>
      <c r="K30" s="154"/>
      <c r="L30" s="117"/>
      <c r="M30" s="154"/>
      <c r="N30" s="117"/>
      <c r="O30" s="154"/>
      <c r="P30" s="113"/>
      <c r="Q30" s="154"/>
      <c r="R30" s="332"/>
      <c r="S30" s="154"/>
      <c r="T30" s="117"/>
      <c r="U30" s="154"/>
      <c r="V30" s="154"/>
    </row>
    <row r="31" spans="1:24" ht="22" customHeight="1">
      <c r="A31" s="122" t="s">
        <v>236</v>
      </c>
      <c r="B31" s="98"/>
      <c r="C31" s="125"/>
      <c r="D31" s="287">
        <v>0</v>
      </c>
      <c r="E31" s="288"/>
      <c r="F31" s="287">
        <v>0</v>
      </c>
      <c r="G31" s="288"/>
      <c r="H31" s="287">
        <v>0</v>
      </c>
      <c r="I31" s="147"/>
      <c r="J31" s="333">
        <v>10202</v>
      </c>
      <c r="K31" s="147"/>
      <c r="L31" s="333">
        <f>-J31</f>
        <v>-10202</v>
      </c>
      <c r="M31" s="147"/>
      <c r="N31" s="287">
        <v>0</v>
      </c>
      <c r="O31" s="288"/>
      <c r="P31" s="287">
        <v>0</v>
      </c>
      <c r="Q31" s="288"/>
      <c r="R31" s="287">
        <v>0</v>
      </c>
      <c r="S31" s="288"/>
      <c r="T31" s="285">
        <f>SUM(R31,P31,N31)</f>
        <v>0</v>
      </c>
      <c r="U31" s="288"/>
      <c r="V31" s="285">
        <f t="shared" ref="V31" si="4">T31+L31+H31+F31+D31+J31</f>
        <v>0</v>
      </c>
    </row>
    <row r="32" spans="1:24" ht="22" customHeight="1">
      <c r="A32" s="125"/>
      <c r="B32" s="125"/>
      <c r="C32" s="125"/>
      <c r="D32" s="272"/>
      <c r="E32" s="272"/>
      <c r="F32" s="272"/>
      <c r="G32" s="272"/>
      <c r="H32" s="272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</row>
    <row r="33" spans="1:22" ht="22" customHeight="1" thickBot="1">
      <c r="A33" s="150" t="s">
        <v>237</v>
      </c>
      <c r="B33" s="125"/>
      <c r="C33" s="125"/>
      <c r="D33" s="156">
        <f>SUM(D18,D24,D29)</f>
        <v>462227</v>
      </c>
      <c r="E33" s="154"/>
      <c r="F33" s="156">
        <f>SUM(F18,F24,F29)</f>
        <v>694969</v>
      </c>
      <c r="G33" s="154"/>
      <c r="H33" s="156">
        <f>SUM(H18,H24,H29)</f>
        <v>44033</v>
      </c>
      <c r="I33" s="154"/>
      <c r="J33" s="156">
        <f>SUM(J18,J24,J29)+J31</f>
        <v>46223</v>
      </c>
      <c r="K33" s="154"/>
      <c r="L33" s="156">
        <f>SUM(L18,L24,L29)+L31</f>
        <v>1348295</v>
      </c>
      <c r="M33" s="154"/>
      <c r="N33" s="156">
        <f>SUM(N18,N24,N29)+N31</f>
        <v>-15606</v>
      </c>
      <c r="O33" s="154"/>
      <c r="P33" s="156">
        <f>SUM(P18,P24,P29)+P31</f>
        <v>4277</v>
      </c>
      <c r="Q33" s="154"/>
      <c r="R33" s="156">
        <f>SUM(R18,R24,R29)+R31</f>
        <v>7934</v>
      </c>
      <c r="S33" s="154"/>
      <c r="T33" s="156">
        <f>SUM(T18,T24,T29)+T31</f>
        <v>-3395</v>
      </c>
      <c r="U33" s="154"/>
      <c r="V33" s="156">
        <f>SUM(V18,V24,V29)+V31</f>
        <v>2592352</v>
      </c>
    </row>
    <row r="34" spans="1:22" ht="22" customHeight="1" thickTop="1"/>
  </sheetData>
  <mergeCells count="4">
    <mergeCell ref="D4:V4"/>
    <mergeCell ref="J5:L5"/>
    <mergeCell ref="N5:T5"/>
    <mergeCell ref="D14:V14"/>
  </mergeCells>
  <pageMargins left="0.5" right="0.49" top="0.48" bottom="0.47" header="0.6" footer="0.47"/>
  <pageSetup paperSize="9" scale="66" firstPageNumber="12" fitToHeight="0" orientation="landscape" useFirstPageNumber="1" errors="blank" r:id="rId1"/>
  <headerFooter>
    <oddFooter>&amp;L&amp;"Times New Roman,Regular"&amp;11The accompanying notes are an integral part of the interim financial statements.
&amp;C
&amp;"Times New Roman,Regular"&amp;11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BB2F9-52ED-4D45-A22F-BD98DB7D2431}">
  <sheetPr>
    <tabColor theme="4" tint="0.59999389629810485"/>
    <pageSetUpPr fitToPage="1"/>
  </sheetPr>
  <dimension ref="A1:T31"/>
  <sheetViews>
    <sheetView view="pageBreakPreview" topLeftCell="A7" zoomScale="60" zoomScaleNormal="85" workbookViewId="0">
      <selection activeCell="G8" sqref="G8"/>
    </sheetView>
  </sheetViews>
  <sheetFormatPr defaultRowHeight="21.5"/>
  <cols>
    <col min="1" max="1" width="2.59765625" customWidth="1"/>
    <col min="2" max="2" width="60.296875" customWidth="1"/>
    <col min="3" max="3" width="8.3984375" customWidth="1"/>
    <col min="4" max="4" width="14.8984375" customWidth="1"/>
    <col min="5" max="5" width="1" customWidth="1"/>
    <col min="6" max="6" width="14.8984375" customWidth="1"/>
    <col min="7" max="7" width="0.8984375" customWidth="1"/>
    <col min="8" max="8" width="14.8984375" customWidth="1"/>
    <col min="9" max="9" width="0.8984375" customWidth="1"/>
    <col min="10" max="10" width="14.8984375" customWidth="1"/>
    <col min="11" max="11" width="0.8984375" customWidth="1"/>
    <col min="12" max="12" width="15.59765625" customWidth="1"/>
    <col min="13" max="13" width="0.8984375" customWidth="1"/>
    <col min="14" max="14" width="15.69921875" customWidth="1"/>
    <col min="15" max="15" width="0.8984375" customWidth="1"/>
    <col min="16" max="16" width="17.09765625" customWidth="1"/>
    <col min="17" max="17" width="0.8984375" customWidth="1"/>
    <col min="18" max="18" width="14.8984375" customWidth="1"/>
    <col min="19" max="19" width="0.8984375" customWidth="1"/>
    <col min="20" max="20" width="15.59765625" customWidth="1"/>
  </cols>
  <sheetData>
    <row r="1" spans="1:20">
      <c r="A1" s="78" t="s">
        <v>70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79"/>
      <c r="N1" s="131"/>
      <c r="O1" s="131"/>
      <c r="P1" s="79"/>
      <c r="Q1" s="131"/>
      <c r="R1" s="131"/>
      <c r="S1" s="79"/>
      <c r="T1" s="131"/>
    </row>
    <row r="2" spans="1:20">
      <c r="A2" s="131" t="s">
        <v>128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79"/>
      <c r="N2" s="131"/>
      <c r="O2" s="131"/>
      <c r="P2" s="79"/>
      <c r="Q2" s="131"/>
      <c r="R2" s="131"/>
      <c r="S2" s="79"/>
      <c r="T2" s="131"/>
    </row>
    <row r="3" spans="1:20">
      <c r="A3" s="133"/>
      <c r="B3" s="82"/>
      <c r="C3" s="82"/>
      <c r="D3" s="127"/>
      <c r="E3" s="127"/>
      <c r="F3" s="127"/>
      <c r="G3" s="127"/>
      <c r="H3" s="127"/>
      <c r="I3" s="127"/>
      <c r="J3" s="127"/>
      <c r="K3" s="127"/>
      <c r="L3" s="83"/>
      <c r="M3" s="83"/>
      <c r="N3" s="127"/>
      <c r="O3" s="127"/>
      <c r="P3" s="83"/>
      <c r="Q3" s="127"/>
      <c r="R3" s="127"/>
      <c r="S3" s="82"/>
      <c r="T3" s="83"/>
    </row>
    <row r="4" spans="1:20">
      <c r="A4" s="84"/>
      <c r="B4" s="84"/>
      <c r="C4" s="84"/>
      <c r="D4" s="392" t="s">
        <v>2</v>
      </c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</row>
    <row r="5" spans="1:20">
      <c r="A5" s="84"/>
      <c r="B5" s="84"/>
      <c r="C5" s="84"/>
      <c r="D5" s="274"/>
      <c r="E5" s="88"/>
      <c r="F5" s="88"/>
      <c r="G5" s="274"/>
      <c r="H5" s="88"/>
      <c r="I5" s="88"/>
      <c r="J5" s="393" t="s">
        <v>23</v>
      </c>
      <c r="K5" s="393"/>
      <c r="L5" s="393"/>
      <c r="M5" s="85"/>
      <c r="N5" s="393" t="s">
        <v>65</v>
      </c>
      <c r="O5" s="393"/>
      <c r="P5" s="393"/>
      <c r="Q5" s="393"/>
      <c r="R5" s="393"/>
      <c r="S5" s="84"/>
      <c r="T5" s="274"/>
    </row>
    <row r="6" spans="1:20">
      <c r="A6" s="84"/>
      <c r="B6" s="84"/>
      <c r="C6" s="84"/>
      <c r="D6" s="274"/>
      <c r="E6" s="88"/>
      <c r="F6" s="88"/>
      <c r="G6" s="274"/>
      <c r="H6" s="88"/>
      <c r="I6" s="88"/>
      <c r="J6" s="84"/>
      <c r="K6" s="84"/>
      <c r="L6" s="84"/>
      <c r="M6" s="85"/>
      <c r="N6" s="87" t="s">
        <v>225</v>
      </c>
      <c r="O6" s="250"/>
      <c r="P6" s="87"/>
      <c r="Q6" s="85"/>
      <c r="R6" s="251"/>
      <c r="S6" s="88"/>
      <c r="T6" s="84"/>
    </row>
    <row r="7" spans="1:20">
      <c r="A7" s="84"/>
      <c r="B7" s="84"/>
      <c r="C7" s="84"/>
      <c r="D7" s="274"/>
      <c r="E7" s="88"/>
      <c r="F7" s="88"/>
      <c r="G7" s="274"/>
      <c r="H7" s="88"/>
      <c r="I7" s="88"/>
      <c r="J7" s="84"/>
      <c r="K7" s="84"/>
      <c r="L7" s="84"/>
      <c r="M7" s="85"/>
      <c r="N7" s="87" t="s">
        <v>148</v>
      </c>
      <c r="O7" s="250"/>
      <c r="P7" s="85" t="s">
        <v>80</v>
      </c>
      <c r="Q7" s="85"/>
      <c r="R7" s="251"/>
      <c r="S7" s="88"/>
      <c r="T7" s="84"/>
    </row>
    <row r="8" spans="1:20">
      <c r="A8" s="84"/>
      <c r="B8" s="84"/>
      <c r="C8" s="84"/>
      <c r="D8" s="274"/>
      <c r="E8" s="88"/>
      <c r="F8" s="88"/>
      <c r="G8" s="274"/>
      <c r="H8" s="88"/>
      <c r="I8" s="88"/>
      <c r="J8" s="84"/>
      <c r="K8" s="84"/>
      <c r="L8" s="84"/>
      <c r="M8" s="85"/>
      <c r="N8" s="87" t="s">
        <v>181</v>
      </c>
      <c r="O8" s="250"/>
      <c r="P8" s="85" t="s">
        <v>49</v>
      </c>
      <c r="Q8" s="85"/>
      <c r="R8" s="251"/>
      <c r="S8" s="88"/>
      <c r="T8" s="84"/>
    </row>
    <row r="9" spans="1:20">
      <c r="A9" s="84"/>
      <c r="B9" s="84"/>
      <c r="C9" s="84"/>
      <c r="D9" s="274"/>
      <c r="E9" s="88"/>
      <c r="F9" s="88"/>
      <c r="G9" s="274"/>
      <c r="H9" s="88"/>
      <c r="I9" s="88"/>
      <c r="J9" s="84"/>
      <c r="K9" s="84"/>
      <c r="L9" s="84"/>
      <c r="M9" s="85"/>
      <c r="N9" s="247" t="s">
        <v>149</v>
      </c>
      <c r="O9" s="250"/>
      <c r="P9" s="85" t="s">
        <v>184</v>
      </c>
      <c r="Q9" s="85"/>
      <c r="R9" s="251"/>
      <c r="S9" s="88"/>
      <c r="T9" s="84"/>
    </row>
    <row r="10" spans="1:20">
      <c r="A10" s="84"/>
      <c r="B10" s="84"/>
      <c r="C10" s="84"/>
      <c r="D10" s="274"/>
      <c r="E10" s="88"/>
      <c r="F10" s="88"/>
      <c r="G10" s="274"/>
      <c r="H10" s="88"/>
      <c r="I10" s="88"/>
      <c r="J10" s="84"/>
      <c r="K10" s="84"/>
      <c r="L10" s="84"/>
      <c r="M10" s="85"/>
      <c r="N10" s="85" t="s">
        <v>150</v>
      </c>
      <c r="O10" s="84"/>
      <c r="P10" s="85" t="s">
        <v>185</v>
      </c>
      <c r="Q10" s="85"/>
      <c r="R10" s="88"/>
      <c r="S10" s="88"/>
      <c r="T10" s="84"/>
    </row>
    <row r="11" spans="1:20">
      <c r="A11" s="84"/>
      <c r="B11" s="84"/>
      <c r="C11" s="84"/>
      <c r="D11" s="2" t="s">
        <v>99</v>
      </c>
      <c r="E11" s="2"/>
      <c r="F11" s="2"/>
      <c r="G11" s="2"/>
      <c r="H11" s="2" t="s">
        <v>30</v>
      </c>
      <c r="I11" s="2"/>
      <c r="J11" s="255"/>
      <c r="K11" s="255"/>
      <c r="L11" s="255"/>
      <c r="M11" s="359"/>
      <c r="N11" s="359" t="s">
        <v>91</v>
      </c>
      <c r="O11" s="255"/>
      <c r="P11" s="2" t="s">
        <v>207</v>
      </c>
      <c r="Q11" s="2"/>
      <c r="R11" s="358" t="s">
        <v>50</v>
      </c>
      <c r="S11" s="358"/>
      <c r="T11" s="255"/>
    </row>
    <row r="12" spans="1:20">
      <c r="A12" s="85"/>
      <c r="B12" s="85"/>
      <c r="C12" s="85"/>
      <c r="D12" s="358" t="s">
        <v>98</v>
      </c>
      <c r="E12" s="2"/>
      <c r="F12" s="358" t="s">
        <v>30</v>
      </c>
      <c r="G12" s="358"/>
      <c r="H12" s="358" t="s">
        <v>47</v>
      </c>
      <c r="I12" s="358"/>
      <c r="J12" s="2"/>
      <c r="K12" s="2"/>
      <c r="L12" s="2"/>
      <c r="M12" s="359"/>
      <c r="N12" s="359" t="s">
        <v>151</v>
      </c>
      <c r="O12" s="2"/>
      <c r="P12" s="2" t="s">
        <v>154</v>
      </c>
      <c r="Q12" s="2"/>
      <c r="R12" s="360" t="s">
        <v>51</v>
      </c>
      <c r="S12" s="358"/>
      <c r="T12" s="358" t="s">
        <v>31</v>
      </c>
    </row>
    <row r="13" spans="1:20">
      <c r="A13" s="85"/>
      <c r="B13" s="85"/>
      <c r="C13" s="134" t="s">
        <v>0</v>
      </c>
      <c r="D13" s="358" t="s">
        <v>32</v>
      </c>
      <c r="E13" s="2"/>
      <c r="F13" s="358" t="s">
        <v>197</v>
      </c>
      <c r="G13" s="358"/>
      <c r="H13" s="358" t="s">
        <v>48</v>
      </c>
      <c r="I13" s="358"/>
      <c r="J13" s="2" t="s">
        <v>35</v>
      </c>
      <c r="K13" s="2"/>
      <c r="L13" s="360" t="s">
        <v>34</v>
      </c>
      <c r="M13" s="2"/>
      <c r="N13" s="359" t="s">
        <v>152</v>
      </c>
      <c r="O13" s="2"/>
      <c r="P13" s="2" t="s">
        <v>155</v>
      </c>
      <c r="Q13" s="2"/>
      <c r="R13" s="360" t="s">
        <v>67</v>
      </c>
      <c r="S13" s="358"/>
      <c r="T13" s="358" t="s">
        <v>67</v>
      </c>
    </row>
    <row r="14" spans="1:20">
      <c r="A14" s="82"/>
      <c r="B14" s="82"/>
      <c r="C14" s="82"/>
      <c r="D14" s="395" t="s">
        <v>129</v>
      </c>
      <c r="E14" s="395"/>
      <c r="F14" s="395"/>
      <c r="G14" s="395"/>
      <c r="H14" s="395"/>
      <c r="I14" s="395"/>
      <c r="J14" s="395"/>
      <c r="K14" s="395"/>
      <c r="L14" s="395"/>
      <c r="M14" s="395"/>
      <c r="N14" s="395"/>
      <c r="O14" s="395"/>
      <c r="P14" s="395"/>
      <c r="Q14" s="395"/>
      <c r="R14" s="395"/>
      <c r="S14" s="395"/>
      <c r="T14" s="395"/>
    </row>
    <row r="15" spans="1:20">
      <c r="A15" s="92" t="s">
        <v>238</v>
      </c>
      <c r="B15" s="98"/>
      <c r="C15" s="98"/>
      <c r="D15" s="105"/>
      <c r="E15" s="105"/>
      <c r="F15" s="105"/>
      <c r="G15" s="104"/>
      <c r="H15" s="105"/>
      <c r="I15" s="105"/>
      <c r="J15" s="105"/>
      <c r="K15" s="105"/>
      <c r="L15" s="136"/>
      <c r="M15" s="94"/>
      <c r="N15" s="136"/>
      <c r="O15" s="105"/>
      <c r="P15" s="94"/>
      <c r="Q15" s="105"/>
      <c r="R15" s="136"/>
      <c r="S15" s="94"/>
      <c r="T15" s="136"/>
    </row>
    <row r="16" spans="1:20">
      <c r="A16" s="92" t="s">
        <v>188</v>
      </c>
      <c r="B16" s="98"/>
      <c r="C16" s="125"/>
      <c r="D16" s="139">
        <v>462226</v>
      </c>
      <c r="E16" s="139"/>
      <c r="F16" s="139">
        <v>694969</v>
      </c>
      <c r="G16" s="139"/>
      <c r="H16" s="139">
        <v>44033</v>
      </c>
      <c r="I16" s="139"/>
      <c r="J16" s="139">
        <v>46223</v>
      </c>
      <c r="K16" s="139"/>
      <c r="L16" s="139">
        <v>1373627</v>
      </c>
      <c r="M16" s="139"/>
      <c r="N16" s="139">
        <v>-17985</v>
      </c>
      <c r="O16" s="139"/>
      <c r="P16" s="139">
        <v>5427</v>
      </c>
      <c r="Q16" s="139"/>
      <c r="R16" s="139">
        <f>SUM(N16:P16)</f>
        <v>-12558</v>
      </c>
      <c r="S16" s="139"/>
      <c r="T16" s="137">
        <f>SUM(D16:L16)+R16</f>
        <v>2608520</v>
      </c>
    </row>
    <row r="17" spans="1:20">
      <c r="A17" s="262" t="s">
        <v>221</v>
      </c>
      <c r="B17" s="98"/>
      <c r="C17" s="100">
        <v>3</v>
      </c>
      <c r="D17" s="285">
        <v>0</v>
      </c>
      <c r="E17" s="286"/>
      <c r="F17" s="287">
        <v>0</v>
      </c>
      <c r="G17" s="286"/>
      <c r="H17" s="287">
        <v>0</v>
      </c>
      <c r="I17" s="352"/>
      <c r="J17" s="287">
        <v>0</v>
      </c>
      <c r="K17" s="142"/>
      <c r="L17" s="143">
        <v>-5467</v>
      </c>
      <c r="M17" s="142"/>
      <c r="N17" s="287">
        <v>0</v>
      </c>
      <c r="O17" s="286"/>
      <c r="P17" s="287">
        <v>0</v>
      </c>
      <c r="Q17" s="286"/>
      <c r="R17" s="287">
        <v>0</v>
      </c>
      <c r="S17" s="142"/>
      <c r="T17" s="141">
        <f>SUM(D17:L17)+R17</f>
        <v>-5467</v>
      </c>
    </row>
    <row r="18" spans="1:20">
      <c r="A18" s="97" t="s">
        <v>189</v>
      </c>
      <c r="B18" s="106"/>
      <c r="C18" s="98"/>
      <c r="D18" s="145">
        <f>SUM(D16:D17)</f>
        <v>462226</v>
      </c>
      <c r="E18" s="139"/>
      <c r="F18" s="145">
        <f>SUM(F16:F17)</f>
        <v>694969</v>
      </c>
      <c r="G18" s="139"/>
      <c r="H18" s="145">
        <f>SUM(H16:H17)</f>
        <v>44033</v>
      </c>
      <c r="I18" s="353"/>
      <c r="J18" s="145">
        <f>SUM(J16:J17)</f>
        <v>46223</v>
      </c>
      <c r="K18" s="139"/>
      <c r="L18" s="145">
        <f>SUM(L16:L17)</f>
        <v>1368160</v>
      </c>
      <c r="M18" s="139"/>
      <c r="N18" s="145">
        <f>SUM(N16:N17)</f>
        <v>-17985</v>
      </c>
      <c r="O18" s="139"/>
      <c r="P18" s="145">
        <f>SUM(P16:P17)</f>
        <v>5427</v>
      </c>
      <c r="Q18" s="139"/>
      <c r="R18" s="145">
        <f>SUM(R16:R17)</f>
        <v>-12558</v>
      </c>
      <c r="S18" s="139"/>
      <c r="T18" s="145">
        <f>SUM(T16:T17)</f>
        <v>2603053</v>
      </c>
    </row>
    <row r="19" spans="1:20">
      <c r="A19" s="92"/>
      <c r="B19" s="98"/>
      <c r="C19" s="98"/>
      <c r="D19" s="138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</row>
    <row r="20" spans="1:20">
      <c r="A20" s="92" t="s">
        <v>53</v>
      </c>
      <c r="B20" s="98"/>
      <c r="C20" s="98"/>
      <c r="D20" s="138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</row>
    <row r="21" spans="1:20">
      <c r="A21" s="106" t="s">
        <v>56</v>
      </c>
      <c r="B21" s="106" t="s">
        <v>267</v>
      </c>
      <c r="C21" s="98"/>
      <c r="D21" s="138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</row>
    <row r="22" spans="1:20">
      <c r="A22" s="109"/>
      <c r="B22" s="351" t="s">
        <v>130</v>
      </c>
      <c r="C22" s="100">
        <v>10</v>
      </c>
      <c r="D22" s="141">
        <v>0</v>
      </c>
      <c r="E22" s="142"/>
      <c r="F22" s="143">
        <v>0</v>
      </c>
      <c r="G22" s="142"/>
      <c r="H22" s="143">
        <v>0</v>
      </c>
      <c r="I22" s="354"/>
      <c r="J22" s="285">
        <v>0</v>
      </c>
      <c r="K22" s="142"/>
      <c r="L22" s="143">
        <v>-184890</v>
      </c>
      <c r="M22" s="142"/>
      <c r="N22" s="285">
        <v>0</v>
      </c>
      <c r="O22" s="285"/>
      <c r="P22" s="285">
        <v>0</v>
      </c>
      <c r="Q22" s="285"/>
      <c r="R22" s="285">
        <f>SUM(N22:P22)</f>
        <v>0</v>
      </c>
      <c r="S22" s="142"/>
      <c r="T22" s="141">
        <f>SUM(D22:L22)+R22</f>
        <v>-184890</v>
      </c>
    </row>
    <row r="23" spans="1:20">
      <c r="A23" s="115" t="s">
        <v>52</v>
      </c>
      <c r="B23" s="106"/>
      <c r="C23" s="98"/>
      <c r="D23" s="144">
        <f>SUM(D22:D22)</f>
        <v>0</v>
      </c>
      <c r="E23" s="139"/>
      <c r="F23" s="144">
        <f>SUM(F22:F22)</f>
        <v>0</v>
      </c>
      <c r="G23" s="139"/>
      <c r="H23" s="144">
        <f>SUM(H22:H22)</f>
        <v>0</v>
      </c>
      <c r="I23" s="353"/>
      <c r="J23" s="285">
        <f>SUM(J22:J22)</f>
        <v>0</v>
      </c>
      <c r="K23" s="139"/>
      <c r="L23" s="144">
        <f>SUM(L22:L22)</f>
        <v>-184890</v>
      </c>
      <c r="M23" s="139"/>
      <c r="N23" s="285">
        <f>SUM(N22:N22)</f>
        <v>0</v>
      </c>
      <c r="O23" s="285"/>
      <c r="P23" s="285">
        <f>SUM(P22:P22)</f>
        <v>0</v>
      </c>
      <c r="Q23" s="285"/>
      <c r="R23" s="285">
        <f>SUM(R22:R22)</f>
        <v>0</v>
      </c>
      <c r="S23" s="139"/>
      <c r="T23" s="144">
        <f>SUM(T22:T22)</f>
        <v>-184890</v>
      </c>
    </row>
    <row r="24" spans="1:20">
      <c r="A24" s="106"/>
      <c r="B24" s="106"/>
      <c r="C24" s="98"/>
      <c r="D24" s="137"/>
      <c r="E24" s="139"/>
      <c r="F24" s="137"/>
      <c r="G24" s="139"/>
      <c r="H24" s="137"/>
      <c r="I24" s="137"/>
      <c r="J24" s="137"/>
      <c r="K24" s="139"/>
      <c r="L24" s="137"/>
      <c r="M24" s="139"/>
      <c r="N24" s="137"/>
      <c r="O24" s="139"/>
      <c r="P24" s="137"/>
      <c r="Q24" s="139"/>
      <c r="R24" s="137"/>
      <c r="S24" s="139"/>
      <c r="T24" s="146"/>
    </row>
    <row r="25" spans="1:20">
      <c r="A25" s="121" t="s">
        <v>131</v>
      </c>
      <c r="B25" s="98"/>
      <c r="C25" s="98"/>
      <c r="D25" s="147"/>
      <c r="E25" s="147"/>
      <c r="F25" s="147"/>
      <c r="G25" s="147"/>
      <c r="H25" s="147"/>
      <c r="I25" s="147"/>
      <c r="J25" s="147"/>
      <c r="K25" s="147"/>
      <c r="L25" s="147"/>
      <c r="M25" s="114"/>
      <c r="N25" s="147"/>
      <c r="O25" s="147"/>
      <c r="P25" s="147"/>
      <c r="Q25" s="147"/>
      <c r="R25" s="147"/>
      <c r="S25" s="114"/>
      <c r="T25" s="147"/>
    </row>
    <row r="26" spans="1:20">
      <c r="A26" s="68" t="s">
        <v>132</v>
      </c>
      <c r="B26" s="66"/>
      <c r="C26" s="66"/>
      <c r="D26" s="290">
        <v>0</v>
      </c>
      <c r="E26" s="290"/>
      <c r="F26" s="290">
        <v>0</v>
      </c>
      <c r="G26" s="290"/>
      <c r="H26" s="290">
        <v>0</v>
      </c>
      <c r="I26" s="290"/>
      <c r="J26" s="290">
        <v>0</v>
      </c>
      <c r="K26" s="252"/>
      <c r="L26" s="252">
        <v>82252</v>
      </c>
      <c r="M26" s="253"/>
      <c r="N26" s="290">
        <v>0</v>
      </c>
      <c r="O26" s="290"/>
      <c r="P26" s="290">
        <v>0</v>
      </c>
      <c r="Q26" s="290"/>
      <c r="R26" s="288">
        <f>SUM(N26:P26)</f>
        <v>0</v>
      </c>
      <c r="S26" s="254"/>
      <c r="T26" s="138">
        <f>SUM(D26:L26)+R26</f>
        <v>82252</v>
      </c>
    </row>
    <row r="27" spans="1:20">
      <c r="A27" s="68" t="s">
        <v>133</v>
      </c>
      <c r="B27" s="66"/>
      <c r="C27" s="66"/>
      <c r="D27" s="290">
        <v>0</v>
      </c>
      <c r="E27" s="290"/>
      <c r="F27" s="290">
        <v>0</v>
      </c>
      <c r="G27" s="290"/>
      <c r="H27" s="290">
        <v>0</v>
      </c>
      <c r="I27" s="290"/>
      <c r="J27" s="290">
        <v>0</v>
      </c>
      <c r="K27" s="252"/>
      <c r="L27" s="335">
        <v>1064</v>
      </c>
      <c r="M27" s="256"/>
      <c r="N27" s="252">
        <v>-151</v>
      </c>
      <c r="O27" s="252"/>
      <c r="P27" s="252">
        <v>979</v>
      </c>
      <c r="Q27" s="252"/>
      <c r="R27" s="138">
        <f>SUM(N27:P27)</f>
        <v>828</v>
      </c>
      <c r="S27" s="256"/>
      <c r="T27" s="141">
        <f>SUM(D27:L27)+R27</f>
        <v>1892</v>
      </c>
    </row>
    <row r="28" spans="1:20">
      <c r="A28" s="121" t="s">
        <v>134</v>
      </c>
      <c r="B28" s="98"/>
      <c r="C28" s="98"/>
      <c r="D28" s="289">
        <f>SUM(D26:D27)</f>
        <v>0</v>
      </c>
      <c r="E28" s="113"/>
      <c r="F28" s="289">
        <f>SUM(F26:F27)</f>
        <v>0</v>
      </c>
      <c r="G28" s="113"/>
      <c r="H28" s="289">
        <f>SUM(H26:H27)</f>
        <v>0</v>
      </c>
      <c r="I28" s="355"/>
      <c r="J28" s="289">
        <f>SUM(J26:J27)</f>
        <v>0</v>
      </c>
      <c r="K28" s="117"/>
      <c r="L28" s="112">
        <f>SUM(L26:L27)</f>
        <v>83316</v>
      </c>
      <c r="M28" s="149"/>
      <c r="N28" s="112">
        <f>SUM(N26:N27)</f>
        <v>-151</v>
      </c>
      <c r="O28" s="117"/>
      <c r="P28" s="112">
        <f>SUM(P26:P27)</f>
        <v>979</v>
      </c>
      <c r="Q28" s="117"/>
      <c r="R28" s="112">
        <f>SUM(R26:R27)</f>
        <v>828</v>
      </c>
      <c r="S28" s="116"/>
      <c r="T28" s="145">
        <f>SUM(D28:L28)+R28</f>
        <v>84144</v>
      </c>
    </row>
    <row r="29" spans="1:20">
      <c r="A29" s="121"/>
      <c r="B29" s="98"/>
      <c r="C29" s="98"/>
      <c r="D29" s="117"/>
      <c r="E29" s="117"/>
      <c r="F29" s="117"/>
      <c r="G29" s="117"/>
      <c r="H29" s="117"/>
      <c r="I29" s="117"/>
      <c r="J29" s="117"/>
      <c r="K29" s="117"/>
      <c r="L29" s="117"/>
      <c r="M29" s="149"/>
      <c r="N29" s="117"/>
      <c r="O29" s="117"/>
      <c r="P29" s="117"/>
      <c r="Q29" s="117"/>
      <c r="R29" s="117"/>
      <c r="S29" s="116"/>
      <c r="T29" s="117"/>
    </row>
    <row r="30" spans="1:20" ht="22" thickBot="1">
      <c r="A30" s="150" t="s">
        <v>239</v>
      </c>
      <c r="B30" s="151"/>
      <c r="C30" s="151"/>
      <c r="D30" s="152">
        <f>SUM(D28,D23,D18)</f>
        <v>462226</v>
      </c>
      <c r="E30" s="137"/>
      <c r="F30" s="152">
        <f>SUM(F28,F23,F18)</f>
        <v>694969</v>
      </c>
      <c r="G30" s="137"/>
      <c r="H30" s="152">
        <f>SUM(H28,H23,H18)</f>
        <v>44033</v>
      </c>
      <c r="I30" s="353"/>
      <c r="J30" s="152">
        <f>SUM(J28,J23,J18)</f>
        <v>46223</v>
      </c>
      <c r="K30" s="137"/>
      <c r="L30" s="152">
        <f>SUM(L28,L23,L18)</f>
        <v>1266586</v>
      </c>
      <c r="M30" s="153"/>
      <c r="N30" s="152">
        <f>SUM(N28,N23,N18)</f>
        <v>-18136</v>
      </c>
      <c r="O30" s="137"/>
      <c r="P30" s="152">
        <f>SUM(P28,P23,P18)</f>
        <v>6406</v>
      </c>
      <c r="Q30" s="137"/>
      <c r="R30" s="152">
        <f>SUM(R28,R23,R18)</f>
        <v>-11730</v>
      </c>
      <c r="S30" s="153"/>
      <c r="T30" s="152">
        <f>SUM(T28,T23,T18)</f>
        <v>2502307</v>
      </c>
    </row>
    <row r="31" spans="1:20" ht="22" thickTop="1">
      <c r="D31" s="373"/>
      <c r="E31" s="373"/>
      <c r="F31" s="373"/>
      <c r="G31" s="373"/>
      <c r="H31" s="373"/>
      <c r="I31" s="373"/>
      <c r="J31" s="373"/>
      <c r="K31" s="373"/>
      <c r="L31" s="373"/>
      <c r="M31" s="373"/>
      <c r="N31" s="373"/>
      <c r="O31" s="373"/>
      <c r="P31" s="373"/>
      <c r="Q31" s="373"/>
      <c r="R31" s="373"/>
      <c r="S31" s="373"/>
      <c r="T31" s="373"/>
    </row>
  </sheetData>
  <mergeCells count="4">
    <mergeCell ref="D4:T4"/>
    <mergeCell ref="J5:L5"/>
    <mergeCell ref="N5:R5"/>
    <mergeCell ref="D14:T14"/>
  </mergeCells>
  <pageMargins left="0.5" right="0.49" top="0.48" bottom="0.47" header="0.6" footer="0.47"/>
  <pageSetup paperSize="9" scale="71" firstPageNumber="13" fitToHeight="0" orientation="landscape" useFirstPageNumber="1" r:id="rId1"/>
  <headerFooter>
    <oddFooter>&amp;L&amp;"Times New Roman,Regular"&amp;11The accompanying notes are an integral part of the interim financial statements.
&amp;C
&amp;"Times New Roman,Regular"&amp;11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9F45A-BD42-463D-8D08-1994A663082D}">
  <sheetPr>
    <tabColor theme="4" tint="0.59999389629810485"/>
  </sheetPr>
  <dimension ref="A1:R100"/>
  <sheetViews>
    <sheetView tabSelected="1" view="pageBreakPreview" topLeftCell="A10" zoomScale="90" zoomScaleNormal="100" zoomScaleSheetLayoutView="90" workbookViewId="0">
      <selection activeCell="G16" sqref="G16"/>
    </sheetView>
  </sheetViews>
  <sheetFormatPr defaultColWidth="9.09765625" defaultRowHeight="22" customHeight="1"/>
  <cols>
    <col min="1" max="6" width="2.69921875" style="84" customWidth="1"/>
    <col min="7" max="7" width="48.8984375" style="84" customWidth="1"/>
    <col min="8" max="8" width="17.19921875" style="207" customWidth="1"/>
    <col min="9" max="9" width="0.8984375" style="84" customWidth="1"/>
    <col min="10" max="10" width="16.8984375" style="239" customWidth="1"/>
    <col min="11" max="11" width="0.8984375" style="84" customWidth="1"/>
    <col min="12" max="12" width="17.19921875" style="207" customWidth="1"/>
    <col min="13" max="13" width="0.8984375" style="84" customWidth="1"/>
    <col min="14" max="14" width="17.19921875" style="207" customWidth="1"/>
    <col min="15" max="16384" width="9.09765625" style="84"/>
  </cols>
  <sheetData>
    <row r="1" spans="1:18" s="132" customFormat="1" ht="22" customHeight="1">
      <c r="A1" s="78" t="s">
        <v>70</v>
      </c>
      <c r="B1" s="213"/>
      <c r="C1" s="213"/>
      <c r="D1" s="213"/>
      <c r="E1" s="213"/>
      <c r="F1" s="213"/>
      <c r="G1" s="213"/>
      <c r="H1" s="214"/>
      <c r="I1" s="214"/>
      <c r="J1" s="215"/>
      <c r="K1" s="214"/>
      <c r="L1" s="214"/>
      <c r="M1" s="214"/>
      <c r="N1" s="214"/>
    </row>
    <row r="2" spans="1:18" s="132" customFormat="1" ht="22" customHeight="1">
      <c r="A2" s="160" t="s">
        <v>140</v>
      </c>
      <c r="B2" s="131"/>
      <c r="C2" s="131"/>
      <c r="D2" s="131"/>
      <c r="E2" s="131"/>
      <c r="F2" s="131"/>
      <c r="G2" s="131"/>
      <c r="H2" s="82"/>
      <c r="I2" s="82"/>
      <c r="J2" s="161"/>
      <c r="K2" s="82"/>
      <c r="L2" s="82"/>
      <c r="M2" s="82"/>
      <c r="N2" s="82"/>
    </row>
    <row r="3" spans="1:18" ht="14">
      <c r="A3" s="82"/>
      <c r="B3" s="82"/>
      <c r="C3" s="82"/>
      <c r="D3" s="162"/>
      <c r="E3" s="162"/>
      <c r="F3" s="162"/>
      <c r="G3" s="162"/>
      <c r="H3" s="216"/>
      <c r="I3" s="363"/>
      <c r="J3" s="217"/>
      <c r="K3" s="363"/>
      <c r="L3" s="216"/>
      <c r="M3" s="363"/>
      <c r="N3" s="216"/>
    </row>
    <row r="4" spans="1:18" ht="22" customHeight="1">
      <c r="A4" s="82"/>
      <c r="C4" s="82"/>
      <c r="D4" s="82"/>
      <c r="E4" s="82"/>
      <c r="F4" s="82"/>
      <c r="G4" s="82"/>
      <c r="H4" s="388" t="s">
        <v>1</v>
      </c>
      <c r="I4" s="388"/>
      <c r="J4" s="388"/>
      <c r="K4" s="166"/>
      <c r="L4" s="388" t="s">
        <v>2</v>
      </c>
      <c r="M4" s="388"/>
      <c r="N4" s="388"/>
    </row>
    <row r="5" spans="1:18" ht="28.5" customHeight="1">
      <c r="A5" s="82"/>
      <c r="C5" s="82"/>
      <c r="D5" s="207"/>
      <c r="E5" s="82"/>
      <c r="F5" s="82"/>
      <c r="G5" s="82"/>
      <c r="H5" s="389" t="s">
        <v>242</v>
      </c>
      <c r="I5" s="389"/>
      <c r="J5" s="389"/>
      <c r="K5" s="168"/>
      <c r="L5" s="389" t="s">
        <v>242</v>
      </c>
      <c r="M5" s="389"/>
      <c r="N5" s="389"/>
    </row>
    <row r="6" spans="1:18" ht="28.5" customHeight="1">
      <c r="A6" s="82"/>
      <c r="C6" s="82"/>
      <c r="D6" s="207"/>
      <c r="E6" s="82"/>
      <c r="F6" s="82"/>
      <c r="G6" s="82"/>
      <c r="H6" s="389" t="s">
        <v>228</v>
      </c>
      <c r="I6" s="389"/>
      <c r="J6" s="389"/>
      <c r="K6" s="168"/>
      <c r="L6" s="389" t="s">
        <v>228</v>
      </c>
      <c r="M6" s="389"/>
      <c r="N6" s="389"/>
    </row>
    <row r="7" spans="1:18" ht="21.75" customHeight="1">
      <c r="A7" s="82"/>
      <c r="C7" s="82"/>
      <c r="D7" s="207"/>
      <c r="E7" s="82"/>
      <c r="F7" s="82"/>
      <c r="G7" s="82"/>
      <c r="H7" s="169">
        <v>2020</v>
      </c>
      <c r="I7" s="170"/>
      <c r="J7" s="171">
        <v>2019</v>
      </c>
      <c r="K7" s="168"/>
      <c r="L7" s="169">
        <v>2020</v>
      </c>
      <c r="M7" s="170"/>
      <c r="N7" s="171">
        <v>2019</v>
      </c>
    </row>
    <row r="8" spans="1:18" ht="21" customHeight="1">
      <c r="A8" s="82"/>
      <c r="C8" s="82"/>
      <c r="D8" s="82"/>
      <c r="E8" s="82"/>
      <c r="F8" s="82"/>
      <c r="G8" s="82"/>
      <c r="H8" s="396" t="s">
        <v>129</v>
      </c>
      <c r="I8" s="396"/>
      <c r="J8" s="396"/>
      <c r="K8" s="396"/>
      <c r="L8" s="396"/>
      <c r="M8" s="396"/>
      <c r="N8" s="396"/>
    </row>
    <row r="9" spans="1:18" ht="21" customHeight="1">
      <c r="A9" s="219" t="s">
        <v>36</v>
      </c>
      <c r="H9" s="127"/>
      <c r="I9" s="175"/>
      <c r="J9" s="220"/>
      <c r="K9" s="175"/>
      <c r="L9" s="127"/>
      <c r="M9" s="175"/>
      <c r="N9" s="127"/>
    </row>
    <row r="10" spans="1:18" s="166" customFormat="1" ht="21" customHeight="1">
      <c r="A10" s="166" t="s">
        <v>141</v>
      </c>
      <c r="H10" s="207">
        <v>82546</v>
      </c>
      <c r="I10" s="207"/>
      <c r="J10" s="207">
        <v>295624</v>
      </c>
      <c r="K10" s="207"/>
      <c r="L10" s="207">
        <v>82252</v>
      </c>
      <c r="M10" s="207"/>
      <c r="N10" s="207">
        <v>273030</v>
      </c>
      <c r="O10" s="175"/>
      <c r="Q10" s="175"/>
      <c r="R10" s="175"/>
    </row>
    <row r="11" spans="1:18" ht="21" customHeight="1">
      <c r="A11" s="222" t="s">
        <v>107</v>
      </c>
      <c r="B11" s="223"/>
      <c r="C11" s="223"/>
      <c r="D11" s="223"/>
      <c r="E11" s="223"/>
      <c r="F11" s="223"/>
      <c r="G11" s="223"/>
      <c r="I11" s="207"/>
      <c r="J11" s="207"/>
      <c r="K11" s="207"/>
      <c r="M11" s="207"/>
      <c r="O11" s="175"/>
      <c r="Q11" s="175"/>
      <c r="R11" s="175"/>
    </row>
    <row r="12" spans="1:18" ht="21" customHeight="1">
      <c r="A12" s="119" t="s">
        <v>279</v>
      </c>
      <c r="B12" s="224"/>
      <c r="C12" s="224"/>
      <c r="D12" s="224"/>
      <c r="E12" s="224"/>
      <c r="F12" s="224"/>
      <c r="G12" s="224"/>
      <c r="H12" s="207">
        <v>960</v>
      </c>
      <c r="I12" s="207"/>
      <c r="J12" s="207">
        <v>35232</v>
      </c>
      <c r="K12" s="207"/>
      <c r="L12" s="207">
        <v>236</v>
      </c>
      <c r="M12" s="207"/>
      <c r="N12" s="207">
        <v>3034</v>
      </c>
      <c r="O12" s="175"/>
      <c r="Q12" s="175"/>
      <c r="R12" s="175"/>
    </row>
    <row r="13" spans="1:18" ht="21" customHeight="1">
      <c r="A13" s="166" t="s">
        <v>27</v>
      </c>
      <c r="B13" s="224"/>
      <c r="C13" s="224"/>
      <c r="D13" s="224"/>
      <c r="E13" s="224"/>
      <c r="F13" s="224"/>
      <c r="G13" s="224"/>
      <c r="H13" s="207">
        <v>17813</v>
      </c>
      <c r="I13" s="207"/>
      <c r="J13" s="207">
        <v>16005</v>
      </c>
      <c r="K13" s="207"/>
      <c r="L13" s="207">
        <v>8761</v>
      </c>
      <c r="M13" s="207"/>
      <c r="N13" s="207">
        <v>8895</v>
      </c>
      <c r="O13" s="175"/>
      <c r="Q13" s="175"/>
      <c r="R13" s="175"/>
    </row>
    <row r="14" spans="1:18" ht="21" customHeight="1">
      <c r="A14" s="166" t="s">
        <v>108</v>
      </c>
      <c r="H14" s="207">
        <v>94525</v>
      </c>
      <c r="I14" s="207"/>
      <c r="J14" s="207">
        <v>75004</v>
      </c>
      <c r="K14" s="207"/>
      <c r="L14" s="207">
        <v>2345</v>
      </c>
      <c r="M14" s="207"/>
      <c r="N14" s="207">
        <v>1791</v>
      </c>
      <c r="O14" s="175"/>
      <c r="Q14" s="175"/>
      <c r="R14" s="175"/>
    </row>
    <row r="15" spans="1:18" ht="21" customHeight="1">
      <c r="A15" s="84" t="s">
        <v>213</v>
      </c>
      <c r="H15" s="207">
        <v>11452</v>
      </c>
      <c r="I15" s="207"/>
      <c r="J15" s="207">
        <v>31293</v>
      </c>
      <c r="K15" s="207"/>
      <c r="L15" s="207">
        <v>326</v>
      </c>
      <c r="M15" s="207"/>
      <c r="N15" s="207">
        <v>2434</v>
      </c>
      <c r="O15" s="175"/>
      <c r="Q15" s="175"/>
      <c r="R15" s="175"/>
    </row>
    <row r="16" spans="1:18" ht="21" customHeight="1">
      <c r="A16" s="166" t="s">
        <v>283</v>
      </c>
      <c r="H16" s="207">
        <v>1155</v>
      </c>
      <c r="I16" s="207"/>
      <c r="J16" s="207">
        <v>825</v>
      </c>
      <c r="K16" s="207"/>
      <c r="L16" s="207">
        <v>2</v>
      </c>
      <c r="M16" s="207"/>
      <c r="N16" s="207">
        <v>21</v>
      </c>
      <c r="O16" s="175"/>
      <c r="Q16" s="175"/>
      <c r="R16" s="175"/>
    </row>
    <row r="17" spans="1:18" s="255" customFormat="1" ht="21" customHeight="1">
      <c r="A17" s="255" t="s">
        <v>214</v>
      </c>
      <c r="H17" s="207">
        <v>0</v>
      </c>
      <c r="I17" s="207"/>
      <c r="J17" s="207">
        <v>0</v>
      </c>
      <c r="K17" s="207"/>
      <c r="L17" s="207">
        <v>32820</v>
      </c>
      <c r="M17" s="207"/>
      <c r="N17" s="207">
        <v>-144534</v>
      </c>
      <c r="O17" s="279"/>
      <c r="Q17" s="279"/>
      <c r="R17" s="279"/>
    </row>
    <row r="18" spans="1:18" s="255" customFormat="1" ht="21" customHeight="1">
      <c r="A18" s="84" t="s">
        <v>215</v>
      </c>
      <c r="H18" s="207"/>
      <c r="I18" s="207"/>
      <c r="J18" s="207"/>
      <c r="K18" s="207"/>
      <c r="L18" s="207"/>
      <c r="M18" s="207"/>
      <c r="N18" s="207"/>
      <c r="O18" s="279"/>
      <c r="Q18" s="279"/>
      <c r="R18" s="279"/>
    </row>
    <row r="19" spans="1:18" ht="21" customHeight="1">
      <c r="B19" s="84" t="s">
        <v>204</v>
      </c>
      <c r="H19" s="207">
        <v>-112804</v>
      </c>
      <c r="I19" s="207"/>
      <c r="J19" s="207">
        <v>-112700</v>
      </c>
      <c r="K19" s="207"/>
      <c r="L19" s="207">
        <v>-115119</v>
      </c>
      <c r="M19" s="207"/>
      <c r="N19" s="207">
        <v>-116955</v>
      </c>
      <c r="O19" s="175"/>
      <c r="Q19" s="175"/>
      <c r="R19" s="175"/>
    </row>
    <row r="20" spans="1:18" ht="21" customHeight="1">
      <c r="A20" s="84" t="s">
        <v>285</v>
      </c>
      <c r="H20" s="207">
        <v>1531</v>
      </c>
      <c r="I20" s="207"/>
      <c r="J20" s="207">
        <v>4076</v>
      </c>
      <c r="K20" s="207"/>
      <c r="L20" s="207">
        <v>184</v>
      </c>
      <c r="M20" s="207"/>
      <c r="N20" s="207">
        <v>-924</v>
      </c>
      <c r="O20" s="175"/>
      <c r="Q20" s="175"/>
      <c r="R20" s="175"/>
    </row>
    <row r="21" spans="1:18" ht="21" customHeight="1">
      <c r="A21" s="84" t="s">
        <v>161</v>
      </c>
      <c r="H21" s="207">
        <v>-5832</v>
      </c>
      <c r="I21" s="207"/>
      <c r="J21" s="207">
        <v>5964</v>
      </c>
      <c r="K21" s="207"/>
      <c r="L21" s="207">
        <v>-20</v>
      </c>
      <c r="M21" s="207"/>
      <c r="N21" s="207">
        <v>-116</v>
      </c>
      <c r="O21" s="175"/>
      <c r="Q21" s="175"/>
      <c r="R21" s="175"/>
    </row>
    <row r="22" spans="1:18" ht="21" customHeight="1">
      <c r="A22" s="225" t="s">
        <v>284</v>
      </c>
      <c r="H22" s="207">
        <v>1534</v>
      </c>
      <c r="I22" s="207"/>
      <c r="J22" s="207">
        <v>-148199</v>
      </c>
      <c r="K22" s="207"/>
      <c r="L22" s="207">
        <v>-1953</v>
      </c>
      <c r="M22" s="207"/>
      <c r="N22" s="207">
        <v>-2734</v>
      </c>
      <c r="O22" s="175"/>
      <c r="Q22" s="175"/>
      <c r="R22" s="175"/>
    </row>
    <row r="23" spans="1:18" ht="21" customHeight="1">
      <c r="A23" s="84" t="s">
        <v>92</v>
      </c>
      <c r="H23" s="207">
        <v>0</v>
      </c>
      <c r="I23" s="207"/>
      <c r="J23" s="207">
        <v>0</v>
      </c>
      <c r="K23" s="207"/>
      <c r="L23" s="207">
        <v>7</v>
      </c>
      <c r="M23" s="207"/>
      <c r="N23" s="207">
        <v>7</v>
      </c>
      <c r="O23" s="175"/>
      <c r="Q23" s="175"/>
      <c r="R23" s="175"/>
    </row>
    <row r="24" spans="1:18" ht="21" customHeight="1">
      <c r="A24" s="84" t="s">
        <v>142</v>
      </c>
      <c r="H24" s="207">
        <v>467</v>
      </c>
      <c r="I24" s="207"/>
      <c r="J24" s="207">
        <v>319</v>
      </c>
      <c r="K24" s="207"/>
      <c r="L24" s="207">
        <v>467</v>
      </c>
      <c r="M24" s="207"/>
      <c r="N24" s="207">
        <v>319</v>
      </c>
      <c r="O24" s="175"/>
      <c r="Q24" s="175"/>
      <c r="R24" s="175"/>
    </row>
    <row r="25" spans="1:18" ht="21" customHeight="1">
      <c r="A25" s="84" t="s">
        <v>244</v>
      </c>
      <c r="H25" s="207">
        <v>-399</v>
      </c>
      <c r="I25" s="207"/>
      <c r="J25" s="207">
        <v>-365</v>
      </c>
      <c r="K25" s="207"/>
      <c r="L25" s="207">
        <v>-399</v>
      </c>
      <c r="M25" s="207"/>
      <c r="N25" s="207">
        <v>-365</v>
      </c>
      <c r="O25" s="175"/>
      <c r="Q25" s="175"/>
      <c r="R25" s="175"/>
    </row>
    <row r="26" spans="1:18" ht="21" customHeight="1">
      <c r="A26" s="84" t="s">
        <v>81</v>
      </c>
      <c r="H26" s="226">
        <v>-565</v>
      </c>
      <c r="I26" s="207"/>
      <c r="J26" s="226">
        <v>-100</v>
      </c>
      <c r="K26" s="207"/>
      <c r="L26" s="226">
        <v>-37</v>
      </c>
      <c r="M26" s="207"/>
      <c r="N26" s="226">
        <v>-26</v>
      </c>
      <c r="O26" s="175"/>
      <c r="Q26" s="175"/>
      <c r="R26" s="175"/>
    </row>
    <row r="27" spans="1:18" ht="21" customHeight="1">
      <c r="H27" s="228">
        <f>SUM(H10:H26)</f>
        <v>92383</v>
      </c>
      <c r="I27" s="229"/>
      <c r="J27" s="228">
        <f>SUM(J10:J26)</f>
        <v>202978</v>
      </c>
      <c r="K27" s="229"/>
      <c r="L27" s="228">
        <f>SUM(L10:L26)</f>
        <v>9872</v>
      </c>
      <c r="M27" s="229"/>
      <c r="N27" s="228">
        <f>SUM(N10:N26)</f>
        <v>23877</v>
      </c>
      <c r="O27" s="175"/>
      <c r="Q27" s="175"/>
      <c r="R27" s="175"/>
    </row>
    <row r="28" spans="1:18" ht="21" customHeight="1">
      <c r="A28" s="222" t="s">
        <v>37</v>
      </c>
      <c r="H28" s="84"/>
      <c r="I28" s="230"/>
      <c r="J28" s="208"/>
      <c r="K28" s="127"/>
      <c r="L28" s="84"/>
      <c r="M28" s="230"/>
      <c r="N28" s="84"/>
      <c r="O28" s="175"/>
      <c r="Q28" s="175"/>
      <c r="R28" s="175"/>
    </row>
    <row r="29" spans="1:18" ht="21" customHeight="1">
      <c r="A29" s="84" t="s">
        <v>46</v>
      </c>
      <c r="H29" s="207">
        <v>84431</v>
      </c>
      <c r="I29" s="207"/>
      <c r="J29" s="207">
        <v>-113787</v>
      </c>
      <c r="K29" s="207"/>
      <c r="L29" s="207">
        <v>2012</v>
      </c>
      <c r="M29" s="207"/>
      <c r="N29" s="207">
        <v>-5382</v>
      </c>
      <c r="O29" s="207"/>
      <c r="Q29" s="175"/>
      <c r="R29" s="175"/>
    </row>
    <row r="30" spans="1:18" ht="21" customHeight="1">
      <c r="A30" s="166" t="s">
        <v>171</v>
      </c>
      <c r="H30" s="207">
        <v>7150</v>
      </c>
      <c r="I30" s="207"/>
      <c r="J30" s="207">
        <v>-10848</v>
      </c>
      <c r="K30" s="207"/>
      <c r="L30" s="207">
        <v>3363</v>
      </c>
      <c r="M30" s="207"/>
      <c r="N30" s="207">
        <v>-582</v>
      </c>
      <c r="O30" s="175"/>
      <c r="Q30" s="175"/>
      <c r="R30" s="175"/>
    </row>
    <row r="31" spans="1:18" ht="21" customHeight="1">
      <c r="A31" s="84" t="s">
        <v>5</v>
      </c>
      <c r="H31" s="207">
        <v>5178</v>
      </c>
      <c r="I31" s="207"/>
      <c r="J31" s="207">
        <v>-118555</v>
      </c>
      <c r="K31" s="207"/>
      <c r="L31" s="207">
        <v>-5853</v>
      </c>
      <c r="M31" s="207"/>
      <c r="N31" s="207">
        <v>-16731</v>
      </c>
      <c r="O31" s="175"/>
      <c r="Q31" s="175"/>
      <c r="R31" s="175"/>
    </row>
    <row r="32" spans="1:18" ht="21" customHeight="1">
      <c r="A32" s="84" t="s">
        <v>88</v>
      </c>
      <c r="H32" s="207">
        <v>-3865</v>
      </c>
      <c r="I32" s="207"/>
      <c r="J32" s="207">
        <v>-1665</v>
      </c>
      <c r="K32" s="207"/>
      <c r="L32" s="207">
        <v>-22</v>
      </c>
      <c r="M32" s="207"/>
      <c r="N32" s="207">
        <v>0</v>
      </c>
      <c r="O32" s="175"/>
      <c r="Q32" s="175"/>
      <c r="R32" s="175"/>
    </row>
    <row r="33" spans="1:18" ht="21" customHeight="1">
      <c r="A33" s="84" t="s">
        <v>38</v>
      </c>
      <c r="H33" s="207">
        <v>-804</v>
      </c>
      <c r="I33" s="207"/>
      <c r="J33" s="207">
        <v>82</v>
      </c>
      <c r="K33" s="207"/>
      <c r="L33" s="207">
        <v>-859</v>
      </c>
      <c r="M33" s="207"/>
      <c r="N33" s="207">
        <v>-364</v>
      </c>
      <c r="O33" s="175"/>
      <c r="Q33" s="175"/>
      <c r="R33" s="175"/>
    </row>
    <row r="34" spans="1:18" ht="21" customHeight="1">
      <c r="A34" s="84" t="s">
        <v>14</v>
      </c>
      <c r="H34" s="207">
        <v>-20627</v>
      </c>
      <c r="I34" s="207"/>
      <c r="J34" s="207">
        <v>91504</v>
      </c>
      <c r="K34" s="207"/>
      <c r="L34" s="207">
        <v>26098</v>
      </c>
      <c r="M34" s="207"/>
      <c r="N34" s="207">
        <v>22392</v>
      </c>
      <c r="O34" s="175"/>
      <c r="Q34" s="175"/>
      <c r="R34" s="175"/>
    </row>
    <row r="35" spans="1:18" ht="21" customHeight="1">
      <c r="A35" s="166" t="s">
        <v>216</v>
      </c>
      <c r="H35" s="207">
        <v>-4112</v>
      </c>
      <c r="I35" s="207"/>
      <c r="J35" s="207">
        <v>18497</v>
      </c>
      <c r="K35" s="207"/>
      <c r="L35" s="207">
        <v>1032</v>
      </c>
      <c r="M35" s="207"/>
      <c r="N35" s="207">
        <v>-4287</v>
      </c>
      <c r="O35" s="175"/>
      <c r="Q35" s="175"/>
      <c r="R35" s="175"/>
    </row>
    <row r="36" spans="1:18" ht="21" customHeight="1">
      <c r="A36" s="84" t="s">
        <v>18</v>
      </c>
      <c r="H36" s="207">
        <v>-6</v>
      </c>
      <c r="I36" s="207"/>
      <c r="J36" s="207">
        <v>-7</v>
      </c>
      <c r="K36" s="207"/>
      <c r="L36" s="207">
        <v>-6</v>
      </c>
      <c r="M36" s="207"/>
      <c r="N36" s="207">
        <v>-7</v>
      </c>
      <c r="O36" s="175"/>
      <c r="Q36" s="175"/>
      <c r="R36" s="175"/>
    </row>
    <row r="37" spans="1:18" ht="21" customHeight="1">
      <c r="A37" s="84" t="s">
        <v>109</v>
      </c>
      <c r="H37" s="226">
        <v>-14941</v>
      </c>
      <c r="I37" s="207"/>
      <c r="J37" s="226">
        <v>-6687</v>
      </c>
      <c r="K37" s="207"/>
      <c r="L37" s="226">
        <v>-336</v>
      </c>
      <c r="M37" s="207"/>
      <c r="N37" s="226">
        <v>-53</v>
      </c>
      <c r="O37" s="175"/>
      <c r="Q37" s="175"/>
      <c r="R37" s="175"/>
    </row>
    <row r="38" spans="1:18" ht="21" customHeight="1">
      <c r="A38" s="84" t="s">
        <v>120</v>
      </c>
      <c r="H38" s="207">
        <f>SUM(H27:H37)</f>
        <v>144787</v>
      </c>
      <c r="I38" s="207"/>
      <c r="J38" s="207">
        <f>SUM(J27:J37)</f>
        <v>61512</v>
      </c>
      <c r="K38" s="207"/>
      <c r="L38" s="207">
        <f>SUM(L27:L37)</f>
        <v>35301</v>
      </c>
      <c r="M38" s="207"/>
      <c r="N38" s="207">
        <f>SUM(N27:N37)</f>
        <v>18863</v>
      </c>
      <c r="O38" s="175"/>
      <c r="Q38" s="175"/>
      <c r="R38" s="175"/>
    </row>
    <row r="39" spans="1:18" ht="21" customHeight="1">
      <c r="A39" s="84" t="s">
        <v>280</v>
      </c>
      <c r="H39" s="207">
        <v>-14185</v>
      </c>
      <c r="I39" s="207"/>
      <c r="J39" s="221">
        <v>-25098</v>
      </c>
      <c r="K39" s="207"/>
      <c r="L39" s="207">
        <v>2376</v>
      </c>
      <c r="M39" s="207"/>
      <c r="N39" s="96">
        <v>-1265</v>
      </c>
      <c r="O39" s="175"/>
      <c r="Q39" s="175"/>
      <c r="R39" s="175"/>
    </row>
    <row r="40" spans="1:18" ht="21" customHeight="1">
      <c r="A40" s="82" t="s">
        <v>121</v>
      </c>
      <c r="B40" s="82"/>
      <c r="C40" s="82"/>
      <c r="D40" s="82"/>
      <c r="E40" s="82"/>
      <c r="F40" s="82"/>
      <c r="G40" s="82"/>
      <c r="H40" s="231">
        <f>SUM(H38:H39)</f>
        <v>130602</v>
      </c>
      <c r="I40" s="232"/>
      <c r="J40" s="231">
        <f>SUM(J38:J39)</f>
        <v>36414</v>
      </c>
      <c r="K40" s="232"/>
      <c r="L40" s="231">
        <f>SUM(L38:L39)</f>
        <v>37677</v>
      </c>
      <c r="M40" s="232"/>
      <c r="N40" s="231">
        <f>SUM(N38:N39)</f>
        <v>17598</v>
      </c>
      <c r="O40" s="175"/>
    </row>
    <row r="41" spans="1:18" ht="21" customHeight="1">
      <c r="A41" s="82"/>
      <c r="B41" s="82"/>
      <c r="C41" s="82"/>
      <c r="D41" s="82"/>
      <c r="E41" s="82"/>
      <c r="F41" s="82"/>
      <c r="G41" s="82"/>
      <c r="H41" s="233"/>
      <c r="I41" s="234"/>
      <c r="J41" s="235"/>
      <c r="K41" s="236"/>
      <c r="L41" s="233"/>
      <c r="M41" s="234"/>
      <c r="N41" s="237"/>
      <c r="O41" s="175"/>
    </row>
    <row r="42" spans="1:18" s="132" customFormat="1" ht="21" customHeight="1">
      <c r="A42" s="78" t="str">
        <f>$A$1</f>
        <v>T.K.S. Technologies Public Company Limited and its Subsidiaries</v>
      </c>
      <c r="B42" s="213"/>
      <c r="C42" s="213"/>
      <c r="D42" s="213"/>
      <c r="E42" s="213"/>
      <c r="F42" s="213"/>
      <c r="G42" s="213"/>
      <c r="H42" s="214"/>
      <c r="I42" s="214"/>
      <c r="J42" s="215"/>
      <c r="K42" s="214"/>
      <c r="L42" s="214"/>
      <c r="M42" s="214"/>
      <c r="N42" s="214"/>
    </row>
    <row r="43" spans="1:18" s="132" customFormat="1" ht="21" customHeight="1">
      <c r="A43" s="160" t="s">
        <v>140</v>
      </c>
      <c r="B43" s="131"/>
      <c r="C43" s="131"/>
      <c r="D43" s="131"/>
      <c r="E43" s="131"/>
      <c r="F43" s="131"/>
      <c r="G43" s="131"/>
      <c r="H43" s="82"/>
      <c r="I43" s="82"/>
      <c r="J43" s="161"/>
      <c r="K43" s="82"/>
      <c r="L43" s="82"/>
      <c r="M43" s="82"/>
      <c r="N43" s="82"/>
    </row>
    <row r="44" spans="1:18" ht="21" customHeight="1">
      <c r="A44" s="82"/>
      <c r="B44" s="82"/>
      <c r="C44" s="82"/>
      <c r="D44" s="162"/>
      <c r="E44" s="162"/>
      <c r="F44" s="162"/>
      <c r="G44" s="162"/>
      <c r="H44" s="216"/>
      <c r="I44" s="363"/>
      <c r="J44" s="217"/>
      <c r="K44" s="363"/>
      <c r="L44" s="216"/>
      <c r="M44" s="363"/>
      <c r="N44" s="216"/>
    </row>
    <row r="45" spans="1:18" ht="21" customHeight="1">
      <c r="A45" s="82"/>
      <c r="C45" s="82"/>
      <c r="D45" s="82"/>
      <c r="E45" s="82"/>
      <c r="F45" s="82"/>
      <c r="G45" s="82"/>
      <c r="H45" s="388" t="s">
        <v>1</v>
      </c>
      <c r="I45" s="388"/>
      <c r="J45" s="388"/>
      <c r="K45" s="166"/>
      <c r="L45" s="388" t="s">
        <v>2</v>
      </c>
      <c r="M45" s="388"/>
      <c r="N45" s="388"/>
    </row>
    <row r="46" spans="1:18" ht="21" customHeight="1">
      <c r="A46" s="82"/>
      <c r="C46" s="82"/>
      <c r="D46" s="207"/>
      <c r="E46" s="82"/>
      <c r="F46" s="82"/>
      <c r="G46" s="82"/>
      <c r="H46" s="389" t="s">
        <v>242</v>
      </c>
      <c r="I46" s="389"/>
      <c r="J46" s="389"/>
      <c r="K46" s="168"/>
      <c r="L46" s="389" t="s">
        <v>242</v>
      </c>
      <c r="M46" s="389"/>
      <c r="N46" s="389"/>
    </row>
    <row r="47" spans="1:18" ht="21" customHeight="1">
      <c r="A47" s="82"/>
      <c r="C47" s="82"/>
      <c r="D47" s="207"/>
      <c r="E47" s="82"/>
      <c r="F47" s="82"/>
      <c r="G47" s="82"/>
      <c r="H47" s="389" t="s">
        <v>228</v>
      </c>
      <c r="I47" s="389"/>
      <c r="J47" s="389"/>
      <c r="K47" s="168"/>
      <c r="L47" s="389" t="s">
        <v>228</v>
      </c>
      <c r="M47" s="389"/>
      <c r="N47" s="389"/>
    </row>
    <row r="48" spans="1:18" ht="21" customHeight="1">
      <c r="C48" s="82"/>
      <c r="D48" s="207"/>
      <c r="E48" s="82"/>
      <c r="F48" s="82"/>
      <c r="G48" s="82"/>
      <c r="H48" s="169">
        <v>2020</v>
      </c>
      <c r="I48" s="170"/>
      <c r="J48" s="171">
        <v>2019</v>
      </c>
      <c r="K48" s="168"/>
      <c r="L48" s="169">
        <v>2020</v>
      </c>
      <c r="M48" s="170"/>
      <c r="N48" s="171">
        <v>2019</v>
      </c>
    </row>
    <row r="49" spans="1:17" ht="21" customHeight="1">
      <c r="A49" s="82"/>
      <c r="C49" s="82"/>
      <c r="D49" s="207"/>
      <c r="E49" s="82"/>
      <c r="F49" s="82"/>
      <c r="G49" s="82"/>
      <c r="H49" s="396" t="s">
        <v>129</v>
      </c>
      <c r="I49" s="396"/>
      <c r="J49" s="396"/>
      <c r="K49" s="396"/>
      <c r="L49" s="396"/>
      <c r="M49" s="396"/>
      <c r="N49" s="396"/>
    </row>
    <row r="50" spans="1:17" ht="21" customHeight="1">
      <c r="A50" s="238" t="s">
        <v>39</v>
      </c>
      <c r="D50" s="82"/>
      <c r="E50" s="82"/>
      <c r="F50" s="82"/>
      <c r="G50" s="82"/>
      <c r="I50" s="230"/>
      <c r="K50" s="127"/>
      <c r="M50" s="230"/>
      <c r="O50" s="175"/>
    </row>
    <row r="51" spans="1:17" ht="21" customHeight="1">
      <c r="A51" s="166" t="s">
        <v>186</v>
      </c>
      <c r="D51" s="82"/>
      <c r="E51" s="82"/>
      <c r="F51" s="82"/>
      <c r="G51" s="82"/>
      <c r="H51" s="221">
        <v>0</v>
      </c>
      <c r="I51" s="221"/>
      <c r="J51" s="221">
        <v>100</v>
      </c>
      <c r="K51" s="221"/>
      <c r="L51" s="221">
        <v>0</v>
      </c>
      <c r="M51" s="221"/>
      <c r="N51" s="221">
        <v>100</v>
      </c>
      <c r="O51" s="175"/>
    </row>
    <row r="52" spans="1:17" ht="21" customHeight="1">
      <c r="A52" s="119" t="s">
        <v>110</v>
      </c>
      <c r="D52" s="82"/>
      <c r="E52" s="82"/>
      <c r="F52" s="82"/>
      <c r="G52" s="82"/>
      <c r="H52" s="221">
        <v>0</v>
      </c>
      <c r="I52" s="221"/>
      <c r="J52" s="221">
        <v>-2000</v>
      </c>
      <c r="K52" s="221"/>
      <c r="L52" s="221">
        <v>0</v>
      </c>
      <c r="M52" s="221"/>
      <c r="N52" s="221">
        <v>-2000</v>
      </c>
      <c r="O52" s="207"/>
    </row>
    <row r="53" spans="1:17" ht="21" customHeight="1">
      <c r="A53" s="84" t="s">
        <v>143</v>
      </c>
      <c r="D53" s="82"/>
      <c r="E53" s="82"/>
      <c r="F53" s="82"/>
      <c r="G53" s="82"/>
      <c r="H53" s="221"/>
      <c r="I53" s="221"/>
      <c r="J53" s="221"/>
      <c r="K53" s="221"/>
      <c r="L53" s="221"/>
      <c r="M53" s="221"/>
      <c r="N53" s="221"/>
      <c r="O53" s="207"/>
    </row>
    <row r="54" spans="1:17" ht="21" customHeight="1">
      <c r="B54" s="84" t="s">
        <v>122</v>
      </c>
      <c r="D54" s="82"/>
      <c r="E54" s="82"/>
      <c r="F54" s="82"/>
      <c r="G54" s="82"/>
      <c r="H54" s="221">
        <v>0</v>
      </c>
      <c r="I54" s="221"/>
      <c r="J54" s="221">
        <v>-29920</v>
      </c>
      <c r="K54" s="221"/>
      <c r="L54" s="221">
        <v>0</v>
      </c>
      <c r="M54" s="221"/>
      <c r="N54" s="221">
        <v>-29920</v>
      </c>
      <c r="O54" s="207"/>
    </row>
    <row r="55" spans="1:17" ht="14" hidden="1" customHeight="1">
      <c r="A55" s="84" t="s">
        <v>116</v>
      </c>
      <c r="D55" s="82"/>
      <c r="E55" s="82"/>
      <c r="F55" s="82"/>
      <c r="G55" s="82"/>
      <c r="H55" s="221"/>
      <c r="I55" s="221"/>
      <c r="J55" s="221"/>
      <c r="K55" s="221"/>
      <c r="L55" s="221"/>
      <c r="M55" s="221"/>
      <c r="N55" s="221"/>
      <c r="O55" s="175"/>
    </row>
    <row r="56" spans="1:17" ht="21" customHeight="1">
      <c r="A56" s="166" t="s">
        <v>217</v>
      </c>
      <c r="H56" s="221">
        <v>-39154</v>
      </c>
      <c r="I56" s="221"/>
      <c r="J56" s="221">
        <v>-41905</v>
      </c>
      <c r="K56" s="221"/>
      <c r="L56" s="221">
        <v>-83</v>
      </c>
      <c r="M56" s="221"/>
      <c r="N56" s="221">
        <v>-1470</v>
      </c>
      <c r="O56" s="175"/>
      <c r="Q56" s="175"/>
    </row>
    <row r="57" spans="1:17" s="255" customFormat="1" ht="21" customHeight="1">
      <c r="A57" s="255" t="s">
        <v>220</v>
      </c>
      <c r="H57" s="221">
        <v>2120</v>
      </c>
      <c r="I57" s="221"/>
      <c r="J57" s="221">
        <v>139072</v>
      </c>
      <c r="K57" s="221"/>
      <c r="L57" s="221">
        <v>1953</v>
      </c>
      <c r="M57" s="221"/>
      <c r="N57" s="221">
        <v>2734</v>
      </c>
      <c r="O57" s="279"/>
      <c r="Q57" s="175"/>
    </row>
    <row r="58" spans="1:17" s="255" customFormat="1" ht="21" customHeight="1">
      <c r="A58" s="255" t="s">
        <v>245</v>
      </c>
      <c r="H58" s="221">
        <v>0</v>
      </c>
      <c r="I58" s="221"/>
      <c r="J58" s="221">
        <v>2005</v>
      </c>
      <c r="K58" s="221"/>
      <c r="L58" s="221">
        <v>0</v>
      </c>
      <c r="M58" s="221"/>
      <c r="N58" s="221">
        <v>0</v>
      </c>
      <c r="O58" s="279"/>
      <c r="Q58" s="175"/>
    </row>
    <row r="59" spans="1:17" s="82" customFormat="1" ht="21" customHeight="1">
      <c r="A59" s="166" t="s">
        <v>54</v>
      </c>
      <c r="B59" s="84"/>
      <c r="C59" s="84"/>
      <c r="D59" s="84"/>
      <c r="E59" s="84"/>
      <c r="F59" s="84"/>
      <c r="G59" s="84"/>
      <c r="H59" s="221">
        <v>-1612</v>
      </c>
      <c r="I59" s="221"/>
      <c r="J59" s="221">
        <v>-2473</v>
      </c>
      <c r="K59" s="221"/>
      <c r="L59" s="221">
        <v>0</v>
      </c>
      <c r="M59" s="221"/>
      <c r="N59" s="221">
        <v>0</v>
      </c>
      <c r="O59" s="175"/>
      <c r="Q59" s="175"/>
    </row>
    <row r="60" spans="1:17" s="82" customFormat="1" ht="21" customHeight="1">
      <c r="A60" s="166" t="s">
        <v>246</v>
      </c>
      <c r="B60" s="84"/>
      <c r="C60" s="84"/>
      <c r="D60" s="84"/>
      <c r="E60" s="84"/>
      <c r="F60" s="84"/>
      <c r="G60" s="84"/>
      <c r="H60" s="221">
        <v>0</v>
      </c>
      <c r="I60" s="221"/>
      <c r="J60" s="221">
        <v>-15650</v>
      </c>
      <c r="K60" s="221"/>
      <c r="L60" s="221">
        <v>0</v>
      </c>
      <c r="M60" s="221"/>
      <c r="N60" s="221">
        <v>0</v>
      </c>
      <c r="O60" s="175"/>
      <c r="Q60" s="175"/>
    </row>
    <row r="61" spans="1:17" s="82" customFormat="1" ht="21" customHeight="1">
      <c r="A61" s="166" t="s">
        <v>247</v>
      </c>
      <c r="B61" s="84"/>
      <c r="C61" s="84"/>
      <c r="D61" s="84"/>
      <c r="E61" s="84"/>
      <c r="F61" s="84"/>
      <c r="G61" s="84"/>
      <c r="H61" s="221">
        <v>104832</v>
      </c>
      <c r="I61" s="221"/>
      <c r="J61" s="221">
        <v>101238</v>
      </c>
      <c r="K61" s="221"/>
      <c r="L61" s="221">
        <v>152933</v>
      </c>
      <c r="M61" s="221"/>
      <c r="N61" s="221">
        <v>191239</v>
      </c>
      <c r="O61" s="175"/>
      <c r="Q61" s="175"/>
    </row>
    <row r="62" spans="1:17" ht="21" customHeight="1">
      <c r="A62" s="84" t="s">
        <v>82</v>
      </c>
      <c r="H62" s="221">
        <v>138</v>
      </c>
      <c r="I62" s="221"/>
      <c r="J62" s="221">
        <v>100</v>
      </c>
      <c r="K62" s="221"/>
      <c r="L62" s="221">
        <v>37</v>
      </c>
      <c r="M62" s="221"/>
      <c r="N62" s="221">
        <v>26</v>
      </c>
      <c r="O62" s="175"/>
    </row>
    <row r="63" spans="1:17" ht="21" customHeight="1">
      <c r="A63" s="82" t="s">
        <v>281</v>
      </c>
      <c r="B63" s="82"/>
      <c r="C63" s="82"/>
      <c r="D63" s="82"/>
      <c r="E63" s="82"/>
      <c r="F63" s="82"/>
      <c r="G63" s="82"/>
      <c r="H63" s="240">
        <f>SUM(H50:H62)</f>
        <v>66324</v>
      </c>
      <c r="I63" s="234"/>
      <c r="J63" s="240">
        <f>SUM(J50:J62)</f>
        <v>150567</v>
      </c>
      <c r="K63" s="236"/>
      <c r="L63" s="240">
        <f>SUM(L50:L62)</f>
        <v>154840</v>
      </c>
      <c r="M63" s="234"/>
      <c r="N63" s="240">
        <f>SUM(N50:N62)</f>
        <v>160709</v>
      </c>
      <c r="O63" s="175"/>
    </row>
    <row r="64" spans="1:17" ht="21" customHeight="1">
      <c r="A64" s="82"/>
      <c r="C64" s="82"/>
      <c r="D64" s="82"/>
      <c r="E64" s="82"/>
      <c r="F64" s="82"/>
      <c r="G64" s="82"/>
      <c r="H64" s="241"/>
      <c r="I64" s="241"/>
      <c r="J64" s="241"/>
      <c r="K64" s="241"/>
      <c r="L64" s="241"/>
      <c r="M64" s="241"/>
      <c r="N64" s="241"/>
      <c r="O64" s="175"/>
    </row>
    <row r="65" spans="1:17" ht="21" customHeight="1">
      <c r="A65" s="238" t="s">
        <v>40</v>
      </c>
      <c r="I65" s="230"/>
      <c r="K65" s="127"/>
      <c r="M65" s="230"/>
      <c r="O65" s="175"/>
    </row>
    <row r="66" spans="1:17" ht="21" customHeight="1">
      <c r="A66" s="84" t="s">
        <v>68</v>
      </c>
      <c r="H66" s="207">
        <v>595028</v>
      </c>
      <c r="I66" s="207"/>
      <c r="J66" s="221">
        <v>184000</v>
      </c>
      <c r="K66" s="207"/>
      <c r="L66" s="207">
        <v>53000</v>
      </c>
      <c r="M66" s="207"/>
      <c r="N66" s="96">
        <v>45000</v>
      </c>
      <c r="O66" s="175"/>
    </row>
    <row r="67" spans="1:17" ht="21" customHeight="1">
      <c r="A67" s="119" t="s">
        <v>69</v>
      </c>
      <c r="H67" s="207">
        <v>-478534</v>
      </c>
      <c r="I67" s="207"/>
      <c r="J67" s="221">
        <v>-122726</v>
      </c>
      <c r="K67" s="242"/>
      <c r="L67" s="207">
        <v>-2500</v>
      </c>
      <c r="M67" s="242"/>
      <c r="N67" s="96">
        <v>-15000</v>
      </c>
      <c r="O67" s="175"/>
    </row>
    <row r="68" spans="1:17" s="82" customFormat="1" ht="21" customHeight="1">
      <c r="A68" s="166" t="s">
        <v>105</v>
      </c>
      <c r="B68" s="166"/>
      <c r="C68" s="84"/>
      <c r="D68" s="84"/>
      <c r="E68" s="84"/>
      <c r="F68" s="84"/>
      <c r="G68" s="84"/>
      <c r="H68" s="207">
        <v>0</v>
      </c>
      <c r="I68" s="207"/>
      <c r="J68" s="221">
        <v>0</v>
      </c>
      <c r="K68" s="207"/>
      <c r="L68" s="207">
        <v>0</v>
      </c>
      <c r="M68" s="207"/>
      <c r="N68" s="96">
        <v>56500</v>
      </c>
      <c r="O68" s="175"/>
    </row>
    <row r="69" spans="1:17" s="82" customFormat="1" ht="21" customHeight="1">
      <c r="A69" s="166" t="s">
        <v>106</v>
      </c>
      <c r="B69" s="166"/>
      <c r="C69" s="84"/>
      <c r="D69" s="84"/>
      <c r="E69" s="84"/>
      <c r="F69" s="84"/>
      <c r="G69" s="84"/>
      <c r="H69" s="207">
        <v>0</v>
      </c>
      <c r="I69" s="207"/>
      <c r="J69" s="221">
        <v>0</v>
      </c>
      <c r="K69" s="207"/>
      <c r="L69" s="207">
        <v>0</v>
      </c>
      <c r="M69" s="207"/>
      <c r="N69" s="96">
        <v>-75800</v>
      </c>
      <c r="O69" s="175"/>
    </row>
    <row r="70" spans="1:17" s="82" customFormat="1" ht="21" hidden="1" customHeight="1">
      <c r="A70" s="166" t="s">
        <v>111</v>
      </c>
      <c r="B70" s="166"/>
      <c r="C70" s="84"/>
      <c r="D70" s="84"/>
      <c r="E70" s="84"/>
      <c r="F70" s="84"/>
      <c r="G70" s="84"/>
      <c r="H70" s="207"/>
      <c r="I70" s="207"/>
      <c r="J70" s="221"/>
      <c r="K70" s="207"/>
      <c r="L70" s="207"/>
      <c r="M70" s="207"/>
      <c r="N70" s="96"/>
      <c r="O70" s="175"/>
    </row>
    <row r="71" spans="1:17" ht="21" customHeight="1">
      <c r="A71" s="119" t="s">
        <v>112</v>
      </c>
      <c r="H71" s="207">
        <v>-116741</v>
      </c>
      <c r="I71" s="207"/>
      <c r="J71" s="221">
        <v>-54873</v>
      </c>
      <c r="K71" s="207"/>
      <c r="L71" s="207">
        <v>-76889</v>
      </c>
      <c r="M71" s="207"/>
      <c r="N71" s="96">
        <v>-20346</v>
      </c>
      <c r="O71" s="175"/>
      <c r="Q71" s="127"/>
    </row>
    <row r="72" spans="1:17" ht="21" customHeight="1">
      <c r="A72" s="84" t="s">
        <v>194</v>
      </c>
      <c r="I72" s="207"/>
      <c r="J72" s="221"/>
      <c r="K72" s="207"/>
      <c r="M72" s="207"/>
      <c r="N72" s="96"/>
      <c r="O72" s="175"/>
      <c r="Q72" s="127"/>
    </row>
    <row r="73" spans="1:17" ht="21" customHeight="1">
      <c r="A73" s="84" t="s">
        <v>193</v>
      </c>
      <c r="B73" s="223" t="s">
        <v>206</v>
      </c>
      <c r="H73" s="207">
        <v>-18970</v>
      </c>
      <c r="I73" s="207"/>
      <c r="J73" s="221">
        <v>-8437</v>
      </c>
      <c r="K73" s="207"/>
      <c r="L73" s="207">
        <v>-1326</v>
      </c>
      <c r="M73" s="207"/>
      <c r="N73" s="96">
        <v>-936</v>
      </c>
      <c r="O73" s="175"/>
      <c r="Q73" s="127"/>
    </row>
    <row r="74" spans="1:17" ht="21" customHeight="1">
      <c r="A74" s="84" t="s">
        <v>83</v>
      </c>
      <c r="H74" s="207">
        <v>-14685</v>
      </c>
      <c r="I74" s="207"/>
      <c r="J74" s="221">
        <v>-14120</v>
      </c>
      <c r="K74" s="207"/>
      <c r="L74" s="207">
        <v>-5842</v>
      </c>
      <c r="M74" s="207"/>
      <c r="N74" s="96">
        <v>-7988</v>
      </c>
      <c r="O74" s="175"/>
      <c r="Q74" s="127"/>
    </row>
    <row r="75" spans="1:17" ht="21" customHeight="1">
      <c r="A75" s="336" t="s">
        <v>248</v>
      </c>
      <c r="H75" s="207">
        <v>-184890</v>
      </c>
      <c r="I75" s="207"/>
      <c r="J75" s="221">
        <v>-155321</v>
      </c>
      <c r="K75" s="207"/>
      <c r="L75" s="207">
        <v>-184890</v>
      </c>
      <c r="M75" s="207"/>
      <c r="N75" s="96">
        <v>-155321</v>
      </c>
      <c r="O75" s="175"/>
      <c r="Q75" s="127"/>
    </row>
    <row r="76" spans="1:17" ht="21" customHeight="1">
      <c r="A76" s="336" t="s">
        <v>262</v>
      </c>
      <c r="H76" s="207">
        <v>-1401</v>
      </c>
      <c r="I76" s="207"/>
      <c r="J76" s="221">
        <v>0</v>
      </c>
      <c r="K76" s="207"/>
      <c r="L76" s="207">
        <v>0</v>
      </c>
      <c r="M76" s="207"/>
      <c r="N76" s="96">
        <v>0</v>
      </c>
      <c r="O76" s="175"/>
      <c r="Q76" s="127"/>
    </row>
    <row r="77" spans="1:17" ht="21" customHeight="1">
      <c r="A77" s="214" t="s">
        <v>282</v>
      </c>
      <c r="B77" s="82"/>
      <c r="C77" s="82"/>
      <c r="D77" s="82"/>
      <c r="E77" s="82"/>
      <c r="F77" s="82"/>
      <c r="G77" s="82"/>
      <c r="H77" s="243">
        <f>SUM(H66:H76)</f>
        <v>-220193</v>
      </c>
      <c r="I77" s="234"/>
      <c r="J77" s="243">
        <f>SUM(J66:J76)</f>
        <v>-171477</v>
      </c>
      <c r="K77" s="234"/>
      <c r="L77" s="243">
        <f>SUM(L66:L76)</f>
        <v>-218447</v>
      </c>
      <c r="M77" s="234"/>
      <c r="N77" s="243">
        <f>SUM(N66:N76)</f>
        <v>-173891</v>
      </c>
      <c r="O77" s="175"/>
    </row>
    <row r="78" spans="1:17" ht="21" customHeight="1">
      <c r="A78" s="214"/>
      <c r="B78" s="82"/>
      <c r="C78" s="82"/>
      <c r="D78" s="82"/>
      <c r="E78" s="82"/>
      <c r="F78" s="82"/>
      <c r="G78" s="82"/>
      <c r="H78" s="273"/>
      <c r="I78" s="234"/>
      <c r="J78" s="273"/>
      <c r="K78" s="234"/>
      <c r="L78" s="273"/>
      <c r="M78" s="234"/>
      <c r="N78" s="273"/>
      <c r="O78" s="175"/>
    </row>
    <row r="79" spans="1:17" ht="14">
      <c r="A79" s="214" t="s">
        <v>162</v>
      </c>
      <c r="B79" s="82"/>
      <c r="C79" s="82"/>
      <c r="D79" s="82"/>
      <c r="E79" s="82"/>
      <c r="F79" s="82"/>
      <c r="G79" s="82"/>
      <c r="O79" s="175"/>
    </row>
    <row r="80" spans="1:17" s="82" customFormat="1" ht="21" customHeight="1">
      <c r="A80" s="166"/>
      <c r="B80" s="158" t="s">
        <v>163</v>
      </c>
      <c r="C80" s="84"/>
      <c r="D80" s="84"/>
      <c r="E80" s="84"/>
      <c r="F80" s="84"/>
      <c r="G80" s="84"/>
      <c r="H80" s="205">
        <f>H40+H63+H77</f>
        <v>-23267</v>
      </c>
      <c r="I80" s="234"/>
      <c r="J80" s="205">
        <f>J40+J63+J77</f>
        <v>15504</v>
      </c>
      <c r="K80" s="234"/>
      <c r="L80" s="205">
        <f>L40+L63+L77</f>
        <v>-25930</v>
      </c>
      <c r="M80" s="234"/>
      <c r="N80" s="205">
        <f>N40+N63+N77</f>
        <v>4416</v>
      </c>
      <c r="O80" s="175"/>
    </row>
    <row r="81" spans="1:15" s="82" customFormat="1" ht="21" customHeight="1">
      <c r="A81" s="166" t="s">
        <v>164</v>
      </c>
      <c r="B81" s="166"/>
      <c r="C81" s="84"/>
      <c r="D81" s="84"/>
      <c r="E81" s="84"/>
      <c r="F81" s="84"/>
      <c r="G81" s="84"/>
      <c r="H81" s="226">
        <v>-9</v>
      </c>
      <c r="I81" s="207"/>
      <c r="J81" s="227">
        <v>-63</v>
      </c>
      <c r="K81" s="207"/>
      <c r="L81" s="226">
        <v>-9</v>
      </c>
      <c r="M81" s="207"/>
      <c r="N81" s="296">
        <v>-21</v>
      </c>
      <c r="O81" s="175"/>
    </row>
    <row r="82" spans="1:15" s="82" customFormat="1" ht="21" customHeight="1">
      <c r="A82" s="214" t="s">
        <v>195</v>
      </c>
      <c r="B82" s="166"/>
      <c r="C82" s="84"/>
      <c r="D82" s="84"/>
      <c r="E82" s="84"/>
      <c r="F82" s="84"/>
      <c r="G82" s="84"/>
      <c r="H82" s="205">
        <f>SUM(H80:H81)</f>
        <v>-23276</v>
      </c>
      <c r="I82" s="205"/>
      <c r="J82" s="205">
        <f>SUM(J80:J81)</f>
        <v>15441</v>
      </c>
      <c r="K82" s="205"/>
      <c r="L82" s="205">
        <f>SUM(L80:L81)</f>
        <v>-25939</v>
      </c>
      <c r="M82" s="205"/>
      <c r="N82" s="205">
        <f>SUM(N80:N81)</f>
        <v>4395</v>
      </c>
      <c r="O82" s="175"/>
    </row>
    <row r="83" spans="1:15" ht="22" customHeight="1">
      <c r="A83" s="265" t="s">
        <v>218</v>
      </c>
      <c r="B83" s="125"/>
      <c r="C83" s="125"/>
      <c r="D83" s="125"/>
      <c r="E83" s="125"/>
      <c r="F83" s="125"/>
      <c r="G83" s="125"/>
      <c r="H83" s="266">
        <f>'BS 3-5'!L11</f>
        <v>100414</v>
      </c>
      <c r="I83" s="95"/>
      <c r="J83" s="267">
        <v>43567</v>
      </c>
      <c r="K83" s="123"/>
      <c r="L83" s="95">
        <f>'BS 3-5'!P11</f>
        <v>31977</v>
      </c>
      <c r="M83" s="95"/>
      <c r="N83" s="94">
        <v>1479</v>
      </c>
    </row>
    <row r="84" spans="1:15" ht="22" customHeight="1" thickBot="1">
      <c r="A84" s="214" t="s">
        <v>219</v>
      </c>
      <c r="B84" s="151"/>
      <c r="C84" s="151"/>
      <c r="D84" s="151"/>
      <c r="E84" s="151"/>
      <c r="F84" s="151"/>
      <c r="G84" s="151"/>
      <c r="H84" s="268">
        <f>SUM(H82:H83)</f>
        <v>77138</v>
      </c>
      <c r="I84" s="140"/>
      <c r="J84" s="268">
        <f>SUM(J82:J83)</f>
        <v>59008</v>
      </c>
      <c r="K84" s="140"/>
      <c r="L84" s="268">
        <f>SUM(L82:L83)</f>
        <v>6038</v>
      </c>
      <c r="M84" s="140"/>
      <c r="N84" s="268">
        <f>SUM(N82:N83)</f>
        <v>5874</v>
      </c>
    </row>
    <row r="85" spans="1:15" s="82" customFormat="1" ht="22" customHeight="1" thickTop="1">
      <c r="A85" s="214"/>
      <c r="H85" s="244"/>
      <c r="I85" s="234"/>
      <c r="J85" s="244"/>
      <c r="K85" s="234"/>
      <c r="L85" s="244"/>
      <c r="M85" s="234"/>
      <c r="N85" s="244"/>
    </row>
    <row r="86" spans="1:15" s="82" customFormat="1" ht="22" customHeight="1">
      <c r="A86" s="238" t="s">
        <v>165</v>
      </c>
      <c r="B86" s="84"/>
      <c r="D86" s="207"/>
      <c r="H86" s="218"/>
      <c r="I86" s="218"/>
      <c r="J86" s="218"/>
      <c r="K86" s="218"/>
      <c r="L86" s="218"/>
      <c r="M86" s="218"/>
      <c r="N86" s="218"/>
    </row>
    <row r="87" spans="1:15" ht="22" customHeight="1">
      <c r="A87" s="84" t="s">
        <v>196</v>
      </c>
      <c r="I87" s="207"/>
      <c r="J87" s="221"/>
      <c r="K87" s="207"/>
      <c r="L87" s="84"/>
      <c r="N87" s="84"/>
    </row>
    <row r="88" spans="1:15" ht="22" customHeight="1">
      <c r="A88" s="84" t="s">
        <v>177</v>
      </c>
      <c r="H88" s="270">
        <v>37763</v>
      </c>
      <c r="I88" s="207"/>
      <c r="J88" s="221">
        <v>52907</v>
      </c>
      <c r="K88" s="207"/>
      <c r="L88" s="271">
        <v>130</v>
      </c>
      <c r="M88" s="207"/>
      <c r="N88" s="96">
        <v>1876</v>
      </c>
    </row>
    <row r="89" spans="1:15" ht="22" hidden="1" customHeight="1">
      <c r="A89" s="84" t="s">
        <v>166</v>
      </c>
      <c r="H89" s="270"/>
      <c r="I89" s="207"/>
      <c r="J89" s="221"/>
      <c r="K89" s="207"/>
      <c r="L89" s="269"/>
      <c r="M89" s="207"/>
      <c r="N89" s="96"/>
    </row>
    <row r="90" spans="1:15" ht="22" hidden="1" customHeight="1">
      <c r="A90" s="84" t="s">
        <v>167</v>
      </c>
      <c r="I90" s="207"/>
      <c r="J90" s="221"/>
      <c r="K90" s="207"/>
      <c r="M90" s="207"/>
      <c r="N90" s="96"/>
    </row>
    <row r="91" spans="1:15" ht="22" hidden="1" customHeight="1">
      <c r="A91" s="84" t="s">
        <v>168</v>
      </c>
      <c r="I91" s="207"/>
      <c r="J91" s="221"/>
      <c r="K91" s="207"/>
      <c r="M91" s="207"/>
      <c r="N91" s="96"/>
    </row>
    <row r="92" spans="1:15" ht="22" customHeight="1">
      <c r="A92" s="84" t="s">
        <v>263</v>
      </c>
      <c r="H92" s="207">
        <v>1391</v>
      </c>
      <c r="J92" s="239">
        <v>-11002</v>
      </c>
      <c r="L92" s="207">
        <v>-47</v>
      </c>
      <c r="N92" s="207">
        <v>-406</v>
      </c>
    </row>
    <row r="93" spans="1:15" ht="22" hidden="1" customHeight="1">
      <c r="A93" s="84" t="s">
        <v>170</v>
      </c>
      <c r="H93" s="270">
        <v>0</v>
      </c>
      <c r="I93" s="207"/>
      <c r="J93" s="221">
        <v>0</v>
      </c>
      <c r="K93" s="207"/>
      <c r="L93" s="207">
        <v>0</v>
      </c>
      <c r="M93" s="207"/>
      <c r="N93" s="96">
        <v>0</v>
      </c>
    </row>
    <row r="94" spans="1:15" s="291" customFormat="1" ht="22" customHeight="1" thickBot="1">
      <c r="A94" s="375" t="s">
        <v>169</v>
      </c>
      <c r="B94" s="376"/>
      <c r="C94" s="376"/>
      <c r="D94" s="376"/>
      <c r="E94" s="376"/>
      <c r="F94" s="376"/>
      <c r="G94" s="376"/>
      <c r="H94" s="377">
        <f>SUM(H88:H93)</f>
        <v>39154</v>
      </c>
      <c r="I94" s="378"/>
      <c r="J94" s="377">
        <f>SUM(J88:J93)</f>
        <v>41905</v>
      </c>
      <c r="K94" s="378"/>
      <c r="L94" s="377">
        <f>SUM(L88:L93)</f>
        <v>83</v>
      </c>
      <c r="M94" s="378"/>
      <c r="N94" s="377">
        <f>SUM(N88:N93)</f>
        <v>1470</v>
      </c>
    </row>
    <row r="95" spans="1:15" ht="22" customHeight="1" thickTop="1">
      <c r="A95" s="82"/>
      <c r="B95" s="82"/>
      <c r="C95" s="82"/>
      <c r="D95" s="82"/>
      <c r="E95" s="82"/>
      <c r="F95" s="82"/>
      <c r="G95" s="82"/>
      <c r="H95" s="82"/>
      <c r="I95" s="82"/>
      <c r="J95" s="161"/>
      <c r="K95" s="82"/>
      <c r="L95" s="82"/>
      <c r="M95" s="82"/>
      <c r="N95" s="82"/>
    </row>
    <row r="96" spans="1:15" ht="22" customHeight="1">
      <c r="H96" s="84"/>
      <c r="J96" s="208"/>
      <c r="L96" s="84"/>
      <c r="N96" s="84"/>
    </row>
    <row r="97" spans="8:14" ht="22" customHeight="1">
      <c r="H97" s="84"/>
      <c r="J97" s="208"/>
      <c r="L97" s="84"/>
      <c r="N97" s="84"/>
    </row>
    <row r="98" spans="8:14" ht="22" customHeight="1">
      <c r="H98" s="84"/>
      <c r="J98" s="208"/>
      <c r="L98" s="84"/>
      <c r="N98" s="84"/>
    </row>
    <row r="99" spans="8:14" ht="22" customHeight="1">
      <c r="H99" s="84"/>
      <c r="J99" s="208"/>
      <c r="L99" s="84"/>
      <c r="N99" s="84"/>
    </row>
    <row r="100" spans="8:14" ht="22" customHeight="1">
      <c r="H100" s="84"/>
      <c r="J100" s="208"/>
      <c r="L100" s="84"/>
      <c r="N100" s="84"/>
    </row>
  </sheetData>
  <mergeCells count="14">
    <mergeCell ref="H49:N49"/>
    <mergeCell ref="H8:N8"/>
    <mergeCell ref="H45:J45"/>
    <mergeCell ref="L45:N45"/>
    <mergeCell ref="H46:J46"/>
    <mergeCell ref="L46:N46"/>
    <mergeCell ref="H47:J47"/>
    <mergeCell ref="L47:N47"/>
    <mergeCell ref="H4:J4"/>
    <mergeCell ref="L4:N4"/>
    <mergeCell ref="H5:J5"/>
    <mergeCell ref="L5:N5"/>
    <mergeCell ref="H6:J6"/>
    <mergeCell ref="L6:N6"/>
  </mergeCells>
  <pageMargins left="0.7" right="0.51" top="0.48" bottom="0.4" header="0.5" footer="0.4"/>
  <pageSetup paperSize="9" scale="74" firstPageNumber="14" fitToHeight="0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6-9</vt:lpstr>
      <vt:lpstr>SH10</vt:lpstr>
      <vt:lpstr>SH11</vt:lpstr>
      <vt:lpstr>SH12</vt:lpstr>
      <vt:lpstr>SH13</vt:lpstr>
      <vt:lpstr>CF14-15</vt:lpstr>
      <vt:lpstr>'BS 3-5'!Print_Area</vt:lpstr>
      <vt:lpstr>'CF14-15'!Print_Area</vt:lpstr>
      <vt:lpstr>'PL 6-9'!Print_Area</vt:lpstr>
      <vt:lpstr>'SH10'!Print_Area</vt:lpstr>
      <vt:lpstr>'SH11'!Print_Area</vt:lpstr>
      <vt:lpstr>'SH12'!Print_Area</vt:lpstr>
      <vt:lpstr>'SH13'!Print_Area</vt:lpstr>
    </vt:vector>
  </TitlesOfParts>
  <Company>PTT Chemical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Thanyawan, Phimchan</cp:lastModifiedBy>
  <cp:lastPrinted>2020-08-10T10:53:31Z</cp:lastPrinted>
  <dcterms:created xsi:type="dcterms:W3CDTF">2008-01-21T10:36:10Z</dcterms:created>
  <dcterms:modified xsi:type="dcterms:W3CDTF">2020-08-11T10:47:15Z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