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3\ไตรมาส 2\New folder\"/>
    </mc:Choice>
  </mc:AlternateContent>
  <xr:revisionPtr revIDLastSave="0" documentId="13_ncr:1_{9BE04659-E69F-4CC8-9FCF-AE2466C00E64}" xr6:coauthVersionLast="45" xr6:coauthVersionMax="45" xr10:uidLastSave="{00000000-0000-0000-0000-000000000000}"/>
  <bookViews>
    <workbookView xWindow="1620" yWindow="168" windowWidth="12912" windowHeight="12216" tabRatio="805" xr2:uid="{00000000-000D-0000-FFFF-FFFF00000000}"/>
  </bookViews>
  <sheets>
    <sheet name="งบแสดงฐานะการเงิน " sheetId="22" r:id="rId1"/>
    <sheet name="งบกำไรขาดทุนเบ็ดเสร็จ 3" sheetId="18" r:id="rId2"/>
    <sheet name="งบกำไรขาดทุนเบ็ดเสร็จ 6" sheetId="27" r:id="rId3"/>
    <sheet name="งบแสดงการเปลี่ยนแปลงรวม" sheetId="24" r:id="rId4"/>
    <sheet name="งบแสดงการเปลี่ยนแปลง" sheetId="26" r:id="rId5"/>
    <sheet name="งบกระแสเงินสด" sheetId="21" r:id="rId6"/>
  </sheets>
  <definedNames>
    <definedName name="_xlnm.Print_Area" localSheetId="4">งบแสดงการเปลี่ยนแปลง!$A$1:$O$37</definedName>
    <definedName name="_xlnm.Print_Area" localSheetId="3">งบแสดงการเปลี่ยนแปลงรวม!$A$1:$U$30</definedName>
    <definedName name="_xlnm.Print_Area" localSheetId="0">'งบแสดงฐานะการเงิน '!$A$1:$O$106</definedName>
    <definedName name="_xlnm.Print_Area" localSheetId="5">งบกระแสเงินสด!$A$1:$N$73</definedName>
    <definedName name="_xlnm.Print_Area" localSheetId="1">'งบกำไรขาดทุนเบ็ดเสร็จ 3'!$A$1:$M$65</definedName>
    <definedName name="_xlnm.Print_Area" localSheetId="2">'งบกำไรขาดทุนเบ็ดเสร็จ 6'!$A$1:$M$65</definedName>
  </definedNames>
  <calcPr calcId="181029"/>
</workbook>
</file>

<file path=xl/calcChain.xml><?xml version="1.0" encoding="utf-8"?>
<calcChain xmlns="http://schemas.openxmlformats.org/spreadsheetml/2006/main">
  <c r="H17" i="21" l="1"/>
  <c r="G55" i="27"/>
  <c r="G51" i="27"/>
  <c r="O38" i="22" l="1"/>
  <c r="M38" i="22"/>
  <c r="K38" i="22"/>
  <c r="O23" i="22"/>
  <c r="M23" i="22"/>
  <c r="K23" i="22"/>
  <c r="M39" i="22" l="1"/>
  <c r="K39" i="22"/>
  <c r="O39" i="22"/>
</calcChain>
</file>

<file path=xl/sharedStrings.xml><?xml version="1.0" encoding="utf-8"?>
<sst xmlns="http://schemas.openxmlformats.org/spreadsheetml/2006/main" count="372" uniqueCount="200">
  <si>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</si>
  <si>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</si>
  <si>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</si>
  <si>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</si>
  <si>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</si>
  <si>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</si>
  <si>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</si>
  <si>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</si>
  <si>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</si>
  <si>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</si>
  <si>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</si>
  <si>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</si>
  <si>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</si>
  <si>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</si>
  <si>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</si>
  <si>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</si>
  <si>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</si>
  <si>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</si>
  <si>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</si>
  <si>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</si>
  <si>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</si>
  <si>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</si>
  <si>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</si>
  <si>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</si>
  <si>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</si>
  <si>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</si>
  <si>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</si>
  <si>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</si>
  <si>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</si>
  <si>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</si>
  <si>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</si>
  <si>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</si>
  <si>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</si>
  <si>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</si>
  <si>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</si>
  <si>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</si>
  <si>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</si>
  <si>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</si>
  <si>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</si>
  <si>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</si>
  <si>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</si>
  <si>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</si>
  <si>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</si>
  <si>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</si>
  <si>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 xml:space="preserve">ที่ดิน อาคารและอุปกรณ์ </t>
  </si>
  <si>
    <t>เงินสดสุทธิใช้ไปในกิจกรรมจัดหาเงิน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</si>
  <si>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</si>
  <si>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</si>
  <si>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</si>
  <si>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</si>
  <si>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</si>
  <si>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</si>
  <si>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</si>
  <si>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</si>
  <si>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</si>
  <si>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</si>
  <si>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ค่าใช้จ่ายภาษีเงินได้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</si>
  <si>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</si>
  <si>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</si>
  <si>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</si>
  <si>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กำไร (ขาดทุน) เบ็ดเสร็จรวมสำหรับงวด</t>
  </si>
  <si>
    <t>2562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</si>
  <si>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</si>
  <si>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</si>
  <si>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ธันวาคม 2562</t>
  </si>
  <si>
    <t>บาท</t>
  </si>
  <si>
    <t>2563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</si>
  <si>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</si>
  <si>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</si>
  <si>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>สินทรัพย์ภาษีเงินได้ของงวดปัจจุบัน</t>
  </si>
  <si>
    <t xml:space="preserve">เงินลงทุนในบริษัทย่อย </t>
  </si>
  <si>
    <t>เงินให้กู้ยืมระยะยาว</t>
  </si>
  <si>
    <t>เงินฝากธนาคารที่ติดภาระค้ำประกัน</t>
  </si>
  <si>
    <t>สินทรัพย์สิทธิการใช้</t>
  </si>
  <si>
    <t>เจ้าหนี้การค้าและเจ้าหนี้หมุนเวียนอื่น</t>
  </si>
  <si>
    <t>เงินรับล่วงหน้าตามสัญญาจะซื้อจะขายและให้เช่า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</si>
  <si>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</si>
  <si>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</si>
  <si>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</si>
  <si>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</si>
  <si>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รวมส่วนของบริษัทใหญ่</t>
  </si>
  <si>
    <t>ส่วนได้เสียที่ไม่มีอำนาจควบคุม</t>
  </si>
  <si>
    <t>รายได้ค่าเช่าและบริการ</t>
  </si>
  <si>
    <t>รายได้จากการจำหน่ายกระแสไฟฟ้า</t>
  </si>
  <si>
    <t>พันบาท</t>
  </si>
  <si>
    <t>ต้นทุนค่าเช่าและบริการ</t>
  </si>
  <si>
    <t>ต้นทุนจำหน่ายกระแสไฟฟ้า</t>
  </si>
  <si>
    <t>กำไร (ขาดทุน) สำหรับงวด</t>
  </si>
  <si>
    <t xml:space="preserve">ส่วนที่เป็นของผู้ถือหุ้นบริษัทใหญ่ 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</si>
  <si>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</si>
  <si>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</si>
  <si>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ส่วนได้เสียที่ไม่มี</t>
  </si>
  <si>
    <t>อำนาจควบคุม</t>
  </si>
  <si>
    <t>กำไร (ขาดทุน) เบ็ดเสร็จอื่นสำหรับงวด</t>
  </si>
  <si>
    <t>สำรองตามกฎหมาย</t>
  </si>
  <si>
    <t>และชำระแล้ว</t>
  </si>
  <si>
    <t>ส่วนของบริษัทใหญ่</t>
  </si>
  <si>
    <t>ปรับรายการที่กระทบกำไร (ขาดทุน) เป็นเงินสดรับ (จ่าย)</t>
  </si>
  <si>
    <t>การปรับปรุงด้วยต้นทุนพัฒนาโครงการอสังหาริมทรัพย์</t>
  </si>
  <si>
    <t>การปรับปรุงด้วยสินทรัพย์อื่น (เพิ่มขึ้น) ลดลง</t>
  </si>
  <si>
    <t>การปรับปรุงด้วยหนี้สูญ และหนี้สงสัยจะสูญ (กลับรายการ)</t>
  </si>
  <si>
    <t>การปรับปรุงอื่นด้วยเงินสดที่เกิดจากการลงทุนหรือการกู้ยืม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</si>
  <si>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</si>
  <si>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</si>
  <si>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</si>
  <si>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เงินสดรับคืนจากการลดทุนในบริษัทย่อย</t>
  </si>
  <si>
    <t>เงินสดจ่ายเพื่อซื้อที่ดิน อาคารและอุปกรณ์</t>
  </si>
  <si>
    <t>ดอกเบี้ยรับ</t>
  </si>
  <si>
    <t>เงินสดจ่ายเพื่อชำระเงินกู้ยืม</t>
  </si>
  <si>
    <t>กำไร (ขาดทุน) ก่อนค่าใช้จ่ายภาษีเงินได้</t>
  </si>
  <si>
    <t>ยอดคงเหลือต้นงวด ณ วันที่ 1 มกราคม 2562</t>
  </si>
  <si>
    <t>ยอดคงเหลือต้นงวด ณ วันที่ 1 มกราคม 2563</t>
  </si>
  <si>
    <t>ยอดคงเหลือต้นงวด ณ วันที่ 1 มกราคม 2563 - ปรับปรุงแล้ว</t>
  </si>
  <si>
    <t>การปรับปรุงด้วยขาดทุน (กำไร) จากการจำหน่าย</t>
  </si>
  <si>
    <t>ดอกเบี้ยจ่าย</t>
  </si>
  <si>
    <t>กิจการที่เกี่ยวข้องกัน</t>
  </si>
  <si>
    <t>กิจการอื่น</t>
  </si>
  <si>
    <t xml:space="preserve">ยอดคงเหลือต้นงวด ณ วันที่ 1 มกราคม 2563 - </t>
  </si>
  <si>
    <t>ปรับปรุงแล้ว</t>
  </si>
  <si>
    <t>เงินจ่ายล่วงหน้าและเงินให้กู้ยืมแก่บุคคลอื่นหรือกิจการ</t>
  </si>
  <si>
    <t>ที่เกี่ยวข้องกัน</t>
  </si>
  <si>
    <t>สินทรัพย์ไม่มีตัวตน</t>
  </si>
  <si>
    <t>ประมาณการหนี้สินไม่หมุนเวียนสำหรับผลประโยชน์</t>
  </si>
  <si>
    <t>พนักงาน</t>
  </si>
  <si>
    <t>ผลกระทบของการเปลี่ยนแปลงนโยบายการบัญชี</t>
  </si>
  <si>
    <t>การปรับปรุงด้วยต้นทุนทางการเงิน</t>
  </si>
  <si>
    <t>การปรับปรุงด้วยเจ้าหนี้การค้าและเจ้าหนี้หมุนเวียนอื่น</t>
  </si>
  <si>
    <t>เพิ่มขึ้น (ลดลง)</t>
  </si>
  <si>
    <t>การปรับปรุงด้วยเงินรับล่วงหน้าตามสัญญาจะซื้อจะขาย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</si>
  <si>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</si>
  <si>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</si>
  <si>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>การปรับปรุงอื่นด้วยรายการที่ไม่ใช่เงินสด - ตัดจำหน่าย</t>
  </si>
  <si>
    <t xml:space="preserve">สินทรัพย์ทางการเงินไม่หมุนเวียนอื่น </t>
  </si>
  <si>
    <t>ทุนที่ออกและชำระแล้ว</t>
  </si>
  <si>
    <t>การแบ่งปันกำไร (ขาดทุน)</t>
  </si>
  <si>
    <t>กำไร (ขาดทุน) ต่อหุ้นขั้นพื้นฐาน</t>
  </si>
  <si>
    <t>การปรับปรุงด้วยลูกหนี้การค้าและลูกหนี้หมุนเวียนอื่น</t>
  </si>
  <si>
    <t xml:space="preserve"> (เพิ่มขึ้น) ลดลง</t>
  </si>
  <si>
    <t>เงินสดจ่ายชำระหนี้สินตามสัญญาเช่า</t>
  </si>
  <si>
    <t>เงินลงทุนระยะยาวอื่น</t>
  </si>
  <si>
    <t>เงินกู้ยืมระยะสั้นจากกิจการที่เกี่ยวข้องกัน</t>
  </si>
  <si>
    <t>ณ วันที่ 30 มิถุนายน 2563</t>
  </si>
  <si>
    <t>มิถุนายน 2563</t>
  </si>
  <si>
    <t>ณ วันที่ 30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</si>
  <si>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</si>
  <si>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</si>
  <si>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ยอดคงเหลือปลายงวด ณ วันที่ 30 มิถุนายน 2563</t>
  </si>
  <si>
    <t>ยอดคงเหลือปลายงวด ณ วันที่ 30 มิถุนายน 2562</t>
  </si>
  <si>
    <t>รายการที่จะไม่ถูกจัดประเภทใหม่ไว้ในกำไรหรือขาดทุนในภายหลัง</t>
  </si>
  <si>
    <t>เงินสดรับ (จ่าย) อื่นจากกิจกรรมดำเนินงาน</t>
  </si>
  <si>
    <t>ประมาณการหนี้สินผลประโยชน์พนักงาน</t>
  </si>
  <si>
    <t>สินทรัพย์ทางการเงินหมุนเวียนอื่น</t>
  </si>
  <si>
    <t>การปรับปรุงด้วยขาดทุน (กำไร) จากการปรับมูลค่ายุติธรรม</t>
  </si>
  <si>
    <t>เงินปันผลรับ</t>
  </si>
  <si>
    <t>เงินฝากธนาคารที่ติดภาระค้ำประกันเพิ่มขึ้น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</si>
  <si>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</si>
  <si>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</si>
  <si>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>เงินสดรับจากเงินกู้ยืม</t>
  </si>
  <si>
    <t>สินค้าคงเหลือ</t>
  </si>
  <si>
    <t>การปรับปรุงด้วยสินค้าคงเหลือ (เพิ่มขึ้น) ลดลง</t>
  </si>
  <si>
    <t>5.4, 6</t>
  </si>
  <si>
    <t>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</si>
  <si>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</si>
  <si>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</si>
  <si>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</si>
  <si>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</si>
  <si>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งบแสดงฐานะการเงิน (ต่อ)</t>
  </si>
  <si>
    <t>งบกำไรขาดทุนเบ็ดเสร็จ (ต่อ)</t>
  </si>
  <si>
    <t>รายได้ดอกเบี้ย</t>
  </si>
  <si>
    <t>กำไร (ขาดทุน) ต่อหุ้น (บาท)</t>
  </si>
  <si>
    <t>สินทรัพย์ทางการเงิน</t>
  </si>
  <si>
    <t>ผลกำไรจากการวัดมูลค่าใหม่ของผลประโยชน์พนักงาน</t>
  </si>
  <si>
    <t>ที่กำหนดไว้</t>
  </si>
  <si>
    <t>กำไร (ขาดทุน) จากกิจกรรมดำเนินงาน</t>
  </si>
  <si>
    <t>รวมส่วน</t>
  </si>
  <si>
    <t>ของผู้ถือหุ้น</t>
  </si>
  <si>
    <t>ของบริษัทใหญ่</t>
  </si>
  <si>
    <t>การลงทุนในบริษัทย่อย</t>
  </si>
  <si>
    <t>เปลี่ยนแปลงสัดส่วน</t>
  </si>
  <si>
    <t>ทุนที่ออก</t>
  </si>
  <si>
    <t>การเปลี่ยนแปลงสัดส่วนการถือหุ้นในบริษัทย่อย</t>
  </si>
  <si>
    <t>ตามกฎหมาย</t>
  </si>
  <si>
    <t>ทุนสำรอง</t>
  </si>
  <si>
    <t>ส่วนเกิน</t>
  </si>
  <si>
    <t>มูลค่าหุ้น</t>
  </si>
  <si>
    <t>ยังไม่ได้</t>
  </si>
  <si>
    <t>จัดสรร</t>
  </si>
  <si>
    <t>ส่วนเกินจากการเปลี่ยนแปลงสัดส่วน</t>
  </si>
  <si>
    <t>ผลกำไรจากการวัดมูลค่ายุติธรรมของ</t>
  </si>
  <si>
    <t>ผลกำไรจากการวัดมูลค่ายุติธรรมของสินทรัพย์</t>
  </si>
  <si>
    <t>ทางการเงิน</t>
  </si>
  <si>
    <t>ส่วนเกิน (ต่ำ) จากการ</t>
  </si>
  <si>
    <t>กำไรขาดทุนเบ็ดเสร็จรวมสำหรับงวด</t>
  </si>
  <si>
    <t>งบกระแสเงินสด (ต่อ)</t>
  </si>
  <si>
    <t>เงินสดรับชำระคืนจากเงินจ่ายล่วงหน้าและเงินให้กู้ยืม</t>
  </si>
  <si>
    <t>แก่บุคคลอื่นหรือกิจการที่เกี่ยวข้องกัน</t>
  </si>
  <si>
    <t>เงินสดรับจากการขายที่ดิน อาคารและอุปกรณ์</t>
  </si>
  <si>
    <t>4, 11</t>
  </si>
  <si>
    <t>5.4, 17</t>
  </si>
  <si>
    <t>4, 19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</si>
</sst>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#,##0\ ;\(#,##0\);&quot;-  &quot;\ \ \ "/>
    <numFmt numFmtId="171" formatCode="#,##0.00\ ;\(#,##0.00\);&quot;-  &quot;\ \ \ "/>
    <numFmt numFmtId="172" formatCode="_-* #,##0.00000_-;\-* #,##0.00000_-;_-* &quot;-&quot;?????_-;_-@_-"/>
    <numFmt numFmtId="173" formatCode="#,##0\ ;\(#,##0\);&quot;- &quot;\ \ \ "/>
    <numFmt numFmtId="174" formatCode="#,##0\ ;\(#,##0\);&quot;-   &quot;\ \ \ "/>
    <numFmt numFmtId="175" formatCode="#,##0.0000\ ;\(#,##0.0000\);&quot;-   &quot;\ \ \ "/>
    <numFmt numFmtId="176" formatCode="#,##0.000\ ;\(#,##0.000\);&quot;-   &quot;\ \ \ "/>
  </numFmts>
  <fonts count="33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u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2" fillId="0" borderId="0" applyNumberFormat="0" applyFont="0" applyFill="0" applyBorder="0" applyProtection="0"/>
    <xf numFmtId="39" fontId="25" fillId="0" borderId="0"/>
    <xf numFmtId="0" fontId="1" fillId="0" borderId="0"/>
  </cellStyleXfs>
  <cellXfs count="210">
    <xf numFmtId="0" fontId="0" fillId="0" borderId="0" xfId="0"/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right" vertical="center"/>
    </xf>
    <xf numFmtId="0" fontId="22" fillId="0" borderId="0" xfId="1" applyNumberFormat="1" applyFont="1" applyFill="1"/>
    <xf numFmtId="0" fontId="22" fillId="0" borderId="2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NumberFormat="1" applyFont="1" applyFill="1" applyAlignment="1">
      <alignment vertical="center"/>
    </xf>
    <xf numFmtId="0" fontId="22" fillId="0" borderId="0" xfId="0" applyNumberFormat="1" applyFont="1" applyFill="1" applyAlignment="1">
      <alignment horizontal="right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168" fontId="22" fillId="0" borderId="0" xfId="1" applyNumberFormat="1" applyFont="1" applyFill="1" applyAlignment="1"/>
    <xf numFmtId="168" fontId="22" fillId="0" borderId="0" xfId="1" applyNumberFormat="1" applyFont="1" applyFill="1" applyAlignment="1">
      <alignment horizontal="right" vertical="center"/>
    </xf>
    <xf numFmtId="1" fontId="22" fillId="0" borderId="0" xfId="1" applyNumberFormat="1" applyFont="1" applyFill="1"/>
    <xf numFmtId="168" fontId="22" fillId="0" borderId="0" xfId="0" applyNumberFormat="1" applyFont="1" applyFill="1" applyAlignment="1">
      <alignment vertical="center"/>
    </xf>
    <xf numFmtId="0" fontId="22" fillId="0" borderId="0" xfId="0" quotePrefix="1" applyFont="1" applyFill="1" applyAlignment="1">
      <alignment vertical="center"/>
    </xf>
    <xf numFmtId="168" fontId="22" fillId="0" borderId="0" xfId="1" applyNumberFormat="1" applyFont="1" applyFill="1" applyBorder="1" applyAlignment="1"/>
    <xf numFmtId="168" fontId="22" fillId="0" borderId="0" xfId="0" applyNumberFormat="1" applyFont="1" applyFill="1" applyAlignment="1"/>
    <xf numFmtId="167" fontId="22" fillId="0" borderId="0" xfId="1" applyNumberFormat="1" applyFont="1" applyFill="1" applyAlignment="1">
      <alignment horizontal="right" vertical="center"/>
    </xf>
    <xf numFmtId="168" fontId="22" fillId="0" borderId="1" xfId="1" applyNumberFormat="1" applyFont="1" applyFill="1" applyBorder="1" applyAlignment="1"/>
    <xf numFmtId="164" fontId="22" fillId="0" borderId="0" xfId="1" applyFont="1" applyFill="1" applyAlignment="1">
      <alignment horizontal="right" vertical="center"/>
    </xf>
    <xf numFmtId="168" fontId="22" fillId="0" borderId="4" xfId="1" applyNumberFormat="1" applyFont="1" applyFill="1" applyBorder="1" applyAlignment="1"/>
    <xf numFmtId="168" fontId="22" fillId="0" borderId="0" xfId="0" applyNumberFormat="1" applyFont="1" applyFill="1" applyBorder="1" applyAlignment="1"/>
    <xf numFmtId="168" fontId="22" fillId="0" borderId="3" xfId="1" applyNumberFormat="1" applyFont="1" applyFill="1" applyBorder="1" applyAlignment="1"/>
    <xf numFmtId="168" fontId="5" fillId="0" borderId="0" xfId="1" applyNumberFormat="1" applyFont="1" applyFill="1"/>
    <xf numFmtId="168" fontId="5" fillId="0" borderId="0" xfId="1" applyNumberFormat="1" applyFont="1" applyFill="1" applyAlignment="1"/>
    <xf numFmtId="168" fontId="22" fillId="0" borderId="0" xfId="1" applyNumberFormat="1" applyFont="1" applyFill="1"/>
    <xf numFmtId="165" fontId="22" fillId="0" borderId="0" xfId="1" applyNumberFormat="1" applyFont="1" applyFill="1" applyBorder="1" applyAlignment="1">
      <alignment vertical="center"/>
    </xf>
    <xf numFmtId="165" fontId="22" fillId="0" borderId="0" xfId="1" applyNumberFormat="1" applyFont="1" applyFill="1" applyAlignment="1">
      <alignment vertical="center"/>
    </xf>
    <xf numFmtId="166" fontId="22" fillId="0" borderId="0" xfId="1" applyNumberFormat="1" applyFont="1" applyFill="1" applyBorder="1" applyAlignment="1">
      <alignment vertical="center"/>
    </xf>
    <xf numFmtId="168" fontId="22" fillId="0" borderId="0" xfId="1" applyNumberFormat="1" applyFont="1" applyFill="1" applyBorder="1" applyAlignment="1">
      <alignment horizontal="right" vertical="center"/>
    </xf>
    <xf numFmtId="166" fontId="22" fillId="0" borderId="0" xfId="1" applyNumberFormat="1" applyFont="1" applyFill="1" applyAlignment="1">
      <alignment vertical="center"/>
    </xf>
    <xf numFmtId="165" fontId="22" fillId="0" borderId="0" xfId="1" applyNumberFormat="1" applyFont="1" applyFill="1" applyBorder="1" applyAlignment="1">
      <alignment horizontal="right" vertical="center"/>
    </xf>
    <xf numFmtId="168" fontId="22" fillId="0" borderId="5" xfId="1" applyNumberFormat="1" applyFont="1" applyFill="1" applyBorder="1" applyAlignment="1">
      <alignment vertical="center"/>
    </xf>
    <xf numFmtId="168" fontId="22" fillId="0" borderId="0" xfId="1" applyNumberFormat="1" applyFont="1" applyFill="1" applyAlignment="1">
      <alignment vertical="center"/>
    </xf>
    <xf numFmtId="164" fontId="22" fillId="0" borderId="0" xfId="1" applyNumberFormat="1" applyFont="1" applyFill="1" applyBorder="1" applyAlignment="1">
      <alignment vertical="center"/>
    </xf>
    <xf numFmtId="164" fontId="22" fillId="0" borderId="0" xfId="1" applyNumberFormat="1" applyFont="1" applyFill="1" applyAlignment="1">
      <alignment vertical="center"/>
    </xf>
    <xf numFmtId="164" fontId="22" fillId="0" borderId="0" xfId="0" applyNumberFormat="1" applyFont="1" applyFill="1" applyAlignment="1">
      <alignment vertical="center"/>
    </xf>
    <xf numFmtId="164" fontId="22" fillId="0" borderId="0" xfId="1" applyNumberFormat="1" applyFont="1" applyFill="1" applyBorder="1" applyAlignment="1">
      <alignment horizontal="right" vertical="center"/>
    </xf>
    <xf numFmtId="167" fontId="22" fillId="0" borderId="0" xfId="1" applyNumberFormat="1" applyFont="1" applyFill="1" applyBorder="1" applyAlignment="1">
      <alignment horizontal="right" vertical="center"/>
    </xf>
    <xf numFmtId="173" fontId="22" fillId="0" borderId="0" xfId="0" applyNumberFormat="1" applyFont="1" applyFill="1" applyBorder="1" applyAlignment="1">
      <alignment vertical="center"/>
    </xf>
    <xf numFmtId="168" fontId="22" fillId="0" borderId="0" xfId="1" applyNumberFormat="1" applyFont="1" applyFill="1" applyBorder="1" applyAlignment="1">
      <alignment vertical="center"/>
    </xf>
    <xf numFmtId="173" fontId="22" fillId="0" borderId="1" xfId="0" applyNumberFormat="1" applyFont="1" applyFill="1" applyBorder="1" applyAlignment="1">
      <alignment vertical="center"/>
    </xf>
    <xf numFmtId="168" fontId="22" fillId="0" borderId="0" xfId="0" applyNumberFormat="1" applyFont="1" applyFill="1" applyBorder="1" applyAlignment="1">
      <alignment vertical="center"/>
    </xf>
    <xf numFmtId="168" fontId="22" fillId="0" borderId="1" xfId="0" applyNumberFormat="1" applyFont="1" applyFill="1" applyBorder="1" applyAlignment="1">
      <alignment vertical="center"/>
    </xf>
    <xf numFmtId="168" fontId="22" fillId="0" borderId="3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70" fontId="22" fillId="0" borderId="0" xfId="1" applyNumberFormat="1" applyFont="1" applyFill="1" applyBorder="1" applyAlignment="1"/>
    <xf numFmtId="170" fontId="22" fillId="0" borderId="0" xfId="1" applyNumberFormat="1" applyFont="1" applyFill="1" applyBorder="1" applyAlignment="1">
      <alignment vertical="center"/>
    </xf>
    <xf numFmtId="170" fontId="22" fillId="0" borderId="0" xfId="1" applyNumberFormat="1" applyFont="1" applyFill="1" applyAlignment="1"/>
    <xf numFmtId="170" fontId="22" fillId="0" borderId="0" xfId="1" applyNumberFormat="1" applyFont="1" applyFill="1" applyAlignment="1">
      <alignment vertical="center"/>
    </xf>
    <xf numFmtId="170" fontId="2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171" fontId="22" fillId="0" borderId="0" xfId="1" applyNumberFormat="1" applyFont="1" applyFill="1" applyAlignment="1"/>
    <xf numFmtId="171" fontId="22" fillId="0" borderId="0" xfId="1" applyNumberFormat="1" applyFont="1" applyFill="1" applyAlignment="1">
      <alignment vertical="center"/>
    </xf>
    <xf numFmtId="171" fontId="22" fillId="0" borderId="0" xfId="0" applyNumberFormat="1" applyFont="1" applyFill="1" applyAlignment="1">
      <alignment vertical="center"/>
    </xf>
    <xf numFmtId="1" fontId="22" fillId="0" borderId="0" xfId="1" applyNumberFormat="1" applyFont="1" applyFill="1" applyBorder="1" applyAlignment="1">
      <alignment horizontal="right" vertical="center"/>
    </xf>
    <xf numFmtId="170" fontId="22" fillId="0" borderId="4" xfId="0" applyNumberFormat="1" applyFont="1" applyFill="1" applyBorder="1" applyAlignment="1"/>
    <xf numFmtId="170" fontId="22" fillId="0" borderId="1" xfId="1" applyNumberFormat="1" applyFont="1" applyFill="1" applyBorder="1" applyAlignment="1"/>
    <xf numFmtId="0" fontId="3" fillId="0" borderId="0" xfId="0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6" fillId="0" borderId="0" xfId="0" applyFont="1" applyFill="1" applyAlignment="1">
      <alignment horizontal="right" vertical="top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top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172" fontId="20" fillId="0" borderId="0" xfId="1" applyNumberFormat="1" applyFont="1" applyFill="1" applyBorder="1" applyAlignment="1">
      <alignment vertical="center"/>
    </xf>
    <xf numFmtId="165" fontId="20" fillId="0" borderId="0" xfId="1" applyNumberFormat="1" applyFont="1" applyFill="1" applyBorder="1" applyAlignment="1">
      <alignment vertical="center"/>
    </xf>
    <xf numFmtId="165" fontId="20" fillId="0" borderId="2" xfId="1" applyNumberFormat="1" applyFont="1" applyFill="1" applyBorder="1" applyAlignment="1">
      <alignment vertical="center"/>
    </xf>
    <xf numFmtId="167" fontId="20" fillId="0" borderId="0" xfId="1" applyNumberFormat="1" applyFont="1" applyFill="1" applyAlignment="1">
      <alignment horizontal="right" vertical="center"/>
    </xf>
    <xf numFmtId="174" fontId="20" fillId="0" borderId="0" xfId="1" applyNumberFormat="1" applyFont="1" applyFill="1" applyBorder="1" applyAlignment="1">
      <alignment vertical="center"/>
    </xf>
    <xf numFmtId="174" fontId="20" fillId="0" borderId="0" xfId="1" applyNumberFormat="1" applyFont="1" applyFill="1" applyAlignment="1">
      <alignment vertical="center"/>
    </xf>
    <xf numFmtId="174" fontId="20" fillId="0" borderId="0" xfId="0" applyNumberFormat="1" applyFont="1" applyFill="1" applyAlignment="1">
      <alignment vertical="center"/>
    </xf>
    <xf numFmtId="174" fontId="20" fillId="0" borderId="4" xfId="1" applyNumberFormat="1" applyFont="1" applyFill="1" applyBorder="1" applyAlignment="1">
      <alignment vertical="center"/>
    </xf>
    <xf numFmtId="174" fontId="22" fillId="0" borderId="4" xfId="1" applyNumberFormat="1" applyFont="1" applyFill="1" applyBorder="1" applyAlignment="1">
      <alignment vertical="center"/>
    </xf>
    <xf numFmtId="174" fontId="22" fillId="0" borderId="0" xfId="1" applyNumberFormat="1" applyFont="1" applyFill="1" applyBorder="1" applyAlignment="1">
      <alignment vertical="center"/>
    </xf>
    <xf numFmtId="167" fontId="22" fillId="0" borderId="0" xfId="0" applyNumberFormat="1" applyFont="1" applyFill="1" applyAlignment="1">
      <alignment vertical="center"/>
    </xf>
    <xf numFmtId="174" fontId="20" fillId="0" borderId="1" xfId="1" applyNumberFormat="1" applyFont="1" applyFill="1" applyBorder="1" applyAlignment="1">
      <alignment vertical="center"/>
    </xf>
    <xf numFmtId="174" fontId="20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68" fontId="20" fillId="0" borderId="0" xfId="1" applyNumberFormat="1" applyFont="1" applyFill="1" applyAlignment="1">
      <alignment horizontal="right" vertical="top"/>
    </xf>
    <xf numFmtId="168" fontId="20" fillId="0" borderId="0" xfId="1" quotePrefix="1" applyNumberFormat="1" applyFont="1" applyFill="1" applyAlignment="1">
      <alignment horizontal="right" vertical="center"/>
    </xf>
    <xf numFmtId="174" fontId="22" fillId="0" borderId="3" xfId="1" applyNumberFormat="1" applyFont="1" applyFill="1" applyBorder="1" applyAlignment="1">
      <alignment vertical="center"/>
    </xf>
    <xf numFmtId="0" fontId="5" fillId="0" borderId="0" xfId="5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23" fillId="0" borderId="0" xfId="0" applyFont="1" applyFill="1" applyAlignment="1">
      <alignment horizontal="right" vertical="top"/>
    </xf>
    <xf numFmtId="0" fontId="23" fillId="0" borderId="0" xfId="0" quotePrefix="1" applyFont="1" applyFill="1" applyAlignment="1">
      <alignment horizontal="right" vertical="top"/>
    </xf>
    <xf numFmtId="0" fontId="24" fillId="0" borderId="0" xfId="0" applyFont="1" applyFill="1" applyAlignment="1">
      <alignment vertical="top"/>
    </xf>
    <xf numFmtId="0" fontId="29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right" vertical="center"/>
    </xf>
    <xf numFmtId="0" fontId="29" fillId="0" borderId="0" xfId="0" quotePrefix="1" applyFont="1" applyFill="1" applyBorder="1" applyAlignment="1">
      <alignment horizontal="center" vertical="center"/>
    </xf>
    <xf numFmtId="0" fontId="29" fillId="0" borderId="0" xfId="0" quotePrefix="1" applyFont="1" applyFill="1" applyBorder="1" applyAlignment="1">
      <alignment vertical="center"/>
    </xf>
    <xf numFmtId="0" fontId="29" fillId="0" borderId="1" xfId="0" quotePrefix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174" fontId="31" fillId="0" borderId="0" xfId="3" applyNumberFormat="1" applyFont="1" applyFill="1" applyBorder="1" applyAlignment="1">
      <alignment vertical="center"/>
    </xf>
    <xf numFmtId="165" fontId="29" fillId="0" borderId="0" xfId="3" applyNumberFormat="1" applyFont="1" applyFill="1" applyBorder="1" applyAlignment="1">
      <alignment horizontal="right" vertical="center"/>
    </xf>
    <xf numFmtId="174" fontId="31" fillId="0" borderId="1" xfId="3" applyNumberFormat="1" applyFont="1" applyFill="1" applyBorder="1" applyAlignment="1">
      <alignment vertical="center"/>
    </xf>
    <xf numFmtId="174" fontId="29" fillId="0" borderId="1" xfId="0" applyNumberFormat="1" applyFont="1" applyFill="1" applyBorder="1" applyAlignment="1">
      <alignment vertical="center"/>
    </xf>
    <xf numFmtId="164" fontId="29" fillId="0" borderId="0" xfId="3" applyNumberFormat="1" applyFont="1" applyFill="1" applyBorder="1" applyAlignment="1">
      <alignment vertical="center"/>
    </xf>
    <xf numFmtId="174" fontId="31" fillId="0" borderId="5" xfId="3" applyNumberFormat="1" applyFont="1" applyFill="1" applyBorder="1" applyAlignment="1">
      <alignment vertical="center"/>
    </xf>
    <xf numFmtId="169" fontId="31" fillId="0" borderId="0" xfId="3" applyNumberFormat="1" applyFont="1" applyFill="1" applyBorder="1" applyAlignment="1">
      <alignment vertical="center"/>
    </xf>
    <xf numFmtId="164" fontId="29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5" fontId="13" fillId="0" borderId="0" xfId="3" applyNumberFormat="1" applyFont="1" applyFill="1" applyBorder="1" applyAlignment="1">
      <alignment horizontal="right" vertical="center"/>
    </xf>
    <xf numFmtId="174" fontId="14" fillId="0" borderId="0" xfId="3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164" fontId="13" fillId="0" borderId="0" xfId="3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74" fontId="6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165" fontId="26" fillId="0" borderId="0" xfId="3" applyNumberFormat="1" applyFont="1" applyFill="1" applyBorder="1" applyAlignment="1">
      <alignment horizontal="right" vertical="center"/>
    </xf>
    <xf numFmtId="174" fontId="27" fillId="0" borderId="0" xfId="3" applyNumberFormat="1" applyFont="1" applyFill="1" applyBorder="1" applyAlignment="1">
      <alignment vertical="center"/>
    </xf>
    <xf numFmtId="164" fontId="26" fillId="0" borderId="0" xfId="3" applyNumberFormat="1" applyFont="1" applyFill="1" applyBorder="1" applyAlignment="1">
      <alignment vertical="center"/>
    </xf>
    <xf numFmtId="0" fontId="3" fillId="0" borderId="0" xfId="0" quotePrefix="1" applyFont="1" applyFill="1" applyAlignment="1"/>
    <xf numFmtId="173" fontId="3" fillId="0" borderId="0" xfId="0" quotePrefix="1" applyNumberFormat="1" applyFont="1" applyFill="1" applyAlignment="1"/>
    <xf numFmtId="0" fontId="18" fillId="0" borderId="0" xfId="0" applyFont="1" applyFill="1" applyAlignment="1">
      <alignment horizontal="right"/>
    </xf>
    <xf numFmtId="0" fontId="3" fillId="0" borderId="0" xfId="0" applyFont="1" applyFill="1" applyAlignment="1"/>
    <xf numFmtId="0" fontId="3" fillId="0" borderId="0" xfId="0" quotePrefix="1" applyFont="1" applyFill="1" applyAlignment="1">
      <alignment horizontal="center"/>
    </xf>
    <xf numFmtId="173" fontId="3" fillId="0" borderId="0" xfId="0" quotePrefix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2" fillId="0" borderId="0" xfId="0" applyFont="1" applyFill="1" applyAlignment="1"/>
    <xf numFmtId="17" fontId="22" fillId="0" borderId="0" xfId="0" quotePrefix="1" applyNumberFormat="1" applyFont="1" applyFill="1" applyBorder="1" applyAlignment="1"/>
    <xf numFmtId="49" fontId="22" fillId="0" borderId="4" xfId="1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165" fontId="22" fillId="0" borderId="0" xfId="1" applyNumberFormat="1" applyFont="1" applyFill="1" applyAlignment="1"/>
    <xf numFmtId="170" fontId="22" fillId="0" borderId="0" xfId="0" applyNumberFormat="1" applyFont="1" applyFill="1" applyAlignment="1"/>
    <xf numFmtId="170" fontId="22" fillId="0" borderId="0" xfId="0" applyNumberFormat="1" applyFont="1" applyFill="1" applyBorder="1" applyAlignment="1"/>
    <xf numFmtId="170" fontId="22" fillId="0" borderId="2" xfId="1" applyNumberFormat="1" applyFont="1" applyFill="1" applyBorder="1" applyAlignment="1"/>
    <xf numFmtId="0" fontId="22" fillId="0" borderId="0" xfId="0" quotePrefix="1" applyFont="1" applyFill="1" applyAlignment="1"/>
    <xf numFmtId="170" fontId="22" fillId="0" borderId="4" xfId="1" applyNumberFormat="1" applyFont="1" applyFill="1" applyBorder="1" applyAlignment="1"/>
    <xf numFmtId="170" fontId="22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left"/>
    </xf>
    <xf numFmtId="171" fontId="22" fillId="0" borderId="0" xfId="1" applyNumberFormat="1" applyFont="1" applyFill="1" applyBorder="1" applyAlignment="1"/>
    <xf numFmtId="4" fontId="22" fillId="0" borderId="0" xfId="1" applyNumberFormat="1" applyFont="1" applyFill="1"/>
    <xf numFmtId="170" fontId="22" fillId="0" borderId="3" xfId="1" applyNumberFormat="1" applyFont="1" applyFill="1" applyBorder="1" applyAlignment="1"/>
    <xf numFmtId="173" fontId="22" fillId="0" borderId="0" xfId="0" applyNumberFormat="1" applyFont="1" applyFill="1" applyAlignment="1"/>
    <xf numFmtId="173" fontId="3" fillId="0" borderId="0" xfId="0" applyNumberFormat="1" applyFont="1" applyFill="1" applyAlignment="1"/>
    <xf numFmtId="170" fontId="3" fillId="0" borderId="0" xfId="0" applyNumberFormat="1" applyFont="1" applyFill="1" applyAlignment="1"/>
    <xf numFmtId="175" fontId="22" fillId="0" borderId="5" xfId="1" applyNumberFormat="1" applyFont="1" applyFill="1" applyBorder="1" applyAlignment="1">
      <alignment vertical="center"/>
    </xf>
    <xf numFmtId="175" fontId="22" fillId="0" borderId="0" xfId="1" applyNumberFormat="1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176" fontId="22" fillId="0" borderId="5" xfId="1" applyNumberFormat="1" applyFont="1" applyFill="1" applyBorder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right" vertical="center"/>
    </xf>
    <xf numFmtId="0" fontId="22" fillId="0" borderId="0" xfId="0" quotePrefix="1" applyFont="1" applyFill="1" applyBorder="1" applyAlignment="1">
      <alignment vertical="center"/>
    </xf>
    <xf numFmtId="0" fontId="22" fillId="0" borderId="2" xfId="0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/>
    </xf>
    <xf numFmtId="174" fontId="20" fillId="0" borderId="0" xfId="3" applyNumberFormat="1" applyFont="1" applyFill="1" applyBorder="1" applyAlignment="1">
      <alignment vertical="center"/>
    </xf>
    <xf numFmtId="165" fontId="22" fillId="0" borderId="0" xfId="3" applyNumberFormat="1" applyFont="1" applyFill="1" applyBorder="1" applyAlignment="1">
      <alignment horizontal="right" vertical="center"/>
    </xf>
    <xf numFmtId="164" fontId="22" fillId="0" borderId="0" xfId="3" applyNumberFormat="1" applyFont="1" applyFill="1" applyBorder="1" applyAlignment="1">
      <alignment vertical="center"/>
    </xf>
    <xf numFmtId="174" fontId="20" fillId="0" borderId="3" xfId="3" applyNumberFormat="1" applyFont="1" applyFill="1" applyBorder="1" applyAlignment="1">
      <alignment vertical="center"/>
    </xf>
    <xf numFmtId="169" fontId="20" fillId="0" borderId="0" xfId="3" applyNumberFormat="1" applyFont="1" applyFill="1" applyBorder="1" applyAlignment="1">
      <alignment vertical="center"/>
    </xf>
    <xf numFmtId="174" fontId="20" fillId="0" borderId="1" xfId="3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center"/>
    </xf>
    <xf numFmtId="0" fontId="2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168" fontId="20" fillId="0" borderId="0" xfId="1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top"/>
    </xf>
    <xf numFmtId="0" fontId="11" fillId="0" borderId="0" xfId="0" quotePrefix="1" applyFont="1" applyFill="1" applyAlignment="1">
      <alignment horizontal="right" vertical="top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20" fillId="0" borderId="1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29" fillId="0" borderId="4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0"/>
  <sheetViews>
    <sheetView tabSelected="1" view="pageBreakPreview" zoomScale="110" zoomScaleNormal="100" zoomScaleSheetLayoutView="110" workbookViewId="0">
      <selection activeCell="E2" sqref="E2"/>
    </sheetView>
  </sheetViews>
  <sheetFormatPr defaultColWidth="9.125" defaultRowHeight="19.2" customHeight="1"/>
  <cols>
    <col min="1" max="3" width="1.125" style="5" customWidth="1"/>
    <col min="4" max="4" width="8.125" style="5" customWidth="1"/>
    <col min="5" max="5" width="25.25" style="5" customWidth="1"/>
    <col min="6" max="6" width="2.625" style="5" hidden="1" customWidth="1"/>
    <col min="7" max="7" width="7.25" style="65" customWidth="1"/>
    <col min="8" max="8" width="0.625" style="65" customWidth="1"/>
    <col min="9" max="9" width="11" style="5" customWidth="1"/>
    <col min="10" max="10" width="0.625" style="5" customWidth="1"/>
    <col min="11" max="11" width="12" style="66" bestFit="1" customWidth="1"/>
    <col min="12" max="12" width="0.625" style="66" customWidth="1"/>
    <col min="13" max="13" width="11" style="5" customWidth="1"/>
    <col min="14" max="14" width="0.625" style="5" customWidth="1"/>
    <col min="15" max="15" width="11" style="5" customWidth="1"/>
    <col min="16" max="16" width="9.125" style="5"/>
    <col min="17" max="18" width="9.125" style="4"/>
    <col min="19" max="16384" width="9.125" style="5"/>
  </cols>
  <sheetData>
    <row r="1" spans="1:21" ht="22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46</v>
      </c>
      <c r="P1" s="3"/>
    </row>
    <row r="2" spans="1:21" ht="22.9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 t="s">
        <v>47</v>
      </c>
      <c r="P2" s="3"/>
    </row>
    <row r="3" spans="1:21" ht="22.95" customHeight="1">
      <c r="A3" s="192">
        <v>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3"/>
    </row>
    <row r="4" spans="1:21" ht="22.95" customHeight="1">
      <c r="A4" s="188" t="s">
        <v>63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</row>
    <row r="5" spans="1:21" ht="22.95" customHeight="1">
      <c r="A5" s="188" t="s">
        <v>39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</row>
    <row r="6" spans="1:21" ht="22.95" customHeight="1">
      <c r="A6" s="188" t="s">
        <v>141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</row>
    <row r="7" spans="1:21" ht="5.2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21" ht="18.75" customHeight="1">
      <c r="A8" s="190" t="s">
        <v>0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</row>
    <row r="9" spans="1:21" s="7" customFormat="1" ht="18" customHeight="1">
      <c r="G9" s="8"/>
      <c r="H9" s="8"/>
      <c r="I9" s="191" t="s">
        <v>84</v>
      </c>
      <c r="J9" s="191"/>
      <c r="K9" s="191"/>
      <c r="L9" s="191"/>
      <c r="M9" s="191"/>
      <c r="N9" s="191"/>
      <c r="O9" s="191"/>
      <c r="Q9" s="9"/>
      <c r="R9" s="9"/>
    </row>
    <row r="10" spans="1:21" s="7" customFormat="1" ht="18" customHeight="1">
      <c r="G10" s="8"/>
      <c r="H10" s="8"/>
      <c r="I10" s="187" t="s">
        <v>35</v>
      </c>
      <c r="J10" s="187"/>
      <c r="K10" s="187"/>
      <c r="L10" s="10"/>
      <c r="M10" s="187" t="s">
        <v>36</v>
      </c>
      <c r="N10" s="187"/>
      <c r="O10" s="187"/>
      <c r="Q10" s="9"/>
      <c r="R10" s="9"/>
    </row>
    <row r="11" spans="1:21" s="7" customFormat="1" ht="18" customHeight="1">
      <c r="G11" s="8"/>
      <c r="H11" s="8"/>
      <c r="I11" s="11" t="s">
        <v>143</v>
      </c>
      <c r="J11" s="11"/>
      <c r="K11" s="11" t="s">
        <v>48</v>
      </c>
      <c r="L11" s="11"/>
      <c r="M11" s="11" t="s">
        <v>143</v>
      </c>
      <c r="N11" s="11"/>
      <c r="O11" s="11" t="s">
        <v>48</v>
      </c>
      <c r="Q11" s="9"/>
      <c r="R11" s="9"/>
    </row>
    <row r="12" spans="1:21" s="12" customFormat="1" ht="18" customHeight="1">
      <c r="G12" s="13" t="s">
        <v>6</v>
      </c>
      <c r="H12" s="13"/>
      <c r="I12" s="14" t="s">
        <v>142</v>
      </c>
      <c r="J12" s="15"/>
      <c r="K12" s="14" t="s">
        <v>64</v>
      </c>
      <c r="L12" s="16"/>
      <c r="M12" s="14" t="s">
        <v>142</v>
      </c>
      <c r="N12" s="15"/>
      <c r="O12" s="14" t="s">
        <v>64</v>
      </c>
      <c r="Q12" s="9"/>
      <c r="R12" s="9"/>
    </row>
    <row r="13" spans="1:21" s="7" customFormat="1" ht="18" customHeight="1">
      <c r="A13" s="7" t="s">
        <v>1</v>
      </c>
      <c r="H13" s="8"/>
      <c r="I13" s="17"/>
      <c r="J13" s="17"/>
      <c r="K13" s="17"/>
      <c r="L13" s="17"/>
      <c r="M13" s="17"/>
      <c r="N13" s="17"/>
      <c r="O13" s="17"/>
      <c r="Q13" s="9"/>
      <c r="R13" s="9"/>
    </row>
    <row r="14" spans="1:21" s="7" customFormat="1" ht="18" customHeight="1">
      <c r="B14" s="7" t="s">
        <v>32</v>
      </c>
      <c r="G14" s="18"/>
      <c r="H14" s="18"/>
      <c r="I14" s="17">
        <v>5686</v>
      </c>
      <c r="J14" s="17"/>
      <c r="K14" s="17">
        <v>9299</v>
      </c>
      <c r="L14" s="17"/>
      <c r="M14" s="17">
        <v>2436</v>
      </c>
      <c r="N14" s="17"/>
      <c r="O14" s="17">
        <v>3608</v>
      </c>
      <c r="Q14" s="19"/>
      <c r="R14" s="19"/>
    </row>
    <row r="15" spans="1:21" s="7" customFormat="1" ht="18" customHeight="1">
      <c r="B15" s="7" t="s">
        <v>67</v>
      </c>
      <c r="E15" s="18"/>
      <c r="G15" s="18"/>
      <c r="H15" s="18"/>
      <c r="I15" s="17"/>
      <c r="J15" s="17"/>
      <c r="K15" s="17"/>
      <c r="L15" s="20"/>
      <c r="M15" s="20"/>
      <c r="N15" s="20"/>
      <c r="O15" s="20"/>
      <c r="Q15" s="19"/>
      <c r="R15" s="19"/>
      <c r="S15" s="17"/>
      <c r="T15" s="17"/>
      <c r="U15" s="17"/>
    </row>
    <row r="16" spans="1:21" s="7" customFormat="1" ht="18" customHeight="1">
      <c r="C16" s="21" t="s">
        <v>115</v>
      </c>
      <c r="E16" s="18"/>
      <c r="G16" s="18" t="s">
        <v>160</v>
      </c>
      <c r="H16" s="18"/>
      <c r="I16" s="17">
        <v>8545</v>
      </c>
      <c r="J16" s="17"/>
      <c r="K16" s="22">
        <v>9215</v>
      </c>
      <c r="L16" s="17"/>
      <c r="M16" s="20">
        <v>11194</v>
      </c>
      <c r="N16" s="17"/>
      <c r="O16" s="22">
        <v>8287</v>
      </c>
      <c r="Q16" s="19"/>
      <c r="R16" s="19"/>
      <c r="S16" s="17"/>
      <c r="T16" s="17"/>
      <c r="U16" s="17"/>
    </row>
    <row r="17" spans="1:21" s="7" customFormat="1" ht="18" customHeight="1">
      <c r="C17" s="21" t="s">
        <v>116</v>
      </c>
      <c r="E17" s="18"/>
      <c r="G17" s="18">
        <v>6</v>
      </c>
      <c r="H17" s="18"/>
      <c r="I17" s="17">
        <v>47952</v>
      </c>
      <c r="J17" s="17"/>
      <c r="K17" s="17">
        <v>52725</v>
      </c>
      <c r="L17" s="20"/>
      <c r="M17" s="20">
        <v>4225</v>
      </c>
      <c r="N17" s="20"/>
      <c r="O17" s="20">
        <v>6642</v>
      </c>
      <c r="Q17" s="19"/>
      <c r="R17" s="19"/>
      <c r="S17" s="17"/>
      <c r="T17" s="17"/>
      <c r="U17" s="17"/>
    </row>
    <row r="18" spans="1:21" s="7" customFormat="1" ht="18" customHeight="1">
      <c r="B18" s="7" t="s">
        <v>161</v>
      </c>
      <c r="G18" s="24">
        <v>5.4</v>
      </c>
      <c r="H18" s="18"/>
      <c r="I18" s="22">
        <v>30000</v>
      </c>
      <c r="J18" s="17"/>
      <c r="K18" s="22">
        <v>0</v>
      </c>
      <c r="L18" s="17"/>
      <c r="M18" s="22">
        <v>30000</v>
      </c>
      <c r="N18" s="17"/>
      <c r="O18" s="22">
        <v>0</v>
      </c>
      <c r="Q18" s="19"/>
      <c r="R18" s="19"/>
      <c r="S18" s="17"/>
      <c r="T18" s="17"/>
      <c r="U18" s="17"/>
    </row>
    <row r="19" spans="1:21" s="7" customFormat="1" ht="18" customHeight="1">
      <c r="B19" s="7" t="s">
        <v>158</v>
      </c>
      <c r="G19" s="18">
        <v>7</v>
      </c>
      <c r="H19" s="18"/>
      <c r="I19" s="22">
        <v>7629</v>
      </c>
      <c r="J19" s="17"/>
      <c r="K19" s="22">
        <v>0</v>
      </c>
      <c r="L19" s="17"/>
      <c r="M19" s="22">
        <v>7099</v>
      </c>
      <c r="N19" s="17"/>
      <c r="O19" s="22">
        <v>0</v>
      </c>
      <c r="Q19" s="19"/>
      <c r="R19" s="19"/>
      <c r="S19" s="17"/>
      <c r="T19" s="17"/>
      <c r="U19" s="17"/>
    </row>
    <row r="20" spans="1:21" s="7" customFormat="1" ht="18" customHeight="1">
      <c r="B20" s="7" t="s">
        <v>68</v>
      </c>
      <c r="G20" s="18">
        <v>8</v>
      </c>
      <c r="H20" s="18"/>
      <c r="I20" s="17">
        <v>100203</v>
      </c>
      <c r="J20" s="17"/>
      <c r="K20" s="17">
        <v>102589</v>
      </c>
      <c r="L20" s="17"/>
      <c r="M20" s="17">
        <v>21838</v>
      </c>
      <c r="N20" s="23"/>
      <c r="O20" s="17">
        <v>23027</v>
      </c>
      <c r="Q20" s="19"/>
      <c r="R20" s="19"/>
      <c r="S20" s="17"/>
      <c r="T20" s="17"/>
      <c r="U20" s="17"/>
    </row>
    <row r="21" spans="1:21" s="7" customFormat="1" ht="18" customHeight="1">
      <c r="B21" s="7" t="s">
        <v>69</v>
      </c>
      <c r="G21" s="18"/>
      <c r="H21" s="24"/>
      <c r="I21" s="22">
        <v>106</v>
      </c>
      <c r="J21" s="17"/>
      <c r="K21" s="22">
        <v>425</v>
      </c>
      <c r="L21" s="22"/>
      <c r="M21" s="22">
        <v>97</v>
      </c>
      <c r="N21" s="23"/>
      <c r="O21" s="17">
        <v>368</v>
      </c>
      <c r="Q21" s="19"/>
      <c r="R21" s="19"/>
      <c r="S21" s="17"/>
      <c r="T21" s="17"/>
      <c r="U21" s="17"/>
    </row>
    <row r="22" spans="1:21" s="7" customFormat="1" ht="18" customHeight="1">
      <c r="B22" s="7" t="s">
        <v>151</v>
      </c>
      <c r="G22" s="18">
        <v>9</v>
      </c>
      <c r="H22" s="24"/>
      <c r="I22" s="25">
        <v>1878</v>
      </c>
      <c r="J22" s="22"/>
      <c r="K22" s="25">
        <v>0</v>
      </c>
      <c r="L22" s="22"/>
      <c r="M22" s="25">
        <v>1878</v>
      </c>
      <c r="N22" s="28"/>
      <c r="O22" s="25">
        <v>0</v>
      </c>
      <c r="Q22" s="19"/>
      <c r="R22" s="19"/>
      <c r="S22" s="17"/>
      <c r="T22" s="17"/>
      <c r="U22" s="17"/>
    </row>
    <row r="23" spans="1:21" s="7" customFormat="1" ht="18" customHeight="1">
      <c r="D23" s="7" t="s">
        <v>2</v>
      </c>
      <c r="G23" s="26"/>
      <c r="H23" s="26"/>
      <c r="I23" s="25">
        <v>201999</v>
      </c>
      <c r="J23" s="22"/>
      <c r="K23" s="25">
        <f>SUM(K14:K22)</f>
        <v>174253</v>
      </c>
      <c r="L23" s="22"/>
      <c r="M23" s="25">
        <f>SUM(M14:M22)</f>
        <v>78767</v>
      </c>
      <c r="N23" s="23"/>
      <c r="O23" s="25">
        <f>SUM(O14:O22)</f>
        <v>41932</v>
      </c>
      <c r="Q23" s="19"/>
      <c r="R23" s="19"/>
      <c r="S23" s="17"/>
      <c r="T23" s="17"/>
      <c r="U23" s="17"/>
    </row>
    <row r="24" spans="1:21" s="7" customFormat="1" ht="18" customHeight="1">
      <c r="A24" s="7" t="s">
        <v>3</v>
      </c>
      <c r="G24" s="26"/>
      <c r="H24" s="26"/>
      <c r="I24" s="17"/>
      <c r="J24" s="17"/>
      <c r="K24" s="17"/>
      <c r="L24" s="17"/>
      <c r="M24" s="23"/>
      <c r="N24" s="23"/>
      <c r="O24" s="23"/>
      <c r="Q24" s="19"/>
      <c r="R24" s="19"/>
      <c r="S24" s="17"/>
      <c r="T24" s="17"/>
      <c r="U24" s="17"/>
    </row>
    <row r="25" spans="1:21" s="7" customFormat="1" ht="18" customHeight="1">
      <c r="B25" s="7" t="s">
        <v>132</v>
      </c>
      <c r="G25" s="18" t="s">
        <v>197</v>
      </c>
      <c r="H25" s="26"/>
      <c r="I25" s="17">
        <v>46939</v>
      </c>
      <c r="J25" s="17"/>
      <c r="K25" s="17">
        <v>0</v>
      </c>
      <c r="L25" s="17"/>
      <c r="M25" s="17">
        <v>46939</v>
      </c>
      <c r="N25" s="23"/>
      <c r="O25" s="23">
        <v>0</v>
      </c>
      <c r="Q25" s="19"/>
      <c r="R25" s="19"/>
      <c r="S25" s="17"/>
      <c r="T25" s="17"/>
      <c r="U25" s="17"/>
    </row>
    <row r="26" spans="1:21" s="7" customFormat="1" ht="18" customHeight="1">
      <c r="B26" s="7" t="s">
        <v>72</v>
      </c>
      <c r="G26" s="26"/>
      <c r="H26" s="26"/>
      <c r="I26" s="17">
        <v>8968</v>
      </c>
      <c r="J26" s="17"/>
      <c r="K26" s="17">
        <v>8041</v>
      </c>
      <c r="L26" s="17"/>
      <c r="M26" s="23">
        <v>0</v>
      </c>
      <c r="N26" s="23"/>
      <c r="O26" s="23">
        <v>0</v>
      </c>
      <c r="Q26" s="19"/>
      <c r="R26" s="19"/>
      <c r="S26" s="17"/>
      <c r="T26" s="17"/>
      <c r="U26" s="17"/>
    </row>
    <row r="27" spans="1:21" s="7" customFormat="1" ht="18" customHeight="1">
      <c r="B27" s="7" t="s">
        <v>70</v>
      </c>
      <c r="G27" s="18">
        <v>10</v>
      </c>
      <c r="H27" s="26"/>
      <c r="I27" s="17">
        <v>0</v>
      </c>
      <c r="J27" s="17"/>
      <c r="K27" s="17">
        <v>0</v>
      </c>
      <c r="L27" s="17"/>
      <c r="M27" s="23">
        <v>256857</v>
      </c>
      <c r="N27" s="23"/>
      <c r="O27" s="23">
        <v>164162</v>
      </c>
      <c r="P27" s="8"/>
      <c r="Q27" s="19"/>
      <c r="R27" s="19"/>
      <c r="S27" s="17"/>
      <c r="T27" s="17"/>
      <c r="U27" s="17"/>
    </row>
    <row r="28" spans="1:21" s="7" customFormat="1" ht="18" customHeight="1">
      <c r="B28" s="7" t="s">
        <v>139</v>
      </c>
      <c r="G28" s="18" t="s">
        <v>197</v>
      </c>
      <c r="H28" s="26"/>
      <c r="I28" s="17">
        <v>0</v>
      </c>
      <c r="J28" s="17"/>
      <c r="K28" s="17">
        <v>46939</v>
      </c>
      <c r="L28" s="17"/>
      <c r="M28" s="23">
        <v>0</v>
      </c>
      <c r="N28" s="23"/>
      <c r="O28" s="23">
        <v>46939</v>
      </c>
      <c r="Q28" s="19"/>
      <c r="R28" s="19"/>
      <c r="S28" s="17"/>
      <c r="T28" s="17"/>
      <c r="U28" s="17"/>
    </row>
    <row r="29" spans="1:21" s="7" customFormat="1" ht="18" customHeight="1">
      <c r="B29" s="7" t="s">
        <v>71</v>
      </c>
      <c r="G29" s="18"/>
      <c r="H29" s="18"/>
      <c r="I29" s="17"/>
      <c r="J29" s="17"/>
      <c r="K29" s="17"/>
      <c r="L29" s="17"/>
      <c r="M29" s="17"/>
      <c r="N29" s="17"/>
      <c r="O29" s="17"/>
      <c r="Q29" s="19"/>
      <c r="R29" s="19"/>
      <c r="S29" s="17"/>
      <c r="T29" s="17"/>
      <c r="U29" s="17"/>
    </row>
    <row r="30" spans="1:21" s="7" customFormat="1" ht="18" customHeight="1">
      <c r="C30" s="21" t="s">
        <v>115</v>
      </c>
      <c r="G30" s="24">
        <v>5.4</v>
      </c>
      <c r="H30" s="18"/>
      <c r="I30" s="17">
        <v>58000</v>
      </c>
      <c r="J30" s="17"/>
      <c r="K30" s="17">
        <v>89250</v>
      </c>
      <c r="L30" s="17"/>
      <c r="M30" s="17">
        <v>184637</v>
      </c>
      <c r="N30" s="17"/>
      <c r="O30" s="17">
        <v>294400</v>
      </c>
      <c r="Q30" s="19"/>
      <c r="R30" s="19"/>
      <c r="S30" s="17"/>
      <c r="T30" s="17"/>
      <c r="U30" s="17"/>
    </row>
    <row r="31" spans="1:21" s="7" customFormat="1" ht="18" customHeight="1">
      <c r="C31" s="21" t="s">
        <v>116</v>
      </c>
      <c r="G31" s="18">
        <v>12</v>
      </c>
      <c r="H31" s="18"/>
      <c r="I31" s="17">
        <v>3875</v>
      </c>
      <c r="J31" s="17"/>
      <c r="K31" s="17">
        <v>4602</v>
      </c>
      <c r="L31" s="17"/>
      <c r="M31" s="17">
        <v>0</v>
      </c>
      <c r="N31" s="17"/>
      <c r="O31" s="17">
        <v>0</v>
      </c>
      <c r="Q31" s="19"/>
      <c r="R31" s="19"/>
      <c r="S31" s="17"/>
      <c r="T31" s="17"/>
      <c r="U31" s="17"/>
    </row>
    <row r="32" spans="1:21" s="7" customFormat="1" ht="18" customHeight="1">
      <c r="B32" s="7" t="s">
        <v>57</v>
      </c>
      <c r="G32" s="18">
        <v>13</v>
      </c>
      <c r="H32" s="18"/>
      <c r="I32" s="17">
        <v>119499</v>
      </c>
      <c r="J32" s="17"/>
      <c r="K32" s="17">
        <v>121840</v>
      </c>
      <c r="L32" s="17"/>
      <c r="M32" s="17">
        <v>119499</v>
      </c>
      <c r="N32" s="17"/>
      <c r="O32" s="17">
        <v>121840</v>
      </c>
      <c r="Q32" s="19"/>
      <c r="R32" s="19"/>
      <c r="S32" s="17"/>
      <c r="T32" s="17"/>
      <c r="U32" s="17"/>
    </row>
    <row r="33" spans="1:21" s="7" customFormat="1" ht="18" customHeight="1">
      <c r="B33" s="7" t="s">
        <v>44</v>
      </c>
      <c r="G33" s="18">
        <v>14</v>
      </c>
      <c r="H33" s="18"/>
      <c r="I33" s="17">
        <v>583486</v>
      </c>
      <c r="J33" s="17"/>
      <c r="K33" s="17">
        <v>599340</v>
      </c>
      <c r="L33" s="17"/>
      <c r="M33" s="17">
        <v>77150</v>
      </c>
      <c r="N33" s="23"/>
      <c r="O33" s="17">
        <v>80115</v>
      </c>
      <c r="Q33" s="19"/>
      <c r="R33" s="19"/>
      <c r="S33" s="17"/>
      <c r="T33" s="17"/>
      <c r="U33" s="17"/>
    </row>
    <row r="34" spans="1:21" s="7" customFormat="1" ht="18" customHeight="1">
      <c r="B34" s="7" t="s">
        <v>73</v>
      </c>
      <c r="G34" s="18">
        <v>15</v>
      </c>
      <c r="H34" s="18"/>
      <c r="I34" s="17">
        <v>51027</v>
      </c>
      <c r="J34" s="17"/>
      <c r="K34" s="22">
        <v>0</v>
      </c>
      <c r="L34" s="17"/>
      <c r="M34" s="17">
        <v>602</v>
      </c>
      <c r="N34" s="23"/>
      <c r="O34" s="17">
        <v>0</v>
      </c>
      <c r="Q34" s="19"/>
      <c r="R34" s="19"/>
      <c r="S34" s="17"/>
      <c r="T34" s="17"/>
      <c r="U34" s="17"/>
    </row>
    <row r="35" spans="1:21" s="7" customFormat="1" ht="18" customHeight="1">
      <c r="B35" s="7" t="s">
        <v>121</v>
      </c>
      <c r="G35" s="18">
        <v>16</v>
      </c>
      <c r="H35" s="18"/>
      <c r="I35" s="17">
        <v>33816</v>
      </c>
      <c r="J35" s="17"/>
      <c r="K35" s="17">
        <v>34480</v>
      </c>
      <c r="L35" s="17"/>
      <c r="M35" s="17">
        <v>12</v>
      </c>
      <c r="N35" s="23"/>
      <c r="O35" s="17">
        <v>16</v>
      </c>
      <c r="Q35" s="19"/>
      <c r="R35" s="19"/>
      <c r="S35" s="17"/>
      <c r="T35" s="17"/>
      <c r="U35" s="17"/>
    </row>
    <row r="36" spans="1:21" s="7" customFormat="1" ht="18" customHeight="1">
      <c r="B36" s="7" t="s">
        <v>41</v>
      </c>
      <c r="C36" s="21"/>
      <c r="G36" s="18"/>
      <c r="H36" s="18"/>
      <c r="I36" s="17">
        <v>122</v>
      </c>
      <c r="J36" s="17"/>
      <c r="K36" s="17">
        <v>122</v>
      </c>
      <c r="L36" s="17"/>
      <c r="M36" s="17">
        <v>0</v>
      </c>
      <c r="N36" s="23"/>
      <c r="O36" s="17">
        <v>0</v>
      </c>
      <c r="Q36" s="19"/>
      <c r="R36" s="19"/>
      <c r="S36" s="17"/>
      <c r="T36" s="17"/>
      <c r="U36" s="17"/>
    </row>
    <row r="37" spans="1:21" s="7" customFormat="1" ht="18" customHeight="1">
      <c r="B37" s="7" t="s">
        <v>4</v>
      </c>
      <c r="G37" s="18"/>
      <c r="H37" s="18"/>
      <c r="I37" s="25">
        <v>825</v>
      </c>
      <c r="J37" s="22"/>
      <c r="K37" s="25">
        <v>831</v>
      </c>
      <c r="L37" s="22"/>
      <c r="M37" s="22">
        <v>13</v>
      </c>
      <c r="N37" s="28"/>
      <c r="O37" s="22">
        <v>13</v>
      </c>
      <c r="Q37" s="19"/>
      <c r="R37" s="19"/>
      <c r="S37" s="17"/>
      <c r="T37" s="17"/>
      <c r="U37" s="17"/>
    </row>
    <row r="38" spans="1:21" s="7" customFormat="1" ht="18" customHeight="1">
      <c r="D38" s="7" t="s">
        <v>7</v>
      </c>
      <c r="G38" s="18"/>
      <c r="H38" s="18"/>
      <c r="I38" s="27">
        <v>906557</v>
      </c>
      <c r="J38" s="17"/>
      <c r="K38" s="27">
        <f>SUM(K25:K37)</f>
        <v>905445</v>
      </c>
      <c r="L38" s="17"/>
      <c r="M38" s="27">
        <f>SUM(M25:M37)</f>
        <v>685709</v>
      </c>
      <c r="N38" s="17"/>
      <c r="O38" s="27">
        <f>SUM(O25:O37)</f>
        <v>707485</v>
      </c>
      <c r="Q38" s="19"/>
      <c r="R38" s="19"/>
      <c r="S38" s="17"/>
      <c r="T38" s="17"/>
      <c r="U38" s="17"/>
    </row>
    <row r="39" spans="1:21" s="7" customFormat="1" ht="18" customHeight="1" thickBot="1">
      <c r="A39" s="7" t="s">
        <v>5</v>
      </c>
      <c r="G39" s="26"/>
      <c r="H39" s="26"/>
      <c r="I39" s="29">
        <v>1108556</v>
      </c>
      <c r="J39" s="17"/>
      <c r="K39" s="29">
        <f>K38+K23</f>
        <v>1079698</v>
      </c>
      <c r="L39" s="17"/>
      <c r="M39" s="29">
        <f>M38+M23</f>
        <v>764476</v>
      </c>
      <c r="N39" s="17"/>
      <c r="O39" s="29">
        <f>O38+O23</f>
        <v>749417</v>
      </c>
      <c r="Q39" s="19"/>
      <c r="R39" s="19"/>
      <c r="S39" s="17"/>
      <c r="T39" s="17"/>
      <c r="U39" s="17"/>
    </row>
    <row r="40" spans="1:21" ht="22.95" customHeight="1" thickTop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2" t="s">
        <v>46</v>
      </c>
      <c r="P40" s="3"/>
    </row>
    <row r="41" spans="1:21" ht="22.9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2" t="s">
        <v>47</v>
      </c>
      <c r="P41" s="3"/>
    </row>
    <row r="42" spans="1:21" ht="22.95" customHeight="1">
      <c r="A42" s="192">
        <v>4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3"/>
      <c r="Q42" s="30"/>
      <c r="R42" s="30"/>
      <c r="S42" s="31"/>
      <c r="T42" s="31"/>
      <c r="U42" s="31"/>
    </row>
    <row r="43" spans="1:21" ht="22.95" customHeight="1">
      <c r="A43" s="188" t="s">
        <v>63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Q43" s="30"/>
      <c r="R43" s="30"/>
      <c r="S43" s="31"/>
      <c r="T43" s="31"/>
      <c r="U43" s="31"/>
    </row>
    <row r="44" spans="1:21" ht="22.95" customHeight="1">
      <c r="A44" s="188" t="s">
        <v>166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Q44" s="30"/>
      <c r="R44" s="30"/>
      <c r="S44" s="31"/>
      <c r="T44" s="31"/>
      <c r="U44" s="31"/>
    </row>
    <row r="45" spans="1:21" ht="22.95" customHeight="1">
      <c r="A45" s="188" t="s">
        <v>141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</row>
    <row r="46" spans="1:21" ht="22.95" customHeight="1">
      <c r="A46" s="188"/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6"/>
      <c r="Q46" s="30"/>
      <c r="R46" s="30"/>
      <c r="S46" s="31"/>
      <c r="T46" s="31"/>
      <c r="U46" s="31"/>
    </row>
    <row r="47" spans="1:21" ht="22.95" customHeight="1">
      <c r="A47" s="190" t="s">
        <v>8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Q47" s="30"/>
      <c r="R47" s="30"/>
      <c r="S47" s="31"/>
      <c r="T47" s="31"/>
      <c r="U47" s="31"/>
    </row>
    <row r="48" spans="1:21" s="7" customFormat="1" ht="19.2" customHeight="1">
      <c r="G48" s="8"/>
      <c r="H48" s="8"/>
      <c r="I48" s="191" t="s">
        <v>65</v>
      </c>
      <c r="J48" s="191"/>
      <c r="K48" s="191"/>
      <c r="L48" s="191"/>
      <c r="M48" s="191"/>
      <c r="N48" s="191"/>
      <c r="O48" s="191"/>
      <c r="Q48" s="32"/>
      <c r="R48" s="32"/>
      <c r="S48" s="17"/>
      <c r="T48" s="17"/>
      <c r="U48" s="17"/>
    </row>
    <row r="49" spans="1:21" s="7" customFormat="1" ht="19.2" customHeight="1">
      <c r="G49" s="8"/>
      <c r="H49" s="8"/>
      <c r="I49" s="187" t="s">
        <v>35</v>
      </c>
      <c r="J49" s="187"/>
      <c r="K49" s="187"/>
      <c r="L49" s="10"/>
      <c r="M49" s="187" t="s">
        <v>36</v>
      </c>
      <c r="N49" s="187"/>
      <c r="O49" s="187"/>
      <c r="Q49" s="32"/>
      <c r="R49" s="32"/>
      <c r="S49" s="17"/>
      <c r="T49" s="17"/>
      <c r="U49" s="17"/>
    </row>
    <row r="50" spans="1:21" s="7" customFormat="1" ht="19.2" customHeight="1">
      <c r="G50" s="8"/>
      <c r="H50" s="8"/>
      <c r="I50" s="11" t="s">
        <v>143</v>
      </c>
      <c r="J50" s="11"/>
      <c r="K50" s="11" t="s">
        <v>48</v>
      </c>
      <c r="L50" s="11"/>
      <c r="M50" s="11" t="s">
        <v>143</v>
      </c>
      <c r="N50" s="11"/>
      <c r="O50" s="11" t="s">
        <v>48</v>
      </c>
      <c r="Q50" s="9"/>
      <c r="R50" s="9"/>
    </row>
    <row r="51" spans="1:21" s="12" customFormat="1" ht="19.2" customHeight="1">
      <c r="G51" s="13" t="s">
        <v>6</v>
      </c>
      <c r="H51" s="13"/>
      <c r="I51" s="14" t="s">
        <v>142</v>
      </c>
      <c r="J51" s="15"/>
      <c r="K51" s="14" t="s">
        <v>64</v>
      </c>
      <c r="L51" s="16"/>
      <c r="M51" s="14" t="s">
        <v>142</v>
      </c>
      <c r="N51" s="15"/>
      <c r="O51" s="14" t="s">
        <v>64</v>
      </c>
      <c r="Q51" s="9"/>
      <c r="R51" s="9"/>
    </row>
    <row r="52" spans="1:21" s="7" customFormat="1" ht="19.2" customHeight="1">
      <c r="A52" s="7" t="s">
        <v>9</v>
      </c>
      <c r="G52" s="8"/>
      <c r="H52" s="8"/>
      <c r="I52" s="33"/>
      <c r="J52" s="34"/>
      <c r="K52" s="35"/>
      <c r="L52" s="35"/>
      <c r="Q52" s="32"/>
      <c r="R52" s="32"/>
      <c r="S52" s="17"/>
      <c r="T52" s="17"/>
      <c r="U52" s="17"/>
    </row>
    <row r="53" spans="1:21" s="52" customFormat="1" ht="19.2" customHeight="1">
      <c r="B53" s="52" t="s">
        <v>74</v>
      </c>
      <c r="G53" s="36"/>
      <c r="H53" s="36"/>
      <c r="I53" s="53"/>
      <c r="J53" s="54"/>
      <c r="K53" s="53"/>
      <c r="L53" s="54"/>
      <c r="M53" s="53"/>
      <c r="N53" s="54"/>
      <c r="O53" s="53"/>
      <c r="Q53" s="19"/>
      <c r="R53" s="19"/>
      <c r="S53" s="22"/>
      <c r="T53" s="22"/>
      <c r="U53" s="22"/>
    </row>
    <row r="54" spans="1:21" s="52" customFormat="1" ht="19.2" customHeight="1">
      <c r="C54" s="21" t="s">
        <v>115</v>
      </c>
      <c r="G54" s="45" t="s">
        <v>198</v>
      </c>
      <c r="H54" s="36"/>
      <c r="I54" s="53">
        <v>0</v>
      </c>
      <c r="J54" s="54"/>
      <c r="K54" s="53">
        <v>0</v>
      </c>
      <c r="L54" s="54"/>
      <c r="M54" s="53">
        <v>1045</v>
      </c>
      <c r="N54" s="54"/>
      <c r="O54" s="53">
        <v>54</v>
      </c>
      <c r="Q54" s="19"/>
      <c r="R54" s="19"/>
      <c r="S54" s="22"/>
      <c r="T54" s="22"/>
      <c r="U54" s="22"/>
    </row>
    <row r="55" spans="1:21" s="52" customFormat="1" ht="19.2" customHeight="1">
      <c r="C55" s="21" t="s">
        <v>116</v>
      </c>
      <c r="G55" s="36">
        <v>17</v>
      </c>
      <c r="H55" s="36"/>
      <c r="I55" s="53">
        <v>8312</v>
      </c>
      <c r="J55" s="54"/>
      <c r="K55" s="53">
        <v>7905</v>
      </c>
      <c r="L55" s="54"/>
      <c r="M55" s="53">
        <v>5267</v>
      </c>
      <c r="N55" s="54"/>
      <c r="O55" s="53">
        <v>3931</v>
      </c>
      <c r="Q55" s="19"/>
      <c r="R55" s="19"/>
      <c r="S55" s="22"/>
      <c r="T55" s="22"/>
      <c r="U55" s="22"/>
    </row>
    <row r="56" spans="1:21" s="7" customFormat="1" ht="19.2" customHeight="1">
      <c r="B56" s="7" t="s">
        <v>75</v>
      </c>
      <c r="F56" s="52"/>
      <c r="G56" s="36"/>
      <c r="H56" s="36"/>
      <c r="I56" s="55">
        <v>3348</v>
      </c>
      <c r="J56" s="56"/>
      <c r="K56" s="55">
        <v>1961</v>
      </c>
      <c r="L56" s="56"/>
      <c r="M56" s="57">
        <v>1543</v>
      </c>
      <c r="N56" s="57"/>
      <c r="O56" s="57">
        <v>575</v>
      </c>
      <c r="Q56" s="19"/>
      <c r="R56" s="19"/>
      <c r="S56" s="17"/>
      <c r="T56" s="17"/>
      <c r="U56" s="17"/>
    </row>
    <row r="57" spans="1:21" s="7" customFormat="1" ht="19.2" customHeight="1">
      <c r="B57" s="7" t="s">
        <v>162</v>
      </c>
      <c r="F57" s="52"/>
      <c r="G57" s="36"/>
      <c r="H57" s="36"/>
      <c r="I57" s="55"/>
      <c r="J57" s="56"/>
      <c r="K57" s="55"/>
      <c r="L57" s="56"/>
      <c r="M57" s="57"/>
      <c r="N57" s="57"/>
      <c r="O57" s="57"/>
      <c r="Q57" s="19"/>
      <c r="R57" s="19"/>
      <c r="S57" s="17"/>
      <c r="T57" s="17"/>
      <c r="U57" s="17"/>
    </row>
    <row r="58" spans="1:21" s="7" customFormat="1" ht="19.2" customHeight="1">
      <c r="C58" s="7" t="s">
        <v>163</v>
      </c>
      <c r="F58" s="52"/>
      <c r="G58" s="36">
        <v>18</v>
      </c>
      <c r="H58" s="36"/>
      <c r="I58" s="55">
        <v>36981</v>
      </c>
      <c r="J58" s="56"/>
      <c r="K58" s="55">
        <v>37022</v>
      </c>
      <c r="L58" s="56"/>
      <c r="M58" s="57">
        <v>0</v>
      </c>
      <c r="N58" s="57"/>
      <c r="O58" s="57">
        <v>0</v>
      </c>
      <c r="Q58" s="19"/>
      <c r="R58" s="19"/>
      <c r="S58" s="17"/>
      <c r="T58" s="17"/>
      <c r="U58" s="17"/>
    </row>
    <row r="59" spans="1:21" s="7" customFormat="1" ht="19.2" customHeight="1">
      <c r="B59" s="7" t="s">
        <v>164</v>
      </c>
      <c r="F59" s="52"/>
      <c r="G59" s="36"/>
      <c r="H59" s="36"/>
      <c r="I59" s="55"/>
      <c r="J59" s="56"/>
      <c r="K59" s="55"/>
      <c r="L59" s="56"/>
      <c r="M59" s="57"/>
      <c r="N59" s="57"/>
      <c r="O59" s="57"/>
      <c r="P59" s="57"/>
      <c r="Q59" s="19"/>
      <c r="R59" s="19"/>
      <c r="S59" s="17"/>
      <c r="T59" s="17"/>
      <c r="U59" s="17"/>
    </row>
    <row r="60" spans="1:21" s="7" customFormat="1" ht="19.2" customHeight="1">
      <c r="C60" s="7" t="s">
        <v>165</v>
      </c>
      <c r="F60" s="52"/>
      <c r="G60" s="36" t="s">
        <v>199</v>
      </c>
      <c r="H60" s="36"/>
      <c r="I60" s="55">
        <v>2067</v>
      </c>
      <c r="J60" s="56"/>
      <c r="K60" s="55">
        <v>153</v>
      </c>
      <c r="L60" s="56"/>
      <c r="M60" s="57">
        <v>156</v>
      </c>
      <c r="N60" s="57"/>
      <c r="O60" s="57">
        <v>153</v>
      </c>
      <c r="P60" s="57"/>
      <c r="Q60" s="19"/>
      <c r="R60" s="19"/>
      <c r="S60" s="17"/>
      <c r="T60" s="17"/>
      <c r="U60" s="17"/>
    </row>
    <row r="61" spans="1:21" s="7" customFormat="1" ht="19.2" customHeight="1">
      <c r="B61" s="7" t="s">
        <v>140</v>
      </c>
      <c r="F61" s="52"/>
      <c r="G61" s="45">
        <v>5.4</v>
      </c>
      <c r="H61" s="36"/>
      <c r="I61" s="55">
        <v>0</v>
      </c>
      <c r="J61" s="56"/>
      <c r="K61" s="55">
        <v>0</v>
      </c>
      <c r="L61" s="56"/>
      <c r="M61" s="57">
        <v>31519</v>
      </c>
      <c r="N61" s="57"/>
      <c r="O61" s="57">
        <v>0</v>
      </c>
      <c r="Q61" s="19"/>
      <c r="R61" s="19"/>
      <c r="S61" s="17"/>
      <c r="T61" s="17"/>
      <c r="U61" s="17"/>
    </row>
    <row r="62" spans="1:21" s="7" customFormat="1" ht="19.2" customHeight="1">
      <c r="D62" s="7" t="s">
        <v>25</v>
      </c>
      <c r="F62" s="52"/>
      <c r="G62" s="36"/>
      <c r="H62" s="36"/>
      <c r="I62" s="27">
        <v>50708</v>
      </c>
      <c r="J62" s="17"/>
      <c r="K62" s="27">
        <v>47041</v>
      </c>
      <c r="L62" s="17"/>
      <c r="M62" s="27">
        <v>39530</v>
      </c>
      <c r="O62" s="27">
        <v>4713</v>
      </c>
      <c r="Q62" s="19"/>
      <c r="R62" s="19"/>
      <c r="S62" s="58"/>
    </row>
    <row r="63" spans="1:21" s="7" customFormat="1" ht="19.2" customHeight="1">
      <c r="A63" s="7" t="s">
        <v>24</v>
      </c>
      <c r="F63" s="52"/>
      <c r="G63" s="36"/>
      <c r="H63" s="36"/>
      <c r="I63" s="59"/>
      <c r="J63" s="60"/>
      <c r="K63" s="59"/>
      <c r="L63" s="60"/>
      <c r="M63" s="61"/>
      <c r="N63" s="61"/>
      <c r="O63" s="61"/>
      <c r="Q63" s="19"/>
      <c r="R63" s="19"/>
      <c r="S63" s="17"/>
      <c r="T63" s="17"/>
      <c r="U63" s="17"/>
    </row>
    <row r="64" spans="1:21" s="7" customFormat="1" ht="19.2" customHeight="1">
      <c r="B64" s="7" t="s">
        <v>77</v>
      </c>
      <c r="F64" s="52"/>
      <c r="G64" s="36">
        <v>18</v>
      </c>
      <c r="H64" s="36"/>
      <c r="I64" s="55">
        <v>193790</v>
      </c>
      <c r="J64" s="56"/>
      <c r="K64" s="55">
        <v>182103</v>
      </c>
      <c r="L64" s="56"/>
      <c r="M64" s="57">
        <v>0</v>
      </c>
      <c r="N64" s="57"/>
      <c r="O64" s="57">
        <v>0</v>
      </c>
      <c r="Q64" s="19"/>
      <c r="R64" s="19"/>
      <c r="S64" s="17"/>
      <c r="T64" s="17"/>
      <c r="U64" s="17"/>
    </row>
    <row r="65" spans="1:21" s="7" customFormat="1" ht="19.2" customHeight="1">
      <c r="B65" s="7" t="s">
        <v>76</v>
      </c>
      <c r="F65" s="52"/>
      <c r="G65" s="36" t="s">
        <v>199</v>
      </c>
      <c r="H65" s="36"/>
      <c r="I65" s="55">
        <v>49325</v>
      </c>
      <c r="J65" s="56"/>
      <c r="K65" s="55">
        <v>339</v>
      </c>
      <c r="L65" s="56"/>
      <c r="M65" s="57">
        <v>260</v>
      </c>
      <c r="N65" s="57"/>
      <c r="O65" s="57">
        <v>339</v>
      </c>
      <c r="Q65" s="19"/>
      <c r="R65" s="19"/>
      <c r="S65" s="17"/>
      <c r="T65" s="17"/>
      <c r="U65" s="17"/>
    </row>
    <row r="66" spans="1:21" s="7" customFormat="1" ht="19.2" customHeight="1">
      <c r="B66" s="7" t="s">
        <v>122</v>
      </c>
      <c r="F66" s="52"/>
      <c r="G66" s="36"/>
      <c r="H66" s="36"/>
      <c r="I66" s="53"/>
      <c r="J66" s="56"/>
      <c r="K66" s="53"/>
      <c r="L66" s="54"/>
      <c r="M66" s="53"/>
      <c r="N66" s="56"/>
      <c r="O66" s="53"/>
      <c r="Q66" s="19"/>
      <c r="R66" s="19"/>
      <c r="S66" s="17"/>
      <c r="T66" s="17"/>
      <c r="U66" s="17"/>
    </row>
    <row r="67" spans="1:21" s="7" customFormat="1" ht="19.2" customHeight="1">
      <c r="C67" s="7" t="s">
        <v>123</v>
      </c>
      <c r="F67" s="52"/>
      <c r="G67" s="36"/>
      <c r="H67" s="36"/>
      <c r="I67" s="53">
        <v>1344</v>
      </c>
      <c r="J67" s="56"/>
      <c r="K67" s="53">
        <v>1140</v>
      </c>
      <c r="L67" s="54"/>
      <c r="M67" s="53">
        <v>1301</v>
      </c>
      <c r="N67" s="56"/>
      <c r="O67" s="53">
        <v>1102</v>
      </c>
      <c r="Q67" s="19"/>
      <c r="R67" s="19"/>
      <c r="S67" s="17"/>
      <c r="T67" s="17"/>
      <c r="U67" s="17"/>
    </row>
    <row r="68" spans="1:21" s="7" customFormat="1" ht="19.2" customHeight="1">
      <c r="D68" s="7" t="s">
        <v>10</v>
      </c>
      <c r="F68" s="52"/>
      <c r="G68" s="62"/>
      <c r="H68" s="62"/>
      <c r="I68" s="63">
        <v>244459</v>
      </c>
      <c r="J68" s="54"/>
      <c r="K68" s="63">
        <v>183582</v>
      </c>
      <c r="L68" s="54"/>
      <c r="M68" s="63">
        <v>1561</v>
      </c>
      <c r="N68" s="57"/>
      <c r="O68" s="63">
        <v>1441</v>
      </c>
      <c r="Q68" s="19"/>
      <c r="R68" s="19"/>
      <c r="S68" s="17"/>
      <c r="T68" s="17"/>
      <c r="U68" s="17"/>
    </row>
    <row r="69" spans="1:21" s="7" customFormat="1" ht="19.2" customHeight="1">
      <c r="A69" s="7" t="s">
        <v>11</v>
      </c>
      <c r="G69" s="62"/>
      <c r="H69" s="62"/>
      <c r="I69" s="64">
        <v>295167</v>
      </c>
      <c r="J69" s="56"/>
      <c r="K69" s="64">
        <v>230623</v>
      </c>
      <c r="L69" s="56"/>
      <c r="M69" s="64">
        <v>41091</v>
      </c>
      <c r="N69" s="56"/>
      <c r="O69" s="64">
        <v>6154</v>
      </c>
      <c r="Q69" s="19"/>
      <c r="R69" s="19"/>
      <c r="S69" s="17"/>
      <c r="T69" s="17"/>
      <c r="U69" s="17"/>
    </row>
    <row r="70" spans="1:21" s="7" customFormat="1" ht="19.2" customHeight="1">
      <c r="G70" s="62"/>
      <c r="H70" s="62"/>
      <c r="I70" s="53"/>
      <c r="J70" s="56"/>
      <c r="K70" s="53"/>
      <c r="L70" s="56"/>
      <c r="M70" s="53"/>
      <c r="N70" s="56"/>
      <c r="O70" s="53"/>
      <c r="Q70" s="19"/>
      <c r="R70" s="19"/>
      <c r="S70" s="17"/>
      <c r="T70" s="17"/>
      <c r="U70" s="17"/>
    </row>
    <row r="71" spans="1:21" s="7" customFormat="1" ht="19.2" customHeight="1">
      <c r="G71" s="62"/>
      <c r="H71" s="62"/>
      <c r="I71" s="53"/>
      <c r="J71" s="56"/>
      <c r="K71" s="53"/>
      <c r="L71" s="56"/>
      <c r="M71" s="53"/>
      <c r="N71" s="56"/>
      <c r="O71" s="53"/>
      <c r="Q71" s="19"/>
      <c r="R71" s="19"/>
      <c r="S71" s="17"/>
      <c r="T71" s="17"/>
      <c r="U71" s="17"/>
    </row>
    <row r="72" spans="1:21" s="7" customFormat="1" ht="19.2" customHeight="1">
      <c r="G72" s="62"/>
      <c r="H72" s="62"/>
      <c r="I72" s="53"/>
      <c r="J72" s="56"/>
      <c r="K72" s="53"/>
      <c r="L72" s="56"/>
      <c r="M72" s="53"/>
      <c r="N72" s="56"/>
      <c r="O72" s="53"/>
      <c r="Q72" s="19"/>
      <c r="R72" s="19"/>
      <c r="S72" s="17"/>
      <c r="T72" s="17"/>
      <c r="U72" s="17"/>
    </row>
    <row r="73" spans="1:21" s="7" customFormat="1" ht="19.2" customHeight="1">
      <c r="G73" s="62"/>
      <c r="H73" s="62"/>
      <c r="I73" s="53"/>
      <c r="J73" s="56"/>
      <c r="K73" s="53"/>
      <c r="L73" s="56"/>
      <c r="M73" s="53"/>
      <c r="N73" s="56"/>
      <c r="O73" s="53"/>
      <c r="Q73" s="19"/>
      <c r="R73" s="19"/>
      <c r="S73" s="17"/>
      <c r="T73" s="17"/>
      <c r="U73" s="17"/>
    </row>
    <row r="74" spans="1:21" s="7" customFormat="1" ht="19.2" customHeight="1">
      <c r="G74" s="62"/>
      <c r="H74" s="62"/>
      <c r="I74" s="53"/>
      <c r="J74" s="56"/>
      <c r="K74" s="53"/>
      <c r="L74" s="56"/>
      <c r="M74" s="53"/>
      <c r="N74" s="56"/>
      <c r="O74" s="53"/>
      <c r="Q74" s="19"/>
      <c r="R74" s="19"/>
      <c r="S74" s="17"/>
      <c r="T74" s="17"/>
      <c r="U74" s="17"/>
    </row>
    <row r="75" spans="1:21" s="7" customFormat="1" ht="19.2" customHeight="1">
      <c r="G75" s="62"/>
      <c r="H75" s="62"/>
      <c r="I75" s="53"/>
      <c r="J75" s="56"/>
      <c r="K75" s="53"/>
      <c r="L75" s="56"/>
      <c r="M75" s="53"/>
      <c r="N75" s="56"/>
      <c r="O75" s="53"/>
      <c r="Q75" s="19"/>
      <c r="R75" s="19"/>
      <c r="S75" s="17"/>
      <c r="T75" s="17"/>
      <c r="U75" s="17"/>
    </row>
    <row r="76" spans="1:21" s="7" customFormat="1" ht="19.2" customHeight="1">
      <c r="G76" s="62"/>
      <c r="H76" s="62"/>
      <c r="I76" s="53"/>
      <c r="J76" s="56"/>
      <c r="K76" s="53"/>
      <c r="L76" s="56"/>
      <c r="M76" s="53"/>
      <c r="N76" s="56"/>
      <c r="O76" s="53"/>
      <c r="Q76" s="19"/>
      <c r="R76" s="19"/>
      <c r="S76" s="17"/>
      <c r="T76" s="17"/>
      <c r="U76" s="17"/>
    </row>
    <row r="77" spans="1:21" ht="22.9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2" t="s">
        <v>46</v>
      </c>
      <c r="P77" s="3"/>
    </row>
    <row r="78" spans="1:21" ht="22.9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2" t="s">
        <v>47</v>
      </c>
      <c r="P78" s="3"/>
    </row>
    <row r="79" spans="1:21" ht="22.95" customHeight="1">
      <c r="A79" s="192">
        <v>5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3"/>
      <c r="Q79" s="30"/>
      <c r="R79" s="30"/>
      <c r="S79" s="31"/>
      <c r="T79" s="31"/>
      <c r="U79" s="31"/>
    </row>
    <row r="80" spans="1:21" ht="22.95" customHeight="1">
      <c r="A80" s="188" t="s">
        <v>63</v>
      </c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Q80" s="30"/>
      <c r="R80" s="30"/>
      <c r="S80" s="31"/>
      <c r="T80" s="31"/>
      <c r="U80" s="31"/>
    </row>
    <row r="81" spans="1:21" ht="22.95" customHeight="1">
      <c r="A81" s="188" t="s">
        <v>166</v>
      </c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Q81" s="30"/>
      <c r="R81" s="30"/>
      <c r="S81" s="31"/>
      <c r="T81" s="31"/>
      <c r="U81" s="31"/>
    </row>
    <row r="82" spans="1:21" ht="22.95" customHeight="1">
      <c r="A82" s="188" t="s">
        <v>141</v>
      </c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</row>
    <row r="83" spans="1:21" ht="22.95" customHeight="1">
      <c r="A83" s="188"/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6"/>
      <c r="Q83" s="30"/>
      <c r="R83" s="30"/>
      <c r="S83" s="31"/>
      <c r="T83" s="31"/>
      <c r="U83" s="31"/>
    </row>
    <row r="84" spans="1:21" ht="22.95" customHeight="1">
      <c r="A84" s="190" t="s">
        <v>30</v>
      </c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  <c r="N84" s="190"/>
      <c r="O84" s="190"/>
      <c r="Q84" s="30"/>
      <c r="R84" s="30"/>
      <c r="S84" s="31"/>
      <c r="T84" s="31"/>
      <c r="U84" s="31"/>
    </row>
    <row r="85" spans="1:21" s="7" customFormat="1" ht="19.2" customHeight="1">
      <c r="G85" s="8"/>
      <c r="H85" s="8"/>
      <c r="I85" s="191" t="s">
        <v>65</v>
      </c>
      <c r="J85" s="191"/>
      <c r="K85" s="191"/>
      <c r="L85" s="191"/>
      <c r="M85" s="191"/>
      <c r="N85" s="191"/>
      <c r="O85" s="191"/>
      <c r="Q85" s="32"/>
      <c r="R85" s="32"/>
      <c r="S85" s="17"/>
      <c r="T85" s="17"/>
      <c r="U85" s="17"/>
    </row>
    <row r="86" spans="1:21" s="7" customFormat="1" ht="19.2" customHeight="1">
      <c r="G86" s="8"/>
      <c r="H86" s="8"/>
      <c r="I86" s="187" t="s">
        <v>35</v>
      </c>
      <c r="J86" s="187"/>
      <c r="K86" s="187"/>
      <c r="L86" s="10"/>
      <c r="M86" s="187" t="s">
        <v>36</v>
      </c>
      <c r="N86" s="187"/>
      <c r="O86" s="187"/>
      <c r="Q86" s="32"/>
      <c r="R86" s="32"/>
      <c r="S86" s="17"/>
      <c r="T86" s="17"/>
      <c r="U86" s="17"/>
    </row>
    <row r="87" spans="1:21" s="7" customFormat="1" ht="19.2" customHeight="1">
      <c r="G87" s="8"/>
      <c r="H87" s="8"/>
      <c r="I87" s="11" t="s">
        <v>143</v>
      </c>
      <c r="J87" s="11"/>
      <c r="K87" s="11" t="s">
        <v>48</v>
      </c>
      <c r="L87" s="11"/>
      <c r="M87" s="11" t="s">
        <v>143</v>
      </c>
      <c r="N87" s="11"/>
      <c r="O87" s="11" t="s">
        <v>48</v>
      </c>
      <c r="Q87" s="9"/>
      <c r="R87" s="9"/>
    </row>
    <row r="88" spans="1:21" s="12" customFormat="1" ht="19.2" customHeight="1">
      <c r="G88" s="13" t="s">
        <v>6</v>
      </c>
      <c r="H88" s="13"/>
      <c r="I88" s="14" t="s">
        <v>142</v>
      </c>
      <c r="J88" s="15"/>
      <c r="K88" s="14" t="s">
        <v>64</v>
      </c>
      <c r="L88" s="16"/>
      <c r="M88" s="14" t="s">
        <v>142</v>
      </c>
      <c r="N88" s="15"/>
      <c r="O88" s="14" t="s">
        <v>64</v>
      </c>
      <c r="Q88" s="9"/>
      <c r="R88" s="9"/>
    </row>
    <row r="89" spans="1:21" s="7" customFormat="1" ht="19.2" customHeight="1">
      <c r="A89" s="7" t="s">
        <v>12</v>
      </c>
      <c r="G89" s="8"/>
      <c r="H89" s="8"/>
      <c r="I89" s="33"/>
      <c r="J89" s="34"/>
      <c r="K89" s="35"/>
      <c r="L89" s="35"/>
      <c r="Q89" s="32"/>
      <c r="R89" s="32"/>
      <c r="S89" s="17"/>
      <c r="T89" s="17"/>
      <c r="U89" s="17"/>
    </row>
    <row r="90" spans="1:21" s="7" customFormat="1" ht="19.2" customHeight="1">
      <c r="B90" s="7" t="s">
        <v>13</v>
      </c>
      <c r="G90" s="36"/>
      <c r="H90" s="36"/>
      <c r="I90" s="34"/>
      <c r="J90" s="34"/>
      <c r="K90" s="37"/>
      <c r="L90" s="37"/>
      <c r="Q90" s="32"/>
      <c r="R90" s="32"/>
      <c r="S90" s="17"/>
      <c r="T90" s="17"/>
      <c r="U90" s="17"/>
    </row>
    <row r="91" spans="1:21" s="7" customFormat="1" ht="19.2" customHeight="1">
      <c r="C91" s="7" t="s">
        <v>14</v>
      </c>
      <c r="G91" s="38"/>
      <c r="H91" s="38"/>
      <c r="I91" s="34"/>
      <c r="J91" s="34"/>
      <c r="K91" s="37"/>
      <c r="L91" s="37"/>
      <c r="Q91" s="32"/>
      <c r="R91" s="32"/>
      <c r="S91" s="17"/>
      <c r="T91" s="17"/>
      <c r="U91" s="17"/>
    </row>
    <row r="92" spans="1:21" s="7" customFormat="1" ht="19.2" customHeight="1" thickBot="1">
      <c r="D92" s="7" t="s">
        <v>78</v>
      </c>
      <c r="G92" s="38"/>
      <c r="H92" s="38"/>
      <c r="I92" s="39">
        <v>818025</v>
      </c>
      <c r="J92" s="40"/>
      <c r="K92" s="39">
        <v>818025</v>
      </c>
      <c r="L92" s="40"/>
      <c r="M92" s="39">
        <v>818025</v>
      </c>
      <c r="N92" s="20"/>
      <c r="O92" s="39">
        <v>818025</v>
      </c>
      <c r="Q92" s="19"/>
      <c r="R92" s="19"/>
      <c r="S92" s="17"/>
      <c r="T92" s="17"/>
      <c r="U92" s="17"/>
    </row>
    <row r="93" spans="1:21" s="7" customFormat="1" ht="19.2" customHeight="1" thickTop="1">
      <c r="C93" s="7" t="s">
        <v>133</v>
      </c>
      <c r="G93" s="38"/>
      <c r="H93" s="38"/>
      <c r="I93" s="41"/>
      <c r="J93" s="42"/>
      <c r="K93" s="41"/>
      <c r="L93" s="41"/>
      <c r="M93" s="41"/>
      <c r="N93" s="43"/>
      <c r="O93" s="41"/>
      <c r="Q93" s="19"/>
      <c r="R93" s="19"/>
      <c r="S93" s="17"/>
      <c r="T93" s="17"/>
      <c r="U93" s="17"/>
    </row>
    <row r="94" spans="1:21" s="7" customFormat="1" ht="19.2" customHeight="1">
      <c r="D94" s="7" t="s">
        <v>78</v>
      </c>
      <c r="G94" s="38"/>
      <c r="H94" s="38"/>
      <c r="I94" s="40">
        <v>818025</v>
      </c>
      <c r="J94" s="40"/>
      <c r="K94" s="40">
        <v>818025</v>
      </c>
      <c r="L94" s="40"/>
      <c r="M94" s="40">
        <v>818025</v>
      </c>
      <c r="N94" s="20"/>
      <c r="O94" s="40">
        <v>818025</v>
      </c>
      <c r="Q94" s="19"/>
      <c r="R94" s="19"/>
      <c r="S94" s="17"/>
      <c r="T94" s="17"/>
      <c r="U94" s="17"/>
    </row>
    <row r="95" spans="1:21" s="7" customFormat="1" ht="19.2" customHeight="1">
      <c r="B95" s="7" t="s">
        <v>58</v>
      </c>
      <c r="G95" s="38"/>
      <c r="H95" s="38"/>
      <c r="I95" s="40">
        <v>624226</v>
      </c>
      <c r="J95" s="40"/>
      <c r="K95" s="40">
        <v>624226</v>
      </c>
      <c r="L95" s="40"/>
      <c r="M95" s="40">
        <v>624226</v>
      </c>
      <c r="N95" s="20"/>
      <c r="O95" s="40">
        <v>624226</v>
      </c>
      <c r="Q95" s="19"/>
      <c r="R95" s="19"/>
      <c r="S95" s="17"/>
      <c r="T95" s="17"/>
      <c r="U95" s="17"/>
    </row>
    <row r="96" spans="1:21" s="7" customFormat="1" ht="19.2" customHeight="1">
      <c r="B96" s="7" t="s">
        <v>187</v>
      </c>
      <c r="G96" s="36"/>
      <c r="H96" s="36"/>
      <c r="I96" s="46"/>
      <c r="J96" s="47"/>
      <c r="K96" s="46"/>
      <c r="L96" s="49"/>
      <c r="M96" s="49"/>
      <c r="N96" s="49"/>
      <c r="O96" s="49"/>
      <c r="Q96" s="19"/>
      <c r="R96" s="19"/>
      <c r="S96" s="17"/>
      <c r="T96" s="17"/>
      <c r="U96" s="17"/>
    </row>
    <row r="97" spans="1:21" s="7" customFormat="1" ht="19.2" customHeight="1">
      <c r="D97" s="7" t="s">
        <v>177</v>
      </c>
      <c r="G97" s="36"/>
      <c r="H97" s="36"/>
      <c r="I97" s="46">
        <v>66</v>
      </c>
      <c r="J97" s="47"/>
      <c r="K97" s="46">
        <v>-1738</v>
      </c>
      <c r="L97" s="49"/>
      <c r="M97" s="49">
        <v>0</v>
      </c>
      <c r="N97" s="49"/>
      <c r="O97" s="49">
        <v>0</v>
      </c>
      <c r="Q97" s="19"/>
      <c r="R97" s="19"/>
      <c r="S97" s="17"/>
      <c r="T97" s="17"/>
      <c r="U97" s="17"/>
    </row>
    <row r="98" spans="1:21" s="7" customFormat="1" ht="19.2" customHeight="1">
      <c r="B98" s="7" t="s">
        <v>79</v>
      </c>
      <c r="G98" s="36"/>
      <c r="H98" s="36"/>
      <c r="I98" s="43"/>
      <c r="J98" s="43"/>
      <c r="K98" s="43"/>
      <c r="L98" s="42"/>
      <c r="M98" s="42"/>
      <c r="N98" s="43"/>
      <c r="O98" s="43"/>
      <c r="Q98" s="19"/>
      <c r="R98" s="19"/>
      <c r="S98" s="17"/>
      <c r="T98" s="17"/>
      <c r="U98" s="17"/>
    </row>
    <row r="99" spans="1:21" s="7" customFormat="1" ht="19.2" customHeight="1">
      <c r="C99" s="7" t="s">
        <v>34</v>
      </c>
      <c r="G99" s="44"/>
      <c r="H99" s="44"/>
      <c r="I99" s="42"/>
      <c r="J99" s="43"/>
      <c r="K99" s="42"/>
      <c r="L99" s="42"/>
      <c r="M99" s="42"/>
      <c r="N99" s="43"/>
      <c r="O99" s="42"/>
      <c r="Q99" s="19"/>
      <c r="R99" s="19"/>
      <c r="S99" s="17"/>
      <c r="T99" s="17"/>
      <c r="U99" s="17"/>
    </row>
    <row r="100" spans="1:21" s="7" customFormat="1" ht="19.2" customHeight="1">
      <c r="D100" s="7" t="s">
        <v>94</v>
      </c>
      <c r="G100" s="45"/>
      <c r="H100" s="45"/>
      <c r="I100" s="40">
        <v>9834</v>
      </c>
      <c r="J100" s="20"/>
      <c r="K100" s="40">
        <v>9834</v>
      </c>
      <c r="L100" s="40"/>
      <c r="M100" s="40">
        <v>9834</v>
      </c>
      <c r="N100" s="20"/>
      <c r="O100" s="40">
        <v>9834</v>
      </c>
      <c r="Q100" s="19"/>
      <c r="R100" s="19"/>
      <c r="S100" s="17"/>
      <c r="T100" s="17"/>
      <c r="U100" s="17"/>
    </row>
    <row r="101" spans="1:21" s="7" customFormat="1" ht="19.2" customHeight="1">
      <c r="C101" s="7" t="s">
        <v>33</v>
      </c>
      <c r="G101" s="44"/>
      <c r="H101" s="44"/>
      <c r="I101" s="48">
        <v>-697855</v>
      </c>
      <c r="J101" s="47"/>
      <c r="K101" s="48">
        <v>-698661</v>
      </c>
      <c r="L101" s="46"/>
      <c r="M101" s="48">
        <v>-728700</v>
      </c>
      <c r="N101" s="46"/>
      <c r="O101" s="48">
        <v>-708822</v>
      </c>
      <c r="Q101" s="19"/>
      <c r="R101" s="19"/>
      <c r="S101" s="17"/>
      <c r="T101" s="17"/>
      <c r="U101" s="17"/>
    </row>
    <row r="102" spans="1:21" s="7" customFormat="1" ht="19.2" customHeight="1">
      <c r="A102" s="7" t="s">
        <v>80</v>
      </c>
      <c r="G102" s="36"/>
      <c r="H102" s="36"/>
      <c r="I102" s="49">
        <v>754296</v>
      </c>
      <c r="J102" s="47"/>
      <c r="K102" s="49">
        <v>751686</v>
      </c>
      <c r="L102" s="49"/>
      <c r="M102" s="49">
        <v>723385</v>
      </c>
      <c r="N102" s="49"/>
      <c r="O102" s="49">
        <v>743263</v>
      </c>
      <c r="Q102" s="19"/>
      <c r="R102" s="19"/>
      <c r="S102" s="17"/>
      <c r="T102" s="17"/>
      <c r="U102" s="17"/>
    </row>
    <row r="103" spans="1:21" s="7" customFormat="1" ht="19.2" customHeight="1">
      <c r="A103" s="7" t="s">
        <v>81</v>
      </c>
      <c r="G103" s="36"/>
      <c r="H103" s="36"/>
      <c r="I103" s="48">
        <v>59093</v>
      </c>
      <c r="J103" s="47"/>
      <c r="K103" s="50">
        <v>97389</v>
      </c>
      <c r="L103" s="49"/>
      <c r="M103" s="50">
        <v>0</v>
      </c>
      <c r="N103" s="49"/>
      <c r="O103" s="50">
        <v>0</v>
      </c>
      <c r="Q103" s="19"/>
      <c r="R103" s="19"/>
      <c r="S103" s="17"/>
      <c r="T103" s="17"/>
      <c r="U103" s="17"/>
    </row>
    <row r="104" spans="1:21" s="7" customFormat="1" ht="19.2" customHeight="1">
      <c r="A104" s="7" t="s">
        <v>31</v>
      </c>
      <c r="G104" s="38"/>
      <c r="H104" s="38"/>
      <c r="I104" s="50">
        <v>813389</v>
      </c>
      <c r="J104" s="40"/>
      <c r="K104" s="50">
        <v>849075</v>
      </c>
      <c r="L104" s="40"/>
      <c r="M104" s="50">
        <v>723385</v>
      </c>
      <c r="N104" s="40"/>
      <c r="O104" s="50">
        <v>743263</v>
      </c>
      <c r="Q104" s="19"/>
      <c r="R104" s="19"/>
      <c r="S104" s="17"/>
      <c r="T104" s="17"/>
      <c r="U104" s="17"/>
    </row>
    <row r="105" spans="1:21" s="7" customFormat="1" ht="19.2" customHeight="1" thickBot="1">
      <c r="A105" s="7" t="s">
        <v>15</v>
      </c>
      <c r="G105" s="38"/>
      <c r="H105" s="38"/>
      <c r="I105" s="51">
        <v>1108556</v>
      </c>
      <c r="J105" s="40"/>
      <c r="K105" s="51">
        <v>1079698</v>
      </c>
      <c r="L105" s="40"/>
      <c r="M105" s="51">
        <v>764476</v>
      </c>
      <c r="N105" s="40"/>
      <c r="O105" s="51">
        <v>749417</v>
      </c>
      <c r="Q105" s="19"/>
      <c r="R105" s="19"/>
      <c r="S105" s="17"/>
      <c r="T105" s="17"/>
      <c r="U105" s="17"/>
    </row>
    <row r="106" spans="1:21" ht="19.2" customHeight="1" thickTop="1">
      <c r="A106" s="189"/>
      <c r="B106" s="189"/>
      <c r="C106" s="189"/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89"/>
      <c r="O106" s="189"/>
      <c r="Q106" s="30"/>
      <c r="R106" s="30"/>
      <c r="S106" s="31"/>
      <c r="T106" s="31"/>
      <c r="U106" s="31"/>
    </row>
    <row r="107" spans="1:21" ht="19.2" customHeight="1">
      <c r="M107" s="67"/>
      <c r="O107" s="66"/>
    </row>
    <row r="108" spans="1:21" ht="19.2" customHeight="1">
      <c r="I108" s="67"/>
      <c r="K108" s="5"/>
      <c r="L108" s="5"/>
      <c r="O108" s="66"/>
    </row>
    <row r="110" spans="1:21" ht="19.2" customHeight="1">
      <c r="K110" s="5"/>
      <c r="L110" s="5"/>
    </row>
  </sheetData>
  <mergeCells count="27">
    <mergeCell ref="A3:O3"/>
    <mergeCell ref="A79:O79"/>
    <mergeCell ref="I10:K10"/>
    <mergeCell ref="A42:O42"/>
    <mergeCell ref="A43:O43"/>
    <mergeCell ref="A46:K46"/>
    <mergeCell ref="I48:O48"/>
    <mergeCell ref="A44:O44"/>
    <mergeCell ref="I49:K49"/>
    <mergeCell ref="A45:O45"/>
    <mergeCell ref="A4:O4"/>
    <mergeCell ref="A5:O5"/>
    <mergeCell ref="A8:O8"/>
    <mergeCell ref="M49:O49"/>
    <mergeCell ref="I9:O9"/>
    <mergeCell ref="A47:O47"/>
    <mergeCell ref="M10:O10"/>
    <mergeCell ref="A6:O6"/>
    <mergeCell ref="A106:O106"/>
    <mergeCell ref="A80:O80"/>
    <mergeCell ref="I86:K86"/>
    <mergeCell ref="M86:O86"/>
    <mergeCell ref="A81:O81"/>
    <mergeCell ref="A84:O84"/>
    <mergeCell ref="I85:O85"/>
    <mergeCell ref="A83:K83"/>
    <mergeCell ref="A82:O82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9" max="14" man="1"/>
    <brk id="7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5"/>
  <sheetViews>
    <sheetView view="pageBreakPreview" topLeftCell="A34" zoomScaleNormal="100" zoomScaleSheetLayoutView="100" workbookViewId="0">
      <selection activeCell="M58" sqref="M58"/>
    </sheetView>
  </sheetViews>
  <sheetFormatPr defaultColWidth="9.125" defaultRowHeight="23.4"/>
  <cols>
    <col min="1" max="2" width="2" style="72" customWidth="1"/>
    <col min="3" max="3" width="1.875" style="72" customWidth="1"/>
    <col min="4" max="4" width="32.75" style="72" customWidth="1"/>
    <col min="5" max="5" width="7.75" style="96" customWidth="1"/>
    <col min="6" max="6" width="0.625" style="72" customWidth="1"/>
    <col min="7" max="7" width="11.25" style="72" customWidth="1"/>
    <col min="8" max="8" width="0.625" style="72" customWidth="1"/>
    <col min="9" max="9" width="10.25" style="72" customWidth="1"/>
    <col min="10" max="10" width="0.625" style="72" customWidth="1"/>
    <col min="11" max="11" width="10.375" style="72" customWidth="1"/>
    <col min="12" max="12" width="0.625" style="72" customWidth="1"/>
    <col min="13" max="13" width="11.25" style="72" customWidth="1"/>
    <col min="14" max="16384" width="9.125" style="72"/>
  </cols>
  <sheetData>
    <row r="1" spans="1:16" s="68" customFormat="1">
      <c r="B1" s="69"/>
      <c r="C1" s="69"/>
      <c r="D1" s="69"/>
      <c r="E1" s="69"/>
      <c r="F1" s="69"/>
      <c r="G1" s="69"/>
      <c r="H1" s="69"/>
      <c r="I1" s="69"/>
      <c r="J1" s="69"/>
      <c r="K1" s="195" t="s">
        <v>50</v>
      </c>
      <c r="L1" s="196"/>
      <c r="M1" s="196"/>
    </row>
    <row r="2" spans="1:16" s="68" customFormat="1">
      <c r="A2" s="70"/>
      <c r="B2" s="70"/>
      <c r="C2" s="70"/>
      <c r="D2" s="70"/>
      <c r="E2" s="70"/>
      <c r="F2" s="70"/>
      <c r="G2" s="70"/>
      <c r="H2" s="70"/>
      <c r="I2" s="70"/>
      <c r="J2" s="70"/>
      <c r="M2" s="71" t="s">
        <v>51</v>
      </c>
    </row>
    <row r="3" spans="1:16">
      <c r="A3" s="197">
        <v>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16">
      <c r="A4" s="198" t="s">
        <v>63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</row>
    <row r="5" spans="1:16">
      <c r="A5" s="198" t="s">
        <v>43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</row>
    <row r="6" spans="1:16">
      <c r="A6" s="199" t="s">
        <v>144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</row>
    <row r="7" spans="1:16" ht="19.5" customHeigh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6" s="74" customFormat="1" ht="19.5" customHeight="1">
      <c r="B8" s="75"/>
      <c r="C8" s="75"/>
      <c r="D8" s="75"/>
      <c r="E8" s="75"/>
      <c r="F8" s="75"/>
      <c r="G8" s="200" t="s">
        <v>84</v>
      </c>
      <c r="H8" s="200"/>
      <c r="I8" s="200"/>
      <c r="J8" s="200"/>
      <c r="K8" s="200"/>
      <c r="L8" s="200"/>
      <c r="M8" s="200"/>
    </row>
    <row r="9" spans="1:16" s="74" customFormat="1" ht="19.5" customHeight="1">
      <c r="A9" s="76"/>
      <c r="B9" s="76"/>
      <c r="C9" s="76"/>
      <c r="D9" s="76"/>
      <c r="E9" s="76"/>
      <c r="F9" s="76"/>
      <c r="G9" s="193" t="s">
        <v>35</v>
      </c>
      <c r="H9" s="193"/>
      <c r="I9" s="193"/>
      <c r="K9" s="193" t="s">
        <v>36</v>
      </c>
      <c r="L9" s="193"/>
      <c r="M9" s="193"/>
    </row>
    <row r="10" spans="1:16" s="74" customFormat="1" ht="19.5" customHeight="1">
      <c r="A10" s="76"/>
      <c r="B10" s="76"/>
      <c r="C10" s="76"/>
      <c r="D10" s="76"/>
      <c r="E10" s="194" t="s">
        <v>6</v>
      </c>
      <c r="F10" s="194"/>
      <c r="G10" s="77">
        <v>2563</v>
      </c>
      <c r="H10" s="76"/>
      <c r="I10" s="77">
        <v>2562</v>
      </c>
      <c r="K10" s="77">
        <v>2563</v>
      </c>
      <c r="L10" s="76"/>
      <c r="M10" s="77">
        <v>2562</v>
      </c>
    </row>
    <row r="11" spans="1:16" s="74" customFormat="1" ht="19.5" customHeight="1">
      <c r="A11" s="74" t="s">
        <v>16</v>
      </c>
      <c r="G11" s="78"/>
      <c r="H11" s="79"/>
      <c r="I11" s="80"/>
      <c r="K11" s="78"/>
      <c r="M11" s="80"/>
    </row>
    <row r="12" spans="1:16" s="74" customFormat="1" ht="19.5" customHeight="1">
      <c r="B12" s="74" t="s">
        <v>27</v>
      </c>
      <c r="E12" s="81"/>
      <c r="G12" s="82">
        <v>2240</v>
      </c>
      <c r="H12" s="83"/>
      <c r="I12" s="82">
        <v>690</v>
      </c>
      <c r="J12" s="84"/>
      <c r="K12" s="82">
        <v>650</v>
      </c>
      <c r="L12" s="83"/>
      <c r="M12" s="82">
        <v>690</v>
      </c>
      <c r="P12" s="84"/>
    </row>
    <row r="13" spans="1:16" s="74" customFormat="1" ht="19.5" customHeight="1">
      <c r="B13" s="74" t="s">
        <v>82</v>
      </c>
      <c r="E13" s="24">
        <v>5.3</v>
      </c>
      <c r="G13" s="82">
        <v>2259</v>
      </c>
      <c r="H13" s="83"/>
      <c r="I13" s="82">
        <v>2951</v>
      </c>
      <c r="J13" s="84"/>
      <c r="K13" s="82">
        <v>3009</v>
      </c>
      <c r="L13" s="83"/>
      <c r="M13" s="82">
        <v>3411</v>
      </c>
    </row>
    <row r="14" spans="1:16" s="74" customFormat="1" ht="19.5" customHeight="1">
      <c r="B14" s="74" t="s">
        <v>83</v>
      </c>
      <c r="E14" s="81"/>
      <c r="G14" s="82">
        <v>22156</v>
      </c>
      <c r="H14" s="83"/>
      <c r="I14" s="82">
        <v>22208</v>
      </c>
      <c r="J14" s="84"/>
      <c r="K14" s="82">
        <v>2353</v>
      </c>
      <c r="L14" s="83"/>
      <c r="M14" s="82">
        <v>2246</v>
      </c>
    </row>
    <row r="15" spans="1:16" s="74" customFormat="1" ht="19.5" customHeight="1">
      <c r="B15" s="74" t="s">
        <v>168</v>
      </c>
      <c r="E15" s="24">
        <v>5.3</v>
      </c>
      <c r="G15" s="82">
        <v>1533</v>
      </c>
      <c r="H15" s="83"/>
      <c r="I15" s="82">
        <v>1091</v>
      </c>
      <c r="J15" s="84"/>
      <c r="K15" s="82">
        <v>3234</v>
      </c>
      <c r="L15" s="83"/>
      <c r="M15" s="82">
        <v>3766</v>
      </c>
    </row>
    <row r="16" spans="1:16" s="74" customFormat="1" ht="19.5" customHeight="1">
      <c r="B16" s="74" t="s">
        <v>188</v>
      </c>
      <c r="E16" s="24"/>
      <c r="G16" s="82"/>
      <c r="H16" s="83"/>
      <c r="I16" s="82"/>
      <c r="J16" s="84"/>
      <c r="K16" s="82"/>
      <c r="L16" s="83"/>
      <c r="M16" s="82"/>
    </row>
    <row r="17" spans="1:14" s="74" customFormat="1" ht="19.5" customHeight="1">
      <c r="C17" s="74" t="s">
        <v>170</v>
      </c>
      <c r="E17" s="24"/>
      <c r="G17" s="82">
        <v>188</v>
      </c>
      <c r="H17" s="83"/>
      <c r="I17" s="82">
        <v>0</v>
      </c>
      <c r="J17" s="84"/>
      <c r="K17" s="82">
        <v>188</v>
      </c>
      <c r="L17" s="83"/>
      <c r="M17" s="82">
        <v>0</v>
      </c>
    </row>
    <row r="18" spans="1:14" s="74" customFormat="1" ht="19.5" customHeight="1">
      <c r="B18" s="74" t="s">
        <v>17</v>
      </c>
      <c r="E18" s="24"/>
      <c r="G18" s="82">
        <v>1929</v>
      </c>
      <c r="H18" s="83"/>
      <c r="I18" s="82">
        <v>76</v>
      </c>
      <c r="J18" s="84"/>
      <c r="K18" s="82">
        <v>1898</v>
      </c>
      <c r="L18" s="83"/>
      <c r="M18" s="82">
        <v>59</v>
      </c>
    </row>
    <row r="19" spans="1:14" s="74" customFormat="1" ht="19.5" customHeight="1">
      <c r="D19" s="74" t="s">
        <v>18</v>
      </c>
      <c r="E19" s="81"/>
      <c r="G19" s="86">
        <v>30305</v>
      </c>
      <c r="H19" s="83"/>
      <c r="I19" s="85">
        <v>27016</v>
      </c>
      <c r="J19" s="84"/>
      <c r="K19" s="85">
        <v>11332</v>
      </c>
      <c r="L19" s="83"/>
      <c r="M19" s="85">
        <v>10172</v>
      </c>
    </row>
    <row r="20" spans="1:14" s="74" customFormat="1" ht="19.5" customHeight="1">
      <c r="A20" s="74" t="s">
        <v>19</v>
      </c>
      <c r="E20" s="81"/>
      <c r="G20" s="82"/>
      <c r="H20" s="83"/>
      <c r="I20" s="82"/>
      <c r="J20" s="84"/>
      <c r="K20" s="82"/>
      <c r="L20" s="83"/>
      <c r="M20" s="82"/>
    </row>
    <row r="21" spans="1:14" s="74" customFormat="1" ht="19.5" customHeight="1">
      <c r="B21" s="74" t="s">
        <v>28</v>
      </c>
      <c r="E21" s="81"/>
      <c r="G21" s="82">
        <v>1957</v>
      </c>
      <c r="H21" s="83"/>
      <c r="I21" s="82">
        <v>598</v>
      </c>
      <c r="J21" s="84"/>
      <c r="K21" s="82">
        <v>595</v>
      </c>
      <c r="L21" s="83"/>
      <c r="M21" s="82">
        <v>598</v>
      </c>
    </row>
    <row r="22" spans="1:14" s="74" customFormat="1" ht="19.5" customHeight="1">
      <c r="B22" s="74" t="s">
        <v>85</v>
      </c>
      <c r="E22" s="81"/>
      <c r="G22" s="82">
        <v>2138</v>
      </c>
      <c r="H22" s="83"/>
      <c r="I22" s="82">
        <v>2486</v>
      </c>
      <c r="J22" s="84"/>
      <c r="K22" s="82">
        <v>2138</v>
      </c>
      <c r="L22" s="83"/>
      <c r="M22" s="82">
        <v>2463</v>
      </c>
    </row>
    <row r="23" spans="1:14" s="74" customFormat="1" ht="19.5" customHeight="1">
      <c r="B23" s="74" t="s">
        <v>86</v>
      </c>
      <c r="E23" s="81"/>
      <c r="G23" s="82">
        <v>9892</v>
      </c>
      <c r="H23" s="83"/>
      <c r="I23" s="82">
        <v>10481</v>
      </c>
      <c r="J23" s="84"/>
      <c r="K23" s="82">
        <v>972</v>
      </c>
      <c r="L23" s="83"/>
      <c r="M23" s="82">
        <v>868</v>
      </c>
    </row>
    <row r="24" spans="1:14" s="74" customFormat="1" ht="19.5" customHeight="1">
      <c r="B24" s="74" t="s">
        <v>59</v>
      </c>
      <c r="E24" s="81"/>
      <c r="G24" s="82">
        <v>807</v>
      </c>
      <c r="H24" s="83"/>
      <c r="I24" s="82">
        <v>382</v>
      </c>
      <c r="J24" s="84"/>
      <c r="K24" s="82">
        <v>499</v>
      </c>
      <c r="L24" s="83"/>
      <c r="M24" s="82">
        <v>168</v>
      </c>
    </row>
    <row r="25" spans="1:14" s="74" customFormat="1" ht="19.5" customHeight="1">
      <c r="B25" s="74" t="s">
        <v>37</v>
      </c>
      <c r="E25" s="24">
        <v>5.3</v>
      </c>
      <c r="G25" s="82">
        <v>9008</v>
      </c>
      <c r="H25" s="83"/>
      <c r="I25" s="82">
        <v>10976</v>
      </c>
      <c r="J25" s="84"/>
      <c r="K25" s="82">
        <v>6927</v>
      </c>
      <c r="L25" s="83"/>
      <c r="M25" s="82">
        <v>8940</v>
      </c>
    </row>
    <row r="26" spans="1:14" s="7" customFormat="1" ht="19.5" customHeight="1">
      <c r="D26" s="7" t="s">
        <v>20</v>
      </c>
      <c r="E26" s="24"/>
      <c r="G26" s="86">
        <v>23802</v>
      </c>
      <c r="I26" s="86">
        <v>24923</v>
      </c>
      <c r="K26" s="86">
        <v>11131</v>
      </c>
      <c r="L26" s="87"/>
      <c r="M26" s="86">
        <v>13037</v>
      </c>
      <c r="N26" s="87"/>
    </row>
    <row r="27" spans="1:14" s="7" customFormat="1" ht="19.5" customHeight="1">
      <c r="A27" s="7" t="s">
        <v>173</v>
      </c>
      <c r="E27" s="24"/>
      <c r="G27" s="87">
        <v>6503</v>
      </c>
      <c r="H27" s="87"/>
      <c r="I27" s="87">
        <v>2093</v>
      </c>
      <c r="J27" s="87"/>
      <c r="K27" s="87">
        <v>201</v>
      </c>
      <c r="L27" s="87"/>
      <c r="M27" s="87">
        <v>-2865</v>
      </c>
      <c r="N27" s="87"/>
    </row>
    <row r="28" spans="1:14" s="74" customFormat="1" ht="19.5" customHeight="1">
      <c r="A28" s="74" t="s">
        <v>42</v>
      </c>
      <c r="E28" s="24">
        <v>5.3</v>
      </c>
      <c r="G28" s="89">
        <v>2646</v>
      </c>
      <c r="H28" s="82"/>
      <c r="I28" s="89">
        <v>3504</v>
      </c>
      <c r="J28" s="90"/>
      <c r="K28" s="89">
        <v>319</v>
      </c>
      <c r="L28" s="82"/>
      <c r="M28" s="89">
        <v>994</v>
      </c>
      <c r="N28" s="91"/>
    </row>
    <row r="29" spans="1:14" s="7" customFormat="1" ht="19.5" customHeight="1">
      <c r="A29" s="7" t="s">
        <v>109</v>
      </c>
      <c r="E29" s="88"/>
      <c r="G29" s="87">
        <v>3857</v>
      </c>
      <c r="H29" s="87"/>
      <c r="I29" s="87">
        <v>-1411</v>
      </c>
      <c r="J29" s="87"/>
      <c r="K29" s="87">
        <v>-118</v>
      </c>
      <c r="L29" s="87"/>
      <c r="M29" s="87">
        <v>-3859</v>
      </c>
    </row>
    <row r="30" spans="1:14" s="74" customFormat="1" ht="19.5" customHeight="1">
      <c r="A30" s="74" t="s">
        <v>56</v>
      </c>
      <c r="E30" s="92"/>
      <c r="G30" s="82">
        <v>0</v>
      </c>
      <c r="H30" s="83"/>
      <c r="I30" s="82">
        <v>0</v>
      </c>
      <c r="J30" s="83"/>
      <c r="K30" s="82">
        <v>0</v>
      </c>
      <c r="L30" s="83"/>
      <c r="M30" s="82">
        <v>0</v>
      </c>
    </row>
    <row r="31" spans="1:14" s="74" customFormat="1" ht="19.5" customHeight="1">
      <c r="A31" s="74" t="s">
        <v>87</v>
      </c>
      <c r="E31" s="93"/>
      <c r="G31" s="85">
        <v>3857</v>
      </c>
      <c r="H31" s="83"/>
      <c r="I31" s="85">
        <v>-1411</v>
      </c>
      <c r="J31" s="83"/>
      <c r="K31" s="85">
        <v>-118</v>
      </c>
      <c r="L31" s="83"/>
      <c r="M31" s="85">
        <v>-3859</v>
      </c>
    </row>
    <row r="32" spans="1:14" s="74" customFormat="1" ht="19.5" customHeight="1">
      <c r="A32" s="74" t="s">
        <v>40</v>
      </c>
      <c r="E32" s="93"/>
      <c r="G32" s="82"/>
      <c r="H32" s="82"/>
      <c r="I32" s="82"/>
      <c r="J32" s="90"/>
      <c r="K32" s="82"/>
      <c r="L32" s="82"/>
      <c r="M32" s="82"/>
    </row>
    <row r="33" spans="1:13" s="74" customFormat="1" ht="19.5" customHeight="1">
      <c r="A33" s="74" t="s">
        <v>148</v>
      </c>
      <c r="E33" s="93"/>
      <c r="G33" s="82"/>
      <c r="H33" s="82"/>
      <c r="I33" s="82"/>
      <c r="J33" s="90"/>
      <c r="K33" s="82"/>
      <c r="L33" s="82"/>
      <c r="M33" s="82"/>
    </row>
    <row r="34" spans="1:13" s="74" customFormat="1" ht="19.5" customHeight="1">
      <c r="B34" s="74" t="s">
        <v>171</v>
      </c>
      <c r="E34" s="93"/>
      <c r="G34" s="82"/>
      <c r="H34" s="82"/>
      <c r="I34" s="82"/>
      <c r="J34" s="90"/>
      <c r="K34" s="82"/>
      <c r="L34" s="82"/>
      <c r="M34" s="82"/>
    </row>
    <row r="35" spans="1:13" s="74" customFormat="1" ht="19.5" customHeight="1">
      <c r="C35" s="74" t="s">
        <v>172</v>
      </c>
      <c r="E35" s="93"/>
      <c r="G35" s="89">
        <v>0</v>
      </c>
      <c r="H35" s="82"/>
      <c r="I35" s="89">
        <v>109</v>
      </c>
      <c r="J35" s="90"/>
      <c r="K35" s="89">
        <v>0</v>
      </c>
      <c r="L35" s="82"/>
      <c r="M35" s="89">
        <v>100</v>
      </c>
    </row>
    <row r="36" spans="1:13" s="74" customFormat="1" ht="19.5" customHeight="1">
      <c r="A36" s="74" t="s">
        <v>93</v>
      </c>
      <c r="E36" s="93"/>
      <c r="G36" s="82">
        <v>0</v>
      </c>
      <c r="H36" s="82"/>
      <c r="I36" s="82">
        <v>109</v>
      </c>
      <c r="J36" s="90"/>
      <c r="K36" s="82">
        <v>0</v>
      </c>
      <c r="L36" s="82"/>
      <c r="M36" s="82">
        <v>100</v>
      </c>
    </row>
    <row r="37" spans="1:13" s="74" customFormat="1" ht="19.5" customHeight="1" thickBot="1">
      <c r="A37" s="74" t="s">
        <v>60</v>
      </c>
      <c r="E37" s="93"/>
      <c r="G37" s="94">
        <v>3857</v>
      </c>
      <c r="H37" s="82"/>
      <c r="I37" s="94">
        <v>-1302</v>
      </c>
      <c r="J37" s="82"/>
      <c r="K37" s="94">
        <v>-118</v>
      </c>
      <c r="L37" s="82"/>
      <c r="M37" s="94">
        <v>-3759</v>
      </c>
    </row>
    <row r="38" spans="1:13" s="68" customFormat="1" ht="24" thickTop="1">
      <c r="B38" s="69"/>
      <c r="C38" s="69"/>
      <c r="D38" s="69"/>
      <c r="E38" s="69"/>
      <c r="F38" s="69"/>
      <c r="G38" s="69"/>
      <c r="H38" s="69"/>
      <c r="I38" s="69"/>
      <c r="J38" s="69"/>
      <c r="K38" s="195" t="s">
        <v>50</v>
      </c>
      <c r="L38" s="196"/>
      <c r="M38" s="196"/>
    </row>
    <row r="39" spans="1:13" s="68" customFormat="1">
      <c r="A39" s="70"/>
      <c r="B39" s="70"/>
      <c r="C39" s="70"/>
      <c r="D39" s="70"/>
      <c r="E39" s="70"/>
      <c r="F39" s="70"/>
      <c r="G39" s="70"/>
      <c r="H39" s="70"/>
      <c r="I39" s="70"/>
      <c r="J39" s="70"/>
      <c r="M39" s="71" t="s">
        <v>51</v>
      </c>
    </row>
    <row r="40" spans="1:13">
      <c r="A40" s="197">
        <v>7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</row>
    <row r="41" spans="1:13">
      <c r="A41" s="198" t="s">
        <v>63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</row>
    <row r="42" spans="1:13">
      <c r="A42" s="198" t="s">
        <v>167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</row>
    <row r="43" spans="1:13">
      <c r="A43" s="199" t="s">
        <v>144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</row>
    <row r="44" spans="1:13" ht="19.5" customHeight="1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</row>
    <row r="45" spans="1:13" s="74" customFormat="1" ht="19.5" customHeight="1">
      <c r="B45" s="75"/>
      <c r="C45" s="75"/>
      <c r="D45" s="75"/>
      <c r="E45" s="75"/>
      <c r="F45" s="75"/>
      <c r="G45" s="200" t="s">
        <v>84</v>
      </c>
      <c r="H45" s="200"/>
      <c r="I45" s="200"/>
      <c r="J45" s="200"/>
      <c r="K45" s="200"/>
      <c r="L45" s="200"/>
      <c r="M45" s="200"/>
    </row>
    <row r="46" spans="1:13" s="74" customFormat="1" ht="19.5" customHeight="1">
      <c r="A46" s="76"/>
      <c r="B46" s="76"/>
      <c r="C46" s="76"/>
      <c r="D46" s="76"/>
      <c r="E46" s="76"/>
      <c r="F46" s="76"/>
      <c r="G46" s="193" t="s">
        <v>35</v>
      </c>
      <c r="H46" s="193"/>
      <c r="I46" s="193"/>
      <c r="K46" s="193" t="s">
        <v>36</v>
      </c>
      <c r="L46" s="193"/>
      <c r="M46" s="193"/>
    </row>
    <row r="47" spans="1:13" s="74" customFormat="1" ht="19.5" customHeight="1">
      <c r="A47" s="76"/>
      <c r="B47" s="76"/>
      <c r="C47" s="76"/>
      <c r="D47" s="76"/>
      <c r="E47" s="194" t="s">
        <v>6</v>
      </c>
      <c r="F47" s="194"/>
      <c r="G47" s="77">
        <v>2563</v>
      </c>
      <c r="H47" s="76"/>
      <c r="I47" s="77">
        <v>2562</v>
      </c>
      <c r="K47" s="77">
        <v>2563</v>
      </c>
      <c r="L47" s="76"/>
      <c r="M47" s="77">
        <v>2562</v>
      </c>
    </row>
    <row r="48" spans="1:13" s="7" customFormat="1" ht="19.5" customHeight="1">
      <c r="A48" s="95" t="s">
        <v>134</v>
      </c>
      <c r="B48" s="95"/>
      <c r="E48" s="88"/>
      <c r="G48" s="87"/>
      <c r="H48" s="87"/>
      <c r="I48" s="87"/>
      <c r="J48" s="87"/>
      <c r="K48" s="87"/>
      <c r="L48" s="87"/>
      <c r="M48" s="87"/>
    </row>
    <row r="49" spans="1:13" s="7" customFormat="1" ht="19.5" customHeight="1">
      <c r="A49" s="95"/>
      <c r="B49" s="95" t="s">
        <v>88</v>
      </c>
      <c r="E49" s="88"/>
      <c r="G49" s="87">
        <v>1982</v>
      </c>
      <c r="H49" s="87"/>
      <c r="I49" s="87">
        <v>-3751</v>
      </c>
      <c r="J49" s="87"/>
      <c r="K49" s="87">
        <v>-118</v>
      </c>
      <c r="L49" s="87"/>
      <c r="M49" s="87">
        <v>-3859</v>
      </c>
    </row>
    <row r="50" spans="1:13" s="7" customFormat="1" ht="19.5" customHeight="1">
      <c r="A50" s="95"/>
      <c r="B50" s="95" t="s">
        <v>89</v>
      </c>
      <c r="E50" s="88"/>
      <c r="G50" s="87">
        <v>1875</v>
      </c>
      <c r="H50" s="87"/>
      <c r="I50" s="87">
        <v>2340</v>
      </c>
      <c r="J50" s="87"/>
      <c r="K50" s="87">
        <v>0</v>
      </c>
      <c r="L50" s="87"/>
      <c r="M50" s="87">
        <v>0</v>
      </c>
    </row>
    <row r="51" spans="1:13" s="7" customFormat="1" ht="19.5" customHeight="1" thickBot="1">
      <c r="E51" s="88"/>
      <c r="G51" s="94">
        <v>3857</v>
      </c>
      <c r="H51" s="82"/>
      <c r="I51" s="94">
        <v>-1411</v>
      </c>
      <c r="J51" s="82"/>
      <c r="K51" s="94">
        <v>-118</v>
      </c>
      <c r="L51" s="82"/>
      <c r="M51" s="94">
        <v>-3859</v>
      </c>
    </row>
    <row r="52" spans="1:13" s="7" customFormat="1" ht="19.5" customHeight="1" thickTop="1">
      <c r="A52" s="95" t="s">
        <v>90</v>
      </c>
      <c r="B52" s="95"/>
      <c r="E52" s="88"/>
      <c r="G52" s="87"/>
      <c r="H52" s="87"/>
      <c r="I52" s="87"/>
      <c r="J52" s="87"/>
      <c r="K52" s="87"/>
      <c r="L52" s="87"/>
      <c r="M52" s="87"/>
    </row>
    <row r="53" spans="1:13" s="7" customFormat="1" ht="19.5" customHeight="1">
      <c r="A53" s="95"/>
      <c r="B53" s="95" t="s">
        <v>88</v>
      </c>
      <c r="E53" s="88"/>
      <c r="G53" s="87">
        <v>1982</v>
      </c>
      <c r="H53" s="87"/>
      <c r="I53" s="87">
        <v>-3642</v>
      </c>
      <c r="J53" s="87"/>
      <c r="K53" s="87">
        <v>-118</v>
      </c>
      <c r="L53" s="87"/>
      <c r="M53" s="87">
        <v>-3759</v>
      </c>
    </row>
    <row r="54" spans="1:13" s="7" customFormat="1" ht="19.5" customHeight="1">
      <c r="A54" s="95"/>
      <c r="B54" s="95" t="s">
        <v>89</v>
      </c>
      <c r="E54" s="88"/>
      <c r="G54" s="87">
        <v>1875</v>
      </c>
      <c r="H54" s="87"/>
      <c r="I54" s="87">
        <v>2340</v>
      </c>
      <c r="J54" s="87"/>
      <c r="K54" s="87">
        <v>0</v>
      </c>
      <c r="L54" s="87"/>
      <c r="M54" s="87">
        <v>0</v>
      </c>
    </row>
    <row r="55" spans="1:13" s="7" customFormat="1" ht="19.5" customHeight="1" thickBot="1">
      <c r="E55" s="88"/>
      <c r="G55" s="94">
        <v>3857</v>
      </c>
      <c r="H55" s="82"/>
      <c r="I55" s="94">
        <v>-1302</v>
      </c>
      <c r="J55" s="82"/>
      <c r="K55" s="94">
        <v>-118</v>
      </c>
      <c r="L55" s="82"/>
      <c r="M55" s="94">
        <v>-3759</v>
      </c>
    </row>
    <row r="56" spans="1:13" s="7" customFormat="1" ht="19.5" customHeight="1" thickTop="1">
      <c r="A56" s="95"/>
      <c r="B56" s="95"/>
      <c r="C56" s="95"/>
      <c r="E56" s="88"/>
      <c r="G56" s="87"/>
      <c r="H56" s="87"/>
      <c r="I56" s="87"/>
      <c r="J56" s="87"/>
      <c r="K56" s="87"/>
      <c r="L56" s="87"/>
      <c r="M56" s="87"/>
    </row>
    <row r="57" spans="1:13" s="7" customFormat="1" ht="19.5" customHeight="1">
      <c r="A57" s="95" t="s">
        <v>169</v>
      </c>
      <c r="B57" s="95"/>
      <c r="C57" s="95"/>
      <c r="E57" s="88"/>
      <c r="G57" s="87"/>
      <c r="H57" s="87"/>
      <c r="I57" s="87"/>
      <c r="J57" s="87"/>
      <c r="K57" s="87"/>
      <c r="L57" s="87"/>
      <c r="M57" s="87"/>
    </row>
    <row r="58" spans="1:13" s="7" customFormat="1" ht="19.5" customHeight="1" thickBot="1">
      <c r="A58" s="95"/>
      <c r="B58" s="95" t="s">
        <v>135</v>
      </c>
      <c r="C58" s="95"/>
      <c r="E58" s="18">
        <v>21</v>
      </c>
      <c r="G58" s="167">
        <v>2.4230119916856759E-3</v>
      </c>
      <c r="H58" s="164"/>
      <c r="I58" s="167">
        <v>-5.0000000000000001E-3</v>
      </c>
      <c r="J58" s="164"/>
      <c r="K58" s="163">
        <v>-1.4379918580676484E-4</v>
      </c>
      <c r="L58" s="164"/>
      <c r="M58" s="167">
        <v>-5.0000000000000001E-3</v>
      </c>
    </row>
    <row r="59" spans="1:13" s="7" customFormat="1" ht="19.5" customHeight="1" thickTop="1">
      <c r="E59" s="88"/>
      <c r="G59" s="87"/>
      <c r="H59" s="87"/>
      <c r="I59" s="87"/>
      <c r="J59" s="87"/>
      <c r="K59" s="87"/>
      <c r="L59" s="87"/>
      <c r="M59" s="87"/>
    </row>
    <row r="60" spans="1:13" s="7" customFormat="1" ht="19.5" customHeight="1">
      <c r="E60" s="88"/>
      <c r="G60" s="87"/>
      <c r="H60" s="87"/>
      <c r="I60" s="87"/>
      <c r="J60" s="87"/>
      <c r="K60" s="87"/>
      <c r="L60" s="87"/>
      <c r="M60" s="87"/>
    </row>
    <row r="61" spans="1:13" s="7" customFormat="1" ht="19.5" customHeight="1">
      <c r="E61" s="88"/>
      <c r="G61" s="87"/>
      <c r="H61" s="87"/>
      <c r="I61" s="87"/>
      <c r="J61" s="87"/>
      <c r="K61" s="87"/>
      <c r="L61" s="87"/>
      <c r="M61" s="87"/>
    </row>
    <row r="62" spans="1:13" s="7" customFormat="1" ht="19.5" customHeight="1">
      <c r="E62" s="88"/>
      <c r="G62" s="87"/>
      <c r="H62" s="87"/>
      <c r="I62" s="87"/>
      <c r="J62" s="87"/>
      <c r="K62" s="87"/>
      <c r="L62" s="87"/>
      <c r="M62" s="87"/>
    </row>
    <row r="63" spans="1:13" s="7" customFormat="1" ht="19.5" customHeight="1">
      <c r="E63" s="88"/>
      <c r="G63" s="87"/>
      <c r="H63" s="87"/>
      <c r="I63" s="87"/>
      <c r="J63" s="87"/>
      <c r="K63" s="87"/>
      <c r="L63" s="87"/>
      <c r="M63" s="87"/>
    </row>
    <row r="64" spans="1:13" s="7" customFormat="1" ht="19.5" customHeight="1">
      <c r="E64" s="88"/>
      <c r="G64" s="87"/>
      <c r="H64" s="87"/>
      <c r="I64" s="87"/>
      <c r="J64" s="87"/>
      <c r="K64" s="87"/>
      <c r="L64" s="87"/>
      <c r="M64" s="87"/>
    </row>
    <row r="65" spans="5:13" s="7" customFormat="1" ht="19.5" customHeight="1">
      <c r="E65" s="88"/>
      <c r="G65" s="87"/>
      <c r="H65" s="87"/>
      <c r="I65" s="87"/>
      <c r="J65" s="87"/>
      <c r="K65" s="87"/>
      <c r="L65" s="87"/>
      <c r="M65" s="87"/>
    </row>
  </sheetData>
  <mergeCells count="18">
    <mergeCell ref="K1:M1"/>
    <mergeCell ref="A3:M3"/>
    <mergeCell ref="E10:F10"/>
    <mergeCell ref="G9:I9"/>
    <mergeCell ref="A6:M6"/>
    <mergeCell ref="G8:M8"/>
    <mergeCell ref="K9:M9"/>
    <mergeCell ref="A4:M4"/>
    <mergeCell ref="A5:M5"/>
    <mergeCell ref="G46:I46"/>
    <mergeCell ref="K46:M46"/>
    <mergeCell ref="E47:F47"/>
    <mergeCell ref="K38:M38"/>
    <mergeCell ref="A40:M40"/>
    <mergeCell ref="A41:M41"/>
    <mergeCell ref="A42:M42"/>
    <mergeCell ref="A43:M43"/>
    <mergeCell ref="G45:M45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499DA-1855-4CE1-83B3-ABB9CC594920}">
  <dimension ref="A1:P65"/>
  <sheetViews>
    <sheetView view="pageBreakPreview" topLeftCell="A39" zoomScaleNormal="100" zoomScaleSheetLayoutView="100" workbookViewId="0">
      <selection activeCell="M58" sqref="M58"/>
    </sheetView>
  </sheetViews>
  <sheetFormatPr defaultColWidth="9.125" defaultRowHeight="23.4"/>
  <cols>
    <col min="1" max="2" width="2" style="72" customWidth="1"/>
    <col min="3" max="3" width="1.875" style="72" customWidth="1"/>
    <col min="4" max="4" width="32.75" style="72" customWidth="1"/>
    <col min="5" max="5" width="7.75" style="96" customWidth="1"/>
    <col min="6" max="6" width="0.625" style="72" customWidth="1"/>
    <col min="7" max="7" width="11.25" style="72" customWidth="1"/>
    <col min="8" max="8" width="0.625" style="72" customWidth="1"/>
    <col min="9" max="9" width="10.25" style="72" customWidth="1"/>
    <col min="10" max="10" width="0.625" style="72" customWidth="1"/>
    <col min="11" max="11" width="10.375" style="72" customWidth="1"/>
    <col min="12" max="12" width="0.625" style="72" customWidth="1"/>
    <col min="13" max="13" width="11.25" style="72" customWidth="1"/>
    <col min="14" max="16384" width="9.125" style="72"/>
  </cols>
  <sheetData>
    <row r="1" spans="1:16" s="68" customFormat="1">
      <c r="B1" s="69"/>
      <c r="C1" s="69"/>
      <c r="D1" s="69"/>
      <c r="E1" s="69"/>
      <c r="F1" s="69"/>
      <c r="G1" s="69"/>
      <c r="H1" s="69"/>
      <c r="I1" s="69"/>
      <c r="J1" s="69"/>
      <c r="K1" s="195" t="s">
        <v>50</v>
      </c>
      <c r="L1" s="196"/>
      <c r="M1" s="196"/>
    </row>
    <row r="2" spans="1:16" s="68" customFormat="1">
      <c r="A2" s="70"/>
      <c r="B2" s="70"/>
      <c r="C2" s="70"/>
      <c r="D2" s="70"/>
      <c r="E2" s="70"/>
      <c r="F2" s="70"/>
      <c r="G2" s="70"/>
      <c r="H2" s="70"/>
      <c r="I2" s="70"/>
      <c r="J2" s="70"/>
      <c r="M2" s="71" t="s">
        <v>51</v>
      </c>
    </row>
    <row r="3" spans="1:16">
      <c r="A3" s="197">
        <v>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16">
      <c r="A4" s="198" t="s">
        <v>63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</row>
    <row r="5" spans="1:16">
      <c r="A5" s="198" t="s">
        <v>167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</row>
    <row r="6" spans="1:16">
      <c r="A6" s="199" t="s">
        <v>145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</row>
    <row r="7" spans="1:16" ht="19.5" customHeigh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6" s="74" customFormat="1" ht="19.5" customHeight="1">
      <c r="B8" s="75"/>
      <c r="C8" s="75"/>
      <c r="D8" s="75"/>
      <c r="E8" s="75"/>
      <c r="F8" s="75"/>
      <c r="G8" s="200" t="s">
        <v>84</v>
      </c>
      <c r="H8" s="200"/>
      <c r="I8" s="200"/>
      <c r="J8" s="200"/>
      <c r="K8" s="200"/>
      <c r="L8" s="200"/>
      <c r="M8" s="200"/>
    </row>
    <row r="9" spans="1:16" s="74" customFormat="1" ht="19.5" customHeight="1">
      <c r="A9" s="76"/>
      <c r="B9" s="76"/>
      <c r="C9" s="76"/>
      <c r="D9" s="76"/>
      <c r="E9" s="76"/>
      <c r="F9" s="76"/>
      <c r="G9" s="193" t="s">
        <v>35</v>
      </c>
      <c r="H9" s="193"/>
      <c r="I9" s="193"/>
      <c r="K9" s="193" t="s">
        <v>36</v>
      </c>
      <c r="L9" s="193"/>
      <c r="M9" s="193"/>
    </row>
    <row r="10" spans="1:16" s="74" customFormat="1" ht="19.5" customHeight="1">
      <c r="A10" s="76"/>
      <c r="B10" s="76"/>
      <c r="C10" s="76"/>
      <c r="D10" s="76"/>
      <c r="E10" s="194" t="s">
        <v>6</v>
      </c>
      <c r="F10" s="194"/>
      <c r="G10" s="77">
        <v>2563</v>
      </c>
      <c r="H10" s="76"/>
      <c r="I10" s="77">
        <v>2562</v>
      </c>
      <c r="K10" s="77">
        <v>2563</v>
      </c>
      <c r="L10" s="76"/>
      <c r="M10" s="77">
        <v>2562</v>
      </c>
    </row>
    <row r="11" spans="1:16" s="74" customFormat="1" ht="19.5" customHeight="1">
      <c r="A11" s="74" t="s">
        <v>16</v>
      </c>
      <c r="G11" s="78"/>
      <c r="H11" s="79"/>
      <c r="I11" s="80"/>
      <c r="K11" s="78"/>
      <c r="M11" s="80"/>
    </row>
    <row r="12" spans="1:16" s="74" customFormat="1" ht="19.5" customHeight="1">
      <c r="B12" s="74" t="s">
        <v>27</v>
      </c>
      <c r="E12" s="81"/>
      <c r="G12" s="82">
        <v>2930</v>
      </c>
      <c r="H12" s="83"/>
      <c r="I12" s="82">
        <v>5780</v>
      </c>
      <c r="J12" s="84"/>
      <c r="K12" s="82">
        <v>1340</v>
      </c>
      <c r="L12" s="83"/>
      <c r="M12" s="82">
        <v>1360</v>
      </c>
      <c r="P12" s="84"/>
    </row>
    <row r="13" spans="1:16" s="74" customFormat="1" ht="19.5" customHeight="1">
      <c r="B13" s="74" t="s">
        <v>82</v>
      </c>
      <c r="E13" s="24">
        <v>5.3</v>
      </c>
      <c r="G13" s="82">
        <v>4953</v>
      </c>
      <c r="H13" s="83"/>
      <c r="I13" s="82">
        <v>5921</v>
      </c>
      <c r="J13" s="84"/>
      <c r="K13" s="82">
        <v>6550</v>
      </c>
      <c r="L13" s="83"/>
      <c r="M13" s="82">
        <v>6842</v>
      </c>
    </row>
    <row r="14" spans="1:16" s="74" customFormat="1" ht="19.5" customHeight="1">
      <c r="B14" s="74" t="s">
        <v>83</v>
      </c>
      <c r="E14" s="81"/>
      <c r="G14" s="82">
        <v>46225</v>
      </c>
      <c r="H14" s="83"/>
      <c r="I14" s="82">
        <v>46092</v>
      </c>
      <c r="J14" s="84"/>
      <c r="K14" s="82">
        <v>4645</v>
      </c>
      <c r="L14" s="83"/>
      <c r="M14" s="82">
        <v>4584</v>
      </c>
    </row>
    <row r="15" spans="1:16" s="74" customFormat="1" ht="19.5" customHeight="1">
      <c r="B15" s="74" t="s">
        <v>168</v>
      </c>
      <c r="E15" s="24">
        <v>5.3</v>
      </c>
      <c r="G15" s="82">
        <v>3074</v>
      </c>
      <c r="H15" s="83"/>
      <c r="I15" s="82">
        <v>2114</v>
      </c>
      <c r="J15" s="84"/>
      <c r="K15" s="82">
        <v>6864</v>
      </c>
      <c r="L15" s="83"/>
      <c r="M15" s="82">
        <v>7487</v>
      </c>
    </row>
    <row r="16" spans="1:16" s="74" customFormat="1" ht="19.5" customHeight="1">
      <c r="B16" s="74" t="s">
        <v>189</v>
      </c>
      <c r="E16" s="24"/>
      <c r="G16" s="82"/>
      <c r="H16" s="83"/>
      <c r="I16" s="82"/>
      <c r="J16" s="84"/>
      <c r="K16" s="82"/>
      <c r="L16" s="83"/>
      <c r="M16" s="82"/>
    </row>
    <row r="17" spans="1:14" s="74" customFormat="1" ht="19.5" customHeight="1">
      <c r="C17" s="74" t="s">
        <v>190</v>
      </c>
      <c r="E17" s="24"/>
      <c r="G17" s="82">
        <v>188</v>
      </c>
      <c r="H17" s="83"/>
      <c r="I17" s="82">
        <v>0</v>
      </c>
      <c r="J17" s="84"/>
      <c r="K17" s="82">
        <v>188</v>
      </c>
      <c r="L17" s="83"/>
      <c r="M17" s="82">
        <v>0</v>
      </c>
    </row>
    <row r="18" spans="1:14" s="74" customFormat="1" ht="19.5" customHeight="1">
      <c r="B18" s="74" t="s">
        <v>17</v>
      </c>
      <c r="E18" s="24"/>
      <c r="G18" s="82">
        <v>2168</v>
      </c>
      <c r="H18" s="83"/>
      <c r="I18" s="82">
        <v>215</v>
      </c>
      <c r="J18" s="84"/>
      <c r="K18" s="82">
        <v>2000</v>
      </c>
      <c r="L18" s="83"/>
      <c r="M18" s="82">
        <v>182</v>
      </c>
    </row>
    <row r="19" spans="1:14" s="74" customFormat="1" ht="19.5" customHeight="1">
      <c r="D19" s="74" t="s">
        <v>18</v>
      </c>
      <c r="E19" s="81"/>
      <c r="G19" s="85">
        <v>59538</v>
      </c>
      <c r="H19" s="83"/>
      <c r="I19" s="85">
        <v>60122</v>
      </c>
      <c r="J19" s="84"/>
      <c r="K19" s="85">
        <v>21587</v>
      </c>
      <c r="L19" s="83"/>
      <c r="M19" s="85">
        <v>20455</v>
      </c>
    </row>
    <row r="20" spans="1:14" s="74" customFormat="1" ht="19.5" customHeight="1">
      <c r="A20" s="74" t="s">
        <v>19</v>
      </c>
      <c r="E20" s="81"/>
      <c r="G20" s="82"/>
      <c r="H20" s="83"/>
      <c r="I20" s="82"/>
      <c r="J20" s="84"/>
      <c r="K20" s="82"/>
      <c r="L20" s="83"/>
      <c r="M20" s="82"/>
    </row>
    <row r="21" spans="1:14" s="74" customFormat="1" ht="19.5" customHeight="1">
      <c r="B21" s="74" t="s">
        <v>28</v>
      </c>
      <c r="E21" s="81"/>
      <c r="G21" s="82">
        <v>2552</v>
      </c>
      <c r="H21" s="83"/>
      <c r="I21" s="82">
        <v>4344</v>
      </c>
      <c r="J21" s="84"/>
      <c r="K21" s="82">
        <v>1189</v>
      </c>
      <c r="L21" s="83"/>
      <c r="M21" s="82">
        <v>1196</v>
      </c>
    </row>
    <row r="22" spans="1:14" s="74" customFormat="1" ht="19.5" customHeight="1">
      <c r="B22" s="74" t="s">
        <v>85</v>
      </c>
      <c r="E22" s="81"/>
      <c r="G22" s="82">
        <v>4315</v>
      </c>
      <c r="H22" s="83"/>
      <c r="I22" s="82">
        <v>5015</v>
      </c>
      <c r="J22" s="84"/>
      <c r="K22" s="82">
        <v>4245</v>
      </c>
      <c r="L22" s="83"/>
      <c r="M22" s="82">
        <v>4948</v>
      </c>
    </row>
    <row r="23" spans="1:14" s="74" customFormat="1" ht="19.5" customHeight="1">
      <c r="B23" s="74" t="s">
        <v>86</v>
      </c>
      <c r="E23" s="81"/>
      <c r="G23" s="82">
        <v>19355</v>
      </c>
      <c r="H23" s="83"/>
      <c r="I23" s="82">
        <v>20652</v>
      </c>
      <c r="J23" s="84"/>
      <c r="K23" s="82">
        <v>1729</v>
      </c>
      <c r="L23" s="83"/>
      <c r="M23" s="82">
        <v>1673</v>
      </c>
    </row>
    <row r="24" spans="1:14" s="74" customFormat="1" ht="19.5" customHeight="1">
      <c r="B24" s="74" t="s">
        <v>59</v>
      </c>
      <c r="E24" s="81"/>
      <c r="G24" s="82">
        <v>1519</v>
      </c>
      <c r="H24" s="83"/>
      <c r="I24" s="82">
        <v>1724</v>
      </c>
      <c r="J24" s="84"/>
      <c r="K24" s="82">
        <v>1020</v>
      </c>
      <c r="L24" s="83"/>
      <c r="M24" s="82">
        <v>374</v>
      </c>
    </row>
    <row r="25" spans="1:14" s="74" customFormat="1" ht="19.5" customHeight="1">
      <c r="B25" s="74" t="s">
        <v>37</v>
      </c>
      <c r="E25" s="24">
        <v>5.3</v>
      </c>
      <c r="G25" s="82">
        <v>18338</v>
      </c>
      <c r="H25" s="83"/>
      <c r="I25" s="82">
        <v>21158</v>
      </c>
      <c r="J25" s="84"/>
      <c r="K25" s="82">
        <v>14136</v>
      </c>
      <c r="L25" s="83"/>
      <c r="M25" s="82">
        <v>17816</v>
      </c>
    </row>
    <row r="26" spans="1:14" s="7" customFormat="1" ht="19.5" customHeight="1">
      <c r="D26" s="7" t="s">
        <v>20</v>
      </c>
      <c r="E26" s="24"/>
      <c r="G26" s="86">
        <v>46079</v>
      </c>
      <c r="I26" s="86">
        <v>52893</v>
      </c>
      <c r="K26" s="86">
        <v>22319</v>
      </c>
      <c r="L26" s="87"/>
      <c r="M26" s="86">
        <v>26007</v>
      </c>
      <c r="N26" s="87"/>
    </row>
    <row r="27" spans="1:14" s="7" customFormat="1" ht="19.5" customHeight="1">
      <c r="A27" s="7" t="s">
        <v>173</v>
      </c>
      <c r="E27" s="88"/>
      <c r="G27" s="87">
        <v>13459</v>
      </c>
      <c r="H27" s="87"/>
      <c r="I27" s="87">
        <v>7229</v>
      </c>
      <c r="J27" s="87"/>
      <c r="K27" s="87">
        <v>-732</v>
      </c>
      <c r="L27" s="87"/>
      <c r="M27" s="87">
        <v>-5552</v>
      </c>
    </row>
    <row r="28" spans="1:14" s="74" customFormat="1" ht="19.5" customHeight="1">
      <c r="A28" s="74" t="s">
        <v>42</v>
      </c>
      <c r="E28" s="24">
        <v>5.3</v>
      </c>
      <c r="G28" s="89">
        <v>5683</v>
      </c>
      <c r="H28" s="82"/>
      <c r="I28" s="89">
        <v>6169</v>
      </c>
      <c r="J28" s="90"/>
      <c r="K28" s="89">
        <v>368</v>
      </c>
      <c r="L28" s="82"/>
      <c r="M28" s="89">
        <v>1169</v>
      </c>
      <c r="N28" s="91"/>
    </row>
    <row r="29" spans="1:14" s="7" customFormat="1" ht="19.5" customHeight="1">
      <c r="A29" s="7" t="s">
        <v>109</v>
      </c>
      <c r="E29" s="88"/>
      <c r="G29" s="87">
        <v>7776</v>
      </c>
      <c r="H29" s="87"/>
      <c r="I29" s="87">
        <v>1060</v>
      </c>
      <c r="J29" s="87"/>
      <c r="K29" s="87">
        <v>-1100</v>
      </c>
      <c r="L29" s="87"/>
      <c r="M29" s="87">
        <v>-6721</v>
      </c>
    </row>
    <row r="30" spans="1:14" s="74" customFormat="1" ht="19.5" customHeight="1">
      <c r="A30" s="74" t="s">
        <v>56</v>
      </c>
      <c r="E30" s="92"/>
      <c r="G30" s="82">
        <v>0</v>
      </c>
      <c r="H30" s="83"/>
      <c r="I30" s="82">
        <v>0</v>
      </c>
      <c r="J30" s="83"/>
      <c r="K30" s="82">
        <v>0</v>
      </c>
      <c r="L30" s="83"/>
      <c r="M30" s="82">
        <v>0</v>
      </c>
    </row>
    <row r="31" spans="1:14" s="74" customFormat="1" ht="19.5" customHeight="1">
      <c r="A31" s="74" t="s">
        <v>87</v>
      </c>
      <c r="E31" s="93"/>
      <c r="G31" s="85">
        <v>7776</v>
      </c>
      <c r="H31" s="83"/>
      <c r="I31" s="85">
        <v>1060</v>
      </c>
      <c r="J31" s="83"/>
      <c r="K31" s="85">
        <v>-1100</v>
      </c>
      <c r="L31" s="83"/>
      <c r="M31" s="85">
        <v>-6721</v>
      </c>
    </row>
    <row r="32" spans="1:14" s="74" customFormat="1" ht="19.5" customHeight="1">
      <c r="A32" s="74" t="s">
        <v>40</v>
      </c>
      <c r="E32" s="93"/>
      <c r="G32" s="82"/>
      <c r="H32" s="82"/>
      <c r="I32" s="82"/>
      <c r="J32" s="90"/>
      <c r="K32" s="82"/>
      <c r="L32" s="82"/>
      <c r="M32" s="82"/>
    </row>
    <row r="33" spans="1:13" s="74" customFormat="1" ht="19.5" customHeight="1">
      <c r="A33" s="74" t="s">
        <v>148</v>
      </c>
      <c r="E33" s="93"/>
      <c r="G33" s="82"/>
      <c r="H33" s="82"/>
      <c r="I33" s="82"/>
      <c r="J33" s="90"/>
      <c r="K33" s="82"/>
      <c r="L33" s="82"/>
      <c r="M33" s="82"/>
    </row>
    <row r="34" spans="1:13" s="74" customFormat="1" ht="19.5" customHeight="1">
      <c r="B34" s="74" t="s">
        <v>171</v>
      </c>
      <c r="E34" s="93"/>
      <c r="G34" s="82"/>
      <c r="H34" s="82"/>
      <c r="I34" s="82"/>
      <c r="J34" s="90"/>
      <c r="K34" s="82"/>
      <c r="L34" s="82"/>
      <c r="M34" s="82"/>
    </row>
    <row r="35" spans="1:13" s="74" customFormat="1" ht="19.5" customHeight="1">
      <c r="C35" s="74" t="s">
        <v>172</v>
      </c>
      <c r="E35" s="93"/>
      <c r="G35" s="89">
        <v>0</v>
      </c>
      <c r="H35" s="82"/>
      <c r="I35" s="89">
        <v>109</v>
      </c>
      <c r="J35" s="90"/>
      <c r="K35" s="89">
        <v>0</v>
      </c>
      <c r="L35" s="82"/>
      <c r="M35" s="89">
        <v>100</v>
      </c>
    </row>
    <row r="36" spans="1:13" s="74" customFormat="1" ht="19.5" customHeight="1">
      <c r="A36" s="74" t="s">
        <v>93</v>
      </c>
      <c r="E36" s="93"/>
      <c r="G36" s="82">
        <v>0</v>
      </c>
      <c r="H36" s="82"/>
      <c r="I36" s="82">
        <v>109</v>
      </c>
      <c r="J36" s="90"/>
      <c r="K36" s="82">
        <v>0</v>
      </c>
      <c r="L36" s="82"/>
      <c r="M36" s="82">
        <v>100</v>
      </c>
    </row>
    <row r="37" spans="1:13" s="74" customFormat="1" ht="19.5" customHeight="1" thickBot="1">
      <c r="A37" s="74" t="s">
        <v>60</v>
      </c>
      <c r="E37" s="93"/>
      <c r="G37" s="94">
        <v>7776</v>
      </c>
      <c r="H37" s="82"/>
      <c r="I37" s="94">
        <v>1169</v>
      </c>
      <c r="J37" s="82"/>
      <c r="K37" s="94">
        <v>-1100</v>
      </c>
      <c r="L37" s="82"/>
      <c r="M37" s="94">
        <v>-6621</v>
      </c>
    </row>
    <row r="38" spans="1:13" s="68" customFormat="1" ht="24" thickTop="1">
      <c r="B38" s="69"/>
      <c r="C38" s="69"/>
      <c r="D38" s="69"/>
      <c r="E38" s="69"/>
      <c r="F38" s="69"/>
      <c r="G38" s="69"/>
      <c r="H38" s="69"/>
      <c r="I38" s="69"/>
      <c r="J38" s="69"/>
      <c r="K38" s="195" t="s">
        <v>50</v>
      </c>
      <c r="L38" s="196"/>
      <c r="M38" s="196"/>
    </row>
    <row r="39" spans="1:13" s="68" customFormat="1">
      <c r="A39" s="70"/>
      <c r="B39" s="70"/>
      <c r="C39" s="70"/>
      <c r="D39" s="70"/>
      <c r="E39" s="70"/>
      <c r="F39" s="70"/>
      <c r="G39" s="70"/>
      <c r="H39" s="70"/>
      <c r="I39" s="70"/>
      <c r="J39" s="70"/>
      <c r="M39" s="71" t="s">
        <v>51</v>
      </c>
    </row>
    <row r="40" spans="1:13">
      <c r="A40" s="197">
        <v>9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</row>
    <row r="41" spans="1:13">
      <c r="A41" s="198" t="s">
        <v>63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</row>
    <row r="42" spans="1:13">
      <c r="A42" s="198" t="s">
        <v>167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</row>
    <row r="43" spans="1:13">
      <c r="A43" s="199" t="s">
        <v>145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</row>
    <row r="44" spans="1:13" ht="19.5" customHeight="1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</row>
    <row r="45" spans="1:13" s="74" customFormat="1" ht="19.5" customHeight="1">
      <c r="B45" s="75"/>
      <c r="C45" s="75"/>
      <c r="D45" s="75"/>
      <c r="E45" s="75"/>
      <c r="F45" s="75"/>
      <c r="G45" s="200" t="s">
        <v>84</v>
      </c>
      <c r="H45" s="200"/>
      <c r="I45" s="200"/>
      <c r="J45" s="200"/>
      <c r="K45" s="200"/>
      <c r="L45" s="200"/>
      <c r="M45" s="200"/>
    </row>
    <row r="46" spans="1:13" s="74" customFormat="1" ht="19.5" customHeight="1">
      <c r="A46" s="76"/>
      <c r="B46" s="76"/>
      <c r="C46" s="76"/>
      <c r="D46" s="76"/>
      <c r="E46" s="76"/>
      <c r="F46" s="76"/>
      <c r="G46" s="193" t="s">
        <v>35</v>
      </c>
      <c r="H46" s="193"/>
      <c r="I46" s="193"/>
      <c r="K46" s="193" t="s">
        <v>36</v>
      </c>
      <c r="L46" s="193"/>
      <c r="M46" s="193"/>
    </row>
    <row r="47" spans="1:13" s="74" customFormat="1" ht="19.5" customHeight="1">
      <c r="A47" s="76"/>
      <c r="B47" s="76"/>
      <c r="C47" s="76"/>
      <c r="D47" s="76"/>
      <c r="E47" s="194" t="s">
        <v>6</v>
      </c>
      <c r="F47" s="194"/>
      <c r="G47" s="77">
        <v>2563</v>
      </c>
      <c r="H47" s="76"/>
      <c r="I47" s="77">
        <v>2562</v>
      </c>
      <c r="K47" s="77">
        <v>2563</v>
      </c>
      <c r="L47" s="76"/>
      <c r="M47" s="77">
        <v>2562</v>
      </c>
    </row>
    <row r="48" spans="1:13" s="7" customFormat="1" ht="19.5" customHeight="1">
      <c r="A48" s="95" t="s">
        <v>134</v>
      </c>
      <c r="B48" s="95"/>
      <c r="E48" s="88"/>
      <c r="G48" s="87"/>
      <c r="H48" s="87"/>
      <c r="I48" s="87"/>
      <c r="J48" s="87"/>
      <c r="K48" s="87"/>
      <c r="L48" s="87"/>
      <c r="M48" s="87"/>
    </row>
    <row r="49" spans="1:13" s="7" customFormat="1" ht="19.5" customHeight="1">
      <c r="A49" s="95"/>
      <c r="B49" s="95" t="s">
        <v>88</v>
      </c>
      <c r="E49" s="88"/>
      <c r="G49" s="87">
        <v>2722</v>
      </c>
      <c r="H49" s="87"/>
      <c r="I49" s="87">
        <v>-5184</v>
      </c>
      <c r="J49" s="87"/>
      <c r="K49" s="87">
        <v>-1100</v>
      </c>
      <c r="L49" s="87"/>
      <c r="M49" s="87">
        <v>-6721</v>
      </c>
    </row>
    <row r="50" spans="1:13" s="7" customFormat="1" ht="19.5" customHeight="1">
      <c r="A50" s="95"/>
      <c r="B50" s="95" t="s">
        <v>89</v>
      </c>
      <c r="E50" s="88"/>
      <c r="G50" s="87">
        <v>5054</v>
      </c>
      <c r="H50" s="87"/>
      <c r="I50" s="87">
        <v>6244</v>
      </c>
      <c r="J50" s="87"/>
      <c r="K50" s="87">
        <v>0</v>
      </c>
      <c r="L50" s="87"/>
      <c r="M50" s="87">
        <v>0</v>
      </c>
    </row>
    <row r="51" spans="1:13" s="7" customFormat="1" ht="19.5" customHeight="1" thickBot="1">
      <c r="E51" s="88"/>
      <c r="G51" s="94">
        <f>+G49+G50</f>
        <v>7776</v>
      </c>
      <c r="H51" s="82"/>
      <c r="I51" s="94">
        <v>1060</v>
      </c>
      <c r="J51" s="82"/>
      <c r="K51" s="94">
        <v>-1100</v>
      </c>
      <c r="L51" s="82"/>
      <c r="M51" s="94">
        <v>-6721</v>
      </c>
    </row>
    <row r="52" spans="1:13" s="7" customFormat="1" ht="19.5" customHeight="1" thickTop="1">
      <c r="A52" s="95" t="s">
        <v>90</v>
      </c>
      <c r="B52" s="95"/>
      <c r="E52" s="88"/>
      <c r="G52" s="87"/>
      <c r="H52" s="87"/>
      <c r="I52" s="87"/>
      <c r="J52" s="87"/>
      <c r="K52" s="87"/>
      <c r="L52" s="87"/>
      <c r="M52" s="87"/>
    </row>
    <row r="53" spans="1:13" s="7" customFormat="1" ht="19.5" customHeight="1">
      <c r="A53" s="95"/>
      <c r="B53" s="95" t="s">
        <v>88</v>
      </c>
      <c r="E53" s="88"/>
      <c r="G53" s="87">
        <v>2722</v>
      </c>
      <c r="H53" s="87"/>
      <c r="I53" s="87">
        <v>-5075</v>
      </c>
      <c r="J53" s="87"/>
      <c r="K53" s="87">
        <v>-1100</v>
      </c>
      <c r="L53" s="87"/>
      <c r="M53" s="87">
        <v>-6621</v>
      </c>
    </row>
    <row r="54" spans="1:13" s="7" customFormat="1" ht="19.5" customHeight="1">
      <c r="A54" s="95"/>
      <c r="B54" s="95" t="s">
        <v>89</v>
      </c>
      <c r="E54" s="88"/>
      <c r="G54" s="87">
        <v>5054</v>
      </c>
      <c r="H54" s="87"/>
      <c r="I54" s="87">
        <v>6244</v>
      </c>
      <c r="J54" s="87"/>
      <c r="K54" s="87">
        <v>0</v>
      </c>
      <c r="L54" s="87"/>
      <c r="M54" s="87">
        <v>0</v>
      </c>
    </row>
    <row r="55" spans="1:13" s="7" customFormat="1" ht="19.5" customHeight="1" thickBot="1">
      <c r="E55" s="88"/>
      <c r="G55" s="94">
        <f>+G53+G54</f>
        <v>7776</v>
      </c>
      <c r="H55" s="82"/>
      <c r="I55" s="94">
        <v>1169</v>
      </c>
      <c r="J55" s="82"/>
      <c r="K55" s="94">
        <v>-1100</v>
      </c>
      <c r="L55" s="82"/>
      <c r="M55" s="94">
        <v>-6621</v>
      </c>
    </row>
    <row r="56" spans="1:13" s="7" customFormat="1" ht="19.5" customHeight="1" thickTop="1">
      <c r="A56" s="95"/>
      <c r="B56" s="95"/>
      <c r="C56" s="95"/>
      <c r="E56" s="88"/>
      <c r="G56" s="87"/>
      <c r="H56" s="87"/>
      <c r="I56" s="87"/>
      <c r="J56" s="87"/>
      <c r="K56" s="87"/>
      <c r="L56" s="87"/>
      <c r="M56" s="87"/>
    </row>
    <row r="57" spans="1:13" s="7" customFormat="1" ht="19.5" customHeight="1">
      <c r="A57" s="95" t="s">
        <v>169</v>
      </c>
      <c r="B57" s="95"/>
      <c r="C57" s="95"/>
      <c r="E57" s="88"/>
      <c r="G57" s="87"/>
      <c r="H57" s="87"/>
      <c r="I57" s="87"/>
      <c r="J57" s="87"/>
      <c r="K57" s="87"/>
      <c r="L57" s="87"/>
      <c r="M57" s="87"/>
    </row>
    <row r="58" spans="1:13" s="7" customFormat="1" ht="19.5" customHeight="1" thickBot="1">
      <c r="A58" s="95"/>
      <c r="B58" s="95" t="s">
        <v>135</v>
      </c>
      <c r="C58" s="95"/>
      <c r="E58" s="18">
        <v>21</v>
      </c>
      <c r="G58" s="167">
        <v>3.3273382043782808E-3</v>
      </c>
      <c r="H58" s="164"/>
      <c r="I58" s="167">
        <v>-6.3372146328046211E-3</v>
      </c>
      <c r="J58" s="164"/>
      <c r="K58" s="167">
        <v>-1.3442756080788399E-3</v>
      </c>
      <c r="L58" s="164"/>
      <c r="M58" s="167">
        <v>-8.2161303138657132E-3</v>
      </c>
    </row>
    <row r="59" spans="1:13" s="7" customFormat="1" ht="19.5" customHeight="1" thickTop="1">
      <c r="E59" s="88"/>
      <c r="G59" s="87"/>
      <c r="H59" s="87"/>
      <c r="I59" s="87"/>
      <c r="J59" s="87"/>
      <c r="K59" s="87"/>
      <c r="L59" s="87"/>
      <c r="M59" s="87"/>
    </row>
    <row r="60" spans="1:13" s="7" customFormat="1" ht="19.5" customHeight="1">
      <c r="E60" s="88"/>
      <c r="G60" s="87"/>
      <c r="H60" s="87"/>
      <c r="I60" s="87"/>
      <c r="J60" s="87"/>
      <c r="K60" s="87"/>
      <c r="L60" s="87"/>
      <c r="M60" s="87"/>
    </row>
    <row r="61" spans="1:13" s="7" customFormat="1" ht="19.5" customHeight="1">
      <c r="E61" s="88"/>
      <c r="G61" s="87"/>
      <c r="H61" s="87"/>
      <c r="I61" s="87"/>
      <c r="J61" s="87"/>
      <c r="K61" s="87"/>
      <c r="L61" s="87"/>
      <c r="M61" s="87"/>
    </row>
    <row r="62" spans="1:13" s="7" customFormat="1" ht="19.5" customHeight="1">
      <c r="E62" s="88"/>
      <c r="G62" s="87"/>
      <c r="H62" s="87"/>
      <c r="I62" s="87"/>
      <c r="J62" s="87"/>
      <c r="K62" s="87"/>
      <c r="L62" s="87"/>
      <c r="M62" s="87"/>
    </row>
    <row r="63" spans="1:13" s="7" customFormat="1" ht="19.5" customHeight="1">
      <c r="E63" s="88"/>
      <c r="G63" s="87"/>
      <c r="H63" s="87"/>
      <c r="I63" s="87"/>
      <c r="J63" s="87"/>
      <c r="K63" s="87"/>
      <c r="L63" s="87"/>
      <c r="M63" s="87"/>
    </row>
    <row r="64" spans="1:13" s="7" customFormat="1" ht="19.5" customHeight="1">
      <c r="E64" s="88"/>
      <c r="G64" s="87"/>
      <c r="H64" s="87"/>
      <c r="I64" s="87"/>
      <c r="J64" s="87"/>
      <c r="K64" s="87"/>
      <c r="L64" s="87"/>
      <c r="M64" s="87"/>
    </row>
    <row r="65" spans="5:13" s="7" customFormat="1" ht="19.5" customHeight="1">
      <c r="E65" s="88"/>
      <c r="G65" s="87"/>
      <c r="H65" s="87"/>
      <c r="I65" s="87"/>
      <c r="J65" s="87"/>
      <c r="K65" s="87"/>
      <c r="L65" s="87"/>
      <c r="M65" s="87"/>
    </row>
  </sheetData>
  <mergeCells count="18">
    <mergeCell ref="E47:F47"/>
    <mergeCell ref="G9:I9"/>
    <mergeCell ref="K9:M9"/>
    <mergeCell ref="E10:F10"/>
    <mergeCell ref="K38:M38"/>
    <mergeCell ref="A40:M40"/>
    <mergeCell ref="A41:M41"/>
    <mergeCell ref="A42:M42"/>
    <mergeCell ref="A43:M43"/>
    <mergeCell ref="G45:M45"/>
    <mergeCell ref="G46:I46"/>
    <mergeCell ref="K46:M46"/>
    <mergeCell ref="G8:M8"/>
    <mergeCell ref="K1:M1"/>
    <mergeCell ref="A3:M3"/>
    <mergeCell ref="A4:M4"/>
    <mergeCell ref="A5:M5"/>
    <mergeCell ref="A6:M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1"/>
  <sheetViews>
    <sheetView view="pageBreakPreview" topLeftCell="A3" zoomScale="90" zoomScaleNormal="100" zoomScaleSheetLayoutView="90" workbookViewId="0">
      <selection activeCell="M58" sqref="M58"/>
    </sheetView>
  </sheetViews>
  <sheetFormatPr defaultColWidth="9.125" defaultRowHeight="19.8"/>
  <cols>
    <col min="1" max="1" width="1.25" style="98" customWidth="1"/>
    <col min="2" max="2" width="1.125" style="98" customWidth="1"/>
    <col min="3" max="3" width="1.375" style="98" customWidth="1"/>
    <col min="4" max="4" width="30" style="98" customWidth="1"/>
    <col min="5" max="5" width="3.875" style="98" customWidth="1"/>
    <col min="6" max="6" width="2.75" style="127" customWidth="1"/>
    <col min="7" max="7" width="12.375" style="98" customWidth="1"/>
    <col min="8" max="8" width="1.125" style="98" customWidth="1"/>
    <col min="9" max="9" width="12.125" style="98" customWidth="1"/>
    <col min="10" max="10" width="1.125" style="98" customWidth="1"/>
    <col min="11" max="11" width="15.375" style="98" customWidth="1"/>
    <col min="12" max="12" width="1.125" style="98" customWidth="1"/>
    <col min="13" max="13" width="12" style="98" customWidth="1"/>
    <col min="14" max="14" width="1.125" style="98" customWidth="1"/>
    <col min="15" max="15" width="12.25" style="98" customWidth="1"/>
    <col min="16" max="16" width="1.125" style="98" customWidth="1"/>
    <col min="17" max="17" width="10.625" style="98" customWidth="1"/>
    <col min="18" max="18" width="1.125" style="98" customWidth="1"/>
    <col min="19" max="19" width="12" style="98" customWidth="1"/>
    <col min="20" max="20" width="1.125" style="98" customWidth="1"/>
    <col min="21" max="21" width="14.375" style="98" customWidth="1"/>
    <col min="22" max="22" width="9.125" style="98"/>
    <col min="23" max="23" width="15.125" style="98" bestFit="1" customWidth="1"/>
    <col min="24" max="16384" width="9.125" style="98"/>
  </cols>
  <sheetData>
    <row r="1" spans="1:21" ht="22.95" customHeight="1">
      <c r="A1" s="3"/>
      <c r="B1" s="3"/>
      <c r="C1" s="3"/>
      <c r="D1" s="3"/>
      <c r="E1" s="97"/>
      <c r="F1" s="3"/>
      <c r="G1" s="3"/>
      <c r="H1" s="3"/>
      <c r="I1" s="3"/>
      <c r="J1" s="3"/>
      <c r="K1" s="3"/>
      <c r="L1" s="3"/>
      <c r="M1" s="3"/>
      <c r="N1" s="3"/>
      <c r="O1" s="3"/>
      <c r="P1" s="1"/>
      <c r="R1" s="99"/>
      <c r="S1" s="99" t="s">
        <v>50</v>
      </c>
      <c r="T1" s="100"/>
      <c r="U1" s="100"/>
    </row>
    <row r="2" spans="1:21" ht="22.95" customHeight="1">
      <c r="A2" s="1"/>
      <c r="B2" s="1"/>
      <c r="C2" s="1"/>
      <c r="D2" s="1"/>
      <c r="E2" s="97"/>
      <c r="F2" s="1"/>
      <c r="G2" s="1"/>
      <c r="H2" s="1"/>
      <c r="I2" s="1"/>
      <c r="J2" s="180"/>
      <c r="K2" s="180"/>
      <c r="L2" s="1"/>
      <c r="M2" s="1"/>
      <c r="N2" s="1"/>
      <c r="O2" s="1"/>
      <c r="R2" s="101"/>
      <c r="S2" s="71" t="s">
        <v>51</v>
      </c>
      <c r="T2" s="101"/>
    </row>
    <row r="3" spans="1:21" s="5" customFormat="1" ht="22.95" customHeight="1">
      <c r="A3" s="192">
        <v>10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</row>
    <row r="4" spans="1:21" s="5" customFormat="1" ht="22.95" customHeight="1">
      <c r="A4" s="188" t="s">
        <v>63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s="5" customFormat="1" ht="22.95" customHeight="1">
      <c r="A5" s="188" t="s">
        <v>38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</row>
    <row r="6" spans="1:21" s="5" customFormat="1" ht="22.95" customHeight="1">
      <c r="A6" s="188" t="s">
        <v>145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</row>
    <row r="7" spans="1:21" s="5" customFormat="1" ht="4.5" customHeight="1">
      <c r="A7" s="6"/>
      <c r="B7" s="6"/>
      <c r="C7" s="6"/>
      <c r="D7" s="6"/>
      <c r="E7" s="6"/>
      <c r="F7" s="6"/>
      <c r="G7" s="6"/>
      <c r="H7" s="6"/>
      <c r="I7" s="6"/>
      <c r="J7" s="181"/>
      <c r="K7" s="181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s="105" customFormat="1" ht="16.5" customHeight="1">
      <c r="A8" s="102"/>
      <c r="B8" s="103"/>
      <c r="C8" s="103"/>
      <c r="D8" s="103"/>
      <c r="E8" s="103"/>
      <c r="F8" s="104"/>
      <c r="G8" s="204" t="s">
        <v>84</v>
      </c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</row>
    <row r="9" spans="1:21" s="105" customFormat="1" ht="16.5" customHeight="1">
      <c r="A9" s="102"/>
      <c r="B9" s="103"/>
      <c r="D9" s="103"/>
      <c r="E9" s="103"/>
      <c r="F9" s="104"/>
      <c r="G9" s="204" t="s">
        <v>35</v>
      </c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</row>
    <row r="10" spans="1:21" s="105" customFormat="1" ht="16.5" customHeight="1">
      <c r="A10" s="102"/>
      <c r="B10" s="103"/>
      <c r="D10" s="103"/>
      <c r="E10" s="103"/>
      <c r="F10" s="104"/>
      <c r="G10" s="201" t="s">
        <v>96</v>
      </c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106"/>
      <c r="S10" s="106" t="s">
        <v>91</v>
      </c>
      <c r="T10" s="106"/>
      <c r="U10" s="106" t="s">
        <v>31</v>
      </c>
    </row>
    <row r="11" spans="1:21" s="105" customFormat="1" ht="16.5" customHeight="1">
      <c r="A11" s="103"/>
      <c r="B11" s="103"/>
      <c r="C11" s="103"/>
      <c r="D11" s="103"/>
      <c r="E11" s="103"/>
      <c r="F11" s="107"/>
      <c r="G11" s="102" t="s">
        <v>179</v>
      </c>
      <c r="H11" s="103"/>
      <c r="I11" s="102" t="s">
        <v>58</v>
      </c>
      <c r="J11" s="183"/>
      <c r="K11" s="108" t="s">
        <v>191</v>
      </c>
      <c r="L11" s="103"/>
      <c r="M11" s="203" t="s">
        <v>79</v>
      </c>
      <c r="N11" s="201"/>
      <c r="O11" s="201"/>
      <c r="P11" s="109"/>
      <c r="Q11" s="106" t="s">
        <v>174</v>
      </c>
      <c r="R11" s="108"/>
      <c r="S11" s="108" t="s">
        <v>92</v>
      </c>
      <c r="U11" s="106"/>
    </row>
    <row r="12" spans="1:21" s="105" customFormat="1" ht="16.5" customHeight="1">
      <c r="A12" s="103"/>
      <c r="B12" s="103"/>
      <c r="C12" s="103"/>
      <c r="D12" s="103"/>
      <c r="E12" s="103"/>
      <c r="F12" s="107"/>
      <c r="G12" s="106" t="s">
        <v>95</v>
      </c>
      <c r="H12" s="103"/>
      <c r="I12" s="102"/>
      <c r="J12" s="183"/>
      <c r="K12" s="108" t="s">
        <v>178</v>
      </c>
      <c r="L12" s="103"/>
      <c r="M12" s="106" t="s">
        <v>34</v>
      </c>
      <c r="N12" s="106"/>
      <c r="O12" s="106" t="s">
        <v>33</v>
      </c>
      <c r="P12" s="109"/>
      <c r="Q12" s="106" t="s">
        <v>175</v>
      </c>
      <c r="R12" s="108"/>
      <c r="S12" s="106"/>
      <c r="U12" s="106"/>
    </row>
    <row r="13" spans="1:21" s="105" customFormat="1" ht="16.5" customHeight="1">
      <c r="A13" s="103"/>
      <c r="B13" s="103"/>
      <c r="C13" s="103"/>
      <c r="D13" s="103"/>
      <c r="E13" s="103"/>
      <c r="F13" s="107"/>
      <c r="G13" s="106"/>
      <c r="H13" s="103"/>
      <c r="I13" s="102"/>
      <c r="J13" s="183"/>
      <c r="K13" s="183" t="s">
        <v>177</v>
      </c>
      <c r="L13" s="103"/>
      <c r="M13" s="185" t="s">
        <v>182</v>
      </c>
      <c r="N13" s="166"/>
      <c r="O13" s="185"/>
      <c r="P13" s="108"/>
      <c r="Q13" s="108" t="s">
        <v>176</v>
      </c>
      <c r="R13" s="108"/>
      <c r="S13" s="108"/>
      <c r="U13" s="106"/>
    </row>
    <row r="14" spans="1:21" s="105" customFormat="1" ht="16.5" customHeight="1">
      <c r="A14" s="103"/>
      <c r="B14" s="103"/>
      <c r="C14" s="103"/>
      <c r="D14" s="103"/>
      <c r="E14" s="102" t="s">
        <v>6</v>
      </c>
      <c r="F14" s="107"/>
      <c r="G14" s="182"/>
      <c r="H14" s="103"/>
      <c r="I14" s="182"/>
      <c r="J14" s="183"/>
      <c r="K14" s="110"/>
      <c r="L14" s="103"/>
      <c r="M14" s="184" t="s">
        <v>181</v>
      </c>
      <c r="N14" s="111"/>
      <c r="O14" s="186"/>
      <c r="P14" s="108"/>
      <c r="Q14" s="110"/>
      <c r="R14" s="108"/>
      <c r="S14" s="110"/>
      <c r="U14" s="182"/>
    </row>
    <row r="15" spans="1:21" s="105" customFormat="1" ht="16.5" customHeight="1">
      <c r="A15" s="111" t="s">
        <v>110</v>
      </c>
      <c r="B15" s="103"/>
      <c r="C15" s="103"/>
      <c r="D15" s="103"/>
      <c r="E15" s="102"/>
      <c r="F15" s="102"/>
      <c r="G15" s="112">
        <v>818025</v>
      </c>
      <c r="H15" s="112"/>
      <c r="I15" s="112">
        <v>624226</v>
      </c>
      <c r="J15" s="112"/>
      <c r="K15" s="112">
        <v>0</v>
      </c>
      <c r="L15" s="112"/>
      <c r="M15" s="112">
        <v>9834</v>
      </c>
      <c r="N15" s="112"/>
      <c r="O15" s="112">
        <v>-702784</v>
      </c>
      <c r="P15" s="112"/>
      <c r="Q15" s="112">
        <v>749301</v>
      </c>
      <c r="R15" s="112"/>
      <c r="S15" s="112">
        <v>110392</v>
      </c>
      <c r="T15" s="112"/>
      <c r="U15" s="112">
        <v>859693</v>
      </c>
    </row>
    <row r="16" spans="1:21" s="105" customFormat="1" ht="16.5" customHeight="1">
      <c r="A16" s="111" t="s">
        <v>192</v>
      </c>
      <c r="B16" s="103"/>
      <c r="C16" s="103"/>
      <c r="D16" s="103"/>
      <c r="E16" s="102"/>
      <c r="F16" s="10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</row>
    <row r="17" spans="1:23" s="105" customFormat="1" ht="16.5" customHeight="1">
      <c r="A17" s="111"/>
      <c r="B17" s="111" t="s">
        <v>87</v>
      </c>
      <c r="C17" s="103"/>
      <c r="D17" s="103"/>
      <c r="E17" s="102"/>
      <c r="F17" s="102"/>
      <c r="G17" s="112">
        <v>0</v>
      </c>
      <c r="H17" s="112"/>
      <c r="I17" s="112">
        <v>0</v>
      </c>
      <c r="J17" s="112"/>
      <c r="K17" s="112">
        <v>0</v>
      </c>
      <c r="L17" s="112"/>
      <c r="M17" s="112">
        <v>0</v>
      </c>
      <c r="N17" s="112"/>
      <c r="O17" s="112">
        <v>-5184</v>
      </c>
      <c r="P17" s="112"/>
      <c r="Q17" s="112">
        <v>-5184</v>
      </c>
      <c r="R17" s="112"/>
      <c r="S17" s="112">
        <v>6244</v>
      </c>
      <c r="T17" s="112"/>
      <c r="U17" s="112">
        <v>1060</v>
      </c>
    </row>
    <row r="18" spans="1:23" s="111" customFormat="1" ht="15.75" customHeight="1">
      <c r="B18" s="111" t="s">
        <v>93</v>
      </c>
      <c r="E18" s="113"/>
      <c r="G18" s="114">
        <v>0</v>
      </c>
      <c r="H18" s="112"/>
      <c r="I18" s="114">
        <v>0</v>
      </c>
      <c r="J18" s="112"/>
      <c r="K18" s="114">
        <v>0</v>
      </c>
      <c r="L18" s="112"/>
      <c r="M18" s="114">
        <v>0</v>
      </c>
      <c r="N18" s="112"/>
      <c r="O18" s="115">
        <v>109</v>
      </c>
      <c r="P18" s="112"/>
      <c r="Q18" s="114">
        <v>109</v>
      </c>
      <c r="R18" s="112"/>
      <c r="S18" s="114">
        <v>0</v>
      </c>
      <c r="T18" s="112"/>
      <c r="U18" s="114">
        <v>109</v>
      </c>
      <c r="W18" s="116"/>
    </row>
    <row r="19" spans="1:23" s="111" customFormat="1" ht="16.5" customHeight="1" thickBot="1">
      <c r="A19" s="111" t="s">
        <v>147</v>
      </c>
      <c r="E19" s="113"/>
      <c r="G19" s="117">
        <v>818025</v>
      </c>
      <c r="H19" s="112"/>
      <c r="I19" s="117">
        <v>624226</v>
      </c>
      <c r="J19" s="112"/>
      <c r="K19" s="117">
        <v>0</v>
      </c>
      <c r="L19" s="112"/>
      <c r="M19" s="117">
        <v>9834</v>
      </c>
      <c r="N19" s="112"/>
      <c r="O19" s="117">
        <v>-707859</v>
      </c>
      <c r="P19" s="112"/>
      <c r="Q19" s="117">
        <v>744226</v>
      </c>
      <c r="R19" s="112"/>
      <c r="S19" s="117">
        <v>116636</v>
      </c>
      <c r="T19" s="112"/>
      <c r="U19" s="117">
        <v>860862</v>
      </c>
      <c r="W19" s="116"/>
    </row>
    <row r="20" spans="1:23" s="111" customFormat="1" ht="9" customHeight="1" thickTop="1">
      <c r="E20" s="113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9"/>
      <c r="W20" s="116"/>
    </row>
    <row r="21" spans="1:23" s="111" customFormat="1" ht="16.5" customHeight="1">
      <c r="A21" s="111" t="s">
        <v>111</v>
      </c>
      <c r="E21" s="113"/>
      <c r="G21" s="112">
        <v>818025</v>
      </c>
      <c r="H21" s="112"/>
      <c r="I21" s="112">
        <v>624226</v>
      </c>
      <c r="J21" s="112"/>
      <c r="K21" s="112">
        <v>-1738</v>
      </c>
      <c r="L21" s="112"/>
      <c r="M21" s="112">
        <v>9834</v>
      </c>
      <c r="N21" s="112"/>
      <c r="O21" s="112">
        <v>-698661</v>
      </c>
      <c r="P21" s="112"/>
      <c r="Q21" s="112">
        <v>751686</v>
      </c>
      <c r="R21" s="112"/>
      <c r="S21" s="112">
        <v>97389</v>
      </c>
      <c r="T21" s="112"/>
      <c r="U21" s="112">
        <v>849075</v>
      </c>
      <c r="V21" s="119"/>
      <c r="W21" s="116"/>
    </row>
    <row r="22" spans="1:23" s="111" customFormat="1" ht="16.5" customHeight="1">
      <c r="A22" s="111" t="s">
        <v>124</v>
      </c>
      <c r="E22" s="113">
        <v>4</v>
      </c>
      <c r="G22" s="114">
        <v>0</v>
      </c>
      <c r="H22" s="112"/>
      <c r="I22" s="114">
        <v>0</v>
      </c>
      <c r="J22" s="112"/>
      <c r="K22" s="114">
        <v>0</v>
      </c>
      <c r="L22" s="112"/>
      <c r="M22" s="114">
        <v>0</v>
      </c>
      <c r="N22" s="112"/>
      <c r="O22" s="114">
        <v>-1916</v>
      </c>
      <c r="P22" s="112"/>
      <c r="Q22" s="114">
        <v>-1916</v>
      </c>
      <c r="R22" s="112"/>
      <c r="S22" s="114">
        <v>0</v>
      </c>
      <c r="T22" s="112"/>
      <c r="U22" s="114">
        <v>-1916</v>
      </c>
      <c r="V22" s="119"/>
      <c r="W22" s="116"/>
    </row>
    <row r="23" spans="1:23" s="111" customFormat="1" ht="16.5" customHeight="1">
      <c r="A23" s="111" t="s">
        <v>117</v>
      </c>
      <c r="E23" s="113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9"/>
      <c r="W23" s="116"/>
    </row>
    <row r="24" spans="1:23" s="111" customFormat="1" ht="15.75" customHeight="1">
      <c r="B24" s="111" t="s">
        <v>118</v>
      </c>
      <c r="E24" s="113"/>
      <c r="G24" s="112">
        <v>818025</v>
      </c>
      <c r="H24" s="112"/>
      <c r="I24" s="112">
        <v>624226</v>
      </c>
      <c r="J24" s="112"/>
      <c r="K24" s="112">
        <v>-1738</v>
      </c>
      <c r="L24" s="112"/>
      <c r="M24" s="112">
        <v>9834</v>
      </c>
      <c r="N24" s="112"/>
      <c r="O24" s="112">
        <v>-700577</v>
      </c>
      <c r="P24" s="112"/>
      <c r="Q24" s="112">
        <v>749770</v>
      </c>
      <c r="R24" s="112"/>
      <c r="S24" s="112">
        <v>97389</v>
      </c>
      <c r="T24" s="112"/>
      <c r="U24" s="112">
        <v>847159</v>
      </c>
      <c r="V24" s="119"/>
      <c r="W24" s="116"/>
    </row>
    <row r="25" spans="1:23" s="111" customFormat="1" ht="16.5" customHeight="1">
      <c r="A25" s="111" t="s">
        <v>180</v>
      </c>
      <c r="E25" s="113">
        <v>10</v>
      </c>
      <c r="G25" s="112">
        <v>0</v>
      </c>
      <c r="H25" s="112"/>
      <c r="I25" s="112">
        <v>0</v>
      </c>
      <c r="J25" s="112"/>
      <c r="K25" s="112">
        <v>1804</v>
      </c>
      <c r="L25" s="112"/>
      <c r="M25" s="112">
        <v>0</v>
      </c>
      <c r="N25" s="112"/>
      <c r="O25" s="112">
        <v>0</v>
      </c>
      <c r="P25" s="112"/>
      <c r="Q25" s="112">
        <v>1804</v>
      </c>
      <c r="R25" s="112"/>
      <c r="S25" s="112">
        <v>-43350</v>
      </c>
      <c r="T25" s="112"/>
      <c r="U25" s="112">
        <v>-41546</v>
      </c>
      <c r="V25" s="119"/>
      <c r="W25" s="116"/>
    </row>
    <row r="26" spans="1:23" s="111" customFormat="1" ht="16.5" customHeight="1">
      <c r="A26" s="111" t="s">
        <v>192</v>
      </c>
      <c r="B26" s="103"/>
      <c r="E26" s="113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9"/>
      <c r="W26" s="116"/>
    </row>
    <row r="27" spans="1:23" s="105" customFormat="1" ht="16.5" customHeight="1">
      <c r="A27" s="111"/>
      <c r="B27" s="111" t="s">
        <v>87</v>
      </c>
      <c r="E27" s="107"/>
      <c r="G27" s="114">
        <v>0</v>
      </c>
      <c r="H27" s="112"/>
      <c r="I27" s="114">
        <v>0</v>
      </c>
      <c r="J27" s="112"/>
      <c r="K27" s="114">
        <v>0</v>
      </c>
      <c r="L27" s="112"/>
      <c r="M27" s="114">
        <v>0</v>
      </c>
      <c r="N27" s="112"/>
      <c r="O27" s="114">
        <v>2722</v>
      </c>
      <c r="P27" s="112"/>
      <c r="Q27" s="114">
        <v>2722</v>
      </c>
      <c r="R27" s="112"/>
      <c r="S27" s="114">
        <v>5054</v>
      </c>
      <c r="T27" s="112"/>
      <c r="U27" s="114">
        <v>7776</v>
      </c>
    </row>
    <row r="28" spans="1:23" s="111" customFormat="1" ht="16.5" customHeight="1" thickBot="1">
      <c r="A28" s="111" t="s">
        <v>146</v>
      </c>
      <c r="E28" s="113"/>
      <c r="G28" s="117">
        <v>818025</v>
      </c>
      <c r="H28" s="112"/>
      <c r="I28" s="117">
        <v>624226</v>
      </c>
      <c r="J28" s="112"/>
      <c r="K28" s="117">
        <v>66</v>
      </c>
      <c r="L28" s="112"/>
      <c r="M28" s="117">
        <v>9834</v>
      </c>
      <c r="N28" s="112"/>
      <c r="O28" s="117">
        <v>-697855</v>
      </c>
      <c r="P28" s="112"/>
      <c r="Q28" s="117">
        <v>754296</v>
      </c>
      <c r="R28" s="112"/>
      <c r="S28" s="117">
        <v>59093</v>
      </c>
      <c r="T28" s="112"/>
      <c r="U28" s="117">
        <v>813389</v>
      </c>
      <c r="V28" s="119">
        <v>0</v>
      </c>
      <c r="W28" s="116"/>
    </row>
    <row r="29" spans="1:23" s="120" customFormat="1" ht="6.75" customHeight="1" thickTop="1">
      <c r="E29" s="121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3"/>
      <c r="W29" s="124"/>
    </row>
    <row r="30" spans="1:23" s="126" customFormat="1" ht="23.4">
      <c r="A30" s="202" t="s">
        <v>49</v>
      </c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125"/>
      <c r="S30" s="125"/>
    </row>
    <row r="31" spans="1:23">
      <c r="G31" s="128"/>
      <c r="I31" s="129"/>
      <c r="K31" s="131"/>
      <c r="M31" s="128"/>
      <c r="O31" s="130"/>
      <c r="Q31" s="129"/>
      <c r="R31" s="129"/>
      <c r="S31" s="129"/>
      <c r="U31" s="129"/>
    </row>
  </sheetData>
  <mergeCells count="9">
    <mergeCell ref="G10:Q10"/>
    <mergeCell ref="A30:Q30"/>
    <mergeCell ref="M11:O11"/>
    <mergeCell ref="A3:U3"/>
    <mergeCell ref="G8:U8"/>
    <mergeCell ref="G9:U9"/>
    <mergeCell ref="A4:U4"/>
    <mergeCell ref="A5:U5"/>
    <mergeCell ref="A6:U6"/>
  </mergeCells>
  <pageMargins left="0.39370078740157483" right="0.39370078740157483" top="0.98425196850393704" bottom="0.39370078740157483" header="0.51181102362204722" footer="0.39370078740157483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8"/>
  <sheetViews>
    <sheetView view="pageBreakPreview" zoomScaleNormal="100" zoomScaleSheetLayoutView="100" workbookViewId="0">
      <selection activeCell="M58" sqref="M58"/>
    </sheetView>
  </sheetViews>
  <sheetFormatPr defaultColWidth="9.125" defaultRowHeight="19.8"/>
  <cols>
    <col min="1" max="1" width="1.25" style="98" customWidth="1"/>
    <col min="2" max="2" width="1.125" style="98" customWidth="1"/>
    <col min="3" max="3" width="1.375" style="98" customWidth="1"/>
    <col min="4" max="4" width="31.625" style="98" customWidth="1"/>
    <col min="5" max="5" width="5.75" style="98" customWidth="1"/>
    <col min="6" max="6" width="0.875" style="127" customWidth="1"/>
    <col min="7" max="7" width="9.75" style="98" customWidth="1"/>
    <col min="8" max="8" width="0.625" style="98" customWidth="1"/>
    <col min="9" max="9" width="9" style="98" customWidth="1"/>
    <col min="10" max="10" width="0.625" style="98" customWidth="1"/>
    <col min="11" max="11" width="9.75" style="98" customWidth="1"/>
    <col min="12" max="12" width="0.625" style="98" customWidth="1"/>
    <col min="13" max="13" width="9.125" style="98" customWidth="1"/>
    <col min="14" max="14" width="0.625" style="98" customWidth="1"/>
    <col min="15" max="15" width="9.75" style="98" customWidth="1"/>
    <col min="16" max="16" width="15.125" style="98" bestFit="1" customWidth="1"/>
    <col min="17" max="16384" width="9.125" style="98"/>
  </cols>
  <sheetData>
    <row r="1" spans="1:15" ht="22.95" customHeight="1">
      <c r="A1" s="3"/>
      <c r="B1" s="3"/>
      <c r="C1" s="3"/>
      <c r="D1" s="3"/>
      <c r="E1" s="97"/>
      <c r="F1" s="3"/>
      <c r="G1" s="3"/>
      <c r="H1" s="3"/>
      <c r="I1" s="3"/>
      <c r="J1" s="3"/>
      <c r="K1" s="99"/>
      <c r="L1" s="99"/>
      <c r="M1" s="99"/>
      <c r="N1" s="99"/>
      <c r="O1" s="99" t="s">
        <v>50</v>
      </c>
    </row>
    <row r="2" spans="1:15" ht="22.95" customHeight="1">
      <c r="A2" s="1"/>
      <c r="B2" s="1"/>
      <c r="C2" s="1"/>
      <c r="D2" s="1"/>
      <c r="E2" s="97"/>
      <c r="F2" s="1"/>
      <c r="G2" s="1"/>
      <c r="H2" s="1"/>
      <c r="I2" s="1"/>
      <c r="J2" s="1"/>
      <c r="K2" s="71"/>
      <c r="L2" s="71"/>
      <c r="M2" s="71"/>
      <c r="N2" s="71"/>
      <c r="O2" s="71" t="s">
        <v>51</v>
      </c>
    </row>
    <row r="3" spans="1:15" s="5" customFormat="1" ht="22.95" customHeight="1">
      <c r="A3" s="192">
        <v>11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15" s="5" customFormat="1" ht="22.95" customHeight="1">
      <c r="A4" s="188" t="s">
        <v>63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</row>
    <row r="5" spans="1:15" s="5" customFormat="1" ht="22.95" customHeight="1">
      <c r="A5" s="188" t="s">
        <v>38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</row>
    <row r="6" spans="1:15" s="5" customFormat="1" ht="22.95" customHeight="1">
      <c r="A6" s="188" t="s">
        <v>145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</row>
    <row r="7" spans="1:15" s="133" customFormat="1" ht="13.2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1:15" s="7" customFormat="1" ht="18" customHeight="1">
      <c r="A8" s="168"/>
      <c r="B8" s="169"/>
      <c r="C8" s="169"/>
      <c r="D8" s="169"/>
      <c r="E8" s="169"/>
      <c r="F8" s="170"/>
      <c r="G8" s="191" t="s">
        <v>84</v>
      </c>
      <c r="H8" s="191"/>
      <c r="I8" s="191"/>
      <c r="J8" s="191"/>
      <c r="K8" s="191"/>
      <c r="L8" s="191"/>
      <c r="M8" s="191"/>
      <c r="N8" s="191"/>
      <c r="O8" s="191"/>
    </row>
    <row r="9" spans="1:15" s="7" customFormat="1" ht="18" customHeight="1">
      <c r="A9" s="168"/>
      <c r="B9" s="169"/>
      <c r="D9" s="169"/>
      <c r="E9" s="169"/>
      <c r="F9" s="170"/>
      <c r="G9" s="187" t="s">
        <v>36</v>
      </c>
      <c r="H9" s="187"/>
      <c r="I9" s="187"/>
      <c r="J9" s="187"/>
      <c r="K9" s="187"/>
      <c r="L9" s="187"/>
      <c r="M9" s="187"/>
      <c r="N9" s="187"/>
      <c r="O9" s="187"/>
    </row>
    <row r="10" spans="1:15" s="7" customFormat="1" ht="18" customHeight="1">
      <c r="A10" s="169"/>
      <c r="B10" s="169"/>
      <c r="C10" s="169"/>
      <c r="D10" s="169"/>
      <c r="E10" s="169"/>
      <c r="F10" s="8"/>
      <c r="G10" s="168" t="s">
        <v>179</v>
      </c>
      <c r="H10" s="169"/>
      <c r="I10" s="168" t="s">
        <v>183</v>
      </c>
      <c r="J10" s="169"/>
      <c r="K10" s="187" t="s">
        <v>79</v>
      </c>
      <c r="L10" s="187"/>
      <c r="M10" s="187"/>
      <c r="N10" s="171"/>
      <c r="O10" s="11" t="s">
        <v>174</v>
      </c>
    </row>
    <row r="11" spans="1:15" s="7" customFormat="1" ht="18" customHeight="1">
      <c r="A11" s="169"/>
      <c r="B11" s="169"/>
      <c r="C11" s="169"/>
      <c r="D11" s="169"/>
      <c r="E11" s="169"/>
      <c r="F11" s="8"/>
      <c r="G11" s="11" t="s">
        <v>95</v>
      </c>
      <c r="H11" s="169"/>
      <c r="I11" s="168" t="s">
        <v>184</v>
      </c>
      <c r="J11" s="169"/>
      <c r="K11" s="10" t="s">
        <v>34</v>
      </c>
      <c r="L11" s="172"/>
      <c r="M11" s="11" t="s">
        <v>185</v>
      </c>
      <c r="N11" s="171"/>
      <c r="O11" s="11" t="s">
        <v>175</v>
      </c>
    </row>
    <row r="12" spans="1:15" s="7" customFormat="1" ht="18" customHeight="1">
      <c r="A12" s="169"/>
      <c r="B12" s="169"/>
      <c r="C12" s="169"/>
      <c r="D12" s="169"/>
      <c r="E12" s="169"/>
      <c r="F12" s="8"/>
      <c r="G12" s="11"/>
      <c r="H12" s="169"/>
      <c r="I12" s="168"/>
      <c r="J12" s="169"/>
      <c r="K12" s="11" t="s">
        <v>182</v>
      </c>
      <c r="L12" s="11"/>
      <c r="M12" s="11" t="s">
        <v>186</v>
      </c>
      <c r="N12" s="171"/>
      <c r="O12" s="11"/>
    </row>
    <row r="13" spans="1:15" s="7" customFormat="1" ht="18" customHeight="1">
      <c r="A13" s="169"/>
      <c r="B13" s="169"/>
      <c r="C13" s="169"/>
      <c r="D13" s="169"/>
      <c r="E13" s="205" t="s">
        <v>6</v>
      </c>
      <c r="F13" s="205"/>
      <c r="G13" s="165"/>
      <c r="H13" s="169"/>
      <c r="I13" s="173"/>
      <c r="J13" s="169"/>
      <c r="K13" s="165" t="s">
        <v>181</v>
      </c>
      <c r="L13" s="11"/>
      <c r="M13" s="165"/>
      <c r="N13" s="11"/>
      <c r="O13" s="165"/>
    </row>
    <row r="14" spans="1:15" s="7" customFormat="1" ht="18" customHeight="1">
      <c r="A14" s="52" t="s">
        <v>110</v>
      </c>
      <c r="E14" s="8"/>
      <c r="G14" s="174">
        <v>818025</v>
      </c>
      <c r="H14" s="174"/>
      <c r="I14" s="174">
        <v>624226</v>
      </c>
      <c r="J14" s="174"/>
      <c r="K14" s="174">
        <v>9834</v>
      </c>
      <c r="L14" s="174"/>
      <c r="M14" s="174">
        <v>-709874</v>
      </c>
      <c r="N14" s="174"/>
      <c r="O14" s="174">
        <v>742211</v>
      </c>
    </row>
    <row r="15" spans="1:15" s="7" customFormat="1" ht="18" customHeight="1">
      <c r="A15" s="52" t="s">
        <v>192</v>
      </c>
      <c r="E15" s="8"/>
      <c r="G15" s="174"/>
      <c r="H15" s="174"/>
      <c r="I15" s="174"/>
      <c r="J15" s="174"/>
      <c r="K15" s="174"/>
      <c r="L15" s="174"/>
      <c r="M15" s="174"/>
      <c r="N15" s="174"/>
      <c r="O15" s="174"/>
    </row>
    <row r="16" spans="1:15" s="7" customFormat="1" ht="18" customHeight="1">
      <c r="A16" s="52"/>
      <c r="B16" s="7" t="s">
        <v>87</v>
      </c>
      <c r="E16" s="8"/>
      <c r="G16" s="174">
        <v>0</v>
      </c>
      <c r="H16" s="174"/>
      <c r="I16" s="174">
        <v>0</v>
      </c>
      <c r="J16" s="174"/>
      <c r="K16" s="174">
        <v>0</v>
      </c>
      <c r="L16" s="174"/>
      <c r="M16" s="174">
        <v>-6721</v>
      </c>
      <c r="N16" s="174"/>
      <c r="O16" s="174">
        <v>-6721</v>
      </c>
    </row>
    <row r="17" spans="1:16" s="52" customFormat="1" ht="18" customHeight="1">
      <c r="B17" s="52" t="s">
        <v>93</v>
      </c>
      <c r="E17" s="175"/>
      <c r="G17" s="174">
        <v>0</v>
      </c>
      <c r="H17" s="174"/>
      <c r="I17" s="174">
        <v>0</v>
      </c>
      <c r="J17" s="174"/>
      <c r="K17" s="174">
        <v>0</v>
      </c>
      <c r="L17" s="174"/>
      <c r="M17" s="174">
        <v>100</v>
      </c>
      <c r="N17" s="174"/>
      <c r="O17" s="174">
        <v>100</v>
      </c>
      <c r="P17" s="176"/>
    </row>
    <row r="18" spans="1:16" s="52" customFormat="1" ht="18" customHeight="1" thickBot="1">
      <c r="A18" s="52" t="s">
        <v>147</v>
      </c>
      <c r="E18" s="175"/>
      <c r="G18" s="177">
        <v>818025</v>
      </c>
      <c r="H18" s="174"/>
      <c r="I18" s="177">
        <v>624226</v>
      </c>
      <c r="J18" s="174"/>
      <c r="K18" s="177">
        <v>9834</v>
      </c>
      <c r="L18" s="174"/>
      <c r="M18" s="177">
        <v>-716495</v>
      </c>
      <c r="N18" s="174"/>
      <c r="O18" s="177">
        <v>735590</v>
      </c>
      <c r="P18" s="176"/>
    </row>
    <row r="19" spans="1:16" s="52" customFormat="1" ht="18" customHeight="1" thickTop="1">
      <c r="E19" s="175"/>
      <c r="G19" s="178"/>
      <c r="H19" s="178"/>
      <c r="I19" s="178"/>
      <c r="J19" s="178"/>
      <c r="K19" s="178"/>
      <c r="L19" s="178"/>
      <c r="M19" s="178"/>
      <c r="N19" s="178"/>
      <c r="O19" s="178"/>
      <c r="P19" s="176"/>
    </row>
    <row r="20" spans="1:16" s="7" customFormat="1" ht="18" customHeight="1">
      <c r="A20" s="52" t="s">
        <v>111</v>
      </c>
      <c r="E20" s="8"/>
      <c r="G20" s="174">
        <v>818025</v>
      </c>
      <c r="H20" s="174"/>
      <c r="I20" s="174">
        <v>624226</v>
      </c>
      <c r="J20" s="174"/>
      <c r="K20" s="174">
        <v>9834</v>
      </c>
      <c r="L20" s="174"/>
      <c r="M20" s="174">
        <v>-708822</v>
      </c>
      <c r="N20" s="174"/>
      <c r="O20" s="174">
        <v>743263</v>
      </c>
    </row>
    <row r="21" spans="1:16" s="7" customFormat="1" ht="18" customHeight="1">
      <c r="A21" s="52" t="s">
        <v>124</v>
      </c>
      <c r="E21" s="8">
        <v>4</v>
      </c>
      <c r="G21" s="179">
        <v>0</v>
      </c>
      <c r="H21" s="174"/>
      <c r="I21" s="179">
        <v>0</v>
      </c>
      <c r="J21" s="174"/>
      <c r="K21" s="179">
        <v>0</v>
      </c>
      <c r="L21" s="174"/>
      <c r="M21" s="179">
        <v>-18778</v>
      </c>
      <c r="N21" s="174"/>
      <c r="O21" s="179">
        <v>-18778</v>
      </c>
    </row>
    <row r="22" spans="1:16" s="7" customFormat="1" ht="18" customHeight="1">
      <c r="A22" s="52" t="s">
        <v>112</v>
      </c>
      <c r="E22" s="8"/>
      <c r="G22" s="174">
        <v>818025</v>
      </c>
      <c r="H22" s="174"/>
      <c r="I22" s="174">
        <v>624226</v>
      </c>
      <c r="J22" s="174"/>
      <c r="K22" s="174">
        <v>9834</v>
      </c>
      <c r="L22" s="174"/>
      <c r="M22" s="174">
        <v>-727600</v>
      </c>
      <c r="N22" s="174"/>
      <c r="O22" s="174">
        <v>724485</v>
      </c>
    </row>
    <row r="23" spans="1:16" s="7" customFormat="1" ht="18" customHeight="1">
      <c r="A23" s="52" t="s">
        <v>192</v>
      </c>
      <c r="E23" s="8"/>
      <c r="G23" s="174"/>
      <c r="H23" s="174"/>
      <c r="I23" s="174"/>
      <c r="J23" s="174"/>
      <c r="K23" s="174"/>
      <c r="L23" s="174"/>
      <c r="M23" s="174"/>
      <c r="N23" s="174"/>
      <c r="O23" s="174"/>
    </row>
    <row r="24" spans="1:16" s="52" customFormat="1" ht="18" customHeight="1">
      <c r="B24" s="7" t="s">
        <v>87</v>
      </c>
      <c r="E24" s="175"/>
      <c r="G24" s="174">
        <v>0</v>
      </c>
      <c r="H24" s="174"/>
      <c r="I24" s="174">
        <v>0</v>
      </c>
      <c r="J24" s="174"/>
      <c r="K24" s="174">
        <v>0</v>
      </c>
      <c r="L24" s="174"/>
      <c r="M24" s="174">
        <v>-1100</v>
      </c>
      <c r="N24" s="174"/>
      <c r="O24" s="174">
        <v>-1100</v>
      </c>
      <c r="P24" s="176"/>
    </row>
    <row r="25" spans="1:16" s="52" customFormat="1" ht="18" customHeight="1" thickBot="1">
      <c r="A25" s="52" t="s">
        <v>146</v>
      </c>
      <c r="E25" s="175"/>
      <c r="G25" s="177">
        <v>818025</v>
      </c>
      <c r="H25" s="174"/>
      <c r="I25" s="177">
        <v>624226</v>
      </c>
      <c r="J25" s="174"/>
      <c r="K25" s="177">
        <v>9834</v>
      </c>
      <c r="L25" s="174"/>
      <c r="M25" s="177">
        <v>-728700</v>
      </c>
      <c r="N25" s="174"/>
      <c r="O25" s="177">
        <v>723385</v>
      </c>
      <c r="P25" s="176"/>
    </row>
    <row r="26" spans="1:16" s="134" customFormat="1" ht="22.2" thickTop="1">
      <c r="E26" s="135"/>
      <c r="G26" s="136"/>
      <c r="H26" s="136"/>
      <c r="I26" s="136"/>
      <c r="J26" s="136"/>
      <c r="K26" s="136"/>
      <c r="L26" s="136"/>
      <c r="M26" s="136"/>
      <c r="N26" s="136"/>
      <c r="O26" s="136"/>
      <c r="P26" s="137"/>
    </row>
    <row r="27" spans="1:16" s="134" customFormat="1" ht="21.6">
      <c r="E27" s="135"/>
      <c r="G27" s="136"/>
      <c r="H27" s="136"/>
      <c r="I27" s="136"/>
      <c r="J27" s="136"/>
      <c r="K27" s="136"/>
      <c r="L27" s="136"/>
      <c r="M27" s="136"/>
      <c r="N27" s="136"/>
      <c r="O27" s="136"/>
      <c r="P27" s="137"/>
    </row>
    <row r="28" spans="1:16" s="134" customFormat="1" ht="21.6">
      <c r="E28" s="135"/>
      <c r="G28" s="136"/>
      <c r="H28" s="136"/>
      <c r="I28" s="136"/>
      <c r="J28" s="136"/>
      <c r="K28" s="136"/>
      <c r="L28" s="136"/>
      <c r="M28" s="136"/>
      <c r="N28" s="136"/>
      <c r="O28" s="136"/>
      <c r="P28" s="137"/>
    </row>
    <row r="29" spans="1:16" s="134" customFormat="1" ht="21.6">
      <c r="E29" s="135"/>
      <c r="G29" s="136"/>
      <c r="H29" s="136"/>
      <c r="I29" s="136"/>
      <c r="J29" s="136"/>
      <c r="K29" s="136"/>
      <c r="L29" s="136"/>
      <c r="M29" s="136"/>
      <c r="N29" s="136"/>
      <c r="O29" s="136"/>
      <c r="P29" s="137"/>
    </row>
    <row r="30" spans="1:16" s="134" customFormat="1" ht="21.6">
      <c r="E30" s="135"/>
      <c r="G30" s="136"/>
      <c r="H30" s="136"/>
      <c r="I30" s="136"/>
      <c r="J30" s="136"/>
      <c r="K30" s="136"/>
      <c r="L30" s="136"/>
      <c r="M30" s="136"/>
      <c r="N30" s="136"/>
      <c r="O30" s="136"/>
      <c r="P30" s="137"/>
    </row>
    <row r="31" spans="1:16" s="134" customFormat="1" ht="21.6">
      <c r="E31" s="135"/>
      <c r="G31" s="136"/>
      <c r="H31" s="136"/>
      <c r="I31" s="136"/>
      <c r="J31" s="136"/>
      <c r="K31" s="136"/>
      <c r="L31" s="136"/>
      <c r="M31" s="136"/>
      <c r="N31" s="136"/>
      <c r="O31" s="136"/>
      <c r="P31" s="137"/>
    </row>
    <row r="32" spans="1:16" s="134" customFormat="1" ht="21.6">
      <c r="E32" s="135"/>
      <c r="G32" s="136"/>
      <c r="H32" s="136"/>
      <c r="I32" s="136"/>
      <c r="J32" s="136"/>
      <c r="K32" s="136"/>
      <c r="L32" s="136"/>
      <c r="M32" s="136"/>
      <c r="N32" s="136"/>
      <c r="O32" s="136"/>
      <c r="P32" s="137"/>
    </row>
    <row r="33" spans="5:16" s="134" customFormat="1" ht="21.6">
      <c r="E33" s="135"/>
      <c r="G33" s="136"/>
      <c r="H33" s="136"/>
      <c r="I33" s="136"/>
      <c r="J33" s="136"/>
      <c r="K33" s="136"/>
      <c r="L33" s="136"/>
      <c r="M33" s="136"/>
      <c r="N33" s="136"/>
      <c r="O33" s="136"/>
      <c r="P33" s="137"/>
    </row>
    <row r="34" spans="5:16" s="134" customFormat="1" ht="21.6">
      <c r="E34" s="135"/>
      <c r="G34" s="136"/>
      <c r="H34" s="136"/>
      <c r="I34" s="136"/>
      <c r="J34" s="136"/>
      <c r="K34" s="136"/>
      <c r="L34" s="136"/>
      <c r="M34" s="136"/>
      <c r="N34" s="136"/>
      <c r="O34" s="136"/>
      <c r="P34" s="137"/>
    </row>
    <row r="35" spans="5:16" s="134" customFormat="1" ht="21.6">
      <c r="E35" s="135"/>
      <c r="G35" s="136"/>
      <c r="H35" s="136"/>
      <c r="I35" s="136"/>
      <c r="J35" s="136"/>
      <c r="K35" s="136"/>
      <c r="L35" s="136"/>
      <c r="M35" s="136"/>
      <c r="N35" s="136"/>
      <c r="O35" s="136"/>
      <c r="P35" s="137"/>
    </row>
    <row r="36" spans="5:16" s="134" customFormat="1" ht="21.6">
      <c r="E36" s="135"/>
      <c r="G36" s="136"/>
      <c r="H36" s="136"/>
      <c r="I36" s="136"/>
      <c r="J36" s="136"/>
      <c r="K36" s="136"/>
      <c r="L36" s="136"/>
      <c r="M36" s="136"/>
      <c r="N36" s="136"/>
      <c r="O36" s="136"/>
      <c r="P36" s="137"/>
    </row>
    <row r="37" spans="5:16" s="134" customFormat="1" ht="21.6">
      <c r="E37" s="135"/>
      <c r="G37" s="136"/>
      <c r="H37" s="136"/>
      <c r="I37" s="136"/>
      <c r="J37" s="136"/>
      <c r="K37" s="136"/>
      <c r="L37" s="136"/>
      <c r="M37" s="136"/>
      <c r="N37" s="136"/>
      <c r="O37" s="136"/>
      <c r="P37" s="137"/>
    </row>
    <row r="38" spans="5:16">
      <c r="G38" s="129"/>
      <c r="I38" s="129"/>
      <c r="K38" s="129"/>
      <c r="M38" s="129"/>
      <c r="O38" s="129"/>
    </row>
  </sheetData>
  <mergeCells count="8">
    <mergeCell ref="G9:O9"/>
    <mergeCell ref="K10:M10"/>
    <mergeCell ref="E13:F13"/>
    <mergeCell ref="A3:O3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5"/>
  <sheetViews>
    <sheetView view="pageBreakPreview" zoomScaleNormal="120" zoomScaleSheetLayoutView="100" workbookViewId="0">
      <selection activeCell="M58" sqref="M58"/>
    </sheetView>
  </sheetViews>
  <sheetFormatPr defaultColWidth="9.125" defaultRowHeight="23.4" customHeight="1"/>
  <cols>
    <col min="1" max="1" width="1.375" style="141" customWidth="1"/>
    <col min="2" max="2" width="2" style="141" customWidth="1"/>
    <col min="3" max="4" width="1.375" style="141" customWidth="1"/>
    <col min="5" max="5" width="38.875" style="141" customWidth="1"/>
    <col min="6" max="6" width="0.875" style="141" customWidth="1"/>
    <col min="7" max="7" width="1.625" style="141" hidden="1" customWidth="1"/>
    <col min="8" max="8" width="10.625" style="141" customWidth="1"/>
    <col min="9" max="9" width="0.75" style="141" customWidth="1"/>
    <col min="10" max="10" width="10.75" style="141" customWidth="1"/>
    <col min="11" max="11" width="0.75" style="141" customWidth="1"/>
    <col min="12" max="12" width="10.75" style="161" customWidth="1"/>
    <col min="13" max="13" width="0.75" style="141" customWidth="1"/>
    <col min="14" max="14" width="10.875" style="141" customWidth="1"/>
    <col min="15" max="16384" width="9.125" style="141"/>
  </cols>
  <sheetData>
    <row r="1" spans="1:14" ht="23.4" customHeight="1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9"/>
      <c r="M1" s="138"/>
      <c r="N1" s="140" t="s">
        <v>54</v>
      </c>
    </row>
    <row r="2" spans="1:14" ht="23.4" customHeight="1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3"/>
      <c r="M2" s="142"/>
      <c r="N2" s="140" t="s">
        <v>55</v>
      </c>
    </row>
    <row r="3" spans="1:14" ht="23.4" customHeight="1">
      <c r="A3" s="206">
        <v>12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</row>
    <row r="4" spans="1:14" ht="23.4" customHeight="1">
      <c r="A4" s="207" t="s">
        <v>63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</row>
    <row r="5" spans="1:14" ht="23.4" customHeight="1">
      <c r="A5" s="207" t="s">
        <v>21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</row>
    <row r="6" spans="1:14" ht="23.4" customHeight="1">
      <c r="A6" s="207" t="s">
        <v>145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</row>
    <row r="7" spans="1:14" ht="8.25" customHeight="1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</row>
    <row r="8" spans="1:14" s="145" customFormat="1" ht="20.100000000000001" customHeight="1">
      <c r="H8" s="208" t="s">
        <v>84</v>
      </c>
      <c r="I8" s="208"/>
      <c r="J8" s="208"/>
      <c r="K8" s="208"/>
      <c r="L8" s="208"/>
      <c r="M8" s="208"/>
      <c r="N8" s="208"/>
    </row>
    <row r="9" spans="1:14" s="145" customFormat="1" ht="20.100000000000001" customHeight="1">
      <c r="H9" s="209" t="s">
        <v>35</v>
      </c>
      <c r="I9" s="209"/>
      <c r="J9" s="209"/>
      <c r="L9" s="209" t="s">
        <v>36</v>
      </c>
      <c r="M9" s="209"/>
      <c r="N9" s="209"/>
    </row>
    <row r="10" spans="1:14" s="145" customFormat="1" ht="20.100000000000001" customHeight="1">
      <c r="F10" s="146"/>
      <c r="H10" s="147" t="s">
        <v>66</v>
      </c>
      <c r="I10" s="148"/>
      <c r="J10" s="147" t="s">
        <v>61</v>
      </c>
      <c r="K10" s="148"/>
      <c r="L10" s="147" t="s">
        <v>66</v>
      </c>
      <c r="M10" s="148"/>
      <c r="N10" s="147" t="s">
        <v>61</v>
      </c>
    </row>
    <row r="11" spans="1:14" s="145" customFormat="1" ht="19.2">
      <c r="A11" s="145" t="s">
        <v>22</v>
      </c>
      <c r="F11" s="149"/>
      <c r="G11" s="149"/>
      <c r="H11" s="149"/>
      <c r="I11" s="149"/>
      <c r="J11" s="149"/>
      <c r="L11" s="149"/>
      <c r="N11" s="149"/>
    </row>
    <row r="12" spans="1:14" s="145" customFormat="1" ht="19.2">
      <c r="B12" s="145" t="s">
        <v>87</v>
      </c>
      <c r="F12" s="149"/>
      <c r="G12" s="149"/>
      <c r="H12" s="55">
        <v>7776</v>
      </c>
      <c r="I12" s="150"/>
      <c r="J12" s="55">
        <v>1060</v>
      </c>
      <c r="K12" s="55"/>
      <c r="L12" s="55">
        <v>-1100</v>
      </c>
      <c r="M12" s="55"/>
      <c r="N12" s="55">
        <v>-6721</v>
      </c>
    </row>
    <row r="13" spans="1:14" s="145" customFormat="1" ht="19.2">
      <c r="B13" s="145" t="s">
        <v>97</v>
      </c>
      <c r="F13" s="149"/>
      <c r="G13" s="149"/>
      <c r="H13" s="55"/>
      <c r="I13" s="150"/>
      <c r="J13" s="55"/>
      <c r="K13" s="55"/>
      <c r="L13" s="55"/>
      <c r="M13" s="55"/>
      <c r="N13" s="55"/>
    </row>
    <row r="14" spans="1:14" s="145" customFormat="1" ht="19.2">
      <c r="C14" s="145" t="s">
        <v>125</v>
      </c>
      <c r="F14" s="149"/>
      <c r="G14" s="149"/>
      <c r="H14" s="55">
        <v>5683</v>
      </c>
      <c r="I14" s="150"/>
      <c r="J14" s="55">
        <v>5047</v>
      </c>
      <c r="K14" s="55"/>
      <c r="L14" s="55">
        <v>368</v>
      </c>
      <c r="M14" s="55"/>
      <c r="N14" s="55">
        <v>38</v>
      </c>
    </row>
    <row r="15" spans="1:14" s="145" customFormat="1" ht="19.2">
      <c r="C15" s="145" t="s">
        <v>136</v>
      </c>
      <c r="F15" s="149"/>
      <c r="G15" s="149"/>
      <c r="H15" s="55"/>
      <c r="I15" s="150"/>
      <c r="J15" s="55"/>
      <c r="K15" s="55"/>
      <c r="L15" s="55"/>
      <c r="M15" s="55"/>
      <c r="N15" s="55"/>
    </row>
    <row r="16" spans="1:14" s="145" customFormat="1" ht="19.2">
      <c r="D16" s="145" t="s">
        <v>137</v>
      </c>
      <c r="F16" s="149"/>
      <c r="G16" s="149"/>
      <c r="H16" s="55">
        <v>-2776</v>
      </c>
      <c r="I16" s="150"/>
      <c r="J16" s="55">
        <v>1285</v>
      </c>
      <c r="K16" s="55"/>
      <c r="L16" s="55">
        <v>-2249</v>
      </c>
      <c r="M16" s="55"/>
      <c r="N16" s="55">
        <v>-1417</v>
      </c>
    </row>
    <row r="17" spans="2:14" s="145" customFormat="1" ht="19.2">
      <c r="C17" s="145" t="s">
        <v>159</v>
      </c>
      <c r="F17" s="149"/>
      <c r="G17" s="149"/>
      <c r="H17" s="55">
        <f>-7099-528</f>
        <v>-7627</v>
      </c>
      <c r="I17" s="150"/>
      <c r="J17" s="55">
        <v>0</v>
      </c>
      <c r="K17" s="55"/>
      <c r="L17" s="55">
        <v>-7099</v>
      </c>
      <c r="M17" s="55"/>
      <c r="N17" s="55">
        <v>0</v>
      </c>
    </row>
    <row r="18" spans="2:14" s="145" customFormat="1" ht="19.2">
      <c r="C18" s="145" t="s">
        <v>98</v>
      </c>
      <c r="F18" s="149"/>
      <c r="G18" s="149"/>
      <c r="H18" s="55">
        <v>2386</v>
      </c>
      <c r="I18" s="150"/>
      <c r="J18" s="55">
        <v>4327</v>
      </c>
      <c r="K18" s="55"/>
      <c r="L18" s="55">
        <v>1189</v>
      </c>
      <c r="M18" s="55"/>
      <c r="N18" s="55">
        <v>1180</v>
      </c>
    </row>
    <row r="19" spans="2:14" s="145" customFormat="1" ht="19.2">
      <c r="C19" s="145" t="s">
        <v>99</v>
      </c>
      <c r="F19" s="149"/>
      <c r="G19" s="149"/>
      <c r="H19" s="55">
        <v>0</v>
      </c>
      <c r="I19" s="150"/>
      <c r="J19" s="55">
        <v>-4936</v>
      </c>
      <c r="K19" s="55"/>
      <c r="L19" s="55">
        <v>0</v>
      </c>
      <c r="M19" s="55"/>
      <c r="N19" s="55">
        <v>0</v>
      </c>
    </row>
    <row r="20" spans="2:14" s="145" customFormat="1" ht="19.2">
      <c r="C20" s="145" t="s">
        <v>126</v>
      </c>
      <c r="F20" s="149"/>
      <c r="G20" s="149"/>
      <c r="H20" s="55"/>
      <c r="I20" s="150"/>
      <c r="J20" s="55"/>
      <c r="K20" s="55"/>
      <c r="L20" s="55"/>
      <c r="M20" s="55"/>
      <c r="N20" s="55"/>
    </row>
    <row r="21" spans="2:14" s="145" customFormat="1" ht="19.2">
      <c r="D21" s="145" t="s">
        <v>127</v>
      </c>
      <c r="F21" s="149"/>
      <c r="G21" s="149"/>
      <c r="H21" s="55">
        <v>6666</v>
      </c>
      <c r="I21" s="150"/>
      <c r="J21" s="55">
        <v>-3960</v>
      </c>
      <c r="K21" s="55"/>
      <c r="L21" s="55">
        <v>1356</v>
      </c>
      <c r="M21" s="55"/>
      <c r="N21" s="55">
        <v>-3661</v>
      </c>
    </row>
    <row r="22" spans="2:14" s="145" customFormat="1" ht="19.2">
      <c r="C22" s="145" t="s">
        <v>128</v>
      </c>
      <c r="F22" s="149"/>
      <c r="G22" s="149"/>
      <c r="H22" s="55">
        <v>1478</v>
      </c>
      <c r="I22" s="150"/>
      <c r="J22" s="55">
        <v>0</v>
      </c>
      <c r="K22" s="55"/>
      <c r="L22" s="55">
        <v>998</v>
      </c>
      <c r="M22" s="55"/>
      <c r="N22" s="55">
        <v>0</v>
      </c>
    </row>
    <row r="23" spans="2:14" s="145" customFormat="1" ht="19.2">
      <c r="C23" s="145" t="s">
        <v>129</v>
      </c>
      <c r="F23" s="149"/>
      <c r="G23" s="149"/>
      <c r="H23" s="55">
        <v>18568</v>
      </c>
      <c r="I23" s="150"/>
      <c r="J23" s="55">
        <v>18177</v>
      </c>
      <c r="K23" s="55"/>
      <c r="L23" s="55">
        <v>5377</v>
      </c>
      <c r="M23" s="55"/>
      <c r="N23" s="55">
        <v>5507</v>
      </c>
    </row>
    <row r="24" spans="2:14" s="145" customFormat="1" ht="19.2">
      <c r="C24" s="145" t="s">
        <v>130</v>
      </c>
      <c r="F24" s="149"/>
      <c r="G24" s="149"/>
      <c r="H24" s="55">
        <v>204</v>
      </c>
      <c r="I24" s="151"/>
      <c r="J24" s="55">
        <v>264</v>
      </c>
      <c r="K24" s="55"/>
      <c r="L24" s="55">
        <v>199</v>
      </c>
      <c r="M24" s="55"/>
      <c r="N24" s="55">
        <v>264</v>
      </c>
    </row>
    <row r="25" spans="2:14" s="145" customFormat="1" ht="19.2">
      <c r="C25" s="145" t="s">
        <v>100</v>
      </c>
      <c r="F25" s="149"/>
      <c r="G25" s="149"/>
      <c r="H25" s="55">
        <v>66</v>
      </c>
      <c r="I25" s="151"/>
      <c r="J25" s="55">
        <v>-50</v>
      </c>
      <c r="K25" s="151"/>
      <c r="L25" s="55">
        <v>66</v>
      </c>
      <c r="M25" s="151"/>
      <c r="N25" s="55">
        <v>-50</v>
      </c>
    </row>
    <row r="26" spans="2:14" s="145" customFormat="1" ht="19.2">
      <c r="C26" s="145" t="s">
        <v>152</v>
      </c>
      <c r="F26" s="149"/>
      <c r="G26" s="149"/>
      <c r="H26" s="55">
        <v>-188</v>
      </c>
      <c r="I26" s="151"/>
      <c r="J26" s="55">
        <v>0</v>
      </c>
      <c r="K26" s="151"/>
      <c r="L26" s="55">
        <v>-188</v>
      </c>
      <c r="M26" s="151"/>
      <c r="N26" s="55">
        <v>0</v>
      </c>
    </row>
    <row r="27" spans="2:14" s="145" customFormat="1" ht="18" customHeight="1">
      <c r="C27" s="145" t="s">
        <v>113</v>
      </c>
      <c r="F27" s="149"/>
      <c r="G27" s="149"/>
      <c r="H27" s="55"/>
      <c r="I27" s="150"/>
      <c r="J27" s="55"/>
      <c r="K27" s="150"/>
      <c r="L27" s="55"/>
      <c r="M27" s="150"/>
      <c r="N27" s="55"/>
    </row>
    <row r="28" spans="2:14" s="145" customFormat="1" ht="19.2">
      <c r="D28" s="145" t="s">
        <v>3</v>
      </c>
      <c r="F28" s="149"/>
      <c r="G28" s="149"/>
      <c r="H28" s="55">
        <v>63</v>
      </c>
      <c r="I28" s="150"/>
      <c r="J28" s="55">
        <v>0</v>
      </c>
      <c r="K28" s="150"/>
      <c r="L28" s="55">
        <v>0</v>
      </c>
      <c r="M28" s="150"/>
      <c r="N28" s="55">
        <v>0</v>
      </c>
    </row>
    <row r="29" spans="2:14" s="145" customFormat="1" ht="19.2">
      <c r="C29" s="145" t="s">
        <v>131</v>
      </c>
      <c r="F29" s="149"/>
      <c r="G29" s="149"/>
      <c r="H29" s="55"/>
      <c r="I29" s="150"/>
      <c r="J29" s="55"/>
      <c r="K29" s="150"/>
      <c r="L29" s="55"/>
      <c r="M29" s="150"/>
      <c r="N29" s="55"/>
    </row>
    <row r="30" spans="2:14" s="145" customFormat="1" ht="19.2">
      <c r="D30" s="145" t="s">
        <v>0</v>
      </c>
      <c r="F30" s="149"/>
      <c r="G30" s="149"/>
      <c r="H30" s="55">
        <v>1139</v>
      </c>
      <c r="I30" s="151"/>
      <c r="J30" s="55">
        <v>0</v>
      </c>
      <c r="K30" s="55"/>
      <c r="L30" s="55">
        <v>926</v>
      </c>
      <c r="M30" s="55"/>
      <c r="N30" s="55">
        <v>0</v>
      </c>
    </row>
    <row r="31" spans="2:14" s="145" customFormat="1" ht="19.2">
      <c r="C31" s="145" t="s">
        <v>101</v>
      </c>
      <c r="F31" s="149"/>
      <c r="G31" s="149"/>
      <c r="H31" s="55">
        <v>-3379</v>
      </c>
      <c r="I31" s="151"/>
      <c r="J31" s="55">
        <v>-10</v>
      </c>
      <c r="K31" s="55"/>
      <c r="L31" s="55">
        <v>-7168</v>
      </c>
      <c r="M31" s="55"/>
      <c r="N31" s="55">
        <v>-3748</v>
      </c>
    </row>
    <row r="32" spans="2:14" s="145" customFormat="1" ht="19.2">
      <c r="B32" s="145" t="s">
        <v>102</v>
      </c>
      <c r="F32" s="149"/>
      <c r="G32" s="149"/>
      <c r="H32" s="152">
        <v>30059</v>
      </c>
      <c r="I32" s="150"/>
      <c r="J32" s="152">
        <v>21204</v>
      </c>
      <c r="K32" s="150"/>
      <c r="L32" s="152">
        <v>-7325</v>
      </c>
      <c r="M32" s="150"/>
      <c r="N32" s="152">
        <v>-8608</v>
      </c>
    </row>
    <row r="33" spans="1:14" s="145" customFormat="1" ht="19.2">
      <c r="C33" s="145" t="s">
        <v>103</v>
      </c>
      <c r="F33" s="149"/>
      <c r="G33" s="149"/>
      <c r="H33" s="55">
        <v>-106</v>
      </c>
      <c r="I33" s="150"/>
      <c r="J33" s="55">
        <v>-181</v>
      </c>
      <c r="K33" s="150"/>
      <c r="L33" s="55">
        <v>-97</v>
      </c>
      <c r="M33" s="150"/>
      <c r="N33" s="55">
        <v>-121</v>
      </c>
    </row>
    <row r="34" spans="1:14" s="145" customFormat="1" ht="19.2">
      <c r="C34" s="145" t="s">
        <v>149</v>
      </c>
      <c r="F34" s="149"/>
      <c r="G34" s="149"/>
      <c r="H34" s="55"/>
      <c r="I34" s="150"/>
      <c r="J34" s="55"/>
      <c r="K34" s="150"/>
      <c r="L34" s="55"/>
      <c r="M34" s="150"/>
      <c r="N34" s="55"/>
    </row>
    <row r="35" spans="1:14" s="145" customFormat="1" ht="19.2">
      <c r="D35" s="145" t="s">
        <v>150</v>
      </c>
      <c r="F35" s="149"/>
      <c r="G35" s="149"/>
      <c r="H35" s="55">
        <v>0</v>
      </c>
      <c r="I35" s="150"/>
      <c r="J35" s="55">
        <v>-738</v>
      </c>
      <c r="K35" s="150"/>
      <c r="L35" s="55">
        <v>0</v>
      </c>
      <c r="M35" s="150"/>
      <c r="N35" s="55">
        <v>-767</v>
      </c>
    </row>
    <row r="36" spans="1:14" s="145" customFormat="1" ht="19.2">
      <c r="A36" s="153"/>
      <c r="D36" s="153" t="s">
        <v>104</v>
      </c>
      <c r="F36" s="149"/>
      <c r="G36" s="149"/>
      <c r="H36" s="154">
        <v>29953</v>
      </c>
      <c r="I36" s="150"/>
      <c r="J36" s="154">
        <v>20285</v>
      </c>
      <c r="K36" s="150"/>
      <c r="L36" s="154">
        <v>-7422</v>
      </c>
      <c r="M36" s="150"/>
      <c r="N36" s="154">
        <v>-9496</v>
      </c>
    </row>
    <row r="37" spans="1:14" s="145" customFormat="1" ht="19.2">
      <c r="A37" s="153"/>
      <c r="D37" s="153"/>
      <c r="F37" s="149"/>
      <c r="G37" s="149"/>
      <c r="H37" s="53"/>
      <c r="I37" s="150"/>
      <c r="J37" s="53"/>
      <c r="K37" s="150"/>
      <c r="L37" s="53"/>
      <c r="M37" s="150"/>
      <c r="N37" s="53"/>
    </row>
    <row r="38" spans="1:14" ht="22.2" customHeight="1">
      <c r="A38" s="138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9"/>
      <c r="M38" s="138"/>
      <c r="N38" s="140" t="s">
        <v>54</v>
      </c>
    </row>
    <row r="39" spans="1:14" ht="22.2" customHeight="1">
      <c r="A39" s="142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3"/>
      <c r="M39" s="142"/>
      <c r="N39" s="140" t="s">
        <v>55</v>
      </c>
    </row>
    <row r="40" spans="1:14" ht="22.2" customHeight="1">
      <c r="A40" s="206">
        <v>13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</row>
    <row r="41" spans="1:14" ht="22.2" customHeight="1">
      <c r="A41" s="207" t="s">
        <v>63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</row>
    <row r="42" spans="1:14" ht="22.2" customHeight="1">
      <c r="A42" s="207" t="s">
        <v>193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</row>
    <row r="43" spans="1:14" ht="22.2" customHeight="1">
      <c r="A43" s="207" t="s">
        <v>145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</row>
    <row r="44" spans="1:14" ht="9.6" customHeight="1">
      <c r="A44" s="144"/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</row>
    <row r="45" spans="1:14" s="145" customFormat="1" ht="18" customHeight="1">
      <c r="H45" s="208" t="s">
        <v>84</v>
      </c>
      <c r="I45" s="208"/>
      <c r="J45" s="208"/>
      <c r="K45" s="208"/>
      <c r="L45" s="208"/>
      <c r="M45" s="208"/>
      <c r="N45" s="208"/>
    </row>
    <row r="46" spans="1:14" s="145" customFormat="1" ht="18" customHeight="1">
      <c r="H46" s="209" t="s">
        <v>35</v>
      </c>
      <c r="I46" s="209"/>
      <c r="J46" s="209"/>
      <c r="L46" s="209" t="s">
        <v>36</v>
      </c>
      <c r="M46" s="209"/>
      <c r="N46" s="209"/>
    </row>
    <row r="47" spans="1:14" s="145" customFormat="1" ht="18" customHeight="1">
      <c r="F47" s="146"/>
      <c r="H47" s="147" t="s">
        <v>66</v>
      </c>
      <c r="I47" s="148"/>
      <c r="J47" s="147" t="s">
        <v>61</v>
      </c>
      <c r="K47" s="148"/>
      <c r="L47" s="147" t="s">
        <v>66</v>
      </c>
      <c r="M47" s="148"/>
      <c r="N47" s="147" t="s">
        <v>61</v>
      </c>
    </row>
    <row r="48" spans="1:14" s="145" customFormat="1" ht="19.2">
      <c r="A48" s="145" t="s">
        <v>26</v>
      </c>
      <c r="F48" s="146"/>
      <c r="H48" s="55"/>
      <c r="I48" s="155"/>
      <c r="J48" s="55"/>
      <c r="K48" s="150"/>
      <c r="L48" s="55"/>
      <c r="M48" s="155"/>
      <c r="N48" s="55"/>
    </row>
    <row r="49" spans="1:14" s="145" customFormat="1" ht="19.2">
      <c r="B49" s="145" t="s">
        <v>154</v>
      </c>
      <c r="F49" s="146"/>
      <c r="H49" s="55">
        <v>-927</v>
      </c>
      <c r="I49" s="155"/>
      <c r="J49" s="55">
        <v>0</v>
      </c>
      <c r="K49" s="150"/>
      <c r="L49" s="55">
        <v>0</v>
      </c>
      <c r="M49" s="155"/>
      <c r="N49" s="55">
        <v>0</v>
      </c>
    </row>
    <row r="50" spans="1:14" s="145" customFormat="1" ht="19.2">
      <c r="B50" s="145" t="s">
        <v>105</v>
      </c>
      <c r="F50" s="146"/>
      <c r="H50" s="55">
        <v>0</v>
      </c>
      <c r="I50" s="155"/>
      <c r="J50" s="55">
        <v>0</v>
      </c>
      <c r="K50" s="150"/>
      <c r="L50" s="55">
        <v>0</v>
      </c>
      <c r="M50" s="155"/>
      <c r="N50" s="55">
        <v>80000</v>
      </c>
    </row>
    <row r="51" spans="1:14" s="145" customFormat="1" ht="19.2">
      <c r="B51" s="145" t="s">
        <v>155</v>
      </c>
      <c r="F51" s="146"/>
      <c r="H51" s="55">
        <v>1862</v>
      </c>
      <c r="I51" s="155"/>
      <c r="J51" s="55">
        <v>0</v>
      </c>
      <c r="K51" s="150"/>
      <c r="L51" s="55">
        <v>1862</v>
      </c>
      <c r="M51" s="155"/>
      <c r="N51" s="55">
        <v>0</v>
      </c>
    </row>
    <row r="52" spans="1:14" s="145" customFormat="1" ht="19.2">
      <c r="B52" s="145" t="s">
        <v>156</v>
      </c>
      <c r="F52" s="146"/>
      <c r="H52" s="55">
        <v>-3479</v>
      </c>
      <c r="I52" s="155"/>
      <c r="J52" s="55">
        <v>0</v>
      </c>
      <c r="K52" s="150"/>
      <c r="L52" s="55">
        <v>-3479</v>
      </c>
      <c r="M52" s="155"/>
      <c r="N52" s="55">
        <v>0</v>
      </c>
    </row>
    <row r="53" spans="1:14" s="145" customFormat="1" ht="19.2">
      <c r="B53" s="145" t="s">
        <v>119</v>
      </c>
      <c r="F53" s="146"/>
      <c r="H53" s="55"/>
      <c r="I53" s="155"/>
      <c r="J53" s="55"/>
      <c r="K53" s="150"/>
      <c r="L53" s="55"/>
      <c r="M53" s="155"/>
      <c r="N53" s="55"/>
    </row>
    <row r="54" spans="1:14" s="145" customFormat="1" ht="19.2">
      <c r="C54" s="145" t="s">
        <v>120</v>
      </c>
      <c r="F54" s="146"/>
      <c r="H54" s="55">
        <v>-37000</v>
      </c>
      <c r="I54" s="155"/>
      <c r="J54" s="55">
        <v>0</v>
      </c>
      <c r="K54" s="150"/>
      <c r="L54" s="55">
        <v>-37000</v>
      </c>
      <c r="M54" s="155"/>
      <c r="N54" s="55">
        <v>-32000</v>
      </c>
    </row>
    <row r="55" spans="1:14" s="145" customFormat="1" ht="19.2">
      <c r="B55" s="145" t="s">
        <v>194</v>
      </c>
      <c r="F55" s="146"/>
      <c r="H55" s="55"/>
      <c r="I55" s="155"/>
      <c r="J55" s="55"/>
      <c r="K55" s="150"/>
      <c r="L55" s="55"/>
      <c r="M55" s="155"/>
      <c r="N55" s="55"/>
    </row>
    <row r="56" spans="1:14" s="145" customFormat="1" ht="19.2">
      <c r="C56" s="145" t="s">
        <v>195</v>
      </c>
      <c r="F56" s="146"/>
      <c r="H56" s="55">
        <v>0</v>
      </c>
      <c r="I56" s="155"/>
      <c r="J56" s="55">
        <v>726</v>
      </c>
      <c r="K56" s="150"/>
      <c r="L56" s="55">
        <v>40500</v>
      </c>
      <c r="M56" s="155"/>
      <c r="N56" s="55">
        <v>19000</v>
      </c>
    </row>
    <row r="57" spans="1:14" s="145" customFormat="1" ht="19.2">
      <c r="B57" s="145" t="s">
        <v>196</v>
      </c>
      <c r="F57" s="149"/>
      <c r="G57" s="149"/>
      <c r="H57" s="55">
        <v>336</v>
      </c>
      <c r="I57" s="55"/>
      <c r="J57" s="55">
        <v>0</v>
      </c>
      <c r="K57" s="150"/>
      <c r="L57" s="55">
        <v>0</v>
      </c>
      <c r="M57" s="55"/>
      <c r="N57" s="55">
        <v>0</v>
      </c>
    </row>
    <row r="58" spans="1:14" s="145" customFormat="1" ht="19.2">
      <c r="B58" s="145" t="s">
        <v>106</v>
      </c>
      <c r="F58" s="149"/>
      <c r="G58" s="149"/>
      <c r="H58" s="55">
        <v>-69</v>
      </c>
      <c r="I58" s="55"/>
      <c r="J58" s="55">
        <v>-293</v>
      </c>
      <c r="K58" s="150"/>
      <c r="L58" s="55">
        <v>-57</v>
      </c>
      <c r="M58" s="55"/>
      <c r="N58" s="55">
        <v>-285</v>
      </c>
    </row>
    <row r="59" spans="1:14" s="145" customFormat="1" ht="19.2">
      <c r="B59" s="145" t="s">
        <v>153</v>
      </c>
      <c r="F59" s="149"/>
      <c r="G59" s="149"/>
      <c r="H59" s="55">
        <v>232</v>
      </c>
      <c r="I59" s="55"/>
      <c r="J59" s="55">
        <v>0</v>
      </c>
      <c r="K59" s="150"/>
      <c r="L59" s="55">
        <v>232</v>
      </c>
      <c r="M59" s="55"/>
      <c r="N59" s="55">
        <v>0</v>
      </c>
    </row>
    <row r="60" spans="1:14" s="145" customFormat="1" ht="19.2">
      <c r="B60" s="145" t="s">
        <v>107</v>
      </c>
      <c r="F60" s="149"/>
      <c r="G60" s="149"/>
      <c r="H60" s="64">
        <v>536</v>
      </c>
      <c r="I60" s="55"/>
      <c r="J60" s="64">
        <v>10</v>
      </c>
      <c r="K60" s="150"/>
      <c r="L60" s="64">
        <v>4277</v>
      </c>
      <c r="M60" s="55"/>
      <c r="N60" s="64">
        <v>3746</v>
      </c>
    </row>
    <row r="61" spans="1:14" s="145" customFormat="1" ht="19.2">
      <c r="C61" s="145" t="s">
        <v>62</v>
      </c>
      <c r="F61" s="149"/>
      <c r="G61" s="149"/>
      <c r="H61" s="64">
        <v>-38509</v>
      </c>
      <c r="I61" s="55"/>
      <c r="J61" s="64">
        <v>443</v>
      </c>
      <c r="K61" s="150"/>
      <c r="L61" s="64">
        <v>6335</v>
      </c>
      <c r="M61" s="55"/>
      <c r="N61" s="64">
        <v>70461</v>
      </c>
    </row>
    <row r="62" spans="1:14" s="145" customFormat="1" ht="19.2">
      <c r="F62" s="149"/>
      <c r="G62" s="149"/>
      <c r="H62" s="55"/>
      <c r="I62" s="150"/>
      <c r="J62" s="55"/>
      <c r="K62" s="150"/>
      <c r="L62" s="55"/>
      <c r="M62" s="150"/>
      <c r="N62" s="55"/>
    </row>
    <row r="63" spans="1:14" s="145" customFormat="1" ht="19.2">
      <c r="A63" s="145" t="s">
        <v>23</v>
      </c>
      <c r="F63" s="149"/>
      <c r="G63" s="149"/>
      <c r="H63" s="55"/>
      <c r="I63" s="55"/>
      <c r="J63" s="55"/>
      <c r="K63" s="150"/>
      <c r="L63" s="55"/>
      <c r="M63" s="55"/>
      <c r="N63" s="55"/>
    </row>
    <row r="64" spans="1:14" s="145" customFormat="1" ht="19.2">
      <c r="B64" s="145" t="s">
        <v>157</v>
      </c>
      <c r="F64" s="149"/>
      <c r="G64" s="149"/>
      <c r="H64" s="55">
        <v>30000</v>
      </c>
      <c r="I64" s="55"/>
      <c r="J64" s="55">
        <v>0</v>
      </c>
      <c r="K64" s="150"/>
      <c r="L64" s="55">
        <v>0</v>
      </c>
      <c r="M64" s="55"/>
      <c r="N64" s="55">
        <v>0</v>
      </c>
    </row>
    <row r="65" spans="1:14" s="145" customFormat="1" ht="19.2">
      <c r="B65" s="145" t="s">
        <v>108</v>
      </c>
      <c r="F65" s="149"/>
      <c r="G65" s="149"/>
      <c r="H65" s="55">
        <v>-19303</v>
      </c>
      <c r="I65" s="55"/>
      <c r="J65" s="55">
        <v>-48025</v>
      </c>
      <c r="K65" s="150"/>
      <c r="L65" s="55">
        <v>0</v>
      </c>
      <c r="M65" s="55"/>
      <c r="N65" s="55">
        <v>-58000</v>
      </c>
    </row>
    <row r="66" spans="1:14" s="145" customFormat="1" ht="19.2">
      <c r="B66" s="145" t="s">
        <v>138</v>
      </c>
      <c r="F66" s="149"/>
      <c r="G66" s="149"/>
      <c r="H66" s="55">
        <v>-181</v>
      </c>
      <c r="I66" s="55"/>
      <c r="J66" s="55">
        <v>-493</v>
      </c>
      <c r="K66" s="150"/>
      <c r="L66" s="55">
        <v>-76</v>
      </c>
      <c r="M66" s="55"/>
      <c r="N66" s="55">
        <v>-493</v>
      </c>
    </row>
    <row r="67" spans="1:14" s="145" customFormat="1" ht="19.2">
      <c r="B67" s="145" t="s">
        <v>114</v>
      </c>
      <c r="F67" s="149"/>
      <c r="G67" s="149"/>
      <c r="H67" s="64">
        <v>-5573</v>
      </c>
      <c r="I67" s="55"/>
      <c r="J67" s="64">
        <v>-5047</v>
      </c>
      <c r="K67" s="55"/>
      <c r="L67" s="64">
        <v>-9</v>
      </c>
      <c r="M67" s="150"/>
      <c r="N67" s="64">
        <v>-38</v>
      </c>
    </row>
    <row r="68" spans="1:14" s="145" customFormat="1" ht="19.2">
      <c r="C68" s="145" t="s">
        <v>45</v>
      </c>
      <c r="G68" s="149"/>
      <c r="H68" s="64">
        <v>4943</v>
      </c>
      <c r="I68" s="55"/>
      <c r="J68" s="64">
        <v>-53565</v>
      </c>
      <c r="K68" s="150"/>
      <c r="L68" s="64">
        <v>-85</v>
      </c>
      <c r="M68" s="55"/>
      <c r="N68" s="64">
        <v>-58531</v>
      </c>
    </row>
    <row r="69" spans="1:14" s="145" customFormat="1" ht="19.2">
      <c r="C69" s="156"/>
      <c r="D69" s="156"/>
      <c r="E69" s="156"/>
      <c r="F69" s="156"/>
      <c r="G69" s="149"/>
      <c r="H69" s="157"/>
      <c r="I69" s="59"/>
      <c r="J69" s="157"/>
      <c r="L69" s="157"/>
      <c r="M69" s="59"/>
      <c r="N69" s="157"/>
    </row>
    <row r="70" spans="1:14" s="145" customFormat="1" ht="19.2">
      <c r="A70" s="145" t="s">
        <v>29</v>
      </c>
      <c r="C70" s="156"/>
      <c r="D70" s="156"/>
      <c r="E70" s="156"/>
      <c r="F70" s="156"/>
      <c r="G70" s="149"/>
      <c r="H70" s="53">
        <v>-3613</v>
      </c>
      <c r="I70" s="55"/>
      <c r="J70" s="53">
        <v>-32837</v>
      </c>
      <c r="K70" s="150"/>
      <c r="L70" s="53">
        <v>-1172</v>
      </c>
      <c r="M70" s="158"/>
      <c r="N70" s="53">
        <v>2434</v>
      </c>
    </row>
    <row r="71" spans="1:14" s="145" customFormat="1" ht="19.2">
      <c r="A71" s="145" t="s">
        <v>52</v>
      </c>
      <c r="H71" s="64">
        <v>9299</v>
      </c>
      <c r="I71" s="150"/>
      <c r="J71" s="64">
        <v>53556</v>
      </c>
      <c r="K71" s="150"/>
      <c r="L71" s="64">
        <v>3608</v>
      </c>
      <c r="M71" s="158"/>
      <c r="N71" s="64">
        <v>9003</v>
      </c>
    </row>
    <row r="72" spans="1:14" s="145" customFormat="1" ht="19.8" thickBot="1">
      <c r="A72" s="145" t="s">
        <v>53</v>
      </c>
      <c r="H72" s="159">
        <v>5686</v>
      </c>
      <c r="I72" s="53"/>
      <c r="J72" s="159">
        <v>20719</v>
      </c>
      <c r="K72" s="53"/>
      <c r="L72" s="159">
        <v>2436</v>
      </c>
      <c r="M72" s="158"/>
      <c r="N72" s="159">
        <v>11437</v>
      </c>
    </row>
    <row r="73" spans="1:14" s="145" customFormat="1" ht="13.2" customHeight="1" thickTop="1">
      <c r="H73" s="150"/>
      <c r="L73" s="160"/>
    </row>
    <row r="74" spans="1:14" ht="23.4" customHeight="1">
      <c r="H74" s="55"/>
      <c r="J74" s="162"/>
      <c r="N74" s="162"/>
    </row>
    <row r="75" spans="1:14" ht="23.4" customHeight="1">
      <c r="H75" s="55"/>
    </row>
  </sheetData>
  <mergeCells count="14">
    <mergeCell ref="H45:N45"/>
    <mergeCell ref="H46:J46"/>
    <mergeCell ref="L9:N9"/>
    <mergeCell ref="L46:N46"/>
    <mergeCell ref="A42:N42"/>
    <mergeCell ref="A43:N43"/>
    <mergeCell ref="H9:J9"/>
    <mergeCell ref="A3:N3"/>
    <mergeCell ref="A40:N40"/>
    <mergeCell ref="A41:N41"/>
    <mergeCell ref="A4:N4"/>
    <mergeCell ref="A6:N6"/>
    <mergeCell ref="H8:N8"/>
    <mergeCell ref="A5:N5"/>
  </mergeCells>
  <phoneticPr fontId="9" type="noConversion"/>
  <pageMargins left="1.2598425196850394" right="0.39370078740157483" top="0.51181102362204722" bottom="0.98425196850393704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3</vt:lpstr>
      <vt:lpstr>งบกำไรขาดทุนเบ็ดเสร็จ 6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  <vt:lpstr>งบกระแสเงินสด!Print_Area</vt:lpstr>
      <vt:lpstr>'งบกำไรขาดทุนเบ็ดเสร็จ 3'!Print_Area</vt:lpstr>
      <vt:lpstr>'งบกำไรขาดทุนเบ็ดเสร็จ 6'!Print_Area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2020-08-11T15:28:53Z</cp:lastPrinted>
  <dcterms:created xsi:type="dcterms:W3CDTF">2003-10-16T04:11:37Z</dcterms:created>
  <dcterms:modified xsi:type="dcterms:W3CDTF">2020-08-12T06:10:39Z</dcterms:modified>
</cp:coreProperties>
</file>