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2\New folder\"/>
    </mc:Choice>
  </mc:AlternateContent>
  <xr:revisionPtr revIDLastSave="0" documentId="13_ncr:1_{B7D27457-409E-4062-8FA3-F3FA7ED9E078}" xr6:coauthVersionLast="45" xr6:coauthVersionMax="45" xr10:uidLastSave="{00000000-0000-0000-0000-000000000000}"/>
  <bookViews>
    <workbookView xWindow="1116" yWindow="0" windowWidth="12912" windowHeight="12216" tabRatio="812" xr2:uid="{00000000-000D-0000-FFFF-FFFF00000000}"/>
  </bookViews>
  <sheets>
    <sheet name="Statement of Financial Position" sheetId="22" r:id="rId1"/>
    <sheet name="Statements of Comprehensive 3" sheetId="18" r:id="rId2"/>
    <sheet name="Statements of Comprehensive 6" sheetId="27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Flows'!$A$1:$N$72</definedName>
    <definedName name="_xlnm.Print_Area" localSheetId="4">'Statement of Change (Separate)'!$A$1:$O$37</definedName>
    <definedName name="_xlnm.Print_Area" localSheetId="0">'Statement of Financial Position'!$A$1:$O$100</definedName>
    <definedName name="_xlnm.Print_Area" localSheetId="3">'Statements of Changes(Consolida'!$A$1:$U$29</definedName>
    <definedName name="_xlnm.Print_Area" localSheetId="1">'Statements of Comprehensive 3'!$A$1:$M$64</definedName>
    <definedName name="_xlnm.Print_Area" localSheetId="2">'Statements of Comprehensive 6'!$A$1:$M$63</definedName>
  </definedNames>
  <calcPr calcId="181029"/>
</workbook>
</file>

<file path=xl/calcChain.xml><?xml version="1.0" encoding="utf-8"?>
<calcChain xmlns="http://schemas.openxmlformats.org/spreadsheetml/2006/main">
  <c r="H17" i="21" l="1"/>
  <c r="H16" i="21"/>
  <c r="G54" i="27"/>
  <c r="G50" i="27"/>
  <c r="O23" i="22" l="1"/>
  <c r="M23" i="22"/>
  <c r="K23" i="22"/>
  <c r="O38" i="22"/>
  <c r="O39" i="22" s="1"/>
  <c r="M38" i="22"/>
  <c r="K38" i="22"/>
  <c r="M39" i="22" l="1"/>
  <c r="K39" i="22"/>
</calcChain>
</file>

<file path=xl/sharedStrings.xml><?xml version="1.0" encoding="utf-8"?>
<sst xmlns="http://schemas.openxmlformats.org/spreadsheetml/2006/main" count="359" uniqueCount="193">
  <si>
    <t>"UNAUDITED"</t>
  </si>
  <si>
    <t>"REVIEWED"</t>
  </si>
  <si>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</si>
  <si>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</si>
  <si>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</si>
  <si>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</si>
  <si>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</si>
  <si>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 at December</t>
  </si>
  <si>
    <t>31, 2019</t>
  </si>
  <si>
    <t>ASSETS</t>
  </si>
  <si>
    <t>Note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</si>
  <si>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</si>
  <si>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</si>
  <si>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</si>
  <si>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</si>
  <si>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</si>
  <si>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</si>
  <si>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</si>
  <si>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Current tax assets</t>
  </si>
  <si>
    <t>Total current assets</t>
  </si>
  <si>
    <t>Non-current assets</t>
  </si>
  <si>
    <t>Total non-current assets</t>
  </si>
  <si>
    <t xml:space="preserve">Investment in subsidiaries </t>
  </si>
  <si>
    <t xml:space="preserve">Long-term loans </t>
  </si>
  <si>
    <t>Investment property</t>
  </si>
  <si>
    <t>Property, plant and equipment</t>
  </si>
  <si>
    <t>Deferred tax assets</t>
  </si>
  <si>
    <t>Right-of-use assets</t>
  </si>
  <si>
    <t>Other non-current assets</t>
  </si>
  <si>
    <t>Bank deposits pledged as collateral</t>
  </si>
  <si>
    <t>Notes to the interim financial statements form an integral part of these interim financial statements.</t>
  </si>
  <si>
    <t>Current liabilities</t>
  </si>
  <si>
    <t>Non-current liabilities</t>
  </si>
  <si>
    <t>Total current liabilities</t>
  </si>
  <si>
    <t>Trade and other current payables</t>
  </si>
  <si>
    <t xml:space="preserve">Advance received under agreement to buy and to sell </t>
  </si>
  <si>
    <t>Lease liabilities</t>
  </si>
  <si>
    <t>Long-term borrowings from financial institutions</t>
  </si>
  <si>
    <t>Non-current provisions for employee benefit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</si>
  <si>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</si>
  <si>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</si>
  <si>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</si>
  <si>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</si>
  <si>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</si>
  <si>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</si>
  <si>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</si>
  <si>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</si>
  <si>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</si>
  <si>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</si>
  <si>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</si>
  <si>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</si>
  <si>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STATEMENTS OF COMPREHENSIVE INCOME</t>
  </si>
  <si>
    <t>STATEMENTS OF COMPREHENSIVE INCOME (CONT.)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</si>
  <si>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</si>
  <si>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</si>
  <si>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</si>
  <si>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</si>
  <si>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Revenues from sales</t>
  </si>
  <si>
    <t>Revenues from rental and services</t>
  </si>
  <si>
    <t xml:space="preserve">Revenues from electricity current distribution </t>
  </si>
  <si>
    <t>Total revenues</t>
  </si>
  <si>
    <t>Expenses</t>
  </si>
  <si>
    <t>Total expenses</t>
  </si>
  <si>
    <t>Cost of sales</t>
  </si>
  <si>
    <t xml:space="preserve">Cost of rental and service </t>
  </si>
  <si>
    <t xml:space="preserve">Cost of electricity current distribution </t>
  </si>
  <si>
    <t xml:space="preserve">Cost of distribution </t>
  </si>
  <si>
    <t>Administrative expenses</t>
  </si>
  <si>
    <t>Finance costs</t>
  </si>
  <si>
    <t>Profit (loss) before income tax</t>
  </si>
  <si>
    <t>Income tax expenses</t>
  </si>
  <si>
    <t>Profit for the period</t>
  </si>
  <si>
    <t>Other comprehensive income</t>
  </si>
  <si>
    <t>Total comprehensive income  (expenses) for the period</t>
  </si>
  <si>
    <t>Profit (loss) attributable to:</t>
  </si>
  <si>
    <t>Owners of the Company</t>
  </si>
  <si>
    <t>Total comprehensive income (expense) attributable to:</t>
  </si>
  <si>
    <t xml:space="preserve">     </t>
  </si>
  <si>
    <t>Basic earnings (loss) per share</t>
  </si>
  <si>
    <t>Equity attributable to owners of the parent</t>
  </si>
  <si>
    <t>Total  equity attributable to owners of the parent</t>
  </si>
  <si>
    <t>Total shareholders' equity</t>
  </si>
  <si>
    <t>Total liabilities and shareholders' equity</t>
  </si>
  <si>
    <t>Total liabilities</t>
  </si>
  <si>
    <t>Total assets</t>
  </si>
  <si>
    <t>Non-controlling  interests</t>
  </si>
  <si>
    <t xml:space="preserve">Share premium on </t>
  </si>
  <si>
    <t>ordinary shares</t>
  </si>
  <si>
    <t>Total</t>
  </si>
  <si>
    <t>Beginning balance as at January 1, 2019</t>
  </si>
  <si>
    <t>Beginning balance as at January 1, 2020</t>
  </si>
  <si>
    <t>equity</t>
  </si>
  <si>
    <t>Cash flows from operating activities</t>
  </si>
  <si>
    <t>Net cash provided by (used in) operating  activities</t>
  </si>
  <si>
    <t>Net cash provided by (used in) investing activities</t>
  </si>
  <si>
    <t>Net increase (decrease) in cash and cash equivalents</t>
  </si>
  <si>
    <t>Cash and cash equivalents - beginning of period</t>
  </si>
  <si>
    <t>Cash and cash equivalents - ending of period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</si>
  <si>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</si>
  <si>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</si>
  <si>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</si>
  <si>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</si>
  <si>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Income Tax expense refund (paid)</t>
  </si>
  <si>
    <t xml:space="preserve">Cash received from advance payments and loans to other </t>
  </si>
  <si>
    <t>persons or related parties</t>
  </si>
  <si>
    <t>Cash paid for purchase of property, plant and equipment</t>
  </si>
  <si>
    <t>Interest received</t>
  </si>
  <si>
    <t>Cash received from capital reduction in subsidiaries</t>
  </si>
  <si>
    <t>Cash paid for loan</t>
  </si>
  <si>
    <t>Cash paid for lease liabilities</t>
  </si>
  <si>
    <t>Adjustment on real estate project development costs</t>
  </si>
  <si>
    <t>Adjustment on Other assets (increase) decrease</t>
  </si>
  <si>
    <t xml:space="preserve">Adjustment on in advance received in accordance </t>
  </si>
  <si>
    <t>with the contract to buy and sell</t>
  </si>
  <si>
    <t>Depreciation depletion and amortization charge</t>
  </si>
  <si>
    <t xml:space="preserve">Adjustment on Bad debts and allowance for doubtful </t>
  </si>
  <si>
    <t>accounts (reverse)</t>
  </si>
  <si>
    <t>Other improvements with non-cash items - amortization</t>
  </si>
  <si>
    <t>of assets</t>
  </si>
  <si>
    <t>Adjustment on Cash generated from investments or loans</t>
  </si>
  <si>
    <t>Other Income</t>
  </si>
  <si>
    <t>Cash paid for purchase of intangible assets</t>
  </si>
  <si>
    <t>Impact of changes in accounting policies</t>
  </si>
  <si>
    <t xml:space="preserve">Adjustment on financial cost </t>
  </si>
  <si>
    <t xml:space="preserve">Adjustment on trade and other current receivables </t>
  </si>
  <si>
    <t>(increase) decrease</t>
  </si>
  <si>
    <t>Adjustment on Trade and other current payables</t>
  </si>
  <si>
    <t>increase (decrease)</t>
  </si>
  <si>
    <t>Related companies</t>
  </si>
  <si>
    <t>Other companies</t>
  </si>
  <si>
    <t>Other long-term investments</t>
  </si>
  <si>
    <t>Intangible assets</t>
  </si>
  <si>
    <t>Other non-current financial asset</t>
  </si>
  <si>
    <t>Profit (loss) for the period</t>
  </si>
  <si>
    <t>Beginning balance as at January 1, 2020 - Restated</t>
  </si>
  <si>
    <t xml:space="preserve">Beginning balance as at January 1, 2020 - Restated </t>
  </si>
  <si>
    <t>Adjustment on provisions for employee benefit</t>
  </si>
  <si>
    <t>Short-term borrowings from related company</t>
  </si>
  <si>
    <t>AS AT JUNE 30, 2020</t>
  </si>
  <si>
    <t>As at June</t>
  </si>
  <si>
    <t>30, 2020</t>
  </si>
  <si>
    <t>FOR THE THREE-MONTH PERIOD ENDED JUNE 30, 2020</t>
  </si>
  <si>
    <t>FOR THE SIX-MONTH PERIOD ENDED JUNE 30, 2020</t>
  </si>
  <si>
    <t>Ending balance as at June 30, 2019</t>
  </si>
  <si>
    <t>Ending balance as at June 30, 2020</t>
  </si>
  <si>
    <t>Item that will not be reclassified subsequently to profit or loss</t>
  </si>
  <si>
    <t xml:space="preserve">Cash received (paid) from other activities </t>
  </si>
  <si>
    <t>Provision for employee benefits</t>
  </si>
  <si>
    <t>Inventories</t>
  </si>
  <si>
    <t>Other current financial assets</t>
  </si>
  <si>
    <t xml:space="preserve">Changes in ownership interests of the </t>
  </si>
  <si>
    <t>parent company in a subsidiary company</t>
  </si>
  <si>
    <t>Adjustment on inventory (increase) decrease</t>
  </si>
  <si>
    <t>Adjustment on Loss (gain) on fair value</t>
  </si>
  <si>
    <t>Bank deposits pledged as collateral increase</t>
  </si>
  <si>
    <t>Cash advance payment and loans to other persons or</t>
  </si>
  <si>
    <t xml:space="preserve"> related parties</t>
  </si>
  <si>
    <t>Cash received from loan</t>
  </si>
  <si>
    <t>Cash received from sale of property, plant and equipment</t>
  </si>
  <si>
    <t>Cash paid for purchase of equity securities of other parties</t>
  </si>
  <si>
    <t>Cash received from sale of equity securities of other parties</t>
  </si>
  <si>
    <t>5.4, 6</t>
  </si>
  <si>
    <t xml:space="preserve">Current portion of long-term borrowings </t>
  </si>
  <si>
    <t>Current portion of lease liabilities</t>
  </si>
  <si>
    <t>Short-term loan related company</t>
  </si>
  <si>
    <t>Profit (loss) from operating activities</t>
  </si>
  <si>
    <t>Other comprehensive income (loss) for the period</t>
  </si>
  <si>
    <t>Earnings (loss) per share (Baht)</t>
  </si>
  <si>
    <t>Gains on re-measurements of defined benefit plans</t>
  </si>
  <si>
    <t>Gain on re-measurement fair value of financial assets</t>
  </si>
  <si>
    <t xml:space="preserve">Surpluses (deficits)  from </t>
  </si>
  <si>
    <t xml:space="preserve"> capital</t>
  </si>
  <si>
    <t>Paid share</t>
  </si>
  <si>
    <t xml:space="preserve">Share premium </t>
  </si>
  <si>
    <t xml:space="preserve">on ordinary </t>
  </si>
  <si>
    <t>shares</t>
  </si>
  <si>
    <t xml:space="preserve">Total </t>
  </si>
  <si>
    <t xml:space="preserve">shareholders' </t>
  </si>
  <si>
    <t>STATEMENTS OF CASH FLOWS (CONT.)</t>
  </si>
  <si>
    <t xml:space="preserve">Adjustment on Loss (gain) on disposal of non-current </t>
  </si>
  <si>
    <t>assets</t>
  </si>
  <si>
    <t>Interest revenue</t>
  </si>
  <si>
    <t>Total comprehensive income for the period</t>
  </si>
  <si>
    <t>4, 11</t>
  </si>
  <si>
    <t>5.4, 17</t>
  </si>
  <si>
    <t>Other comprehensive income for the period</t>
  </si>
  <si>
    <t xml:space="preserve">Profit (loss) for the period </t>
  </si>
  <si>
    <t>4, 19</t>
  </si>
  <si>
    <t>ownership interests in</t>
  </si>
  <si>
    <t xml:space="preserve"> interest in subsidiary</t>
  </si>
  <si>
    <t xml:space="preserve">Surpluses (deficits) from change in the ownership </t>
  </si>
  <si>
    <t xml:space="preserve">the change in the </t>
  </si>
  <si>
    <t>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</si>
</sst>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  <numFmt numFmtId="175" formatCode="#,##0.0000\ ;\(#,##0.0000\);&quot;-   &quot;\ \ \ "/>
    <numFmt numFmtId="176" formatCode="#,##0.000\ ;\(#,##0.000\);&quot;-   &quot;\ \ \ "/>
  </numFmts>
  <fonts count="25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0"/>
      <name val="Angsana New"/>
      <family val="1"/>
    </font>
    <font>
      <sz val="10"/>
      <name val="Courier"/>
      <family val="3"/>
      <charset val="222"/>
    </font>
    <font>
      <u/>
      <sz val="13"/>
      <name val="Angsana New"/>
      <family val="1"/>
    </font>
    <font>
      <b/>
      <sz val="16"/>
      <name val="Angsana New"/>
      <family val="1"/>
      <charset val="222"/>
    </font>
    <font>
      <b/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39" fontId="21" fillId="0" borderId="0"/>
    <xf numFmtId="0" fontId="1" fillId="0" borderId="0"/>
  </cellStyleXfs>
  <cellXfs count="199">
    <xf numFmtId="0" fontId="0" fillId="0" borderId="0" xfId="0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Fill="1" applyBorder="1" applyAlignment="1">
      <alignment vertical="top"/>
    </xf>
    <xf numFmtId="49" fontId="17" fillId="0" borderId="2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49" fontId="17" fillId="0" borderId="1" xfId="1" applyNumberFormat="1" applyFont="1" applyFill="1" applyBorder="1" applyAlignment="1">
      <alignment horizontal="center" vertical="center"/>
    </xf>
    <xf numFmtId="168" fontId="17" fillId="0" borderId="0" xfId="1" applyNumberFormat="1" applyFont="1" applyFill="1" applyAlignment="1"/>
    <xf numFmtId="168" fontId="17" fillId="0" borderId="0" xfId="1" applyNumberFormat="1" applyFont="1" applyFill="1" applyAlignment="1">
      <alignment horizontal="right" vertical="center"/>
    </xf>
    <xf numFmtId="1" fontId="17" fillId="0" borderId="0" xfId="1" applyNumberFormat="1" applyFont="1" applyFill="1"/>
    <xf numFmtId="168" fontId="17" fillId="0" borderId="0" xfId="0" applyNumberFormat="1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168" fontId="17" fillId="0" borderId="0" xfId="1" applyNumberFormat="1" applyFont="1" applyFill="1" applyBorder="1" applyAlignment="1"/>
    <xf numFmtId="168" fontId="17" fillId="0" borderId="0" xfId="0" applyNumberFormat="1" applyFont="1" applyFill="1" applyAlignment="1"/>
    <xf numFmtId="167" fontId="17" fillId="0" borderId="0" xfId="1" applyNumberFormat="1" applyFont="1" applyFill="1" applyAlignment="1">
      <alignment horizontal="right" vertical="center"/>
    </xf>
    <xf numFmtId="168" fontId="17" fillId="0" borderId="1" xfId="1" applyNumberFormat="1" applyFont="1" applyFill="1" applyBorder="1" applyAlignment="1"/>
    <xf numFmtId="164" fontId="17" fillId="0" borderId="0" xfId="1" applyFont="1" applyFill="1" applyAlignment="1">
      <alignment horizontal="right" vertical="center"/>
    </xf>
    <xf numFmtId="168" fontId="17" fillId="0" borderId="4" xfId="1" applyNumberFormat="1" applyFont="1" applyFill="1" applyBorder="1" applyAlignment="1"/>
    <xf numFmtId="168" fontId="17" fillId="0" borderId="0" xfId="0" applyNumberFormat="1" applyFont="1" applyFill="1" applyBorder="1" applyAlignment="1"/>
    <xf numFmtId="166" fontId="5" fillId="0" borderId="0" xfId="0" applyNumberFormat="1" applyFont="1" applyFill="1" applyAlignment="1" applyProtection="1">
      <alignment horizontal="left" vertical="center"/>
    </xf>
    <xf numFmtId="168" fontId="17" fillId="0" borderId="3" xfId="1" applyNumberFormat="1" applyFont="1" applyFill="1" applyBorder="1" applyAlignment="1"/>
    <xf numFmtId="168" fontId="5" fillId="0" borderId="0" xfId="1" applyNumberFormat="1" applyFont="1" applyFill="1"/>
    <xf numFmtId="168" fontId="5" fillId="0" borderId="0" xfId="1" applyNumberFormat="1" applyFont="1" applyFill="1" applyAlignment="1"/>
    <xf numFmtId="168" fontId="17" fillId="0" borderId="0" xfId="1" applyNumberFormat="1" applyFont="1" applyFill="1"/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8" fontId="17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/>
    <xf numFmtId="170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Alignment="1"/>
    <xf numFmtId="170" fontId="17" fillId="0" borderId="0" xfId="1" applyNumberFormat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71" fontId="17" fillId="0" borderId="0" xfId="1" applyNumberFormat="1" applyFont="1" applyFill="1" applyAlignment="1"/>
    <xf numFmtId="171" fontId="17" fillId="0" borderId="0" xfId="1" applyNumberFormat="1" applyFont="1" applyFill="1" applyAlignment="1">
      <alignment vertical="center"/>
    </xf>
    <xf numFmtId="171" fontId="17" fillId="0" borderId="0" xfId="0" applyNumberFormat="1" applyFont="1" applyFill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70" fontId="17" fillId="0" borderId="4" xfId="0" applyNumberFormat="1" applyFont="1" applyFill="1" applyBorder="1" applyAlignment="1"/>
    <xf numFmtId="166" fontId="5" fillId="0" borderId="0" xfId="0" applyNumberFormat="1" applyFont="1" applyFill="1" applyAlignment="1">
      <alignment vertical="center"/>
    </xf>
    <xf numFmtId="170" fontId="17" fillId="0" borderId="1" xfId="1" applyNumberFormat="1" applyFont="1" applyFill="1" applyBorder="1" applyAlignment="1"/>
    <xf numFmtId="166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168" fontId="17" fillId="0" borderId="5" xfId="1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73" fontId="17" fillId="0" borderId="0" xfId="0" applyNumberFormat="1" applyFont="1" applyFill="1" applyBorder="1" applyAlignment="1">
      <alignment vertical="center"/>
    </xf>
    <xf numFmtId="168" fontId="17" fillId="0" borderId="0" xfId="1" applyNumberFormat="1" applyFont="1" applyFill="1" applyBorder="1" applyAlignment="1">
      <alignment vertical="center"/>
    </xf>
    <xf numFmtId="173" fontId="17" fillId="0" borderId="1" xfId="0" applyNumberFormat="1" applyFont="1" applyFill="1" applyBorder="1" applyAlignment="1">
      <alignment vertical="center"/>
    </xf>
    <xf numFmtId="168" fontId="17" fillId="0" borderId="0" xfId="0" applyNumberFormat="1" applyFont="1" applyFill="1" applyBorder="1" applyAlignment="1">
      <alignment vertical="center"/>
    </xf>
    <xf numFmtId="168" fontId="17" fillId="0" borderId="1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 applyProtection="1">
      <alignment horizontal="left" vertical="center"/>
    </xf>
    <xf numFmtId="168" fontId="17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72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74" fontId="15" fillId="0" borderId="0" xfId="1" applyNumberFormat="1" applyFont="1" applyFill="1" applyBorder="1" applyAlignment="1">
      <alignment vertical="center"/>
    </xf>
    <xf numFmtId="174" fontId="15" fillId="0" borderId="0" xfId="1" applyNumberFormat="1" applyFont="1" applyFill="1" applyAlignment="1">
      <alignment vertical="center"/>
    </xf>
    <xf numFmtId="174" fontId="15" fillId="0" borderId="0" xfId="0" applyNumberFormat="1" applyFont="1" applyFill="1" applyAlignment="1">
      <alignment vertical="center"/>
    </xf>
    <xf numFmtId="174" fontId="15" fillId="0" borderId="4" xfId="1" applyNumberFormat="1" applyFont="1" applyFill="1" applyBorder="1" applyAlignment="1">
      <alignment vertical="center"/>
    </xf>
    <xf numFmtId="174" fontId="17" fillId="0" borderId="4" xfId="1" applyNumberFormat="1" applyFont="1" applyFill="1" applyBorder="1" applyAlignment="1">
      <alignment vertical="center"/>
    </xf>
    <xf numFmtId="174" fontId="17" fillId="0" borderId="0" xfId="1" applyNumberFormat="1" applyFont="1" applyFill="1" applyBorder="1" applyAlignment="1">
      <alignment vertical="center"/>
    </xf>
    <xf numFmtId="167" fontId="17" fillId="0" borderId="0" xfId="0" applyNumberFormat="1" applyFont="1" applyFill="1" applyAlignment="1">
      <alignment vertical="center"/>
    </xf>
    <xf numFmtId="174" fontId="15" fillId="0" borderId="1" xfId="1" applyNumberFormat="1" applyFont="1" applyFill="1" applyBorder="1" applyAlignment="1">
      <alignment vertical="center"/>
    </xf>
    <xf numFmtId="174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8" fontId="15" fillId="0" borderId="0" xfId="1" applyNumberFormat="1" applyFont="1" applyFill="1" applyAlignment="1">
      <alignment horizontal="right" vertical="top"/>
    </xf>
    <xf numFmtId="168" fontId="15" fillId="0" borderId="0" xfId="1" quotePrefix="1" applyNumberFormat="1" applyFont="1" applyFill="1" applyAlignment="1">
      <alignment horizontal="right" vertical="center"/>
    </xf>
    <xf numFmtId="174" fontId="17" fillId="0" borderId="3" xfId="1" applyNumberFormat="1" applyFont="1" applyFill="1" applyBorder="1" applyAlignment="1">
      <alignment vertical="center"/>
    </xf>
    <xf numFmtId="169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0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top"/>
    </xf>
    <xf numFmtId="0" fontId="18" fillId="0" borderId="0" xfId="0" quotePrefix="1" applyFont="1" applyFill="1" applyAlignment="1">
      <alignment horizontal="right" vertical="top"/>
    </xf>
    <xf numFmtId="0" fontId="19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4" fontId="14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horizontal="right" vertical="center"/>
    </xf>
    <xf numFmtId="174" fontId="14" fillId="0" borderId="1" xfId="3" applyNumberFormat="1" applyFont="1" applyFill="1" applyBorder="1" applyAlignment="1">
      <alignment vertical="center"/>
    </xf>
    <xf numFmtId="174" fontId="13" fillId="0" borderId="1" xfId="0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vertical="center"/>
    </xf>
    <xf numFmtId="174" fontId="14" fillId="0" borderId="5" xfId="3" applyNumberFormat="1" applyFont="1" applyFill="1" applyBorder="1" applyAlignment="1">
      <alignment vertical="center"/>
    </xf>
    <xf numFmtId="169" fontId="14" fillId="0" borderId="0" xfId="3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3" fillId="0" borderId="0" xfId="0" quotePrefix="1" applyFont="1" applyFill="1" applyAlignment="1"/>
    <xf numFmtId="173" fontId="3" fillId="0" borderId="0" xfId="0" quotePrefix="1" applyNumberFormat="1" applyFont="1" applyFill="1" applyAlignment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73" fontId="3" fillId="0" borderId="0" xfId="0" quotePrefix="1" applyNumberFormat="1" applyFont="1" applyFill="1" applyAlignment="1">
      <alignment horizontal="center"/>
    </xf>
    <xf numFmtId="0" fontId="17" fillId="0" borderId="0" xfId="0" applyFont="1" applyFill="1" applyAlignment="1"/>
    <xf numFmtId="17" fontId="17" fillId="0" borderId="0" xfId="0" quotePrefix="1" applyNumberFormat="1" applyFont="1" applyFill="1" applyBorder="1" applyAlignment="1"/>
    <xf numFmtId="165" fontId="17" fillId="0" borderId="0" xfId="1" applyNumberFormat="1" applyFont="1" applyFill="1" applyAlignment="1"/>
    <xf numFmtId="170" fontId="17" fillId="0" borderId="0" xfId="0" applyNumberFormat="1" applyFont="1" applyFill="1" applyAlignment="1"/>
    <xf numFmtId="170" fontId="17" fillId="0" borderId="0" xfId="0" applyNumberFormat="1" applyFont="1" applyFill="1" applyBorder="1" applyAlignment="1"/>
    <xf numFmtId="170" fontId="17" fillId="0" borderId="2" xfId="1" applyNumberFormat="1" applyFont="1" applyFill="1" applyBorder="1" applyAlignment="1"/>
    <xf numFmtId="0" fontId="17" fillId="0" borderId="0" xfId="0" quotePrefix="1" applyFont="1" applyFill="1" applyAlignment="1"/>
    <xf numFmtId="170" fontId="17" fillId="0" borderId="4" xfId="1" applyNumberFormat="1" applyFont="1" applyFill="1" applyBorder="1" applyAlignment="1"/>
    <xf numFmtId="170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171" fontId="17" fillId="0" borderId="0" xfId="1" applyNumberFormat="1" applyFont="1" applyFill="1" applyBorder="1" applyAlignment="1"/>
    <xf numFmtId="4" fontId="17" fillId="0" borderId="0" xfId="1" applyNumberFormat="1" applyFont="1" applyFill="1"/>
    <xf numFmtId="170" fontId="17" fillId="0" borderId="3" xfId="1" applyNumberFormat="1" applyFont="1" applyFill="1" applyBorder="1" applyAlignment="1"/>
    <xf numFmtId="173" fontId="17" fillId="0" borderId="0" xfId="0" applyNumberFormat="1" applyFont="1" applyFill="1" applyAlignment="1"/>
    <xf numFmtId="173" fontId="3" fillId="0" borderId="0" xfId="0" applyNumberFormat="1" applyFont="1" applyFill="1" applyAlignment="1"/>
    <xf numFmtId="175" fontId="17" fillId="0" borderId="5" xfId="1" applyNumberFormat="1" applyFont="1" applyFill="1" applyBorder="1" applyAlignment="1">
      <alignment vertical="center"/>
    </xf>
    <xf numFmtId="175" fontId="17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6" fontId="17" fillId="0" borderId="5" xfId="1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17" fillId="0" borderId="0" xfId="0" quotePrefix="1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165" fontId="17" fillId="0" borderId="0" xfId="3" applyNumberFormat="1" applyFont="1" applyFill="1" applyBorder="1" applyAlignment="1">
      <alignment horizontal="right" vertical="center"/>
    </xf>
    <xf numFmtId="164" fontId="17" fillId="0" borderId="0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top"/>
    </xf>
    <xf numFmtId="0" fontId="24" fillId="0" borderId="0" xfId="0" applyFont="1" applyFill="1" applyAlignment="1">
      <alignment horizontal="right" vertical="top"/>
    </xf>
    <xf numFmtId="174" fontId="17" fillId="0" borderId="0" xfId="3" applyNumberFormat="1" applyFont="1" applyFill="1" applyBorder="1" applyAlignment="1">
      <alignment vertical="center"/>
    </xf>
    <xf numFmtId="174" fontId="17" fillId="0" borderId="3" xfId="3" applyNumberFormat="1" applyFont="1" applyFill="1" applyBorder="1" applyAlignment="1">
      <alignment vertical="center"/>
    </xf>
    <xf numFmtId="169" fontId="17" fillId="0" borderId="0" xfId="3" applyNumberFormat="1" applyFont="1" applyFill="1" applyBorder="1" applyAlignment="1">
      <alignment vertical="center"/>
    </xf>
    <xf numFmtId="174" fontId="17" fillId="0" borderId="1" xfId="3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7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4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24" customHeight="1"/>
  <cols>
    <col min="1" max="3" width="1.125" style="5" customWidth="1"/>
    <col min="4" max="4" width="8.125" style="5" customWidth="1"/>
    <col min="5" max="5" width="26.125" style="5" customWidth="1"/>
    <col min="6" max="6" width="0.375" style="5" hidden="1" customWidth="1"/>
    <col min="7" max="7" width="5.875" style="68" customWidth="1"/>
    <col min="8" max="8" width="0.625" style="68" customWidth="1"/>
    <col min="9" max="9" width="11" style="5" customWidth="1"/>
    <col min="10" max="10" width="0.625" style="5" customWidth="1"/>
    <col min="11" max="11" width="12" style="69" bestFit="1" customWidth="1"/>
    <col min="12" max="12" width="0.625" style="69" customWidth="1"/>
    <col min="13" max="13" width="11" style="5" customWidth="1"/>
    <col min="14" max="14" width="0.625" style="5" customWidth="1"/>
    <col min="15" max="15" width="12.5" style="5" customWidth="1"/>
    <col min="16" max="16" width="9.125" style="5"/>
    <col min="17" max="18" width="9.125" style="4"/>
    <col min="19" max="16384" width="9.125" style="5"/>
  </cols>
  <sheetData>
    <row r="1" spans="1:2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  <c r="P1" s="3"/>
    </row>
    <row r="2" spans="1:21" ht="2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1</v>
      </c>
      <c r="P2" s="3"/>
    </row>
    <row r="3" spans="1:21" ht="24" customHeight="1">
      <c r="A3" s="179">
        <v>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3"/>
    </row>
    <row r="4" spans="1:21" ht="24" customHeight="1">
      <c r="A4" s="181" t="s">
        <v>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21" ht="24" customHeight="1">
      <c r="A5" s="181" t="s">
        <v>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21" ht="24" customHeight="1">
      <c r="A6" s="181" t="s">
        <v>138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</row>
    <row r="7" spans="1:21" ht="7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1" ht="24" customHeight="1">
      <c r="A8" s="183" t="s">
        <v>9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</row>
    <row r="9" spans="1:21" s="7" customFormat="1" ht="18" customHeight="1">
      <c r="G9" s="8"/>
      <c r="H9" s="8"/>
      <c r="I9" s="182" t="s">
        <v>4</v>
      </c>
      <c r="J9" s="182"/>
      <c r="K9" s="182"/>
      <c r="L9" s="182"/>
      <c r="M9" s="182"/>
      <c r="N9" s="182"/>
      <c r="O9" s="182"/>
      <c r="Q9" s="9"/>
      <c r="R9" s="9"/>
    </row>
    <row r="10" spans="1:21" s="7" customFormat="1" ht="18" customHeight="1">
      <c r="G10" s="8"/>
      <c r="H10" s="8"/>
      <c r="I10" s="180" t="s">
        <v>5</v>
      </c>
      <c r="J10" s="180"/>
      <c r="K10" s="180"/>
      <c r="L10" s="10"/>
      <c r="M10" s="180" t="s">
        <v>6</v>
      </c>
      <c r="N10" s="180"/>
      <c r="O10" s="180"/>
      <c r="Q10" s="9"/>
      <c r="R10" s="9"/>
    </row>
    <row r="11" spans="1:21" s="7" customFormat="1" ht="18" customHeight="1">
      <c r="G11" s="8"/>
      <c r="H11" s="8"/>
      <c r="I11" s="11" t="s">
        <v>139</v>
      </c>
      <c r="J11" s="12"/>
      <c r="K11" s="11" t="s">
        <v>7</v>
      </c>
      <c r="L11" s="12"/>
      <c r="M11" s="11" t="s">
        <v>139</v>
      </c>
      <c r="N11" s="12"/>
      <c r="O11" s="11" t="s">
        <v>7</v>
      </c>
      <c r="Q11" s="9"/>
      <c r="R11" s="9"/>
    </row>
    <row r="12" spans="1:21" s="13" customFormat="1" ht="18" customHeight="1">
      <c r="G12" s="14" t="s">
        <v>10</v>
      </c>
      <c r="H12" s="14"/>
      <c r="I12" s="15" t="s">
        <v>140</v>
      </c>
      <c r="J12" s="12"/>
      <c r="K12" s="15" t="s">
        <v>8</v>
      </c>
      <c r="L12" s="12"/>
      <c r="M12" s="15" t="s">
        <v>140</v>
      </c>
      <c r="N12" s="12"/>
      <c r="O12" s="15" t="s">
        <v>8</v>
      </c>
      <c r="Q12" s="9"/>
      <c r="R12" s="9"/>
    </row>
    <row r="13" spans="1:21" s="7" customFormat="1" ht="18" customHeight="1">
      <c r="A13" s="7" t="s">
        <v>14</v>
      </c>
      <c r="H13" s="8"/>
      <c r="I13" s="16"/>
      <c r="J13" s="16"/>
      <c r="K13" s="16"/>
      <c r="L13" s="16"/>
      <c r="M13" s="16"/>
      <c r="N13" s="16"/>
      <c r="O13" s="16"/>
      <c r="Q13" s="9"/>
      <c r="R13" s="9"/>
    </row>
    <row r="14" spans="1:21" s="7" customFormat="1" ht="18" customHeight="1">
      <c r="B14" s="7" t="s">
        <v>15</v>
      </c>
      <c r="G14" s="17"/>
      <c r="H14" s="17"/>
      <c r="I14" s="16">
        <v>5686</v>
      </c>
      <c r="J14" s="16"/>
      <c r="K14" s="16">
        <v>9299</v>
      </c>
      <c r="L14" s="16"/>
      <c r="M14" s="16">
        <v>2436</v>
      </c>
      <c r="N14" s="16"/>
      <c r="O14" s="16">
        <v>3608</v>
      </c>
      <c r="Q14" s="18"/>
      <c r="R14" s="18"/>
    </row>
    <row r="15" spans="1:21" s="7" customFormat="1" ht="18" customHeight="1">
      <c r="B15" s="7" t="s">
        <v>16</v>
      </c>
      <c r="E15" s="17"/>
      <c r="G15" s="17"/>
      <c r="H15" s="17"/>
      <c r="I15" s="16"/>
      <c r="J15" s="16"/>
      <c r="K15" s="16"/>
      <c r="L15" s="19"/>
      <c r="M15" s="19"/>
      <c r="N15" s="19"/>
      <c r="O15" s="19"/>
      <c r="Q15" s="18"/>
      <c r="R15" s="18"/>
      <c r="S15" s="16"/>
      <c r="T15" s="16"/>
      <c r="U15" s="16"/>
    </row>
    <row r="16" spans="1:21" s="7" customFormat="1" ht="18" customHeight="1">
      <c r="C16" s="20" t="s">
        <v>128</v>
      </c>
      <c r="E16" s="17"/>
      <c r="G16" s="17" t="s">
        <v>161</v>
      </c>
      <c r="H16" s="17"/>
      <c r="I16" s="16">
        <v>8545</v>
      </c>
      <c r="J16" s="16"/>
      <c r="K16" s="21">
        <v>9215</v>
      </c>
      <c r="L16" s="16"/>
      <c r="M16" s="19">
        <v>11194</v>
      </c>
      <c r="N16" s="16"/>
      <c r="O16" s="21">
        <v>8287</v>
      </c>
      <c r="Q16" s="18"/>
      <c r="R16" s="18"/>
      <c r="S16" s="16"/>
      <c r="T16" s="16"/>
      <c r="U16" s="16"/>
    </row>
    <row r="17" spans="1:21" s="7" customFormat="1" ht="18" customHeight="1">
      <c r="C17" s="20" t="s">
        <v>129</v>
      </c>
      <c r="G17" s="17">
        <v>6</v>
      </c>
      <c r="H17" s="17"/>
      <c r="I17" s="16">
        <v>47952</v>
      </c>
      <c r="J17" s="16"/>
      <c r="K17" s="16">
        <v>52725</v>
      </c>
      <c r="L17" s="19"/>
      <c r="M17" s="19">
        <v>4225</v>
      </c>
      <c r="N17" s="19"/>
      <c r="O17" s="19">
        <v>6642</v>
      </c>
      <c r="Q17" s="18"/>
      <c r="R17" s="18"/>
      <c r="S17" s="16"/>
      <c r="T17" s="16"/>
      <c r="U17" s="16"/>
    </row>
    <row r="18" spans="1:21" s="7" customFormat="1" ht="18" customHeight="1">
      <c r="B18" s="7" t="s">
        <v>164</v>
      </c>
      <c r="G18" s="23">
        <v>5.4</v>
      </c>
      <c r="H18" s="17"/>
      <c r="I18" s="21">
        <v>30000</v>
      </c>
      <c r="J18" s="16"/>
      <c r="K18" s="21">
        <v>0</v>
      </c>
      <c r="L18" s="16"/>
      <c r="M18" s="21">
        <v>30000</v>
      </c>
      <c r="N18" s="16"/>
      <c r="O18" s="21">
        <v>0</v>
      </c>
      <c r="Q18" s="18"/>
      <c r="R18" s="18"/>
      <c r="S18" s="16"/>
      <c r="T18" s="16"/>
      <c r="U18" s="16"/>
    </row>
    <row r="19" spans="1:21" s="7" customFormat="1" ht="18" customHeight="1">
      <c r="B19" s="7" t="s">
        <v>148</v>
      </c>
      <c r="G19" s="17">
        <v>7</v>
      </c>
      <c r="H19" s="17"/>
      <c r="I19" s="21">
        <v>7629</v>
      </c>
      <c r="J19" s="16"/>
      <c r="K19" s="21">
        <v>0</v>
      </c>
      <c r="L19" s="16"/>
      <c r="M19" s="21">
        <v>7099</v>
      </c>
      <c r="N19" s="16"/>
      <c r="O19" s="21">
        <v>0</v>
      </c>
      <c r="Q19" s="18"/>
      <c r="R19" s="18"/>
      <c r="S19" s="16"/>
      <c r="T19" s="16"/>
      <c r="U19" s="16"/>
    </row>
    <row r="20" spans="1:21" s="7" customFormat="1" ht="18" customHeight="1">
      <c r="B20" s="7" t="s">
        <v>17</v>
      </c>
      <c r="G20" s="17">
        <v>8</v>
      </c>
      <c r="H20" s="17"/>
      <c r="I20" s="16">
        <v>100203</v>
      </c>
      <c r="J20" s="16"/>
      <c r="K20" s="16">
        <v>102589</v>
      </c>
      <c r="L20" s="16"/>
      <c r="M20" s="16">
        <v>21838</v>
      </c>
      <c r="N20" s="22"/>
      <c r="O20" s="16">
        <v>23027</v>
      </c>
      <c r="Q20" s="18"/>
      <c r="R20" s="18"/>
      <c r="S20" s="16"/>
      <c r="T20" s="16"/>
      <c r="U20" s="16"/>
    </row>
    <row r="21" spans="1:21" s="7" customFormat="1" ht="18" customHeight="1">
      <c r="B21" s="7" t="s">
        <v>18</v>
      </c>
      <c r="G21" s="17"/>
      <c r="H21" s="23"/>
      <c r="I21" s="21">
        <v>106</v>
      </c>
      <c r="J21" s="16"/>
      <c r="K21" s="21">
        <v>425</v>
      </c>
      <c r="L21" s="21"/>
      <c r="M21" s="21">
        <v>97</v>
      </c>
      <c r="N21" s="22"/>
      <c r="O21" s="16">
        <v>368</v>
      </c>
      <c r="Q21" s="18"/>
      <c r="R21" s="18"/>
      <c r="S21" s="16"/>
      <c r="T21" s="16"/>
      <c r="U21" s="16"/>
    </row>
    <row r="22" spans="1:21" s="7" customFormat="1" ht="18" customHeight="1">
      <c r="B22" s="7" t="s">
        <v>149</v>
      </c>
      <c r="G22" s="17">
        <v>9</v>
      </c>
      <c r="H22" s="23"/>
      <c r="I22" s="24">
        <v>1878</v>
      </c>
      <c r="J22" s="21"/>
      <c r="K22" s="24">
        <v>0</v>
      </c>
      <c r="L22" s="21"/>
      <c r="M22" s="24">
        <v>1878</v>
      </c>
      <c r="N22" s="27"/>
      <c r="O22" s="24">
        <v>0</v>
      </c>
      <c r="Q22" s="18"/>
      <c r="R22" s="18"/>
      <c r="S22" s="16"/>
      <c r="T22" s="16"/>
      <c r="U22" s="16"/>
    </row>
    <row r="23" spans="1:21" s="7" customFormat="1" ht="18" customHeight="1">
      <c r="D23" s="7" t="s">
        <v>19</v>
      </c>
      <c r="G23" s="25"/>
      <c r="H23" s="25"/>
      <c r="I23" s="24">
        <v>201999</v>
      </c>
      <c r="J23" s="21"/>
      <c r="K23" s="24">
        <f>SUM(K14:K22)</f>
        <v>174253</v>
      </c>
      <c r="L23" s="21"/>
      <c r="M23" s="24">
        <f>SUM(M14:M22)</f>
        <v>78767</v>
      </c>
      <c r="N23" s="22"/>
      <c r="O23" s="24">
        <f>SUM(O14:O22)</f>
        <v>41932</v>
      </c>
      <c r="Q23" s="18"/>
      <c r="R23" s="18"/>
      <c r="S23" s="16"/>
      <c r="T23" s="16"/>
      <c r="U23" s="16"/>
    </row>
    <row r="24" spans="1:21" s="7" customFormat="1" ht="18" customHeight="1">
      <c r="A24" s="7" t="s">
        <v>20</v>
      </c>
      <c r="G24" s="25"/>
      <c r="H24" s="25"/>
      <c r="I24" s="16"/>
      <c r="J24" s="16"/>
      <c r="K24" s="16"/>
      <c r="L24" s="16"/>
      <c r="M24" s="22"/>
      <c r="N24" s="22"/>
      <c r="O24" s="22"/>
      <c r="Q24" s="18"/>
      <c r="R24" s="18"/>
      <c r="S24" s="16"/>
      <c r="T24" s="16"/>
      <c r="U24" s="16"/>
    </row>
    <row r="25" spans="1:21" s="7" customFormat="1" ht="18" customHeight="1">
      <c r="B25" s="7" t="s">
        <v>132</v>
      </c>
      <c r="G25" s="17" t="s">
        <v>183</v>
      </c>
      <c r="H25" s="25"/>
      <c r="I25" s="16">
        <v>46939</v>
      </c>
      <c r="J25" s="16"/>
      <c r="K25" s="16">
        <v>0</v>
      </c>
      <c r="L25" s="16"/>
      <c r="M25" s="16">
        <v>46939</v>
      </c>
      <c r="N25" s="22"/>
      <c r="O25" s="22">
        <v>0</v>
      </c>
      <c r="Q25" s="18"/>
      <c r="R25" s="18"/>
      <c r="S25" s="16"/>
      <c r="T25" s="16"/>
      <c r="U25" s="16"/>
    </row>
    <row r="26" spans="1:21" s="7" customFormat="1" ht="18" customHeight="1">
      <c r="B26" s="7" t="s">
        <v>29</v>
      </c>
      <c r="G26" s="25"/>
      <c r="H26" s="25"/>
      <c r="I26" s="16">
        <v>8968</v>
      </c>
      <c r="J26" s="16"/>
      <c r="K26" s="16">
        <v>8041</v>
      </c>
      <c r="L26" s="16"/>
      <c r="M26" s="22">
        <v>0</v>
      </c>
      <c r="N26" s="22"/>
      <c r="O26" s="22">
        <v>0</v>
      </c>
      <c r="Q26" s="18"/>
      <c r="R26" s="18"/>
      <c r="S26" s="16"/>
      <c r="T26" s="16"/>
      <c r="U26" s="16"/>
    </row>
    <row r="27" spans="1:21" s="7" customFormat="1" ht="18" customHeight="1">
      <c r="B27" s="7" t="s">
        <v>22</v>
      </c>
      <c r="G27" s="17">
        <v>10</v>
      </c>
      <c r="H27" s="25"/>
      <c r="I27" s="16">
        <v>0</v>
      </c>
      <c r="J27" s="16"/>
      <c r="K27" s="16">
        <v>0</v>
      </c>
      <c r="L27" s="16"/>
      <c r="M27" s="22">
        <v>256857</v>
      </c>
      <c r="N27" s="22"/>
      <c r="O27" s="22">
        <v>164162</v>
      </c>
      <c r="P27" s="8"/>
      <c r="Q27" s="18"/>
      <c r="R27" s="18"/>
      <c r="S27" s="16"/>
      <c r="T27" s="16"/>
      <c r="U27" s="16"/>
    </row>
    <row r="28" spans="1:21" s="7" customFormat="1" ht="18" customHeight="1">
      <c r="B28" s="7" t="s">
        <v>130</v>
      </c>
      <c r="G28" s="17" t="s">
        <v>183</v>
      </c>
      <c r="H28" s="25"/>
      <c r="I28" s="16">
        <v>0</v>
      </c>
      <c r="J28" s="16"/>
      <c r="K28" s="16">
        <v>46939</v>
      </c>
      <c r="L28" s="16"/>
      <c r="M28" s="22">
        <v>0</v>
      </c>
      <c r="N28" s="22"/>
      <c r="O28" s="22">
        <v>46939</v>
      </c>
      <c r="Q28" s="18"/>
      <c r="R28" s="18"/>
      <c r="S28" s="16"/>
      <c r="T28" s="16"/>
      <c r="U28" s="16"/>
    </row>
    <row r="29" spans="1:21" s="7" customFormat="1" ht="18" customHeight="1">
      <c r="B29" s="7" t="s">
        <v>23</v>
      </c>
      <c r="G29" s="17"/>
      <c r="H29" s="17"/>
      <c r="I29" s="16"/>
      <c r="J29" s="16"/>
      <c r="K29" s="16"/>
      <c r="L29" s="16"/>
      <c r="M29" s="16"/>
      <c r="N29" s="16"/>
      <c r="O29" s="16"/>
      <c r="Q29" s="18"/>
      <c r="R29" s="18"/>
      <c r="S29" s="16"/>
      <c r="T29" s="16"/>
      <c r="U29" s="16"/>
    </row>
    <row r="30" spans="1:21" s="7" customFormat="1" ht="18" customHeight="1">
      <c r="C30" s="20" t="s">
        <v>128</v>
      </c>
      <c r="G30" s="23">
        <v>5.4</v>
      </c>
      <c r="H30" s="17"/>
      <c r="I30" s="16">
        <v>58000</v>
      </c>
      <c r="J30" s="16"/>
      <c r="K30" s="16">
        <v>89250</v>
      </c>
      <c r="L30" s="16"/>
      <c r="M30" s="16">
        <v>184637</v>
      </c>
      <c r="N30" s="16"/>
      <c r="O30" s="16">
        <v>294400</v>
      </c>
      <c r="Q30" s="18"/>
      <c r="R30" s="18"/>
      <c r="S30" s="16"/>
      <c r="T30" s="16"/>
      <c r="U30" s="16"/>
    </row>
    <row r="31" spans="1:21" s="7" customFormat="1" ht="18" customHeight="1">
      <c r="C31" s="20" t="s">
        <v>129</v>
      </c>
      <c r="G31" s="17">
        <v>12</v>
      </c>
      <c r="H31" s="17"/>
      <c r="I31" s="16">
        <v>3875</v>
      </c>
      <c r="J31" s="16"/>
      <c r="K31" s="16">
        <v>4602</v>
      </c>
      <c r="L31" s="16"/>
      <c r="M31" s="16">
        <v>0</v>
      </c>
      <c r="N31" s="16"/>
      <c r="O31" s="16">
        <v>0</v>
      </c>
      <c r="Q31" s="18"/>
      <c r="R31" s="18"/>
      <c r="S31" s="16"/>
      <c r="T31" s="16"/>
      <c r="U31" s="16"/>
    </row>
    <row r="32" spans="1:21" s="7" customFormat="1" ht="18" customHeight="1">
      <c r="B32" s="7" t="s">
        <v>24</v>
      </c>
      <c r="G32" s="17">
        <v>13</v>
      </c>
      <c r="H32" s="17"/>
      <c r="I32" s="16">
        <v>119499</v>
      </c>
      <c r="J32" s="16"/>
      <c r="K32" s="16">
        <v>121840</v>
      </c>
      <c r="L32" s="16"/>
      <c r="M32" s="16">
        <v>119499</v>
      </c>
      <c r="N32" s="16"/>
      <c r="O32" s="16">
        <v>121840</v>
      </c>
      <c r="Q32" s="18"/>
      <c r="R32" s="18"/>
      <c r="S32" s="16"/>
      <c r="T32" s="16"/>
      <c r="U32" s="16"/>
    </row>
    <row r="33" spans="1:21" s="7" customFormat="1" ht="18" customHeight="1">
      <c r="B33" s="7" t="s">
        <v>25</v>
      </c>
      <c r="G33" s="17">
        <v>14</v>
      </c>
      <c r="H33" s="17"/>
      <c r="I33" s="16">
        <v>583486</v>
      </c>
      <c r="J33" s="16"/>
      <c r="K33" s="16">
        <v>599340</v>
      </c>
      <c r="L33" s="16"/>
      <c r="M33" s="16">
        <v>77150</v>
      </c>
      <c r="N33" s="22"/>
      <c r="O33" s="16">
        <v>80115</v>
      </c>
      <c r="Q33" s="18"/>
      <c r="R33" s="18"/>
      <c r="S33" s="16"/>
      <c r="T33" s="16"/>
      <c r="U33" s="16"/>
    </row>
    <row r="34" spans="1:21" s="7" customFormat="1" ht="18" customHeight="1">
      <c r="B34" s="7" t="s">
        <v>27</v>
      </c>
      <c r="G34" s="17">
        <v>15</v>
      </c>
      <c r="H34" s="17"/>
      <c r="I34" s="16">
        <v>51027</v>
      </c>
      <c r="J34" s="16"/>
      <c r="K34" s="21">
        <v>0</v>
      </c>
      <c r="L34" s="16"/>
      <c r="M34" s="16">
        <v>602</v>
      </c>
      <c r="N34" s="22"/>
      <c r="O34" s="16">
        <v>0</v>
      </c>
      <c r="Q34" s="18"/>
      <c r="R34" s="18"/>
      <c r="S34" s="16"/>
      <c r="T34" s="16"/>
      <c r="U34" s="16"/>
    </row>
    <row r="35" spans="1:21" s="7" customFormat="1" ht="18" customHeight="1">
      <c r="B35" s="7" t="s">
        <v>131</v>
      </c>
      <c r="G35" s="17">
        <v>16</v>
      </c>
      <c r="H35" s="17"/>
      <c r="I35" s="16">
        <v>33816</v>
      </c>
      <c r="J35" s="16"/>
      <c r="K35" s="16">
        <v>34480</v>
      </c>
      <c r="L35" s="16"/>
      <c r="M35" s="16">
        <v>12</v>
      </c>
      <c r="N35" s="22"/>
      <c r="O35" s="16">
        <v>16</v>
      </c>
      <c r="Q35" s="18"/>
      <c r="R35" s="18"/>
      <c r="S35" s="16"/>
      <c r="T35" s="16"/>
      <c r="U35" s="16"/>
    </row>
    <row r="36" spans="1:21" s="7" customFormat="1" ht="18" customHeight="1">
      <c r="B36" s="7" t="s">
        <v>26</v>
      </c>
      <c r="C36" s="20"/>
      <c r="G36" s="17"/>
      <c r="H36" s="17"/>
      <c r="I36" s="16">
        <v>122</v>
      </c>
      <c r="J36" s="16"/>
      <c r="K36" s="16">
        <v>122</v>
      </c>
      <c r="L36" s="16"/>
      <c r="M36" s="16">
        <v>0</v>
      </c>
      <c r="N36" s="22"/>
      <c r="O36" s="16">
        <v>0</v>
      </c>
      <c r="Q36" s="18"/>
      <c r="R36" s="18"/>
      <c r="S36" s="16"/>
      <c r="T36" s="16"/>
      <c r="U36" s="16"/>
    </row>
    <row r="37" spans="1:21" s="7" customFormat="1" ht="18" customHeight="1">
      <c r="B37" s="7" t="s">
        <v>28</v>
      </c>
      <c r="G37" s="17"/>
      <c r="H37" s="17"/>
      <c r="I37" s="24">
        <v>825</v>
      </c>
      <c r="J37" s="21"/>
      <c r="K37" s="24">
        <v>831</v>
      </c>
      <c r="L37" s="21"/>
      <c r="M37" s="21">
        <v>13</v>
      </c>
      <c r="N37" s="27"/>
      <c r="O37" s="21">
        <v>13</v>
      </c>
      <c r="Q37" s="18"/>
      <c r="R37" s="18"/>
      <c r="S37" s="16"/>
      <c r="T37" s="16"/>
      <c r="U37" s="16"/>
    </row>
    <row r="38" spans="1:21" s="7" customFormat="1" ht="18" customHeight="1">
      <c r="D38" s="7" t="s">
        <v>21</v>
      </c>
      <c r="G38" s="17"/>
      <c r="H38" s="17"/>
      <c r="I38" s="26">
        <v>906557</v>
      </c>
      <c r="J38" s="16"/>
      <c r="K38" s="26">
        <f>SUM(K25:K37)</f>
        <v>905445</v>
      </c>
      <c r="L38" s="16"/>
      <c r="M38" s="26">
        <f>SUM(M25:M37)</f>
        <v>685709</v>
      </c>
      <c r="N38" s="16"/>
      <c r="O38" s="26">
        <f>SUM(O25:O37)</f>
        <v>707485</v>
      </c>
      <c r="Q38" s="18"/>
      <c r="R38" s="18"/>
      <c r="S38" s="16"/>
      <c r="T38" s="16"/>
      <c r="U38" s="16"/>
    </row>
    <row r="39" spans="1:21" s="7" customFormat="1" ht="18" customHeight="1" thickBot="1">
      <c r="A39" s="28" t="s">
        <v>84</v>
      </c>
      <c r="G39" s="25"/>
      <c r="H39" s="25"/>
      <c r="I39" s="29">
        <v>1108556</v>
      </c>
      <c r="J39" s="16"/>
      <c r="K39" s="29">
        <f>K38+K23</f>
        <v>1079698</v>
      </c>
      <c r="L39" s="16"/>
      <c r="M39" s="29">
        <f>M38+M23</f>
        <v>764476</v>
      </c>
      <c r="N39" s="16"/>
      <c r="O39" s="29">
        <f>O38+O23</f>
        <v>749417</v>
      </c>
      <c r="Q39" s="18"/>
      <c r="R39" s="18"/>
      <c r="S39" s="16"/>
      <c r="T39" s="16"/>
      <c r="U39" s="16"/>
    </row>
    <row r="40" spans="1:21" ht="24" customHeight="1" thickTop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" t="s">
        <v>0</v>
      </c>
      <c r="P40" s="3"/>
    </row>
    <row r="41" spans="1:2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 t="s">
        <v>1</v>
      </c>
      <c r="P41" s="3"/>
    </row>
    <row r="42" spans="1:21" ht="24" customHeight="1">
      <c r="A42" s="179">
        <v>4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3"/>
      <c r="Q42" s="30"/>
      <c r="R42" s="30"/>
      <c r="S42" s="31"/>
      <c r="T42" s="31"/>
      <c r="U42" s="31"/>
    </row>
    <row r="43" spans="1:21" ht="24" customHeight="1">
      <c r="A43" s="181" t="s">
        <v>2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Q43" s="30"/>
      <c r="R43" s="30"/>
      <c r="S43" s="31"/>
      <c r="T43" s="31"/>
      <c r="U43" s="31"/>
    </row>
    <row r="44" spans="1:21" ht="24" customHeight="1">
      <c r="A44" s="181" t="s">
        <v>11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Q44" s="30"/>
      <c r="R44" s="30"/>
      <c r="S44" s="31"/>
      <c r="T44" s="31"/>
      <c r="U44" s="31"/>
    </row>
    <row r="45" spans="1:21" ht="24" customHeight="1">
      <c r="A45" s="181" t="s">
        <v>138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</row>
    <row r="46" spans="1:21" ht="24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Q46" s="30"/>
      <c r="R46" s="30"/>
      <c r="S46" s="31"/>
      <c r="T46" s="31"/>
      <c r="U46" s="31"/>
    </row>
    <row r="47" spans="1:21" ht="24" customHeight="1">
      <c r="A47" s="183" t="s">
        <v>12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Q47" s="30"/>
      <c r="R47" s="30"/>
      <c r="S47" s="31"/>
      <c r="T47" s="31"/>
      <c r="U47" s="31"/>
    </row>
    <row r="48" spans="1:21" s="7" customFormat="1" ht="20.100000000000001" customHeight="1">
      <c r="G48" s="8"/>
      <c r="H48" s="8"/>
      <c r="I48" s="182" t="s">
        <v>4</v>
      </c>
      <c r="J48" s="182"/>
      <c r="K48" s="182"/>
      <c r="L48" s="182"/>
      <c r="M48" s="182"/>
      <c r="N48" s="182"/>
      <c r="O48" s="182"/>
      <c r="Q48" s="32"/>
      <c r="R48" s="32"/>
      <c r="S48" s="16"/>
      <c r="T48" s="16"/>
      <c r="U48" s="16"/>
    </row>
    <row r="49" spans="1:21" s="7" customFormat="1" ht="20.100000000000001" customHeight="1">
      <c r="G49" s="8"/>
      <c r="H49" s="8"/>
      <c r="I49" s="180" t="s">
        <v>5</v>
      </c>
      <c r="J49" s="180"/>
      <c r="K49" s="180"/>
      <c r="L49" s="10"/>
      <c r="M49" s="180" t="s">
        <v>6</v>
      </c>
      <c r="N49" s="180"/>
      <c r="O49" s="180"/>
      <c r="Q49" s="32"/>
      <c r="R49" s="32"/>
      <c r="S49" s="16"/>
      <c r="T49" s="16"/>
      <c r="U49" s="16"/>
    </row>
    <row r="50" spans="1:21" s="7" customFormat="1" ht="20.100000000000001" customHeight="1">
      <c r="G50" s="8"/>
      <c r="H50" s="8"/>
      <c r="I50" s="11" t="s">
        <v>139</v>
      </c>
      <c r="J50" s="12"/>
      <c r="K50" s="11" t="s">
        <v>7</v>
      </c>
      <c r="L50" s="12"/>
      <c r="M50" s="11" t="s">
        <v>139</v>
      </c>
      <c r="N50" s="12"/>
      <c r="O50" s="11" t="s">
        <v>7</v>
      </c>
      <c r="Q50" s="9"/>
      <c r="R50" s="9"/>
    </row>
    <row r="51" spans="1:21" s="13" customFormat="1" ht="20.100000000000001" customHeight="1">
      <c r="G51" s="14" t="s">
        <v>10</v>
      </c>
      <c r="H51" s="14"/>
      <c r="I51" s="15" t="s">
        <v>140</v>
      </c>
      <c r="J51" s="12"/>
      <c r="K51" s="15" t="s">
        <v>8</v>
      </c>
      <c r="L51" s="12"/>
      <c r="M51" s="15" t="s">
        <v>140</v>
      </c>
      <c r="N51" s="12"/>
      <c r="O51" s="15" t="s">
        <v>8</v>
      </c>
      <c r="Q51" s="9"/>
      <c r="R51" s="9"/>
    </row>
    <row r="52" spans="1:21" s="7" customFormat="1" ht="20.100000000000001" customHeight="1">
      <c r="A52" s="7" t="s">
        <v>31</v>
      </c>
      <c r="G52" s="8"/>
      <c r="H52" s="8"/>
      <c r="I52" s="33"/>
      <c r="J52" s="34"/>
      <c r="K52" s="35"/>
      <c r="L52" s="35"/>
      <c r="Q52" s="32"/>
      <c r="R52" s="32"/>
      <c r="S52" s="16"/>
      <c r="T52" s="16"/>
      <c r="U52" s="16"/>
    </row>
    <row r="53" spans="1:21" s="36" customFormat="1" ht="20.100000000000001" customHeight="1">
      <c r="B53" s="36" t="s">
        <v>34</v>
      </c>
      <c r="G53" s="37"/>
      <c r="H53" s="37"/>
      <c r="I53" s="38"/>
      <c r="J53" s="39"/>
      <c r="K53" s="38"/>
      <c r="L53" s="39"/>
      <c r="M53" s="38"/>
      <c r="N53" s="39"/>
      <c r="O53" s="38"/>
      <c r="Q53" s="18"/>
      <c r="R53" s="18"/>
      <c r="S53" s="21"/>
      <c r="T53" s="21"/>
      <c r="U53" s="21"/>
    </row>
    <row r="54" spans="1:21" s="7" customFormat="1" ht="20.100000000000001" customHeight="1">
      <c r="C54" s="20" t="s">
        <v>128</v>
      </c>
      <c r="G54" s="40" t="s">
        <v>184</v>
      </c>
      <c r="H54" s="37"/>
      <c r="I54" s="38">
        <v>0</v>
      </c>
      <c r="J54" s="39"/>
      <c r="K54" s="38">
        <v>0</v>
      </c>
      <c r="L54" s="39"/>
      <c r="M54" s="38">
        <v>1045</v>
      </c>
      <c r="N54" s="39"/>
      <c r="O54" s="38">
        <v>54</v>
      </c>
      <c r="Q54" s="18"/>
      <c r="R54" s="18"/>
      <c r="S54" s="16"/>
      <c r="T54" s="16"/>
      <c r="U54" s="16"/>
    </row>
    <row r="55" spans="1:21" s="7" customFormat="1" ht="20.100000000000001" customHeight="1">
      <c r="C55" s="20" t="s">
        <v>129</v>
      </c>
      <c r="G55" s="37">
        <v>17</v>
      </c>
      <c r="H55" s="37"/>
      <c r="I55" s="38">
        <v>8312</v>
      </c>
      <c r="J55" s="39"/>
      <c r="K55" s="38">
        <v>7905</v>
      </c>
      <c r="L55" s="39"/>
      <c r="M55" s="38">
        <v>5267</v>
      </c>
      <c r="N55" s="39"/>
      <c r="O55" s="38">
        <v>3931</v>
      </c>
      <c r="Q55" s="18"/>
      <c r="R55" s="18"/>
      <c r="S55" s="16"/>
      <c r="T55" s="16"/>
      <c r="U55" s="16"/>
    </row>
    <row r="56" spans="1:21" s="7" customFormat="1" ht="20.100000000000001" customHeight="1">
      <c r="B56" s="7" t="s">
        <v>35</v>
      </c>
      <c r="F56" s="36"/>
      <c r="G56" s="37"/>
      <c r="H56" s="37"/>
      <c r="I56" s="41">
        <v>3348</v>
      </c>
      <c r="J56" s="42"/>
      <c r="K56" s="41">
        <v>1961</v>
      </c>
      <c r="L56" s="42"/>
      <c r="M56" s="43">
        <v>1543</v>
      </c>
      <c r="N56" s="43"/>
      <c r="O56" s="43">
        <v>575</v>
      </c>
      <c r="Q56" s="18"/>
      <c r="R56" s="18"/>
      <c r="S56" s="16"/>
      <c r="T56" s="16"/>
      <c r="U56" s="16"/>
    </row>
    <row r="57" spans="1:21" s="7" customFormat="1" ht="20.100000000000001" customHeight="1">
      <c r="B57" s="7" t="s">
        <v>162</v>
      </c>
      <c r="F57" s="36"/>
      <c r="G57" s="37">
        <v>18</v>
      </c>
      <c r="H57" s="37"/>
      <c r="I57" s="41">
        <v>36981</v>
      </c>
      <c r="J57" s="42"/>
      <c r="K57" s="41">
        <v>37022</v>
      </c>
      <c r="L57" s="42"/>
      <c r="M57" s="43">
        <v>0</v>
      </c>
      <c r="N57" s="43"/>
      <c r="O57" s="43">
        <v>0</v>
      </c>
      <c r="Q57" s="18"/>
      <c r="R57" s="18"/>
      <c r="S57" s="16"/>
      <c r="T57" s="16"/>
      <c r="U57" s="16"/>
    </row>
    <row r="58" spans="1:21" s="7" customFormat="1" ht="20.100000000000001" customHeight="1">
      <c r="B58" s="7" t="s">
        <v>163</v>
      </c>
      <c r="F58" s="36"/>
      <c r="G58" s="37" t="s">
        <v>187</v>
      </c>
      <c r="H58" s="37"/>
      <c r="I58" s="41">
        <v>2067</v>
      </c>
      <c r="J58" s="42"/>
      <c r="K58" s="41">
        <v>153</v>
      </c>
      <c r="L58" s="42"/>
      <c r="M58" s="43">
        <v>156</v>
      </c>
      <c r="N58" s="43"/>
      <c r="O58" s="43">
        <v>153</v>
      </c>
      <c r="Q58" s="18"/>
      <c r="R58" s="18"/>
      <c r="S58" s="16"/>
      <c r="T58" s="16"/>
      <c r="U58" s="16"/>
    </row>
    <row r="59" spans="1:21" s="7" customFormat="1" ht="20.100000000000001" customHeight="1">
      <c r="B59" s="7" t="s">
        <v>137</v>
      </c>
      <c r="F59" s="36"/>
      <c r="G59" s="40">
        <v>5.4</v>
      </c>
      <c r="H59" s="37"/>
      <c r="I59" s="41">
        <v>0</v>
      </c>
      <c r="J59" s="42"/>
      <c r="K59" s="41">
        <v>0</v>
      </c>
      <c r="L59" s="42"/>
      <c r="M59" s="43">
        <v>31519</v>
      </c>
      <c r="N59" s="43"/>
      <c r="O59" s="43">
        <v>0</v>
      </c>
      <c r="Q59" s="18"/>
      <c r="R59" s="18"/>
      <c r="S59" s="16"/>
      <c r="T59" s="16"/>
      <c r="U59" s="16"/>
    </row>
    <row r="60" spans="1:21" s="7" customFormat="1" ht="20.100000000000001" customHeight="1">
      <c r="D60" s="7" t="s">
        <v>33</v>
      </c>
      <c r="F60" s="36"/>
      <c r="G60" s="37"/>
      <c r="H60" s="37"/>
      <c r="I60" s="26">
        <v>50708</v>
      </c>
      <c r="J60" s="16"/>
      <c r="K60" s="26">
        <v>47041</v>
      </c>
      <c r="L60" s="16"/>
      <c r="M60" s="26">
        <v>39530</v>
      </c>
      <c r="O60" s="26">
        <v>4713</v>
      </c>
      <c r="Q60" s="18"/>
      <c r="R60" s="18"/>
      <c r="S60" s="44"/>
    </row>
    <row r="61" spans="1:21" s="7" customFormat="1" ht="20.100000000000001" customHeight="1">
      <c r="A61" s="7" t="s">
        <v>32</v>
      </c>
      <c r="F61" s="36"/>
      <c r="G61" s="37"/>
      <c r="H61" s="37"/>
      <c r="I61" s="45"/>
      <c r="J61" s="46"/>
      <c r="K61" s="45"/>
      <c r="L61" s="46"/>
      <c r="M61" s="47"/>
      <c r="N61" s="47"/>
      <c r="O61" s="47"/>
      <c r="Q61" s="18"/>
      <c r="R61" s="18"/>
      <c r="S61" s="16"/>
      <c r="T61" s="16"/>
      <c r="U61" s="16"/>
    </row>
    <row r="62" spans="1:21" s="7" customFormat="1" ht="20.100000000000001" customHeight="1">
      <c r="B62" s="7" t="s">
        <v>37</v>
      </c>
      <c r="F62" s="36"/>
      <c r="G62" s="37">
        <v>18</v>
      </c>
      <c r="H62" s="37"/>
      <c r="I62" s="41">
        <v>193790</v>
      </c>
      <c r="J62" s="42"/>
      <c r="K62" s="41">
        <v>182103</v>
      </c>
      <c r="L62" s="42"/>
      <c r="M62" s="43">
        <v>0</v>
      </c>
      <c r="N62" s="43"/>
      <c r="O62" s="43">
        <v>0</v>
      </c>
      <c r="Q62" s="18"/>
      <c r="R62" s="18"/>
      <c r="S62" s="16"/>
      <c r="T62" s="16"/>
      <c r="U62" s="16"/>
    </row>
    <row r="63" spans="1:21" s="7" customFormat="1" ht="20.100000000000001" customHeight="1">
      <c r="B63" s="7" t="s">
        <v>36</v>
      </c>
      <c r="F63" s="36"/>
      <c r="G63" s="37" t="s">
        <v>187</v>
      </c>
      <c r="H63" s="37"/>
      <c r="I63" s="41">
        <v>49325</v>
      </c>
      <c r="J63" s="42"/>
      <c r="K63" s="41">
        <v>339</v>
      </c>
      <c r="L63" s="42"/>
      <c r="M63" s="43">
        <v>260</v>
      </c>
      <c r="N63" s="43"/>
      <c r="O63" s="43">
        <v>339</v>
      </c>
      <c r="Q63" s="18"/>
      <c r="R63" s="18"/>
      <c r="S63" s="16"/>
      <c r="T63" s="16"/>
      <c r="U63" s="16"/>
    </row>
    <row r="64" spans="1:21" s="7" customFormat="1" ht="20.100000000000001" customHeight="1">
      <c r="B64" s="7" t="s">
        <v>38</v>
      </c>
      <c r="F64" s="36"/>
      <c r="G64" s="37"/>
      <c r="H64" s="37"/>
      <c r="I64" s="38">
        <v>1344</v>
      </c>
      <c r="J64" s="42"/>
      <c r="K64" s="38">
        <v>1140</v>
      </c>
      <c r="L64" s="39"/>
      <c r="M64" s="38">
        <v>1301</v>
      </c>
      <c r="N64" s="42"/>
      <c r="O64" s="38">
        <v>1102</v>
      </c>
      <c r="Q64" s="18"/>
      <c r="R64" s="18"/>
      <c r="S64" s="16"/>
      <c r="T64" s="16"/>
      <c r="U64" s="16"/>
    </row>
    <row r="65" spans="1:21" s="7" customFormat="1" ht="20.100000000000001" customHeight="1">
      <c r="D65" s="7" t="s">
        <v>39</v>
      </c>
      <c r="F65" s="36"/>
      <c r="G65" s="37"/>
      <c r="H65" s="37"/>
      <c r="I65" s="49">
        <v>244459</v>
      </c>
      <c r="J65" s="39"/>
      <c r="K65" s="49">
        <v>183582</v>
      </c>
      <c r="L65" s="39"/>
      <c r="M65" s="49">
        <v>1561</v>
      </c>
      <c r="N65" s="43"/>
      <c r="O65" s="49">
        <v>1441</v>
      </c>
      <c r="Q65" s="18"/>
      <c r="R65" s="18"/>
      <c r="S65" s="16"/>
      <c r="T65" s="16"/>
      <c r="U65" s="16"/>
    </row>
    <row r="66" spans="1:21" s="7" customFormat="1" ht="20.100000000000001" customHeight="1">
      <c r="A66" s="50" t="s">
        <v>83</v>
      </c>
      <c r="G66" s="48"/>
      <c r="H66" s="48"/>
      <c r="I66" s="51">
        <v>295167</v>
      </c>
      <c r="J66" s="42"/>
      <c r="K66" s="51">
        <v>230623</v>
      </c>
      <c r="L66" s="42"/>
      <c r="M66" s="51">
        <v>41091</v>
      </c>
      <c r="N66" s="42"/>
      <c r="O66" s="51">
        <v>6154</v>
      </c>
      <c r="Q66" s="18"/>
      <c r="R66" s="18"/>
      <c r="S66" s="16"/>
      <c r="T66" s="16"/>
      <c r="U66" s="16"/>
    </row>
    <row r="67" spans="1:21" s="7" customFormat="1" ht="20.100000000000001" customHeight="1">
      <c r="G67" s="48"/>
      <c r="H67" s="48"/>
      <c r="Q67" s="18"/>
      <c r="R67" s="18"/>
      <c r="S67" s="16"/>
      <c r="T67" s="16"/>
      <c r="U67" s="16"/>
    </row>
    <row r="68" spans="1:21" s="7" customFormat="1" ht="20.100000000000001" customHeight="1">
      <c r="G68" s="48"/>
      <c r="H68" s="48"/>
      <c r="Q68" s="18"/>
      <c r="R68" s="18"/>
      <c r="S68" s="16"/>
      <c r="T68" s="16"/>
      <c r="U68" s="16"/>
    </row>
    <row r="69" spans="1:21" s="7" customFormat="1" ht="20.100000000000001" customHeight="1">
      <c r="G69" s="48"/>
      <c r="H69" s="48"/>
      <c r="I69" s="38"/>
      <c r="J69" s="42"/>
      <c r="K69" s="38"/>
      <c r="L69" s="42"/>
      <c r="M69" s="38"/>
      <c r="N69" s="42"/>
      <c r="O69" s="38"/>
      <c r="Q69" s="18"/>
      <c r="R69" s="18"/>
      <c r="S69" s="16"/>
      <c r="T69" s="16"/>
      <c r="U69" s="16"/>
    </row>
    <row r="70" spans="1:21" s="7" customFormat="1" ht="20.100000000000001" customHeight="1">
      <c r="G70" s="48"/>
      <c r="H70" s="48"/>
      <c r="I70" s="38"/>
      <c r="J70" s="42"/>
      <c r="K70" s="38"/>
      <c r="L70" s="42"/>
      <c r="M70" s="38"/>
      <c r="N70" s="42"/>
      <c r="O70" s="38"/>
      <c r="Q70" s="18"/>
      <c r="R70" s="18"/>
      <c r="S70" s="16"/>
      <c r="T70" s="16"/>
      <c r="U70" s="16"/>
    </row>
    <row r="71" spans="1:2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2" t="s">
        <v>0</v>
      </c>
      <c r="P71" s="3"/>
    </row>
    <row r="72" spans="1:21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2" t="s">
        <v>1</v>
      </c>
      <c r="P72" s="3"/>
    </row>
    <row r="73" spans="1:21" ht="24" customHeight="1">
      <c r="A73" s="179">
        <v>5</v>
      </c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3"/>
      <c r="Q73" s="30"/>
      <c r="R73" s="30"/>
      <c r="S73" s="31"/>
      <c r="T73" s="31"/>
      <c r="U73" s="31"/>
    </row>
    <row r="74" spans="1:21" ht="24" customHeight="1">
      <c r="A74" s="181" t="s">
        <v>2</v>
      </c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Q74" s="30"/>
      <c r="R74" s="30"/>
      <c r="S74" s="31"/>
      <c r="T74" s="31"/>
      <c r="U74" s="31"/>
    </row>
    <row r="75" spans="1:21" ht="24" customHeight="1">
      <c r="A75" s="181" t="s">
        <v>11</v>
      </c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Q75" s="30"/>
      <c r="R75" s="30"/>
      <c r="S75" s="31"/>
      <c r="T75" s="31"/>
      <c r="U75" s="31"/>
    </row>
    <row r="76" spans="1:21" ht="24" customHeight="1">
      <c r="A76" s="181" t="s">
        <v>138</v>
      </c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</row>
    <row r="77" spans="1:21" ht="24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Q77" s="30"/>
      <c r="R77" s="30"/>
      <c r="S77" s="31"/>
      <c r="T77" s="31"/>
      <c r="U77" s="31"/>
    </row>
    <row r="78" spans="1:21" ht="24" customHeight="1">
      <c r="A78" s="183" t="s">
        <v>13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Q78" s="30"/>
      <c r="R78" s="30"/>
      <c r="S78" s="31"/>
      <c r="T78" s="31"/>
      <c r="U78" s="31"/>
    </row>
    <row r="79" spans="1:21" s="7" customFormat="1" ht="20.100000000000001" customHeight="1">
      <c r="G79" s="8"/>
      <c r="H79" s="8"/>
      <c r="I79" s="182" t="s">
        <v>4</v>
      </c>
      <c r="J79" s="182"/>
      <c r="K79" s="182"/>
      <c r="L79" s="182"/>
      <c r="M79" s="182"/>
      <c r="N79" s="182"/>
      <c r="O79" s="182"/>
      <c r="Q79" s="32"/>
      <c r="R79" s="32"/>
      <c r="S79" s="16"/>
      <c r="T79" s="16"/>
      <c r="U79" s="16"/>
    </row>
    <row r="80" spans="1:21" s="7" customFormat="1" ht="20.100000000000001" customHeight="1">
      <c r="G80" s="8"/>
      <c r="H80" s="8"/>
      <c r="I80" s="180" t="s">
        <v>5</v>
      </c>
      <c r="J80" s="180"/>
      <c r="K80" s="180"/>
      <c r="L80" s="10"/>
      <c r="M80" s="180" t="s">
        <v>6</v>
      </c>
      <c r="N80" s="180"/>
      <c r="O80" s="180"/>
      <c r="Q80" s="32"/>
      <c r="R80" s="32"/>
      <c r="S80" s="16"/>
      <c r="T80" s="16"/>
      <c r="U80" s="16"/>
    </row>
    <row r="81" spans="1:21" s="7" customFormat="1" ht="20.100000000000001" customHeight="1">
      <c r="G81" s="8"/>
      <c r="H81" s="8"/>
      <c r="I81" s="11" t="s">
        <v>139</v>
      </c>
      <c r="J81" s="12"/>
      <c r="K81" s="11" t="s">
        <v>7</v>
      </c>
      <c r="L81" s="12"/>
      <c r="M81" s="11" t="s">
        <v>139</v>
      </c>
      <c r="N81" s="12"/>
      <c r="O81" s="11" t="s">
        <v>7</v>
      </c>
      <c r="Q81" s="9"/>
      <c r="R81" s="9"/>
    </row>
    <row r="82" spans="1:21" s="13" customFormat="1" ht="20.100000000000001" customHeight="1">
      <c r="G82" s="14" t="s">
        <v>10</v>
      </c>
      <c r="H82" s="14"/>
      <c r="I82" s="15" t="s">
        <v>140</v>
      </c>
      <c r="J82" s="12"/>
      <c r="K82" s="15" t="s">
        <v>8</v>
      </c>
      <c r="L82" s="12"/>
      <c r="M82" s="15" t="s">
        <v>140</v>
      </c>
      <c r="N82" s="12"/>
      <c r="O82" s="15" t="s">
        <v>8</v>
      </c>
      <c r="Q82" s="9"/>
      <c r="R82" s="9"/>
    </row>
    <row r="83" spans="1:21" s="7" customFormat="1" ht="20.100000000000001" customHeight="1">
      <c r="A83" s="7" t="s">
        <v>40</v>
      </c>
      <c r="G83" s="8"/>
      <c r="H83" s="8"/>
      <c r="I83" s="33"/>
      <c r="J83" s="34"/>
      <c r="K83" s="35"/>
      <c r="L83" s="35"/>
      <c r="Q83" s="32"/>
      <c r="R83" s="32"/>
      <c r="S83" s="16"/>
      <c r="T83" s="16"/>
      <c r="U83" s="16"/>
    </row>
    <row r="84" spans="1:21" s="7" customFormat="1" ht="20.100000000000001" customHeight="1">
      <c r="B84" s="7" t="s">
        <v>42</v>
      </c>
      <c r="G84" s="37"/>
      <c r="H84" s="37"/>
      <c r="I84" s="34"/>
      <c r="J84" s="34"/>
      <c r="K84" s="52"/>
      <c r="L84" s="52"/>
      <c r="Q84" s="32"/>
      <c r="R84" s="32"/>
      <c r="S84" s="16"/>
      <c r="T84" s="16"/>
      <c r="U84" s="16"/>
    </row>
    <row r="85" spans="1:21" s="7" customFormat="1" ht="20.100000000000001" customHeight="1">
      <c r="C85" s="7" t="s">
        <v>41</v>
      </c>
      <c r="G85" s="53"/>
      <c r="H85" s="53"/>
      <c r="I85" s="34"/>
      <c r="J85" s="34"/>
      <c r="K85" s="52"/>
      <c r="L85" s="52"/>
      <c r="Q85" s="32"/>
      <c r="R85" s="32"/>
      <c r="S85" s="16"/>
      <c r="T85" s="16"/>
      <c r="U85" s="16"/>
    </row>
    <row r="86" spans="1:21" s="7" customFormat="1" ht="20.100000000000001" customHeight="1" thickBot="1">
      <c r="D86" s="7" t="s">
        <v>43</v>
      </c>
      <c r="G86" s="53"/>
      <c r="H86" s="53"/>
      <c r="I86" s="54">
        <v>818025</v>
      </c>
      <c r="J86" s="55"/>
      <c r="K86" s="54">
        <v>818025</v>
      </c>
      <c r="L86" s="55"/>
      <c r="M86" s="54">
        <v>818025</v>
      </c>
      <c r="N86" s="19"/>
      <c r="O86" s="54">
        <v>818025</v>
      </c>
      <c r="Q86" s="18"/>
      <c r="R86" s="18"/>
      <c r="S86" s="16"/>
      <c r="T86" s="16"/>
      <c r="U86" s="16"/>
    </row>
    <row r="87" spans="1:21" s="7" customFormat="1" ht="20.100000000000001" customHeight="1" thickTop="1">
      <c r="C87" s="7" t="s">
        <v>44</v>
      </c>
      <c r="G87" s="53"/>
      <c r="H87" s="53"/>
      <c r="I87" s="56"/>
      <c r="J87" s="57"/>
      <c r="K87" s="56"/>
      <c r="L87" s="56"/>
      <c r="M87" s="56"/>
      <c r="N87" s="58"/>
      <c r="O87" s="56"/>
      <c r="Q87" s="18"/>
      <c r="R87" s="18"/>
      <c r="S87" s="16"/>
      <c r="T87" s="16"/>
      <c r="U87" s="16"/>
    </row>
    <row r="88" spans="1:21" s="7" customFormat="1" ht="20.100000000000001" customHeight="1">
      <c r="D88" s="7" t="s">
        <v>43</v>
      </c>
      <c r="G88" s="53"/>
      <c r="H88" s="53"/>
      <c r="I88" s="55">
        <v>818025</v>
      </c>
      <c r="J88" s="55"/>
      <c r="K88" s="55">
        <v>818025</v>
      </c>
      <c r="L88" s="55"/>
      <c r="M88" s="55">
        <v>818025</v>
      </c>
      <c r="N88" s="19"/>
      <c r="O88" s="55">
        <v>818025</v>
      </c>
      <c r="Q88" s="18"/>
      <c r="R88" s="18"/>
      <c r="S88" s="16"/>
      <c r="T88" s="16"/>
      <c r="U88" s="16"/>
    </row>
    <row r="89" spans="1:21" s="7" customFormat="1" ht="20.100000000000001" customHeight="1">
      <c r="B89" s="7" t="s">
        <v>45</v>
      </c>
      <c r="G89" s="53"/>
      <c r="H89" s="53"/>
      <c r="I89" s="55">
        <v>624226</v>
      </c>
      <c r="J89" s="55"/>
      <c r="K89" s="55">
        <v>624226</v>
      </c>
      <c r="L89" s="55"/>
      <c r="M89" s="55">
        <v>624226</v>
      </c>
      <c r="N89" s="19"/>
      <c r="O89" s="55">
        <v>624226</v>
      </c>
      <c r="Q89" s="18"/>
      <c r="R89" s="18"/>
      <c r="S89" s="16"/>
      <c r="T89" s="16"/>
      <c r="U89" s="16"/>
    </row>
    <row r="90" spans="1:21" s="7" customFormat="1" ht="20.100000000000001" customHeight="1">
      <c r="B90" s="7" t="s">
        <v>190</v>
      </c>
      <c r="G90" s="37"/>
      <c r="H90" s="37"/>
      <c r="I90" s="60"/>
      <c r="J90" s="61"/>
      <c r="K90" s="60"/>
      <c r="L90" s="63"/>
      <c r="M90" s="63"/>
      <c r="N90" s="63"/>
      <c r="O90" s="63"/>
      <c r="Q90" s="18"/>
      <c r="R90" s="18"/>
      <c r="S90" s="16"/>
      <c r="T90" s="16"/>
      <c r="U90" s="16"/>
    </row>
    <row r="91" spans="1:21" s="7" customFormat="1" ht="20.100000000000001" customHeight="1">
      <c r="C91" s="7" t="s">
        <v>189</v>
      </c>
      <c r="G91" s="37"/>
      <c r="H91" s="37"/>
      <c r="I91" s="60">
        <v>66</v>
      </c>
      <c r="J91" s="61"/>
      <c r="K91" s="60">
        <v>-1738</v>
      </c>
      <c r="L91" s="63"/>
      <c r="M91" s="63">
        <v>0</v>
      </c>
      <c r="N91" s="63"/>
      <c r="O91" s="63">
        <v>0</v>
      </c>
      <c r="Q91" s="18"/>
      <c r="R91" s="18"/>
      <c r="S91" s="16"/>
      <c r="T91" s="16"/>
      <c r="U91" s="16"/>
    </row>
    <row r="92" spans="1:21" s="7" customFormat="1" ht="20.100000000000001" customHeight="1">
      <c r="B92" s="7" t="s">
        <v>46</v>
      </c>
      <c r="G92" s="37"/>
      <c r="H92" s="37"/>
      <c r="I92" s="58"/>
      <c r="J92" s="58"/>
      <c r="K92" s="58"/>
      <c r="L92" s="57"/>
      <c r="M92" s="57"/>
      <c r="N92" s="58"/>
      <c r="O92" s="58"/>
      <c r="Q92" s="18"/>
      <c r="R92" s="18"/>
      <c r="S92" s="16"/>
      <c r="T92" s="16"/>
      <c r="U92" s="16"/>
    </row>
    <row r="93" spans="1:21" s="7" customFormat="1" ht="20.100000000000001" customHeight="1">
      <c r="C93" s="7" t="s">
        <v>47</v>
      </c>
      <c r="G93" s="59"/>
      <c r="H93" s="59"/>
      <c r="I93" s="57"/>
      <c r="J93" s="58"/>
      <c r="K93" s="57"/>
      <c r="L93" s="57"/>
      <c r="M93" s="57"/>
      <c r="N93" s="58"/>
      <c r="O93" s="57"/>
      <c r="Q93" s="18"/>
      <c r="R93" s="18"/>
      <c r="S93" s="16"/>
      <c r="T93" s="16"/>
      <c r="U93" s="16"/>
    </row>
    <row r="94" spans="1:21" s="7" customFormat="1" ht="20.100000000000001" customHeight="1">
      <c r="D94" s="7" t="s">
        <v>48</v>
      </c>
      <c r="G94" s="40"/>
      <c r="H94" s="40"/>
      <c r="I94" s="55">
        <v>9834</v>
      </c>
      <c r="J94" s="19"/>
      <c r="K94" s="55">
        <v>9834</v>
      </c>
      <c r="L94" s="55"/>
      <c r="M94" s="55">
        <v>9834</v>
      </c>
      <c r="N94" s="19"/>
      <c r="O94" s="55">
        <v>9834</v>
      </c>
      <c r="Q94" s="18"/>
      <c r="R94" s="18"/>
      <c r="S94" s="16"/>
      <c r="T94" s="16"/>
      <c r="U94" s="16"/>
    </row>
    <row r="95" spans="1:21" s="7" customFormat="1" ht="20.100000000000001" customHeight="1">
      <c r="C95" s="7" t="s">
        <v>49</v>
      </c>
      <c r="G95" s="59"/>
      <c r="H95" s="59"/>
      <c r="I95" s="62">
        <v>-697855</v>
      </c>
      <c r="J95" s="61"/>
      <c r="K95" s="62">
        <v>-698661</v>
      </c>
      <c r="L95" s="60"/>
      <c r="M95" s="62">
        <v>-728700</v>
      </c>
      <c r="N95" s="60"/>
      <c r="O95" s="62">
        <v>-708822</v>
      </c>
      <c r="Q95" s="18"/>
      <c r="R95" s="18"/>
      <c r="S95" s="16"/>
      <c r="T95" s="16"/>
      <c r="U95" s="16"/>
    </row>
    <row r="96" spans="1:21" s="7" customFormat="1" ht="20.100000000000001" customHeight="1">
      <c r="B96" s="65" t="s">
        <v>80</v>
      </c>
      <c r="G96" s="37"/>
      <c r="H96" s="37"/>
      <c r="I96" s="63">
        <v>754296</v>
      </c>
      <c r="J96" s="61"/>
      <c r="K96" s="63">
        <v>751686</v>
      </c>
      <c r="L96" s="63"/>
      <c r="M96" s="63">
        <v>723385</v>
      </c>
      <c r="N96" s="63"/>
      <c r="O96" s="63">
        <v>743263</v>
      </c>
      <c r="Q96" s="18"/>
      <c r="R96" s="18"/>
      <c r="S96" s="16"/>
      <c r="T96" s="16"/>
      <c r="U96" s="16"/>
    </row>
    <row r="97" spans="1:21" s="7" customFormat="1" ht="20.100000000000001" customHeight="1">
      <c r="B97" s="7" t="s">
        <v>50</v>
      </c>
      <c r="G97" s="37"/>
      <c r="H97" s="37"/>
      <c r="I97" s="62">
        <v>59093</v>
      </c>
      <c r="J97" s="61"/>
      <c r="K97" s="64">
        <v>97389</v>
      </c>
      <c r="L97" s="63"/>
      <c r="M97" s="64">
        <v>0</v>
      </c>
      <c r="N97" s="63"/>
      <c r="O97" s="64">
        <v>0</v>
      </c>
      <c r="Q97" s="18"/>
      <c r="R97" s="18"/>
      <c r="S97" s="16"/>
      <c r="T97" s="16"/>
      <c r="U97" s="16"/>
    </row>
    <row r="98" spans="1:21" s="7" customFormat="1" ht="20.100000000000001" customHeight="1">
      <c r="A98" s="65" t="s">
        <v>81</v>
      </c>
      <c r="G98" s="53"/>
      <c r="H98" s="53"/>
      <c r="I98" s="64">
        <v>813389</v>
      </c>
      <c r="J98" s="55"/>
      <c r="K98" s="64">
        <v>849075</v>
      </c>
      <c r="L98" s="55"/>
      <c r="M98" s="64">
        <v>723385</v>
      </c>
      <c r="N98" s="55"/>
      <c r="O98" s="64">
        <v>743263</v>
      </c>
      <c r="Q98" s="18"/>
      <c r="R98" s="18"/>
      <c r="S98" s="16"/>
      <c r="T98" s="16"/>
      <c r="U98" s="16"/>
    </row>
    <row r="99" spans="1:21" s="7" customFormat="1" ht="20.100000000000001" customHeight="1" thickBot="1">
      <c r="A99" s="66" t="s">
        <v>82</v>
      </c>
      <c r="G99" s="53"/>
      <c r="H99" s="53"/>
      <c r="I99" s="67">
        <v>1108556</v>
      </c>
      <c r="J99" s="55"/>
      <c r="K99" s="67">
        <v>1079698</v>
      </c>
      <c r="L99" s="55"/>
      <c r="M99" s="67">
        <v>764476</v>
      </c>
      <c r="N99" s="55"/>
      <c r="O99" s="67">
        <v>749417</v>
      </c>
      <c r="Q99" s="18"/>
      <c r="R99" s="18"/>
      <c r="S99" s="16"/>
      <c r="T99" s="16"/>
      <c r="U99" s="16"/>
    </row>
    <row r="100" spans="1:21" ht="24" customHeight="1" thickTop="1">
      <c r="A100" s="184"/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4"/>
      <c r="Q100" s="30"/>
      <c r="R100" s="30"/>
      <c r="S100" s="31"/>
      <c r="T100" s="31"/>
      <c r="U100" s="31"/>
    </row>
    <row r="101" spans="1:21" ht="24" customHeight="1">
      <c r="O101" s="69"/>
    </row>
    <row r="102" spans="1:21" ht="24" customHeight="1">
      <c r="K102" s="5"/>
      <c r="L102" s="5"/>
      <c r="O102" s="69"/>
    </row>
    <row r="104" spans="1:21" ht="24" customHeight="1">
      <c r="K104" s="5"/>
      <c r="L104" s="5"/>
    </row>
  </sheetData>
  <mergeCells count="25">
    <mergeCell ref="A6:O6"/>
    <mergeCell ref="A100:O100"/>
    <mergeCell ref="A74:O74"/>
    <mergeCell ref="I80:K80"/>
    <mergeCell ref="M80:O80"/>
    <mergeCell ref="A75:O75"/>
    <mergeCell ref="A78:O78"/>
    <mergeCell ref="I79:O79"/>
    <mergeCell ref="A76:O76"/>
    <mergeCell ref="A3:O3"/>
    <mergeCell ref="A73:O73"/>
    <mergeCell ref="I10:K10"/>
    <mergeCell ref="A42:O42"/>
    <mergeCell ref="A43:O43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  <mergeCell ref="M10:O10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2" manualBreakCount="2">
    <brk id="39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4"/>
  <sheetViews>
    <sheetView view="pageBreakPreview" topLeftCell="A27" zoomScale="110" zoomScaleNormal="100" zoomScaleSheetLayoutView="110" workbookViewId="0">
      <selection activeCell="I60" sqref="I60"/>
    </sheetView>
  </sheetViews>
  <sheetFormatPr defaultColWidth="9.125" defaultRowHeight="23.4"/>
  <cols>
    <col min="1" max="2" width="2" style="73" customWidth="1"/>
    <col min="3" max="3" width="1.875" style="73" customWidth="1"/>
    <col min="4" max="4" width="33.375" style="73" customWidth="1"/>
    <col min="5" max="5" width="6" style="104" customWidth="1"/>
    <col min="6" max="6" width="0.625" style="73" customWidth="1"/>
    <col min="7" max="7" width="11.25" style="73" customWidth="1"/>
    <col min="8" max="8" width="0.625" style="73" customWidth="1"/>
    <col min="9" max="9" width="12" style="73" customWidth="1"/>
    <col min="10" max="10" width="0.625" style="73" customWidth="1"/>
    <col min="11" max="11" width="10.375" style="73" customWidth="1"/>
    <col min="12" max="12" width="0.625" style="73" customWidth="1"/>
    <col min="13" max="13" width="11.25" style="73" customWidth="1"/>
    <col min="14" max="16384" width="9.125" style="73"/>
  </cols>
  <sheetData>
    <row r="1" spans="1:13" s="70" customFormat="1">
      <c r="B1" s="71"/>
      <c r="C1" s="71"/>
      <c r="D1" s="71"/>
      <c r="E1" s="71"/>
      <c r="F1" s="71"/>
      <c r="G1" s="71"/>
      <c r="H1" s="71"/>
      <c r="I1" s="71"/>
      <c r="J1" s="71"/>
      <c r="K1" s="2"/>
      <c r="L1" s="2"/>
      <c r="M1" s="2" t="s">
        <v>0</v>
      </c>
    </row>
    <row r="2" spans="1:13" s="70" customFormat="1">
      <c r="A2" s="72"/>
      <c r="B2" s="72"/>
      <c r="C2" s="72"/>
      <c r="D2" s="72"/>
      <c r="E2" s="72"/>
      <c r="F2" s="72"/>
      <c r="G2" s="72"/>
      <c r="H2" s="72"/>
      <c r="I2" s="72"/>
      <c r="J2" s="72"/>
      <c r="K2" s="2"/>
      <c r="L2" s="2"/>
      <c r="M2" s="2" t="s">
        <v>1</v>
      </c>
    </row>
    <row r="3" spans="1:13">
      <c r="A3" s="185">
        <v>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>
      <c r="A4" s="189" t="s">
        <v>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>
      <c r="A5" s="189" t="s">
        <v>51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</row>
    <row r="6" spans="1:13">
      <c r="A6" s="187" t="s">
        <v>141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ht="19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s="75" customFormat="1" ht="19.5" customHeight="1">
      <c r="B8" s="76"/>
      <c r="C8" s="76"/>
      <c r="D8" s="76"/>
      <c r="E8" s="7"/>
      <c r="F8" s="7"/>
      <c r="G8" s="188" t="s">
        <v>4</v>
      </c>
      <c r="H8" s="188"/>
      <c r="I8" s="188"/>
      <c r="J8" s="188"/>
      <c r="K8" s="188"/>
      <c r="L8" s="188"/>
      <c r="M8" s="188"/>
    </row>
    <row r="9" spans="1:13" s="75" customFormat="1" ht="19.5" customHeight="1">
      <c r="A9" s="77"/>
      <c r="B9" s="77"/>
      <c r="C9" s="77"/>
      <c r="D9" s="77"/>
      <c r="E9" s="7"/>
      <c r="F9" s="7"/>
      <c r="G9" s="186" t="s">
        <v>5</v>
      </c>
      <c r="H9" s="186"/>
      <c r="I9" s="186"/>
      <c r="J9" s="78"/>
      <c r="K9" s="186" t="s">
        <v>6</v>
      </c>
      <c r="L9" s="186"/>
      <c r="M9" s="186"/>
    </row>
    <row r="10" spans="1:13" s="75" customFormat="1" ht="19.5" customHeight="1">
      <c r="A10" s="77"/>
      <c r="B10" s="77"/>
      <c r="C10" s="77"/>
      <c r="D10" s="77"/>
      <c r="E10" s="8" t="s">
        <v>10</v>
      </c>
      <c r="F10" s="79"/>
      <c r="G10" s="80">
        <v>2020</v>
      </c>
      <c r="H10" s="81"/>
      <c r="I10" s="80">
        <v>2019</v>
      </c>
      <c r="J10" s="81"/>
      <c r="K10" s="80">
        <v>2020</v>
      </c>
      <c r="L10" s="81"/>
      <c r="M10" s="80">
        <v>2019</v>
      </c>
    </row>
    <row r="11" spans="1:13" s="75" customFormat="1" ht="19.5" customHeight="1">
      <c r="A11" s="75" t="s">
        <v>56</v>
      </c>
      <c r="G11" s="82"/>
      <c r="H11" s="83"/>
      <c r="I11" s="84"/>
      <c r="K11" s="82"/>
      <c r="M11" s="84"/>
    </row>
    <row r="12" spans="1:13" s="75" customFormat="1" ht="19.5" customHeight="1">
      <c r="B12" s="75" t="s">
        <v>57</v>
      </c>
      <c r="E12" s="85"/>
      <c r="G12" s="86">
        <v>2240</v>
      </c>
      <c r="H12" s="87"/>
      <c r="I12" s="86">
        <v>690</v>
      </c>
      <c r="J12" s="88"/>
      <c r="K12" s="86">
        <v>650</v>
      </c>
      <c r="L12" s="87"/>
      <c r="M12" s="86">
        <v>690</v>
      </c>
    </row>
    <row r="13" spans="1:13" s="75" customFormat="1" ht="19.5" customHeight="1">
      <c r="B13" s="75" t="s">
        <v>58</v>
      </c>
      <c r="E13" s="23">
        <v>5.3</v>
      </c>
      <c r="G13" s="86">
        <v>2259</v>
      </c>
      <c r="H13" s="87"/>
      <c r="I13" s="86">
        <v>2951</v>
      </c>
      <c r="J13" s="88"/>
      <c r="K13" s="86">
        <v>3009</v>
      </c>
      <c r="L13" s="87"/>
      <c r="M13" s="86">
        <v>3411</v>
      </c>
    </row>
    <row r="14" spans="1:13" s="75" customFormat="1" ht="19.5" customHeight="1">
      <c r="B14" s="75" t="s">
        <v>59</v>
      </c>
      <c r="E14" s="85"/>
      <c r="G14" s="86">
        <v>22156</v>
      </c>
      <c r="H14" s="87"/>
      <c r="I14" s="86">
        <v>22208</v>
      </c>
      <c r="J14" s="88"/>
      <c r="K14" s="86">
        <v>2353</v>
      </c>
      <c r="L14" s="87"/>
      <c r="M14" s="86">
        <v>2246</v>
      </c>
    </row>
    <row r="15" spans="1:13" s="75" customFormat="1" ht="19.5" customHeight="1">
      <c r="B15" s="75" t="s">
        <v>181</v>
      </c>
      <c r="E15" s="23">
        <v>5.3</v>
      </c>
      <c r="G15" s="86">
        <v>1533</v>
      </c>
      <c r="H15" s="87"/>
      <c r="I15" s="86">
        <v>1091</v>
      </c>
      <c r="J15" s="88"/>
      <c r="K15" s="86">
        <v>3234</v>
      </c>
      <c r="L15" s="87"/>
      <c r="M15" s="86">
        <v>3766</v>
      </c>
    </row>
    <row r="16" spans="1:13" s="75" customFormat="1" ht="19.5" customHeight="1">
      <c r="B16" s="75" t="s">
        <v>169</v>
      </c>
      <c r="E16" s="23"/>
      <c r="G16" s="86">
        <v>188</v>
      </c>
      <c r="H16" s="87"/>
      <c r="I16" s="86">
        <v>0</v>
      </c>
      <c r="J16" s="88"/>
      <c r="K16" s="86">
        <v>188</v>
      </c>
      <c r="L16" s="87"/>
      <c r="M16" s="86">
        <v>0</v>
      </c>
    </row>
    <row r="17" spans="1:14" s="75" customFormat="1" ht="19.5" customHeight="1">
      <c r="B17" s="75" t="s">
        <v>120</v>
      </c>
      <c r="E17" s="23"/>
      <c r="G17" s="86">
        <v>1929</v>
      </c>
      <c r="H17" s="87"/>
      <c r="I17" s="86">
        <v>76</v>
      </c>
      <c r="J17" s="88"/>
      <c r="K17" s="86">
        <v>1898</v>
      </c>
      <c r="L17" s="87"/>
      <c r="M17" s="86">
        <v>59</v>
      </c>
    </row>
    <row r="18" spans="1:14" s="75" customFormat="1" ht="19.5" customHeight="1">
      <c r="D18" s="75" t="s">
        <v>60</v>
      </c>
      <c r="E18" s="85"/>
      <c r="G18" s="90">
        <v>30305</v>
      </c>
      <c r="H18" s="87"/>
      <c r="I18" s="89">
        <v>27016</v>
      </c>
      <c r="J18" s="88"/>
      <c r="K18" s="89">
        <v>11332</v>
      </c>
      <c r="L18" s="87"/>
      <c r="M18" s="89">
        <v>10172</v>
      </c>
    </row>
    <row r="19" spans="1:14" s="75" customFormat="1" ht="19.5" customHeight="1">
      <c r="A19" s="75" t="s">
        <v>61</v>
      </c>
      <c r="E19" s="85"/>
      <c r="H19" s="87"/>
      <c r="I19" s="86"/>
      <c r="J19" s="88"/>
      <c r="K19" s="86"/>
      <c r="L19" s="87"/>
      <c r="M19" s="86"/>
    </row>
    <row r="20" spans="1:14" s="75" customFormat="1" ht="19.5" customHeight="1">
      <c r="B20" s="75" t="s">
        <v>63</v>
      </c>
      <c r="E20" s="85"/>
      <c r="G20" s="86">
        <v>1957</v>
      </c>
      <c r="H20" s="87"/>
      <c r="I20" s="86">
        <v>598</v>
      </c>
      <c r="J20" s="88"/>
      <c r="K20" s="86">
        <v>595</v>
      </c>
      <c r="L20" s="87"/>
      <c r="M20" s="86">
        <v>598</v>
      </c>
    </row>
    <row r="21" spans="1:14" s="75" customFormat="1" ht="19.5" customHeight="1">
      <c r="B21" s="75" t="s">
        <v>64</v>
      </c>
      <c r="E21" s="85"/>
      <c r="G21" s="86">
        <v>2138</v>
      </c>
      <c r="H21" s="87"/>
      <c r="I21" s="86">
        <v>2486</v>
      </c>
      <c r="J21" s="88"/>
      <c r="K21" s="86">
        <v>2138</v>
      </c>
      <c r="L21" s="87"/>
      <c r="M21" s="86">
        <v>2463</v>
      </c>
    </row>
    <row r="22" spans="1:14" s="75" customFormat="1" ht="19.5" customHeight="1">
      <c r="B22" s="75" t="s">
        <v>65</v>
      </c>
      <c r="E22" s="85"/>
      <c r="G22" s="86">
        <v>9892</v>
      </c>
      <c r="H22" s="87"/>
      <c r="I22" s="86">
        <v>10481</v>
      </c>
      <c r="J22" s="88"/>
      <c r="K22" s="86">
        <v>972</v>
      </c>
      <c r="L22" s="87"/>
      <c r="M22" s="86">
        <v>868</v>
      </c>
    </row>
    <row r="23" spans="1:14" s="75" customFormat="1" ht="19.5" customHeight="1">
      <c r="B23" s="75" t="s">
        <v>66</v>
      </c>
      <c r="E23" s="85"/>
      <c r="G23" s="86">
        <v>807</v>
      </c>
      <c r="H23" s="87"/>
      <c r="I23" s="86">
        <v>382</v>
      </c>
      <c r="J23" s="88"/>
      <c r="K23" s="86">
        <v>499</v>
      </c>
      <c r="L23" s="87"/>
      <c r="M23" s="86">
        <v>168</v>
      </c>
    </row>
    <row r="24" spans="1:14" s="75" customFormat="1" ht="19.5" customHeight="1">
      <c r="B24" s="75" t="s">
        <v>67</v>
      </c>
      <c r="E24" s="23">
        <v>5.3</v>
      </c>
      <c r="G24" s="86">
        <v>9008</v>
      </c>
      <c r="H24" s="87"/>
      <c r="I24" s="86">
        <v>10976</v>
      </c>
      <c r="J24" s="88"/>
      <c r="K24" s="86">
        <v>6927</v>
      </c>
      <c r="L24" s="87"/>
      <c r="M24" s="86">
        <v>8940</v>
      </c>
    </row>
    <row r="25" spans="1:14" s="7" customFormat="1" ht="19.5" customHeight="1">
      <c r="D25" s="7" t="s">
        <v>62</v>
      </c>
      <c r="E25" s="23"/>
      <c r="G25" s="90">
        <v>23802</v>
      </c>
      <c r="I25" s="90">
        <v>24923</v>
      </c>
      <c r="K25" s="90">
        <v>11131</v>
      </c>
      <c r="L25" s="91"/>
      <c r="M25" s="90">
        <v>13037</v>
      </c>
      <c r="N25" s="91"/>
    </row>
    <row r="26" spans="1:14" s="7" customFormat="1" ht="19.5" customHeight="1">
      <c r="A26" s="7" t="s">
        <v>165</v>
      </c>
      <c r="E26" s="23"/>
      <c r="G26" s="91">
        <v>6503</v>
      </c>
      <c r="H26" s="91"/>
      <c r="I26" s="91">
        <v>2093</v>
      </c>
      <c r="J26" s="91"/>
      <c r="K26" s="91">
        <v>201</v>
      </c>
      <c r="L26" s="91"/>
      <c r="M26" s="91">
        <v>-2865</v>
      </c>
    </row>
    <row r="27" spans="1:14" s="75" customFormat="1" ht="19.5" customHeight="1">
      <c r="B27" s="75" t="s">
        <v>68</v>
      </c>
      <c r="E27" s="23">
        <v>5.3</v>
      </c>
      <c r="G27" s="93">
        <v>2646</v>
      </c>
      <c r="H27" s="86"/>
      <c r="I27" s="93">
        <v>3504</v>
      </c>
      <c r="J27" s="94"/>
      <c r="K27" s="93">
        <v>319</v>
      </c>
      <c r="L27" s="86"/>
      <c r="M27" s="93">
        <v>994</v>
      </c>
      <c r="N27" s="95"/>
    </row>
    <row r="28" spans="1:14" s="7" customFormat="1" ht="19.5" customHeight="1">
      <c r="A28" s="7" t="s">
        <v>69</v>
      </c>
      <c r="E28" s="92"/>
      <c r="G28" s="91">
        <v>3857</v>
      </c>
      <c r="H28" s="91"/>
      <c r="I28" s="91">
        <v>-1411</v>
      </c>
      <c r="J28" s="91"/>
      <c r="K28" s="91">
        <v>-118</v>
      </c>
      <c r="L28" s="91"/>
      <c r="M28" s="91">
        <v>-3859</v>
      </c>
    </row>
    <row r="29" spans="1:14" s="75" customFormat="1" ht="19.5" customHeight="1">
      <c r="A29" s="75" t="s">
        <v>70</v>
      </c>
      <c r="E29" s="96"/>
      <c r="G29" s="86">
        <v>0</v>
      </c>
      <c r="H29" s="87"/>
      <c r="I29" s="86">
        <v>0</v>
      </c>
      <c r="J29" s="87"/>
      <c r="K29" s="86">
        <v>0</v>
      </c>
      <c r="L29" s="87"/>
      <c r="M29" s="86">
        <v>0</v>
      </c>
    </row>
    <row r="30" spans="1:14" s="75" customFormat="1" ht="19.5" customHeight="1">
      <c r="A30" s="75" t="s">
        <v>133</v>
      </c>
      <c r="E30" s="97"/>
      <c r="G30" s="89">
        <v>3857</v>
      </c>
      <c r="H30" s="87"/>
      <c r="I30" s="89">
        <v>-1411</v>
      </c>
      <c r="J30" s="87"/>
      <c r="K30" s="89">
        <v>-118</v>
      </c>
      <c r="L30" s="87"/>
      <c r="M30" s="89">
        <v>-3859</v>
      </c>
    </row>
    <row r="31" spans="1:14" s="75" customFormat="1" ht="19.5" customHeight="1">
      <c r="A31" s="75" t="s">
        <v>72</v>
      </c>
      <c r="E31" s="97"/>
      <c r="G31" s="86"/>
      <c r="H31" s="86"/>
      <c r="I31" s="86"/>
      <c r="J31" s="94"/>
      <c r="K31" s="86"/>
      <c r="L31" s="86"/>
      <c r="M31" s="86"/>
    </row>
    <row r="32" spans="1:14" s="75" customFormat="1" ht="19.5" customHeight="1">
      <c r="B32" s="75" t="s">
        <v>145</v>
      </c>
      <c r="E32" s="97"/>
      <c r="G32" s="86"/>
      <c r="H32" s="86"/>
      <c r="I32" s="86"/>
      <c r="J32" s="94"/>
      <c r="K32" s="86"/>
      <c r="L32" s="86"/>
      <c r="M32" s="86"/>
    </row>
    <row r="33" spans="1:13" s="75" customFormat="1" ht="19.5" customHeight="1">
      <c r="C33" s="75" t="s">
        <v>168</v>
      </c>
      <c r="E33" s="97"/>
      <c r="G33" s="93">
        <v>0</v>
      </c>
      <c r="H33" s="86"/>
      <c r="I33" s="93">
        <v>109</v>
      </c>
      <c r="J33" s="94"/>
      <c r="K33" s="93">
        <v>0</v>
      </c>
      <c r="L33" s="86"/>
      <c r="M33" s="93">
        <v>100</v>
      </c>
    </row>
    <row r="34" spans="1:13" s="75" customFormat="1" ht="19.5" customHeight="1">
      <c r="A34" s="75" t="s">
        <v>166</v>
      </c>
      <c r="E34" s="97"/>
      <c r="G34" s="86">
        <v>0</v>
      </c>
      <c r="H34" s="86"/>
      <c r="I34" s="86">
        <v>109</v>
      </c>
      <c r="J34" s="94"/>
      <c r="K34" s="86">
        <v>0</v>
      </c>
      <c r="L34" s="86"/>
      <c r="M34" s="86">
        <v>100</v>
      </c>
    </row>
    <row r="35" spans="1:13" s="75" customFormat="1" ht="19.5" customHeight="1" thickBot="1">
      <c r="A35" s="75" t="s">
        <v>73</v>
      </c>
      <c r="E35" s="97"/>
      <c r="G35" s="98">
        <v>3857</v>
      </c>
      <c r="H35" s="86"/>
      <c r="I35" s="98">
        <v>-1302</v>
      </c>
      <c r="J35" s="86"/>
      <c r="K35" s="98">
        <v>-118</v>
      </c>
      <c r="L35" s="86"/>
      <c r="M35" s="98">
        <v>-3759</v>
      </c>
    </row>
    <row r="36" spans="1:13" s="75" customFormat="1" ht="19.5" customHeight="1" thickTop="1">
      <c r="E36" s="97"/>
      <c r="G36" s="99"/>
      <c r="H36" s="100"/>
      <c r="I36" s="99"/>
      <c r="J36" s="100"/>
      <c r="K36" s="99"/>
      <c r="L36" s="100"/>
      <c r="M36" s="99"/>
    </row>
    <row r="37" spans="1:13" s="95" customFormat="1" ht="19.5" customHeight="1">
      <c r="E37" s="101"/>
      <c r="G37" s="99"/>
      <c r="H37" s="100"/>
      <c r="I37" s="99"/>
      <c r="J37" s="102"/>
      <c r="K37" s="99"/>
      <c r="L37" s="100"/>
      <c r="M37" s="99"/>
    </row>
    <row r="38" spans="1:13" s="70" customFormat="1">
      <c r="B38" s="71"/>
      <c r="C38" s="71"/>
      <c r="D38" s="71"/>
      <c r="E38" s="71"/>
      <c r="F38" s="71"/>
      <c r="G38" s="71"/>
      <c r="H38" s="71"/>
      <c r="I38" s="71"/>
      <c r="J38" s="71"/>
      <c r="K38" s="2"/>
      <c r="L38" s="2"/>
      <c r="M38" s="2" t="s">
        <v>0</v>
      </c>
    </row>
    <row r="39" spans="1:13" s="70" customForma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2"/>
      <c r="L39" s="2"/>
      <c r="M39" s="2" t="s">
        <v>1</v>
      </c>
    </row>
    <row r="40" spans="1:13">
      <c r="A40" s="185">
        <v>7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</row>
    <row r="41" spans="1:13">
      <c r="A41" s="189" t="s">
        <v>2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</row>
    <row r="42" spans="1:13">
      <c r="A42" s="189" t="s">
        <v>52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</row>
    <row r="43" spans="1:13">
      <c r="A43" s="187" t="s">
        <v>141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</row>
    <row r="44" spans="1:13" ht="19.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</row>
    <row r="45" spans="1:13" s="75" customFormat="1" ht="19.5" customHeight="1">
      <c r="B45" s="76"/>
      <c r="C45" s="76"/>
      <c r="D45" s="76"/>
      <c r="E45" s="7"/>
      <c r="F45" s="7"/>
      <c r="G45" s="188" t="s">
        <v>4</v>
      </c>
      <c r="H45" s="188"/>
      <c r="I45" s="188"/>
      <c r="J45" s="188"/>
      <c r="K45" s="188"/>
      <c r="L45" s="188"/>
      <c r="M45" s="188"/>
    </row>
    <row r="46" spans="1:13" s="75" customFormat="1" ht="19.5" customHeight="1">
      <c r="A46" s="77"/>
      <c r="B46" s="77"/>
      <c r="C46" s="77"/>
      <c r="D46" s="77"/>
      <c r="E46" s="7"/>
      <c r="F46" s="7"/>
      <c r="G46" s="186" t="s">
        <v>5</v>
      </c>
      <c r="H46" s="186"/>
      <c r="I46" s="186"/>
      <c r="J46" s="78"/>
      <c r="K46" s="186" t="s">
        <v>6</v>
      </c>
      <c r="L46" s="186"/>
      <c r="M46" s="186"/>
    </row>
    <row r="47" spans="1:13" s="75" customFormat="1" ht="19.5" customHeight="1">
      <c r="A47" s="77"/>
      <c r="B47" s="77"/>
      <c r="C47" s="77"/>
      <c r="D47" s="77"/>
      <c r="E47" s="8" t="s">
        <v>10</v>
      </c>
      <c r="F47" s="79"/>
      <c r="G47" s="80">
        <v>2020</v>
      </c>
      <c r="H47" s="81"/>
      <c r="I47" s="80">
        <v>2019</v>
      </c>
      <c r="J47" s="81"/>
      <c r="K47" s="80">
        <v>2020</v>
      </c>
      <c r="L47" s="81"/>
      <c r="M47" s="80">
        <v>2019</v>
      </c>
    </row>
    <row r="48" spans="1:13" s="7" customFormat="1" ht="19.5" customHeight="1">
      <c r="A48" s="103" t="s">
        <v>74</v>
      </c>
      <c r="B48" s="103"/>
      <c r="E48" s="92"/>
      <c r="G48" s="91"/>
      <c r="H48" s="91"/>
      <c r="I48" s="91"/>
      <c r="J48" s="91"/>
      <c r="K48" s="91"/>
      <c r="L48" s="91"/>
      <c r="M48" s="91"/>
    </row>
    <row r="49" spans="1:13" s="7" customFormat="1" ht="19.5" customHeight="1">
      <c r="A49" s="103"/>
      <c r="B49" s="103" t="s">
        <v>75</v>
      </c>
      <c r="E49" s="92"/>
      <c r="G49" s="91">
        <v>1982</v>
      </c>
      <c r="H49" s="91"/>
      <c r="I49" s="91">
        <v>-3751</v>
      </c>
      <c r="J49" s="91"/>
      <c r="K49" s="91">
        <v>-118</v>
      </c>
      <c r="L49" s="91"/>
      <c r="M49" s="91">
        <v>-3859</v>
      </c>
    </row>
    <row r="50" spans="1:13" s="7" customFormat="1" ht="19.5" customHeight="1">
      <c r="A50" s="103"/>
      <c r="B50" s="103" t="s">
        <v>50</v>
      </c>
      <c r="E50" s="92"/>
      <c r="G50" s="91">
        <v>1875</v>
      </c>
      <c r="H50" s="91"/>
      <c r="I50" s="91">
        <v>2340</v>
      </c>
      <c r="J50" s="91"/>
      <c r="K50" s="91">
        <v>0</v>
      </c>
      <c r="L50" s="91"/>
      <c r="M50" s="91">
        <v>0</v>
      </c>
    </row>
    <row r="51" spans="1:13" s="7" customFormat="1" ht="19.5" customHeight="1" thickBot="1">
      <c r="E51" s="92"/>
      <c r="G51" s="98">
        <v>3857</v>
      </c>
      <c r="H51" s="86"/>
      <c r="I51" s="98">
        <v>-1411</v>
      </c>
      <c r="J51" s="86"/>
      <c r="K51" s="98">
        <v>-118</v>
      </c>
      <c r="L51" s="86"/>
      <c r="M51" s="98">
        <v>-3859</v>
      </c>
    </row>
    <row r="52" spans="1:13" s="7" customFormat="1" ht="19.5" customHeight="1" thickTop="1">
      <c r="A52" s="103" t="s">
        <v>76</v>
      </c>
      <c r="B52" s="103"/>
      <c r="E52" s="92"/>
      <c r="G52" s="91"/>
      <c r="H52" s="91"/>
      <c r="I52" s="91"/>
      <c r="J52" s="91"/>
      <c r="K52" s="91"/>
      <c r="L52" s="91"/>
      <c r="M52" s="91"/>
    </row>
    <row r="53" spans="1:13" s="7" customFormat="1" ht="19.5" customHeight="1">
      <c r="A53" s="103"/>
      <c r="B53" s="103" t="s">
        <v>75</v>
      </c>
      <c r="E53" s="92"/>
      <c r="G53" s="91">
        <v>1982</v>
      </c>
      <c r="H53" s="91"/>
      <c r="I53" s="91">
        <v>-3642</v>
      </c>
      <c r="J53" s="91"/>
      <c r="K53" s="91">
        <v>-118</v>
      </c>
      <c r="L53" s="91"/>
      <c r="M53" s="91">
        <v>-3759</v>
      </c>
    </row>
    <row r="54" spans="1:13" s="7" customFormat="1" ht="19.5" customHeight="1">
      <c r="A54" s="103"/>
      <c r="B54" s="103" t="s">
        <v>50</v>
      </c>
      <c r="E54" s="92"/>
      <c r="G54" s="91">
        <v>1875</v>
      </c>
      <c r="H54" s="91"/>
      <c r="I54" s="91">
        <v>2340</v>
      </c>
      <c r="J54" s="91"/>
      <c r="K54" s="91">
        <v>0</v>
      </c>
      <c r="L54" s="91"/>
      <c r="M54" s="91">
        <v>0</v>
      </c>
    </row>
    <row r="55" spans="1:13" s="7" customFormat="1" ht="19.5" customHeight="1" thickBot="1">
      <c r="E55" s="92"/>
      <c r="G55" s="98">
        <v>3857</v>
      </c>
      <c r="H55" s="86"/>
      <c r="I55" s="98">
        <v>-1302</v>
      </c>
      <c r="J55" s="86"/>
      <c r="K55" s="98">
        <v>-118</v>
      </c>
      <c r="L55" s="86"/>
      <c r="M55" s="98">
        <v>-3759</v>
      </c>
    </row>
    <row r="56" spans="1:13" s="7" customFormat="1" ht="19.5" customHeight="1" thickTop="1">
      <c r="A56" s="103"/>
      <c r="B56" s="103"/>
      <c r="C56" s="103"/>
      <c r="E56" s="92"/>
      <c r="G56" s="91"/>
      <c r="H56" s="91"/>
      <c r="I56" s="91"/>
      <c r="J56" s="91"/>
      <c r="K56" s="91"/>
      <c r="L56" s="91"/>
      <c r="M56" s="91"/>
    </row>
    <row r="57" spans="1:13" s="7" customFormat="1" ht="19.5" customHeight="1">
      <c r="A57" s="103" t="s">
        <v>167</v>
      </c>
      <c r="B57" s="103"/>
      <c r="C57" s="103"/>
      <c r="E57" s="92"/>
      <c r="G57" s="91"/>
      <c r="H57" s="91"/>
      <c r="I57" s="91"/>
      <c r="J57" s="91"/>
      <c r="K57" s="91"/>
      <c r="L57" s="91"/>
      <c r="M57" s="91"/>
    </row>
    <row r="58" spans="1:13" s="7" customFormat="1" ht="19.5" customHeight="1" thickBot="1">
      <c r="A58" s="103" t="s">
        <v>77</v>
      </c>
      <c r="B58" s="103" t="s">
        <v>78</v>
      </c>
      <c r="C58" s="103"/>
      <c r="E58" s="17">
        <v>21</v>
      </c>
      <c r="G58" s="162">
        <v>2.4230119916856759E-3</v>
      </c>
      <c r="H58" s="157"/>
      <c r="I58" s="162">
        <v>-5.0000000000000001E-3</v>
      </c>
      <c r="J58" s="157"/>
      <c r="K58" s="156">
        <v>-1.4379918580676484E-4</v>
      </c>
      <c r="L58" s="157"/>
      <c r="M58" s="162">
        <v>-5.0000000000000001E-3</v>
      </c>
    </row>
    <row r="59" spans="1:13" s="7" customFormat="1" ht="19.5" customHeight="1" thickTop="1">
      <c r="E59" s="92"/>
      <c r="G59" s="91"/>
      <c r="H59" s="91"/>
      <c r="I59" s="91"/>
      <c r="J59" s="91"/>
      <c r="K59" s="91"/>
      <c r="L59" s="91"/>
      <c r="M59" s="91"/>
    </row>
    <row r="60" spans="1:13" s="7" customFormat="1" ht="19.5" customHeight="1">
      <c r="E60" s="92"/>
      <c r="G60" s="91"/>
      <c r="H60" s="91"/>
      <c r="I60" s="91"/>
      <c r="J60" s="91"/>
      <c r="K60" s="91"/>
      <c r="L60" s="91"/>
      <c r="M60" s="91"/>
    </row>
    <row r="61" spans="1:13" s="7" customFormat="1" ht="19.5" customHeight="1">
      <c r="E61" s="92"/>
      <c r="G61" s="91"/>
      <c r="H61" s="91"/>
      <c r="I61" s="91"/>
      <c r="J61" s="91"/>
      <c r="K61" s="91"/>
      <c r="L61" s="91"/>
      <c r="M61" s="91"/>
    </row>
    <row r="62" spans="1:13" s="7" customFormat="1" ht="19.5" customHeight="1">
      <c r="E62" s="92"/>
      <c r="G62" s="91"/>
      <c r="H62" s="91"/>
      <c r="I62" s="91"/>
      <c r="J62" s="91"/>
      <c r="K62" s="91"/>
      <c r="L62" s="91"/>
      <c r="M62" s="91"/>
    </row>
    <row r="63" spans="1:13" s="7" customFormat="1" ht="19.5" customHeight="1">
      <c r="E63" s="92"/>
      <c r="G63" s="91"/>
      <c r="H63" s="91"/>
      <c r="I63" s="91"/>
      <c r="J63" s="91"/>
      <c r="K63" s="91"/>
      <c r="L63" s="91"/>
      <c r="M63" s="91"/>
    </row>
    <row r="64" spans="1:13" s="7" customFormat="1" ht="19.5" customHeight="1">
      <c r="E64" s="92"/>
      <c r="G64" s="91"/>
      <c r="H64" s="91"/>
      <c r="I64" s="91"/>
      <c r="J64" s="91"/>
      <c r="K64" s="91"/>
      <c r="L64" s="91"/>
      <c r="M64" s="91"/>
    </row>
  </sheetData>
  <mergeCells count="14">
    <mergeCell ref="G46:I46"/>
    <mergeCell ref="K46:M46"/>
    <mergeCell ref="A40:M40"/>
    <mergeCell ref="A41:M41"/>
    <mergeCell ref="A42:M42"/>
    <mergeCell ref="A43:M43"/>
    <mergeCell ref="G45:M45"/>
    <mergeCell ref="A3:M3"/>
    <mergeCell ref="G9:I9"/>
    <mergeCell ref="A6:M6"/>
    <mergeCell ref="G8:M8"/>
    <mergeCell ref="K9:M9"/>
    <mergeCell ref="A4:M4"/>
    <mergeCell ref="A5:M5"/>
  </mergeCells>
  <phoneticPr fontId="9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EB52-DF4F-46D3-B8E5-D5D8B4F35983}">
  <dimension ref="A1:N63"/>
  <sheetViews>
    <sheetView view="pageBreakPreview" topLeftCell="A24" zoomScale="110" zoomScaleNormal="100" zoomScaleSheetLayoutView="110" workbookViewId="0">
      <selection activeCell="G64" sqref="G64"/>
    </sheetView>
  </sheetViews>
  <sheetFormatPr defaultColWidth="9.125" defaultRowHeight="23.4"/>
  <cols>
    <col min="1" max="2" width="2" style="73" customWidth="1"/>
    <col min="3" max="3" width="1.875" style="73" customWidth="1"/>
    <col min="4" max="4" width="33.375" style="73" customWidth="1"/>
    <col min="5" max="5" width="6" style="104" customWidth="1"/>
    <col min="6" max="6" width="0.625" style="73" customWidth="1"/>
    <col min="7" max="7" width="11.25" style="73" customWidth="1"/>
    <col min="8" max="8" width="0.625" style="73" customWidth="1"/>
    <col min="9" max="9" width="12" style="73" customWidth="1"/>
    <col min="10" max="10" width="0.625" style="73" customWidth="1"/>
    <col min="11" max="11" width="10.375" style="73" customWidth="1"/>
    <col min="12" max="12" width="0.625" style="73" customWidth="1"/>
    <col min="13" max="13" width="11.25" style="73" customWidth="1"/>
    <col min="14" max="16384" width="9.125" style="73"/>
  </cols>
  <sheetData>
    <row r="1" spans="1:13" s="70" customFormat="1">
      <c r="B1" s="71"/>
      <c r="C1" s="71"/>
      <c r="D1" s="71"/>
      <c r="E1" s="71"/>
      <c r="F1" s="71"/>
      <c r="G1" s="71"/>
      <c r="H1" s="71"/>
      <c r="I1" s="71"/>
      <c r="J1" s="71"/>
      <c r="K1" s="2"/>
      <c r="L1" s="2"/>
      <c r="M1" s="2" t="s">
        <v>0</v>
      </c>
    </row>
    <row r="2" spans="1:13" s="70" customFormat="1">
      <c r="A2" s="72"/>
      <c r="B2" s="72"/>
      <c r="C2" s="72"/>
      <c r="D2" s="72"/>
      <c r="E2" s="72"/>
      <c r="F2" s="72"/>
      <c r="G2" s="72"/>
      <c r="H2" s="72"/>
      <c r="I2" s="72"/>
      <c r="J2" s="72"/>
      <c r="K2" s="2"/>
      <c r="L2" s="2"/>
      <c r="M2" s="2" t="s">
        <v>1</v>
      </c>
    </row>
    <row r="3" spans="1:13">
      <c r="A3" s="185">
        <v>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>
      <c r="A4" s="189" t="s">
        <v>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>
      <c r="A5" s="189" t="s">
        <v>51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</row>
    <row r="6" spans="1:13">
      <c r="A6" s="187" t="s">
        <v>142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ht="19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s="75" customFormat="1" ht="19.5" customHeight="1">
      <c r="B8" s="76"/>
      <c r="C8" s="76"/>
      <c r="D8" s="76"/>
      <c r="E8" s="7"/>
      <c r="F8" s="7"/>
      <c r="G8" s="188" t="s">
        <v>4</v>
      </c>
      <c r="H8" s="188"/>
      <c r="I8" s="188"/>
      <c r="J8" s="188"/>
      <c r="K8" s="188"/>
      <c r="L8" s="188"/>
      <c r="M8" s="188"/>
    </row>
    <row r="9" spans="1:13" s="75" customFormat="1" ht="19.5" customHeight="1">
      <c r="A9" s="77"/>
      <c r="B9" s="77"/>
      <c r="C9" s="77"/>
      <c r="D9" s="77"/>
      <c r="E9" s="7"/>
      <c r="F9" s="7"/>
      <c r="G9" s="186" t="s">
        <v>5</v>
      </c>
      <c r="H9" s="186"/>
      <c r="I9" s="186"/>
      <c r="J9" s="78"/>
      <c r="K9" s="186" t="s">
        <v>6</v>
      </c>
      <c r="L9" s="186"/>
      <c r="M9" s="186"/>
    </row>
    <row r="10" spans="1:13" s="75" customFormat="1" ht="19.5" customHeight="1">
      <c r="A10" s="77"/>
      <c r="B10" s="77"/>
      <c r="C10" s="77"/>
      <c r="D10" s="77"/>
      <c r="E10" s="8" t="s">
        <v>10</v>
      </c>
      <c r="F10" s="79"/>
      <c r="G10" s="80">
        <v>2020</v>
      </c>
      <c r="H10" s="81"/>
      <c r="I10" s="80">
        <v>2019</v>
      </c>
      <c r="J10" s="81"/>
      <c r="K10" s="80">
        <v>2020</v>
      </c>
      <c r="L10" s="81"/>
      <c r="M10" s="80">
        <v>2019</v>
      </c>
    </row>
    <row r="11" spans="1:13" s="75" customFormat="1" ht="19.5" customHeight="1">
      <c r="A11" s="75" t="s">
        <v>56</v>
      </c>
      <c r="G11" s="82"/>
      <c r="H11" s="83"/>
      <c r="I11" s="84"/>
      <c r="K11" s="82"/>
      <c r="M11" s="84"/>
    </row>
    <row r="12" spans="1:13" s="75" customFormat="1" ht="19.5" customHeight="1">
      <c r="B12" s="75" t="s">
        <v>57</v>
      </c>
      <c r="E12" s="85"/>
      <c r="G12" s="86">
        <v>2930</v>
      </c>
      <c r="H12" s="87"/>
      <c r="I12" s="86">
        <v>5780</v>
      </c>
      <c r="J12" s="88"/>
      <c r="K12" s="86">
        <v>1340</v>
      </c>
      <c r="L12" s="87"/>
      <c r="M12" s="86">
        <v>1360</v>
      </c>
    </row>
    <row r="13" spans="1:13" s="75" customFormat="1" ht="19.5" customHeight="1">
      <c r="B13" s="75" t="s">
        <v>58</v>
      </c>
      <c r="E13" s="23">
        <v>5.3</v>
      </c>
      <c r="G13" s="86">
        <v>4953</v>
      </c>
      <c r="H13" s="87"/>
      <c r="I13" s="86">
        <v>5921</v>
      </c>
      <c r="J13" s="88"/>
      <c r="K13" s="86">
        <v>6550</v>
      </c>
      <c r="L13" s="87"/>
      <c r="M13" s="86">
        <v>6842</v>
      </c>
    </row>
    <row r="14" spans="1:13" s="75" customFormat="1" ht="19.5" customHeight="1">
      <c r="B14" s="75" t="s">
        <v>59</v>
      </c>
      <c r="E14" s="85"/>
      <c r="G14" s="86">
        <v>46225</v>
      </c>
      <c r="H14" s="87"/>
      <c r="I14" s="86">
        <v>46092</v>
      </c>
      <c r="J14" s="88"/>
      <c r="K14" s="86">
        <v>4645</v>
      </c>
      <c r="L14" s="87"/>
      <c r="M14" s="86">
        <v>4584</v>
      </c>
    </row>
    <row r="15" spans="1:13" s="75" customFormat="1" ht="19.5" customHeight="1">
      <c r="B15" s="75" t="s">
        <v>181</v>
      </c>
      <c r="E15" s="23">
        <v>5.3</v>
      </c>
      <c r="G15" s="86">
        <v>3074</v>
      </c>
      <c r="H15" s="87"/>
      <c r="I15" s="86">
        <v>2114</v>
      </c>
      <c r="J15" s="88"/>
      <c r="K15" s="86">
        <v>6864</v>
      </c>
      <c r="L15" s="87"/>
      <c r="M15" s="86">
        <v>7487</v>
      </c>
    </row>
    <row r="16" spans="1:13" s="75" customFormat="1" ht="19.5" customHeight="1">
      <c r="B16" s="75" t="s">
        <v>169</v>
      </c>
      <c r="G16" s="86">
        <v>188</v>
      </c>
      <c r="H16" s="87"/>
      <c r="I16" s="86">
        <v>0</v>
      </c>
      <c r="J16" s="88"/>
      <c r="K16" s="86">
        <v>188</v>
      </c>
      <c r="L16" s="87"/>
      <c r="M16" s="86">
        <v>0</v>
      </c>
    </row>
    <row r="17" spans="1:14" s="75" customFormat="1" ht="19.5" customHeight="1">
      <c r="B17" s="75" t="s">
        <v>120</v>
      </c>
      <c r="E17" s="23"/>
      <c r="G17" s="86">
        <v>2168</v>
      </c>
      <c r="H17" s="87"/>
      <c r="I17" s="86">
        <v>215</v>
      </c>
      <c r="J17" s="88"/>
      <c r="K17" s="86">
        <v>2000</v>
      </c>
      <c r="L17" s="87"/>
      <c r="M17" s="86">
        <v>182</v>
      </c>
    </row>
    <row r="18" spans="1:14" s="75" customFormat="1" ht="19.5" customHeight="1">
      <c r="D18" s="75" t="s">
        <v>60</v>
      </c>
      <c r="E18" s="85"/>
      <c r="G18" s="89">
        <v>59538</v>
      </c>
      <c r="H18" s="87"/>
      <c r="I18" s="89">
        <v>60122</v>
      </c>
      <c r="J18" s="88"/>
      <c r="K18" s="89">
        <v>21587</v>
      </c>
      <c r="L18" s="87"/>
      <c r="M18" s="89">
        <v>20455</v>
      </c>
    </row>
    <row r="19" spans="1:14" s="75" customFormat="1" ht="19.5" customHeight="1">
      <c r="A19" s="75" t="s">
        <v>61</v>
      </c>
      <c r="E19" s="85"/>
      <c r="G19" s="86"/>
      <c r="H19" s="87"/>
      <c r="I19" s="86"/>
      <c r="J19" s="88"/>
      <c r="K19" s="86"/>
      <c r="L19" s="87"/>
      <c r="M19" s="86"/>
    </row>
    <row r="20" spans="1:14" s="75" customFormat="1" ht="19.5" customHeight="1">
      <c r="B20" s="75" t="s">
        <v>63</v>
      </c>
      <c r="E20" s="85"/>
      <c r="G20" s="86">
        <v>2552</v>
      </c>
      <c r="H20" s="87"/>
      <c r="I20" s="86">
        <v>4344</v>
      </c>
      <c r="J20" s="88"/>
      <c r="K20" s="86">
        <v>1189</v>
      </c>
      <c r="L20" s="87"/>
      <c r="M20" s="86">
        <v>1196</v>
      </c>
    </row>
    <row r="21" spans="1:14" s="75" customFormat="1" ht="19.5" customHeight="1">
      <c r="B21" s="75" t="s">
        <v>64</v>
      </c>
      <c r="E21" s="85"/>
      <c r="G21" s="86">
        <v>4315</v>
      </c>
      <c r="H21" s="87"/>
      <c r="I21" s="86">
        <v>5015</v>
      </c>
      <c r="J21" s="88"/>
      <c r="K21" s="86">
        <v>4245</v>
      </c>
      <c r="L21" s="87"/>
      <c r="M21" s="86">
        <v>4948</v>
      </c>
    </row>
    <row r="22" spans="1:14" s="75" customFormat="1" ht="19.5" customHeight="1">
      <c r="B22" s="75" t="s">
        <v>65</v>
      </c>
      <c r="E22" s="85"/>
      <c r="G22" s="86">
        <v>19355</v>
      </c>
      <c r="H22" s="87"/>
      <c r="I22" s="86">
        <v>20652</v>
      </c>
      <c r="J22" s="88"/>
      <c r="K22" s="86">
        <v>1729</v>
      </c>
      <c r="L22" s="87"/>
      <c r="M22" s="86">
        <v>1673</v>
      </c>
    </row>
    <row r="23" spans="1:14" s="75" customFormat="1" ht="19.5" customHeight="1">
      <c r="B23" s="75" t="s">
        <v>66</v>
      </c>
      <c r="E23" s="85"/>
      <c r="G23" s="86">
        <v>1519</v>
      </c>
      <c r="H23" s="87"/>
      <c r="I23" s="86">
        <v>1724</v>
      </c>
      <c r="J23" s="88"/>
      <c r="K23" s="86">
        <v>1020</v>
      </c>
      <c r="L23" s="87"/>
      <c r="M23" s="86">
        <v>374</v>
      </c>
    </row>
    <row r="24" spans="1:14" s="75" customFormat="1" ht="19.5" customHeight="1">
      <c r="B24" s="75" t="s">
        <v>67</v>
      </c>
      <c r="E24" s="23">
        <v>5.3</v>
      </c>
      <c r="G24" s="86">
        <v>18338</v>
      </c>
      <c r="H24" s="87"/>
      <c r="I24" s="86">
        <v>21158</v>
      </c>
      <c r="J24" s="88"/>
      <c r="K24" s="86">
        <v>14136</v>
      </c>
      <c r="L24" s="87"/>
      <c r="M24" s="86">
        <v>17816</v>
      </c>
    </row>
    <row r="25" spans="1:14" s="7" customFormat="1" ht="19.5" customHeight="1">
      <c r="D25" s="7" t="s">
        <v>62</v>
      </c>
      <c r="E25" s="23"/>
      <c r="G25" s="90">
        <v>46079</v>
      </c>
      <c r="I25" s="90">
        <v>52893</v>
      </c>
      <c r="K25" s="90">
        <v>22319</v>
      </c>
      <c r="L25" s="91"/>
      <c r="M25" s="90">
        <v>26007</v>
      </c>
      <c r="N25" s="91"/>
    </row>
    <row r="26" spans="1:14" s="7" customFormat="1" ht="19.5" customHeight="1">
      <c r="A26" s="7" t="s">
        <v>165</v>
      </c>
      <c r="E26" s="92"/>
      <c r="G26" s="91">
        <v>13459</v>
      </c>
      <c r="H26" s="91"/>
      <c r="I26" s="91">
        <v>7229</v>
      </c>
      <c r="J26" s="91"/>
      <c r="K26" s="91">
        <v>-732</v>
      </c>
      <c r="L26" s="91"/>
      <c r="M26" s="91">
        <v>-5552</v>
      </c>
    </row>
    <row r="27" spans="1:14" s="75" customFormat="1" ht="19.5" customHeight="1">
      <c r="B27" s="75" t="s">
        <v>68</v>
      </c>
      <c r="E27" s="23">
        <v>5.3</v>
      </c>
      <c r="G27" s="93">
        <v>5683</v>
      </c>
      <c r="H27" s="86"/>
      <c r="I27" s="93">
        <v>6169</v>
      </c>
      <c r="J27" s="94"/>
      <c r="K27" s="93">
        <v>368</v>
      </c>
      <c r="L27" s="86"/>
      <c r="M27" s="93">
        <v>1169</v>
      </c>
      <c r="N27" s="95"/>
    </row>
    <row r="28" spans="1:14" s="7" customFormat="1" ht="19.5" customHeight="1">
      <c r="A28" s="7" t="s">
        <v>69</v>
      </c>
      <c r="E28" s="92"/>
      <c r="G28" s="91">
        <v>7776</v>
      </c>
      <c r="H28" s="91"/>
      <c r="I28" s="91">
        <v>1060</v>
      </c>
      <c r="J28" s="91"/>
      <c r="K28" s="91">
        <v>-1100</v>
      </c>
      <c r="L28" s="91"/>
      <c r="M28" s="91">
        <v>-6721</v>
      </c>
    </row>
    <row r="29" spans="1:14" s="75" customFormat="1" ht="19.5" customHeight="1">
      <c r="A29" s="75" t="s">
        <v>70</v>
      </c>
      <c r="E29" s="96"/>
      <c r="G29" s="86">
        <v>0</v>
      </c>
      <c r="H29" s="87"/>
      <c r="I29" s="86">
        <v>0</v>
      </c>
      <c r="J29" s="87"/>
      <c r="K29" s="86">
        <v>0</v>
      </c>
      <c r="L29" s="87"/>
      <c r="M29" s="86">
        <v>0</v>
      </c>
    </row>
    <row r="30" spans="1:14" s="75" customFormat="1" ht="19.5" customHeight="1">
      <c r="A30" s="75" t="s">
        <v>133</v>
      </c>
      <c r="E30" s="97"/>
      <c r="G30" s="89">
        <v>7776</v>
      </c>
      <c r="H30" s="87"/>
      <c r="I30" s="89">
        <v>1060</v>
      </c>
      <c r="J30" s="87"/>
      <c r="K30" s="89">
        <v>-1100</v>
      </c>
      <c r="L30" s="87"/>
      <c r="M30" s="89">
        <v>-6721</v>
      </c>
    </row>
    <row r="31" spans="1:14" s="75" customFormat="1" ht="19.5" customHeight="1">
      <c r="A31" s="75" t="s">
        <v>72</v>
      </c>
      <c r="E31" s="97"/>
      <c r="G31" s="86"/>
      <c r="H31" s="86"/>
      <c r="I31" s="86"/>
      <c r="J31" s="94"/>
      <c r="K31" s="86"/>
      <c r="L31" s="86"/>
      <c r="M31" s="86"/>
    </row>
    <row r="32" spans="1:14" s="75" customFormat="1" ht="19.5" customHeight="1">
      <c r="B32" s="75" t="s">
        <v>145</v>
      </c>
      <c r="E32" s="97"/>
      <c r="G32" s="86"/>
      <c r="H32" s="86"/>
      <c r="I32" s="86"/>
      <c r="J32" s="94"/>
      <c r="K32" s="86"/>
      <c r="L32" s="86"/>
      <c r="M32" s="86"/>
    </row>
    <row r="33" spans="1:13" s="75" customFormat="1" ht="19.5" customHeight="1">
      <c r="C33" s="75" t="s">
        <v>168</v>
      </c>
      <c r="E33" s="97"/>
      <c r="G33" s="93">
        <v>0</v>
      </c>
      <c r="H33" s="86"/>
      <c r="I33" s="93">
        <v>109</v>
      </c>
      <c r="J33" s="94"/>
      <c r="K33" s="93">
        <v>0</v>
      </c>
      <c r="L33" s="86"/>
      <c r="M33" s="93">
        <v>100</v>
      </c>
    </row>
    <row r="34" spans="1:13" s="75" customFormat="1" ht="19.5" customHeight="1">
      <c r="A34" s="75" t="s">
        <v>166</v>
      </c>
      <c r="E34" s="97"/>
      <c r="G34" s="86">
        <v>0</v>
      </c>
      <c r="H34" s="86"/>
      <c r="I34" s="86">
        <v>109</v>
      </c>
      <c r="J34" s="94"/>
      <c r="K34" s="86">
        <v>0</v>
      </c>
      <c r="L34" s="86"/>
      <c r="M34" s="86">
        <v>100</v>
      </c>
    </row>
    <row r="35" spans="1:13" s="75" customFormat="1" ht="19.5" customHeight="1" thickBot="1">
      <c r="A35" s="75" t="s">
        <v>73</v>
      </c>
      <c r="E35" s="97"/>
      <c r="G35" s="98">
        <v>7776</v>
      </c>
      <c r="H35" s="86"/>
      <c r="I35" s="98">
        <v>1169</v>
      </c>
      <c r="J35" s="86"/>
      <c r="K35" s="98">
        <v>-1100</v>
      </c>
      <c r="L35" s="86"/>
      <c r="M35" s="98">
        <v>-6621</v>
      </c>
    </row>
    <row r="36" spans="1:13" s="75" customFormat="1" ht="19.5" customHeight="1" thickTop="1">
      <c r="E36" s="97"/>
      <c r="G36" s="99"/>
      <c r="H36" s="100"/>
      <c r="I36" s="99"/>
      <c r="J36" s="100"/>
      <c r="K36" s="99"/>
      <c r="L36" s="100"/>
      <c r="M36" s="99"/>
    </row>
    <row r="37" spans="1:13" s="70" customFormat="1">
      <c r="B37" s="71"/>
      <c r="C37" s="71"/>
      <c r="D37" s="71"/>
      <c r="E37" s="71"/>
      <c r="F37" s="71"/>
      <c r="G37" s="71"/>
      <c r="H37" s="71"/>
      <c r="I37" s="71"/>
      <c r="J37" s="71"/>
      <c r="K37" s="2"/>
      <c r="L37" s="2"/>
      <c r="M37" s="2" t="s">
        <v>0</v>
      </c>
    </row>
    <row r="38" spans="1:13" s="70" customFormat="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2"/>
      <c r="L38" s="2"/>
      <c r="M38" s="2" t="s">
        <v>1</v>
      </c>
    </row>
    <row r="39" spans="1:13">
      <c r="A39" s="185">
        <v>9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</row>
    <row r="40" spans="1:13">
      <c r="A40" s="189" t="s">
        <v>2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</row>
    <row r="41" spans="1:13">
      <c r="A41" s="189" t="s">
        <v>52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</row>
    <row r="42" spans="1:13">
      <c r="A42" s="187" t="s">
        <v>142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3" ht="19.5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</row>
    <row r="44" spans="1:13" s="75" customFormat="1" ht="19.5" customHeight="1">
      <c r="B44" s="76"/>
      <c r="C44" s="76"/>
      <c r="D44" s="76"/>
      <c r="E44" s="7"/>
      <c r="F44" s="7"/>
      <c r="G44" s="188" t="s">
        <v>4</v>
      </c>
      <c r="H44" s="188"/>
      <c r="I44" s="188"/>
      <c r="J44" s="188"/>
      <c r="K44" s="188"/>
      <c r="L44" s="188"/>
      <c r="M44" s="188"/>
    </row>
    <row r="45" spans="1:13" s="75" customFormat="1" ht="19.5" customHeight="1">
      <c r="A45" s="77"/>
      <c r="B45" s="77"/>
      <c r="C45" s="77"/>
      <c r="D45" s="77"/>
      <c r="E45" s="7"/>
      <c r="F45" s="7"/>
      <c r="G45" s="186" t="s">
        <v>5</v>
      </c>
      <c r="H45" s="186"/>
      <c r="I45" s="186"/>
      <c r="J45" s="78"/>
      <c r="K45" s="186" t="s">
        <v>6</v>
      </c>
      <c r="L45" s="186"/>
      <c r="M45" s="186"/>
    </row>
    <row r="46" spans="1:13" s="75" customFormat="1" ht="19.5" customHeight="1">
      <c r="A46" s="77"/>
      <c r="B46" s="77"/>
      <c r="C46" s="77"/>
      <c r="D46" s="77"/>
      <c r="E46" s="8" t="s">
        <v>10</v>
      </c>
      <c r="F46" s="79"/>
      <c r="G46" s="80">
        <v>2020</v>
      </c>
      <c r="H46" s="81"/>
      <c r="I46" s="80">
        <v>2019</v>
      </c>
      <c r="J46" s="81"/>
      <c r="K46" s="80">
        <v>2020</v>
      </c>
      <c r="L46" s="81"/>
      <c r="M46" s="80">
        <v>2019</v>
      </c>
    </row>
    <row r="47" spans="1:13" s="7" customFormat="1" ht="19.5" customHeight="1">
      <c r="A47" s="103" t="s">
        <v>74</v>
      </c>
      <c r="B47" s="103"/>
      <c r="E47" s="92"/>
      <c r="G47" s="91"/>
      <c r="H47" s="91"/>
      <c r="I47" s="91"/>
      <c r="J47" s="91"/>
      <c r="K47" s="91"/>
      <c r="L47" s="91"/>
      <c r="M47" s="91"/>
    </row>
    <row r="48" spans="1:13" s="7" customFormat="1" ht="19.5" customHeight="1">
      <c r="A48" s="103"/>
      <c r="B48" s="103" t="s">
        <v>75</v>
      </c>
      <c r="E48" s="92"/>
      <c r="G48" s="91">
        <v>2722</v>
      </c>
      <c r="H48" s="91"/>
      <c r="I48" s="91">
        <v>-5184</v>
      </c>
      <c r="J48" s="91"/>
      <c r="K48" s="91">
        <v>-1100</v>
      </c>
      <c r="L48" s="91"/>
      <c r="M48" s="91">
        <v>-6721</v>
      </c>
    </row>
    <row r="49" spans="1:13" s="7" customFormat="1" ht="19.5" customHeight="1">
      <c r="A49" s="103"/>
      <c r="B49" s="103" t="s">
        <v>50</v>
      </c>
      <c r="E49" s="92"/>
      <c r="G49" s="91">
        <v>5054</v>
      </c>
      <c r="H49" s="91"/>
      <c r="I49" s="91">
        <v>6244</v>
      </c>
      <c r="J49" s="91"/>
      <c r="K49" s="91">
        <v>0</v>
      </c>
      <c r="L49" s="91"/>
      <c r="M49" s="91">
        <v>0</v>
      </c>
    </row>
    <row r="50" spans="1:13" s="7" customFormat="1" ht="19.5" customHeight="1" thickBot="1">
      <c r="E50" s="92"/>
      <c r="G50" s="98">
        <f>+G48+G49</f>
        <v>7776</v>
      </c>
      <c r="H50" s="86"/>
      <c r="I50" s="98">
        <v>1060</v>
      </c>
      <c r="J50" s="86"/>
      <c r="K50" s="98">
        <v>-1100</v>
      </c>
      <c r="L50" s="86"/>
      <c r="M50" s="98">
        <v>-6721</v>
      </c>
    </row>
    <row r="51" spans="1:13" s="7" customFormat="1" ht="19.5" customHeight="1" thickTop="1">
      <c r="A51" s="103" t="s">
        <v>76</v>
      </c>
      <c r="B51" s="103"/>
      <c r="E51" s="92"/>
      <c r="G51" s="91"/>
      <c r="H51" s="91"/>
      <c r="I51" s="91"/>
      <c r="J51" s="91"/>
      <c r="K51" s="91"/>
      <c r="L51" s="91"/>
      <c r="M51" s="91"/>
    </row>
    <row r="52" spans="1:13" s="7" customFormat="1" ht="19.5" customHeight="1">
      <c r="A52" s="103"/>
      <c r="B52" s="103" t="s">
        <v>75</v>
      </c>
      <c r="E52" s="92"/>
      <c r="G52" s="91">
        <v>2722</v>
      </c>
      <c r="H52" s="91"/>
      <c r="I52" s="91">
        <v>-5075</v>
      </c>
      <c r="J52" s="91"/>
      <c r="K52" s="91">
        <v>-1100</v>
      </c>
      <c r="L52" s="91"/>
      <c r="M52" s="91">
        <v>-6621</v>
      </c>
    </row>
    <row r="53" spans="1:13" s="7" customFormat="1" ht="19.5" customHeight="1">
      <c r="A53" s="103"/>
      <c r="B53" s="103" t="s">
        <v>50</v>
      </c>
      <c r="E53" s="92"/>
      <c r="G53" s="91">
        <v>5054</v>
      </c>
      <c r="H53" s="91"/>
      <c r="I53" s="91">
        <v>6244</v>
      </c>
      <c r="J53" s="91"/>
      <c r="K53" s="91">
        <v>0</v>
      </c>
      <c r="L53" s="91"/>
      <c r="M53" s="91">
        <v>0</v>
      </c>
    </row>
    <row r="54" spans="1:13" s="7" customFormat="1" ht="19.5" customHeight="1" thickBot="1">
      <c r="E54" s="92"/>
      <c r="G54" s="98">
        <f>+G52+G53</f>
        <v>7776</v>
      </c>
      <c r="H54" s="86"/>
      <c r="I54" s="98">
        <v>1169</v>
      </c>
      <c r="J54" s="86"/>
      <c r="K54" s="98">
        <v>-1100</v>
      </c>
      <c r="L54" s="86"/>
      <c r="M54" s="98">
        <v>-6621</v>
      </c>
    </row>
    <row r="55" spans="1:13" s="7" customFormat="1" ht="19.5" customHeight="1" thickTop="1">
      <c r="A55" s="103"/>
      <c r="B55" s="103"/>
      <c r="C55" s="103"/>
      <c r="E55" s="92"/>
      <c r="G55" s="91"/>
      <c r="H55" s="91"/>
      <c r="I55" s="91"/>
      <c r="J55" s="91"/>
      <c r="K55" s="91"/>
      <c r="L55" s="91"/>
      <c r="M55" s="91"/>
    </row>
    <row r="56" spans="1:13" s="7" customFormat="1" ht="19.5" customHeight="1">
      <c r="A56" s="103" t="s">
        <v>167</v>
      </c>
      <c r="B56" s="103"/>
      <c r="C56" s="103"/>
      <c r="E56" s="92"/>
      <c r="G56" s="91"/>
      <c r="H56" s="91"/>
      <c r="I56" s="91"/>
      <c r="J56" s="91"/>
      <c r="K56" s="91"/>
      <c r="L56" s="91"/>
      <c r="M56" s="91"/>
    </row>
    <row r="57" spans="1:13" s="7" customFormat="1" ht="19.5" customHeight="1" thickBot="1">
      <c r="A57" s="103" t="s">
        <v>77</v>
      </c>
      <c r="B57" s="103" t="s">
        <v>78</v>
      </c>
      <c r="C57" s="103"/>
      <c r="E57" s="17">
        <v>21</v>
      </c>
      <c r="G57" s="162">
        <v>3.3273382043782808E-3</v>
      </c>
      <c r="H57" s="157"/>
      <c r="I57" s="162">
        <v>-6.3372146328046211E-3</v>
      </c>
      <c r="J57" s="157"/>
      <c r="K57" s="162">
        <v>-1.3442756080788399E-3</v>
      </c>
      <c r="L57" s="157"/>
      <c r="M57" s="162">
        <v>-8.2161303138657132E-3</v>
      </c>
    </row>
    <row r="58" spans="1:13" s="7" customFormat="1" ht="19.5" customHeight="1" thickTop="1">
      <c r="E58" s="92"/>
      <c r="G58" s="91"/>
      <c r="H58" s="91"/>
      <c r="I58" s="91"/>
      <c r="J58" s="91"/>
      <c r="K58" s="91"/>
      <c r="L58" s="91"/>
      <c r="M58" s="91"/>
    </row>
    <row r="59" spans="1:13" s="7" customFormat="1" ht="19.5" customHeight="1">
      <c r="E59" s="92"/>
      <c r="G59" s="91"/>
      <c r="H59" s="91"/>
      <c r="I59" s="91"/>
      <c r="J59" s="91"/>
      <c r="K59" s="91"/>
      <c r="L59" s="91"/>
      <c r="M59" s="91"/>
    </row>
    <row r="60" spans="1:13" s="7" customFormat="1" ht="19.5" customHeight="1">
      <c r="E60" s="92"/>
      <c r="G60" s="91"/>
      <c r="H60" s="91"/>
      <c r="I60" s="91"/>
      <c r="J60" s="91"/>
      <c r="K60" s="91"/>
      <c r="L60" s="91"/>
      <c r="M60" s="91"/>
    </row>
    <row r="61" spans="1:13" s="7" customFormat="1" ht="19.5" customHeight="1">
      <c r="E61" s="92"/>
      <c r="G61" s="91"/>
      <c r="H61" s="91"/>
      <c r="I61" s="91"/>
      <c r="J61" s="91"/>
      <c r="K61" s="91"/>
      <c r="L61" s="91"/>
      <c r="M61" s="91"/>
    </row>
    <row r="62" spans="1:13" s="7" customFormat="1" ht="19.5" customHeight="1">
      <c r="E62" s="92"/>
      <c r="G62" s="91"/>
      <c r="H62" s="91"/>
      <c r="I62" s="91"/>
      <c r="J62" s="91"/>
      <c r="K62" s="91"/>
      <c r="L62" s="91"/>
      <c r="M62" s="91"/>
    </row>
    <row r="63" spans="1:13" s="7" customFormat="1" ht="19.5" customHeight="1">
      <c r="E63" s="92"/>
      <c r="G63" s="91"/>
      <c r="H63" s="91"/>
      <c r="I63" s="91"/>
      <c r="J63" s="91"/>
      <c r="K63" s="91"/>
      <c r="L63" s="91"/>
      <c r="M63" s="91"/>
    </row>
  </sheetData>
  <mergeCells count="14">
    <mergeCell ref="G45:I45"/>
    <mergeCell ref="K45:M45"/>
    <mergeCell ref="A3:M3"/>
    <mergeCell ref="A4:M4"/>
    <mergeCell ref="A5:M5"/>
    <mergeCell ref="A6:M6"/>
    <mergeCell ref="G8:M8"/>
    <mergeCell ref="G9:I9"/>
    <mergeCell ref="K9:M9"/>
    <mergeCell ref="A39:M39"/>
    <mergeCell ref="A40:M40"/>
    <mergeCell ref="A41:M41"/>
    <mergeCell ref="A42:M42"/>
    <mergeCell ref="G44:M44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view="pageBreakPreview" topLeftCell="A2" zoomScale="140" zoomScaleNormal="120" zoomScaleSheetLayoutView="140" workbookViewId="0">
      <selection activeCell="K14" sqref="K14"/>
    </sheetView>
  </sheetViews>
  <sheetFormatPr defaultColWidth="9.125" defaultRowHeight="19.8"/>
  <cols>
    <col min="1" max="1" width="1.25" style="106" customWidth="1"/>
    <col min="2" max="2" width="1.125" style="106" customWidth="1"/>
    <col min="3" max="3" width="1.375" style="106" customWidth="1"/>
    <col min="4" max="4" width="24.75" style="106" customWidth="1"/>
    <col min="5" max="5" width="3.875" style="106" customWidth="1"/>
    <col min="6" max="6" width="1.25" style="131" customWidth="1"/>
    <col min="7" max="7" width="11.625" style="106" customWidth="1"/>
    <col min="8" max="8" width="1.125" style="106" customWidth="1"/>
    <col min="9" max="9" width="12.375" style="106" customWidth="1"/>
    <col min="10" max="10" width="1.125" style="106" customWidth="1"/>
    <col min="11" max="11" width="15.75" style="106" customWidth="1"/>
    <col min="12" max="12" width="1.125" style="106" customWidth="1"/>
    <col min="13" max="13" width="13.375" style="106" customWidth="1"/>
    <col min="14" max="14" width="1.125" style="106" customWidth="1"/>
    <col min="15" max="15" width="13.375" style="106" customWidth="1"/>
    <col min="16" max="16" width="1.125" style="106" customWidth="1"/>
    <col min="17" max="17" width="11" style="106" customWidth="1"/>
    <col min="18" max="18" width="1.125" style="106" customWidth="1"/>
    <col min="19" max="19" width="14.375" style="106" customWidth="1"/>
    <col min="20" max="20" width="1.125" style="106" customWidth="1"/>
    <col min="21" max="21" width="15.375" style="106" customWidth="1"/>
    <col min="22" max="22" width="9.125" style="106"/>
    <col min="23" max="23" width="15.125" style="106" bestFit="1" customWidth="1"/>
    <col min="24" max="16384" width="9.125" style="106"/>
  </cols>
  <sheetData>
    <row r="1" spans="1:21" ht="24" customHeight="1">
      <c r="A1" s="3"/>
      <c r="B1" s="3"/>
      <c r="C1" s="3"/>
      <c r="D1" s="3"/>
      <c r="E1" s="105"/>
      <c r="F1" s="3"/>
      <c r="G1" s="3"/>
      <c r="H1" s="3"/>
      <c r="I1" s="3"/>
      <c r="J1" s="3"/>
      <c r="K1" s="2"/>
      <c r="L1" s="3"/>
      <c r="M1" s="3"/>
      <c r="N1" s="3"/>
      <c r="O1" s="3"/>
      <c r="P1" s="2"/>
      <c r="R1" s="107"/>
      <c r="S1" s="2" t="s">
        <v>0</v>
      </c>
      <c r="T1" s="108"/>
      <c r="U1" s="108"/>
    </row>
    <row r="2" spans="1:21" ht="24" customHeight="1">
      <c r="A2" s="1"/>
      <c r="B2" s="1"/>
      <c r="C2" s="1"/>
      <c r="D2" s="1"/>
      <c r="E2" s="105"/>
      <c r="F2" s="1"/>
      <c r="G2" s="1"/>
      <c r="H2" s="1"/>
      <c r="I2" s="1"/>
      <c r="J2" s="158"/>
      <c r="K2" s="2"/>
      <c r="L2" s="1"/>
      <c r="M2" s="1"/>
      <c r="N2" s="1"/>
      <c r="O2" s="1"/>
      <c r="P2" s="2"/>
      <c r="R2" s="109"/>
      <c r="S2" s="2" t="s">
        <v>1</v>
      </c>
      <c r="T2" s="109"/>
    </row>
    <row r="3" spans="1:21" s="5" customFormat="1" ht="21" customHeight="1">
      <c r="A3" s="179">
        <v>10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 s="5" customFormat="1" ht="21" customHeight="1">
      <c r="A4" s="181" t="s">
        <v>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s="5" customFormat="1" ht="21" customHeight="1">
      <c r="A5" s="181" t="s">
        <v>53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</row>
    <row r="6" spans="1:21" s="5" customFormat="1" ht="21" customHeight="1">
      <c r="A6" s="181" t="s">
        <v>142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</row>
    <row r="7" spans="1:21" s="113" customFormat="1" ht="16.5" customHeight="1">
      <c r="A7" s="110"/>
      <c r="B7" s="111"/>
      <c r="C7" s="111"/>
      <c r="D7" s="111"/>
      <c r="E7" s="111"/>
      <c r="F7" s="112"/>
      <c r="G7" s="193" t="s">
        <v>4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 s="113" customFormat="1" ht="16.5" customHeight="1">
      <c r="A8" s="110"/>
      <c r="B8" s="111"/>
      <c r="D8" s="111"/>
      <c r="E8" s="111"/>
      <c r="F8" s="112"/>
      <c r="G8" s="193" t="s">
        <v>5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s="113" customFormat="1" ht="16.5" customHeight="1">
      <c r="A9" s="110"/>
      <c r="B9" s="111"/>
      <c r="D9" s="111"/>
      <c r="E9" s="111"/>
      <c r="F9" s="112"/>
      <c r="G9" s="190" t="s">
        <v>79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14"/>
      <c r="S9" s="114" t="s">
        <v>85</v>
      </c>
      <c r="T9" s="114"/>
      <c r="U9" s="114" t="s">
        <v>81</v>
      </c>
    </row>
    <row r="10" spans="1:21" s="113" customFormat="1" ht="16.5" customHeight="1">
      <c r="A10" s="111"/>
      <c r="B10" s="111"/>
      <c r="C10" s="111"/>
      <c r="D10" s="111"/>
      <c r="E10" s="111"/>
      <c r="F10" s="115"/>
      <c r="G10" s="110" t="s">
        <v>172</v>
      </c>
      <c r="H10" s="111"/>
      <c r="I10" s="110" t="s">
        <v>86</v>
      </c>
      <c r="J10" s="160"/>
      <c r="K10" s="116" t="s">
        <v>170</v>
      </c>
      <c r="L10" s="111"/>
      <c r="M10" s="192" t="s">
        <v>46</v>
      </c>
      <c r="N10" s="190"/>
      <c r="O10" s="190"/>
      <c r="P10" s="117"/>
      <c r="Q10" s="114" t="s">
        <v>88</v>
      </c>
      <c r="R10" s="116"/>
      <c r="S10" s="114"/>
      <c r="U10" s="114"/>
    </row>
    <row r="11" spans="1:21" s="113" customFormat="1" ht="16.5" customHeight="1">
      <c r="A11" s="111"/>
      <c r="B11" s="111"/>
      <c r="C11" s="111"/>
      <c r="D11" s="111"/>
      <c r="E11" s="111"/>
      <c r="F11" s="115"/>
      <c r="G11" s="114" t="s">
        <v>171</v>
      </c>
      <c r="H11" s="111"/>
      <c r="I11" s="110" t="s">
        <v>87</v>
      </c>
      <c r="J11" s="160"/>
      <c r="K11" s="116" t="s">
        <v>191</v>
      </c>
      <c r="L11" s="111"/>
      <c r="M11" s="160" t="s">
        <v>47</v>
      </c>
      <c r="N11" s="160"/>
      <c r="O11" s="160" t="s">
        <v>49</v>
      </c>
      <c r="P11" s="117"/>
      <c r="Q11" s="114"/>
      <c r="R11" s="116"/>
      <c r="S11" s="116"/>
      <c r="U11" s="114"/>
    </row>
    <row r="12" spans="1:21" s="113" customFormat="1" ht="16.5" customHeight="1">
      <c r="A12" s="111"/>
      <c r="B12" s="111"/>
      <c r="C12" s="111"/>
      <c r="D12" s="111"/>
      <c r="E12" s="111"/>
      <c r="F12" s="115"/>
      <c r="G12" s="160"/>
      <c r="H12" s="111"/>
      <c r="I12" s="178"/>
      <c r="J12" s="160"/>
      <c r="K12" s="116" t="s">
        <v>188</v>
      </c>
      <c r="L12" s="111"/>
      <c r="M12" s="160" t="s">
        <v>48</v>
      </c>
      <c r="N12" s="160"/>
      <c r="O12" s="160"/>
      <c r="P12" s="117"/>
      <c r="Q12" s="160"/>
      <c r="R12" s="116"/>
      <c r="S12" s="116"/>
      <c r="U12" s="160"/>
    </row>
    <row r="13" spans="1:21" s="113" customFormat="1" ht="16.5" customHeight="1">
      <c r="A13" s="111"/>
      <c r="B13" s="111"/>
      <c r="C13" s="111"/>
      <c r="D13" s="111"/>
      <c r="E13" s="194" t="s">
        <v>10</v>
      </c>
      <c r="F13" s="194"/>
      <c r="G13" s="118"/>
      <c r="H13" s="111"/>
      <c r="I13" s="119"/>
      <c r="J13" s="160"/>
      <c r="K13" s="159" t="s">
        <v>192</v>
      </c>
      <c r="L13" s="111"/>
      <c r="M13" s="118"/>
      <c r="N13" s="114"/>
      <c r="O13" s="118"/>
      <c r="P13" s="114"/>
      <c r="Q13" s="118"/>
      <c r="R13" s="114"/>
      <c r="S13" s="118"/>
      <c r="T13" s="110"/>
      <c r="U13" s="118"/>
    </row>
    <row r="14" spans="1:21" s="113" customFormat="1" ht="16.5" customHeight="1">
      <c r="A14" s="120" t="s">
        <v>89</v>
      </c>
      <c r="B14" s="111"/>
      <c r="C14" s="111"/>
      <c r="D14" s="111"/>
      <c r="E14" s="110"/>
      <c r="F14" s="110"/>
      <c r="G14" s="121">
        <v>818025</v>
      </c>
      <c r="H14" s="121"/>
      <c r="I14" s="121">
        <v>624226</v>
      </c>
      <c r="J14" s="121"/>
      <c r="K14" s="121">
        <v>0</v>
      </c>
      <c r="L14" s="121"/>
      <c r="M14" s="121">
        <v>9834</v>
      </c>
      <c r="N14" s="121"/>
      <c r="O14" s="121">
        <v>-702784</v>
      </c>
      <c r="P14" s="121"/>
      <c r="Q14" s="121">
        <v>749301</v>
      </c>
      <c r="R14" s="121"/>
      <c r="S14" s="121">
        <v>110392</v>
      </c>
      <c r="T14" s="121"/>
      <c r="U14" s="121">
        <v>859693</v>
      </c>
    </row>
    <row r="15" spans="1:21" s="113" customFormat="1" ht="16.5" customHeight="1">
      <c r="A15" s="120" t="s">
        <v>182</v>
      </c>
      <c r="B15" s="111"/>
      <c r="C15" s="111"/>
      <c r="D15" s="111"/>
      <c r="E15" s="161"/>
      <c r="F15" s="16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</row>
    <row r="16" spans="1:21" s="113" customFormat="1" ht="16.5" customHeight="1">
      <c r="B16" s="120" t="s">
        <v>133</v>
      </c>
      <c r="C16" s="111"/>
      <c r="D16" s="111"/>
      <c r="E16" s="161"/>
      <c r="F16" s="161"/>
      <c r="G16" s="121">
        <v>0</v>
      </c>
      <c r="H16" s="121"/>
      <c r="I16" s="121">
        <v>0</v>
      </c>
      <c r="J16" s="121"/>
      <c r="K16" s="121">
        <v>0</v>
      </c>
      <c r="L16" s="121"/>
      <c r="M16" s="121">
        <v>0</v>
      </c>
      <c r="N16" s="121"/>
      <c r="O16" s="121">
        <v>-5184</v>
      </c>
      <c r="P16" s="121"/>
      <c r="Q16" s="121">
        <v>-5184</v>
      </c>
      <c r="R16" s="121"/>
      <c r="S16" s="121">
        <v>6244</v>
      </c>
      <c r="T16" s="121"/>
      <c r="U16" s="121">
        <v>1060</v>
      </c>
    </row>
    <row r="17" spans="1:23" s="120" customFormat="1" ht="16.5" customHeight="1">
      <c r="B17" s="120" t="s">
        <v>185</v>
      </c>
      <c r="E17" s="122"/>
      <c r="G17" s="123">
        <v>0</v>
      </c>
      <c r="H17" s="121"/>
      <c r="I17" s="123">
        <v>0</v>
      </c>
      <c r="J17" s="121"/>
      <c r="K17" s="123">
        <v>0</v>
      </c>
      <c r="L17" s="121"/>
      <c r="M17" s="123">
        <v>0</v>
      </c>
      <c r="N17" s="121"/>
      <c r="O17" s="124">
        <v>109</v>
      </c>
      <c r="P17" s="121"/>
      <c r="Q17" s="123">
        <v>109</v>
      </c>
      <c r="R17" s="121"/>
      <c r="S17" s="123">
        <v>0</v>
      </c>
      <c r="T17" s="121"/>
      <c r="U17" s="123">
        <v>109</v>
      </c>
      <c r="W17" s="125"/>
    </row>
    <row r="18" spans="1:23" s="120" customFormat="1" ht="16.5" customHeight="1" thickBot="1">
      <c r="A18" s="120" t="s">
        <v>143</v>
      </c>
      <c r="E18" s="122"/>
      <c r="G18" s="126">
        <v>818025</v>
      </c>
      <c r="H18" s="121"/>
      <c r="I18" s="126">
        <v>624226</v>
      </c>
      <c r="J18" s="121"/>
      <c r="K18" s="126">
        <v>0</v>
      </c>
      <c r="L18" s="121"/>
      <c r="M18" s="126">
        <v>9834</v>
      </c>
      <c r="N18" s="121"/>
      <c r="O18" s="126">
        <v>-707859</v>
      </c>
      <c r="P18" s="121"/>
      <c r="Q18" s="126">
        <v>744226</v>
      </c>
      <c r="R18" s="121"/>
      <c r="S18" s="126">
        <v>116636</v>
      </c>
      <c r="T18" s="121"/>
      <c r="U18" s="126">
        <v>860862</v>
      </c>
      <c r="W18" s="125"/>
    </row>
    <row r="19" spans="1:23" s="120" customFormat="1" ht="9" customHeight="1" thickTop="1">
      <c r="E19" s="122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8"/>
      <c r="W19" s="125"/>
    </row>
    <row r="20" spans="1:23" s="120" customFormat="1" ht="16.5" customHeight="1">
      <c r="A20" s="120" t="s">
        <v>90</v>
      </c>
      <c r="E20" s="122"/>
      <c r="G20" s="121">
        <v>818025</v>
      </c>
      <c r="H20" s="121"/>
      <c r="I20" s="121">
        <v>624226</v>
      </c>
      <c r="J20" s="121"/>
      <c r="K20" s="121">
        <v>-1738</v>
      </c>
      <c r="L20" s="121"/>
      <c r="M20" s="121">
        <v>9834</v>
      </c>
      <c r="N20" s="121"/>
      <c r="O20" s="121">
        <v>-698661</v>
      </c>
      <c r="P20" s="121"/>
      <c r="Q20" s="121">
        <v>751686</v>
      </c>
      <c r="R20" s="121"/>
      <c r="S20" s="121">
        <v>97389</v>
      </c>
      <c r="T20" s="121"/>
      <c r="U20" s="121">
        <v>849075</v>
      </c>
      <c r="V20" s="128"/>
      <c r="W20" s="125"/>
    </row>
    <row r="21" spans="1:23" s="120" customFormat="1" ht="16.5" customHeight="1">
      <c r="A21" s="120" t="s">
        <v>122</v>
      </c>
      <c r="E21" s="122">
        <v>4</v>
      </c>
      <c r="G21" s="123">
        <v>0</v>
      </c>
      <c r="H21" s="121"/>
      <c r="I21" s="123">
        <v>0</v>
      </c>
      <c r="J21" s="121"/>
      <c r="K21" s="123">
        <v>0</v>
      </c>
      <c r="L21" s="121"/>
      <c r="M21" s="123">
        <v>0</v>
      </c>
      <c r="N21" s="121"/>
      <c r="O21" s="123">
        <v>-1916</v>
      </c>
      <c r="P21" s="121"/>
      <c r="Q21" s="123">
        <v>-1916</v>
      </c>
      <c r="R21" s="121"/>
      <c r="S21" s="123">
        <v>0</v>
      </c>
      <c r="T21" s="121"/>
      <c r="U21" s="123">
        <v>-1916</v>
      </c>
      <c r="V21" s="128"/>
      <c r="W21" s="125"/>
    </row>
    <row r="22" spans="1:23" s="120" customFormat="1" ht="16.5" customHeight="1">
      <c r="A22" s="120" t="s">
        <v>134</v>
      </c>
      <c r="E22" s="122"/>
      <c r="G22" s="121">
        <v>818025</v>
      </c>
      <c r="H22" s="121"/>
      <c r="I22" s="121">
        <v>624226</v>
      </c>
      <c r="J22" s="121"/>
      <c r="K22" s="121">
        <v>-1738</v>
      </c>
      <c r="L22" s="121"/>
      <c r="M22" s="121">
        <v>9834</v>
      </c>
      <c r="N22" s="121"/>
      <c r="O22" s="121">
        <v>-700577</v>
      </c>
      <c r="P22" s="121"/>
      <c r="Q22" s="121">
        <v>749770</v>
      </c>
      <c r="R22" s="121"/>
      <c r="S22" s="121">
        <v>97389</v>
      </c>
      <c r="T22" s="121"/>
      <c r="U22" s="121">
        <v>847159</v>
      </c>
      <c r="V22" s="128"/>
      <c r="W22" s="125"/>
    </row>
    <row r="23" spans="1:23" s="120" customFormat="1" ht="16.5" customHeight="1">
      <c r="A23" s="120" t="s">
        <v>150</v>
      </c>
      <c r="E23" s="122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8"/>
      <c r="W23" s="125"/>
    </row>
    <row r="24" spans="1:23" s="120" customFormat="1" ht="16.5" customHeight="1">
      <c r="B24" s="120" t="s">
        <v>151</v>
      </c>
      <c r="E24" s="122">
        <v>10</v>
      </c>
      <c r="G24" s="121">
        <v>0</v>
      </c>
      <c r="H24" s="121"/>
      <c r="I24" s="121">
        <v>0</v>
      </c>
      <c r="J24" s="121"/>
      <c r="K24" s="121">
        <v>1804</v>
      </c>
      <c r="L24" s="121"/>
      <c r="M24" s="121">
        <v>0</v>
      </c>
      <c r="N24" s="121"/>
      <c r="O24" s="121">
        <v>0</v>
      </c>
      <c r="P24" s="121"/>
      <c r="Q24" s="121">
        <v>1804</v>
      </c>
      <c r="R24" s="121"/>
      <c r="S24" s="121">
        <v>-43350</v>
      </c>
      <c r="T24" s="121"/>
      <c r="U24" s="121">
        <v>-41546</v>
      </c>
      <c r="V24" s="128"/>
      <c r="W24" s="125"/>
    </row>
    <row r="25" spans="1:23" s="120" customFormat="1" ht="16.5" customHeight="1">
      <c r="A25" s="120" t="s">
        <v>182</v>
      </c>
      <c r="B25" s="111"/>
      <c r="E25" s="122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8"/>
      <c r="W25" s="125"/>
    </row>
    <row r="26" spans="1:23" s="120" customFormat="1" ht="16.5" customHeight="1">
      <c r="B26" s="120" t="s">
        <v>133</v>
      </c>
      <c r="E26" s="122"/>
      <c r="G26" s="123">
        <v>0</v>
      </c>
      <c r="H26" s="121"/>
      <c r="I26" s="123">
        <v>0</v>
      </c>
      <c r="J26" s="121"/>
      <c r="K26" s="123">
        <v>0</v>
      </c>
      <c r="L26" s="121"/>
      <c r="M26" s="123">
        <v>0</v>
      </c>
      <c r="N26" s="121"/>
      <c r="O26" s="123">
        <v>2722</v>
      </c>
      <c r="P26" s="121"/>
      <c r="Q26" s="123">
        <v>2722</v>
      </c>
      <c r="R26" s="121"/>
      <c r="S26" s="123">
        <v>5054</v>
      </c>
      <c r="T26" s="121"/>
      <c r="U26" s="123">
        <v>7776</v>
      </c>
      <c r="V26" s="128"/>
      <c r="W26" s="125"/>
    </row>
    <row r="27" spans="1:23" s="120" customFormat="1" ht="16.5" customHeight="1" thickBot="1">
      <c r="A27" s="120" t="s">
        <v>144</v>
      </c>
      <c r="E27" s="122"/>
      <c r="G27" s="126">
        <v>818025</v>
      </c>
      <c r="H27" s="121"/>
      <c r="I27" s="126">
        <v>624226</v>
      </c>
      <c r="J27" s="121"/>
      <c r="K27" s="126">
        <v>66</v>
      </c>
      <c r="L27" s="121"/>
      <c r="M27" s="126">
        <v>9834</v>
      </c>
      <c r="N27" s="121"/>
      <c r="O27" s="126">
        <v>-697855</v>
      </c>
      <c r="P27" s="121"/>
      <c r="Q27" s="126">
        <v>754296</v>
      </c>
      <c r="R27" s="121"/>
      <c r="S27" s="126">
        <v>59093</v>
      </c>
      <c r="T27" s="121"/>
      <c r="U27" s="126">
        <v>813389</v>
      </c>
      <c r="V27" s="128">
        <v>0</v>
      </c>
      <c r="W27" s="125"/>
    </row>
    <row r="28" spans="1:23" s="120" customFormat="1" ht="16.5" customHeight="1" thickTop="1">
      <c r="E28" s="122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8"/>
      <c r="W28" s="125"/>
    </row>
    <row r="29" spans="1:23" s="130" customFormat="1" ht="23.4">
      <c r="A29" s="191" t="s">
        <v>30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29"/>
      <c r="S29" s="129"/>
    </row>
    <row r="30" spans="1:23">
      <c r="G30" s="132"/>
      <c r="I30" s="133"/>
      <c r="K30" s="135"/>
      <c r="M30" s="132"/>
      <c r="O30" s="134"/>
      <c r="Q30" s="133"/>
      <c r="R30" s="133"/>
      <c r="S30" s="133"/>
      <c r="U30" s="133"/>
    </row>
  </sheetData>
  <mergeCells count="10">
    <mergeCell ref="G9:Q9"/>
    <mergeCell ref="A29:Q29"/>
    <mergeCell ref="M10:O10"/>
    <mergeCell ref="A3:U3"/>
    <mergeCell ref="G7:U7"/>
    <mergeCell ref="G8:U8"/>
    <mergeCell ref="A4:U4"/>
    <mergeCell ref="A5:U5"/>
    <mergeCell ref="A6:U6"/>
    <mergeCell ref="E13:F13"/>
  </mergeCells>
  <pageMargins left="0.39370078740157483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view="pageBreakPreview" topLeftCell="A9" zoomScaleNormal="100" zoomScaleSheetLayoutView="100" workbookViewId="0">
      <selection activeCell="O15" sqref="O15"/>
    </sheetView>
  </sheetViews>
  <sheetFormatPr defaultColWidth="9.125" defaultRowHeight="19.8"/>
  <cols>
    <col min="1" max="1" width="1.25" style="106" customWidth="1"/>
    <col min="2" max="2" width="1.125" style="106" customWidth="1"/>
    <col min="3" max="3" width="1.375" style="106" customWidth="1"/>
    <col min="4" max="4" width="26.375" style="106" customWidth="1"/>
    <col min="5" max="5" width="5.25" style="106" customWidth="1"/>
    <col min="6" max="6" width="1.125" style="131" customWidth="1"/>
    <col min="7" max="7" width="9.125" style="106" customWidth="1"/>
    <col min="8" max="8" width="1.125" style="106" customWidth="1"/>
    <col min="9" max="9" width="10.875" style="106" customWidth="1"/>
    <col min="10" max="10" width="1.125" style="106" customWidth="1"/>
    <col min="11" max="11" width="10.125" style="106" customWidth="1"/>
    <col min="12" max="12" width="1.125" style="106" customWidth="1"/>
    <col min="13" max="13" width="10.75" style="106" customWidth="1"/>
    <col min="14" max="14" width="1.125" style="106" customWidth="1"/>
    <col min="15" max="15" width="10.625" style="106" customWidth="1"/>
    <col min="16" max="16" width="15.125" style="106" bestFit="1" customWidth="1"/>
    <col min="17" max="16384" width="9.125" style="106"/>
  </cols>
  <sheetData>
    <row r="1" spans="1:16" ht="24" customHeight="1">
      <c r="A1" s="3"/>
      <c r="B1" s="3"/>
      <c r="C1" s="3"/>
      <c r="D1" s="3"/>
      <c r="E1" s="105"/>
      <c r="F1" s="3"/>
      <c r="G1" s="3"/>
      <c r="H1" s="3"/>
      <c r="I1" s="3"/>
      <c r="J1" s="3"/>
      <c r="K1" s="172"/>
      <c r="L1" s="172"/>
      <c r="M1" s="2"/>
      <c r="N1" s="172"/>
      <c r="O1" s="2" t="s">
        <v>0</v>
      </c>
    </row>
    <row r="2" spans="1:16" ht="24" customHeight="1">
      <c r="A2" s="169"/>
      <c r="B2" s="169"/>
      <c r="C2" s="169"/>
      <c r="D2" s="169"/>
      <c r="E2" s="105"/>
      <c r="F2" s="169"/>
      <c r="G2" s="169"/>
      <c r="H2" s="169"/>
      <c r="I2" s="169"/>
      <c r="J2" s="169"/>
      <c r="K2" s="173"/>
      <c r="L2" s="173"/>
      <c r="M2" s="2"/>
      <c r="N2" s="173"/>
      <c r="O2" s="2" t="s">
        <v>1</v>
      </c>
    </row>
    <row r="3" spans="1:16" s="5" customFormat="1" ht="23.4">
      <c r="A3" s="179">
        <v>11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16" s="5" customFormat="1" ht="23.4">
      <c r="A4" s="181" t="s">
        <v>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6" s="5" customFormat="1" ht="23.4">
      <c r="A5" s="181" t="s">
        <v>54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16" s="5" customFormat="1" ht="23.4">
      <c r="A6" s="181" t="s">
        <v>142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</row>
    <row r="7" spans="1:16" s="7" customFormat="1" ht="19.2">
      <c r="A7" s="171"/>
      <c r="B7" s="163"/>
      <c r="C7" s="163"/>
      <c r="D7" s="163"/>
      <c r="E7" s="163"/>
      <c r="F7" s="164"/>
      <c r="G7" s="188" t="s">
        <v>4</v>
      </c>
      <c r="H7" s="188"/>
      <c r="I7" s="188"/>
      <c r="J7" s="188"/>
      <c r="K7" s="188"/>
      <c r="L7" s="188"/>
      <c r="M7" s="188"/>
      <c r="N7" s="188"/>
      <c r="O7" s="188"/>
    </row>
    <row r="8" spans="1:16" s="7" customFormat="1" ht="19.2">
      <c r="A8" s="171"/>
      <c r="B8" s="163"/>
      <c r="D8" s="163"/>
      <c r="E8" s="163"/>
      <c r="F8" s="164"/>
      <c r="G8" s="186" t="s">
        <v>6</v>
      </c>
      <c r="H8" s="186"/>
      <c r="I8" s="186"/>
      <c r="J8" s="186"/>
      <c r="K8" s="186"/>
      <c r="L8" s="186"/>
      <c r="M8" s="186"/>
      <c r="N8" s="186"/>
      <c r="O8" s="186"/>
    </row>
    <row r="9" spans="1:16" s="7" customFormat="1" ht="19.2">
      <c r="A9" s="163"/>
      <c r="B9" s="163"/>
      <c r="C9" s="163"/>
      <c r="D9" s="163"/>
      <c r="E9" s="163"/>
      <c r="F9" s="8"/>
      <c r="G9" s="171" t="s">
        <v>172</v>
      </c>
      <c r="H9" s="163"/>
      <c r="I9" s="171" t="s">
        <v>173</v>
      </c>
      <c r="J9" s="163"/>
      <c r="K9" s="186" t="s">
        <v>46</v>
      </c>
      <c r="L9" s="186"/>
      <c r="M9" s="186"/>
      <c r="N9" s="165"/>
      <c r="O9" s="81" t="s">
        <v>176</v>
      </c>
    </row>
    <row r="10" spans="1:16" s="7" customFormat="1" ht="19.2">
      <c r="A10" s="163"/>
      <c r="B10" s="163"/>
      <c r="C10" s="163"/>
      <c r="D10" s="163"/>
      <c r="E10" s="163"/>
      <c r="F10" s="8"/>
      <c r="G10" s="81" t="s">
        <v>171</v>
      </c>
      <c r="H10" s="163"/>
      <c r="I10" s="171" t="s">
        <v>174</v>
      </c>
      <c r="J10" s="163"/>
      <c r="K10" s="166" t="s">
        <v>47</v>
      </c>
      <c r="L10" s="78"/>
      <c r="M10" s="81" t="s">
        <v>49</v>
      </c>
      <c r="N10" s="165"/>
      <c r="O10" s="81" t="s">
        <v>177</v>
      </c>
    </row>
    <row r="11" spans="1:16" s="7" customFormat="1" ht="19.2">
      <c r="A11" s="163"/>
      <c r="B11" s="163"/>
      <c r="C11" s="163"/>
      <c r="D11" s="163"/>
      <c r="E11" s="195" t="s">
        <v>10</v>
      </c>
      <c r="F11" s="195"/>
      <c r="G11" s="170"/>
      <c r="H11" s="163"/>
      <c r="I11" s="170" t="s">
        <v>175</v>
      </c>
      <c r="J11" s="163"/>
      <c r="K11" s="170" t="s">
        <v>48</v>
      </c>
      <c r="L11" s="81"/>
      <c r="M11" s="170"/>
      <c r="N11" s="81"/>
      <c r="O11" s="170" t="s">
        <v>91</v>
      </c>
    </row>
    <row r="12" spans="1:16" s="7" customFormat="1" ht="19.2">
      <c r="A12" s="36" t="s">
        <v>89</v>
      </c>
      <c r="E12" s="8"/>
      <c r="G12" s="174">
        <v>818025</v>
      </c>
      <c r="H12" s="174"/>
      <c r="I12" s="174">
        <v>624226</v>
      </c>
      <c r="J12" s="174"/>
      <c r="K12" s="174">
        <v>9834</v>
      </c>
      <c r="L12" s="174"/>
      <c r="M12" s="174">
        <v>-709874</v>
      </c>
      <c r="N12" s="174"/>
      <c r="O12" s="174">
        <v>742211</v>
      </c>
    </row>
    <row r="13" spans="1:16" s="36" customFormat="1" ht="19.2">
      <c r="A13" s="36" t="s">
        <v>182</v>
      </c>
      <c r="E13" s="167"/>
      <c r="G13" s="174"/>
      <c r="H13" s="174"/>
      <c r="I13" s="174"/>
      <c r="J13" s="174"/>
      <c r="K13" s="174"/>
      <c r="L13" s="174"/>
      <c r="M13" s="174"/>
      <c r="N13" s="174"/>
      <c r="O13" s="174"/>
      <c r="P13" s="168"/>
    </row>
    <row r="14" spans="1:16" s="36" customFormat="1" ht="19.2">
      <c r="B14" s="36" t="s">
        <v>133</v>
      </c>
      <c r="E14" s="167"/>
      <c r="G14" s="174">
        <v>0</v>
      </c>
      <c r="H14" s="174"/>
      <c r="I14" s="174">
        <v>0</v>
      </c>
      <c r="J14" s="174"/>
      <c r="K14" s="174">
        <v>0</v>
      </c>
      <c r="L14" s="174"/>
      <c r="M14" s="174">
        <v>-6721</v>
      </c>
      <c r="N14" s="174"/>
      <c r="O14" s="174">
        <v>-6721</v>
      </c>
      <c r="P14" s="168"/>
    </row>
    <row r="15" spans="1:16" s="36" customFormat="1" ht="19.2">
      <c r="B15" s="36" t="s">
        <v>185</v>
      </c>
      <c r="E15" s="167"/>
      <c r="G15" s="174">
        <v>0</v>
      </c>
      <c r="H15" s="174"/>
      <c r="I15" s="174">
        <v>0</v>
      </c>
      <c r="J15" s="174"/>
      <c r="K15" s="174">
        <v>0</v>
      </c>
      <c r="L15" s="174"/>
      <c r="M15" s="174">
        <v>100</v>
      </c>
      <c r="N15" s="174"/>
      <c r="O15" s="174">
        <v>100</v>
      </c>
      <c r="P15" s="168"/>
    </row>
    <row r="16" spans="1:16" s="36" customFormat="1" thickBot="1">
      <c r="A16" s="36" t="s">
        <v>143</v>
      </c>
      <c r="E16" s="167"/>
      <c r="G16" s="175">
        <v>818025</v>
      </c>
      <c r="H16" s="174"/>
      <c r="I16" s="175">
        <v>624226</v>
      </c>
      <c r="J16" s="174"/>
      <c r="K16" s="175">
        <v>9834</v>
      </c>
      <c r="L16" s="174"/>
      <c r="M16" s="175">
        <v>-716495</v>
      </c>
      <c r="N16" s="174"/>
      <c r="O16" s="175">
        <v>735590</v>
      </c>
      <c r="P16" s="168"/>
    </row>
    <row r="17" spans="1:16" s="36" customFormat="1" thickTop="1">
      <c r="E17" s="167"/>
      <c r="G17" s="176"/>
      <c r="H17" s="176"/>
      <c r="I17" s="176"/>
      <c r="J17" s="176"/>
      <c r="K17" s="176"/>
      <c r="L17" s="176"/>
      <c r="M17" s="176"/>
      <c r="N17" s="176"/>
      <c r="O17" s="176"/>
      <c r="P17" s="168"/>
    </row>
    <row r="18" spans="1:16" s="7" customFormat="1" ht="19.2">
      <c r="A18" s="36" t="s">
        <v>90</v>
      </c>
      <c r="E18" s="8"/>
      <c r="G18" s="174">
        <v>818025</v>
      </c>
      <c r="H18" s="174"/>
      <c r="I18" s="174">
        <v>624226</v>
      </c>
      <c r="J18" s="174"/>
      <c r="K18" s="174">
        <v>9834</v>
      </c>
      <c r="L18" s="174"/>
      <c r="M18" s="174">
        <v>-708822</v>
      </c>
      <c r="N18" s="174"/>
      <c r="O18" s="174">
        <v>743263</v>
      </c>
    </row>
    <row r="19" spans="1:16" s="7" customFormat="1" ht="19.2">
      <c r="A19" s="36" t="s">
        <v>122</v>
      </c>
      <c r="E19" s="8">
        <v>4</v>
      </c>
      <c r="G19" s="177">
        <v>0</v>
      </c>
      <c r="H19" s="174"/>
      <c r="I19" s="177">
        <v>0</v>
      </c>
      <c r="J19" s="174"/>
      <c r="K19" s="177">
        <v>0</v>
      </c>
      <c r="L19" s="174"/>
      <c r="M19" s="177">
        <v>-18778</v>
      </c>
      <c r="N19" s="174"/>
      <c r="O19" s="177">
        <v>-18778</v>
      </c>
    </row>
    <row r="20" spans="1:16" s="7" customFormat="1" ht="19.2">
      <c r="A20" s="36" t="s">
        <v>135</v>
      </c>
      <c r="E20" s="8"/>
      <c r="G20" s="174">
        <v>818025</v>
      </c>
      <c r="H20" s="174"/>
      <c r="I20" s="174">
        <v>624226</v>
      </c>
      <c r="J20" s="174"/>
      <c r="K20" s="174">
        <v>9834</v>
      </c>
      <c r="L20" s="174"/>
      <c r="M20" s="174">
        <v>-727600</v>
      </c>
      <c r="N20" s="174"/>
      <c r="O20" s="174">
        <v>724485</v>
      </c>
    </row>
    <row r="21" spans="1:16" s="36" customFormat="1" ht="19.2">
      <c r="A21" s="36" t="s">
        <v>182</v>
      </c>
      <c r="E21" s="167"/>
      <c r="G21" s="174"/>
      <c r="H21" s="174"/>
      <c r="I21" s="174"/>
      <c r="J21" s="174"/>
      <c r="K21" s="174"/>
      <c r="L21" s="174"/>
      <c r="M21" s="174"/>
      <c r="N21" s="174"/>
      <c r="O21" s="174"/>
      <c r="P21" s="168"/>
    </row>
    <row r="22" spans="1:16" s="36" customFormat="1" ht="19.2">
      <c r="B22" s="36" t="s">
        <v>186</v>
      </c>
      <c r="E22" s="167"/>
      <c r="G22" s="174">
        <v>0</v>
      </c>
      <c r="H22" s="174"/>
      <c r="I22" s="174">
        <v>0</v>
      </c>
      <c r="J22" s="174"/>
      <c r="K22" s="174">
        <v>0</v>
      </c>
      <c r="L22" s="174"/>
      <c r="M22" s="174">
        <v>-1100</v>
      </c>
      <c r="N22" s="174"/>
      <c r="O22" s="174">
        <v>-1100</v>
      </c>
      <c r="P22" s="168"/>
    </row>
    <row r="23" spans="1:16" s="36" customFormat="1" thickBot="1">
      <c r="A23" s="36" t="s">
        <v>144</v>
      </c>
      <c r="E23" s="167"/>
      <c r="G23" s="175">
        <v>818025</v>
      </c>
      <c r="H23" s="174"/>
      <c r="I23" s="175">
        <v>624226</v>
      </c>
      <c r="J23" s="174"/>
      <c r="K23" s="175">
        <v>9834</v>
      </c>
      <c r="L23" s="174"/>
      <c r="M23" s="175">
        <v>-728700</v>
      </c>
      <c r="N23" s="174"/>
      <c r="O23" s="175">
        <v>723385</v>
      </c>
      <c r="P23" s="168"/>
    </row>
    <row r="24" spans="1:16" s="36" customFormat="1" thickTop="1">
      <c r="E24" s="167"/>
      <c r="G24" s="174"/>
      <c r="H24" s="174"/>
      <c r="I24" s="174"/>
      <c r="J24" s="174"/>
      <c r="K24" s="174"/>
      <c r="L24" s="174"/>
      <c r="M24" s="174"/>
      <c r="N24" s="174"/>
      <c r="O24" s="174"/>
      <c r="P24" s="168"/>
    </row>
    <row r="25" spans="1:16" s="36" customFormat="1" ht="19.2">
      <c r="E25" s="167"/>
      <c r="G25" s="174"/>
      <c r="H25" s="174"/>
      <c r="I25" s="174"/>
      <c r="J25" s="174"/>
      <c r="K25" s="174"/>
      <c r="L25" s="174"/>
      <c r="M25" s="174"/>
      <c r="N25" s="174"/>
      <c r="O25" s="174"/>
      <c r="P25" s="168"/>
    </row>
    <row r="26" spans="1:16" s="36" customFormat="1" ht="19.2">
      <c r="E26" s="167"/>
      <c r="G26" s="174"/>
      <c r="H26" s="174"/>
      <c r="I26" s="174"/>
      <c r="J26" s="174"/>
      <c r="K26" s="174"/>
      <c r="L26" s="174"/>
      <c r="M26" s="174"/>
      <c r="N26" s="174"/>
      <c r="O26" s="174"/>
      <c r="P26" s="168"/>
    </row>
    <row r="27" spans="1:16" s="36" customFormat="1" ht="19.2">
      <c r="E27" s="167"/>
      <c r="G27" s="174"/>
      <c r="H27" s="174"/>
      <c r="I27" s="174"/>
      <c r="J27" s="174"/>
      <c r="K27" s="174"/>
      <c r="L27" s="174"/>
      <c r="M27" s="174"/>
      <c r="N27" s="174"/>
      <c r="O27" s="174"/>
      <c r="P27" s="168"/>
    </row>
    <row r="28" spans="1:16" s="36" customFormat="1" ht="19.2">
      <c r="E28" s="167"/>
      <c r="G28" s="174"/>
      <c r="H28" s="174"/>
      <c r="I28" s="174"/>
      <c r="J28" s="174"/>
      <c r="K28" s="174"/>
      <c r="L28" s="174"/>
      <c r="M28" s="174"/>
      <c r="N28" s="174"/>
      <c r="O28" s="174"/>
      <c r="P28" s="168"/>
    </row>
    <row r="29" spans="1:16" s="36" customFormat="1" ht="19.2">
      <c r="E29" s="167"/>
      <c r="G29" s="174"/>
      <c r="H29" s="174"/>
      <c r="I29" s="174"/>
      <c r="J29" s="174"/>
      <c r="K29" s="174"/>
      <c r="L29" s="174"/>
      <c r="M29" s="174"/>
      <c r="N29" s="174"/>
      <c r="O29" s="174"/>
      <c r="P29" s="168"/>
    </row>
    <row r="30" spans="1:16" s="36" customFormat="1" ht="19.2">
      <c r="E30" s="167"/>
      <c r="G30" s="174"/>
      <c r="H30" s="174"/>
      <c r="I30" s="174"/>
      <c r="J30" s="174"/>
      <c r="K30" s="174"/>
      <c r="L30" s="174"/>
      <c r="M30" s="174"/>
      <c r="N30" s="174"/>
      <c r="O30" s="174"/>
      <c r="P30" s="168"/>
    </row>
    <row r="31" spans="1:16" s="36" customFormat="1" ht="19.2">
      <c r="E31" s="167"/>
      <c r="G31" s="174"/>
      <c r="H31" s="174"/>
      <c r="I31" s="174"/>
      <c r="J31" s="174"/>
      <c r="K31" s="174"/>
      <c r="L31" s="174"/>
      <c r="M31" s="174"/>
      <c r="N31" s="174"/>
      <c r="O31" s="174"/>
      <c r="P31" s="168"/>
    </row>
    <row r="32" spans="1:16" s="36" customFormat="1" ht="19.2">
      <c r="E32" s="167"/>
      <c r="G32" s="174"/>
      <c r="H32" s="174"/>
      <c r="I32" s="174"/>
      <c r="J32" s="174"/>
      <c r="K32" s="174"/>
      <c r="L32" s="174"/>
      <c r="M32" s="174"/>
      <c r="N32" s="174"/>
      <c r="O32" s="174"/>
      <c r="P32" s="168"/>
    </row>
    <row r="33" spans="5:16" s="36" customFormat="1" ht="19.2">
      <c r="E33" s="167"/>
      <c r="G33" s="174"/>
      <c r="H33" s="174"/>
      <c r="I33" s="174"/>
      <c r="J33" s="174"/>
      <c r="K33" s="174"/>
      <c r="L33" s="174"/>
      <c r="M33" s="174"/>
      <c r="N33" s="174"/>
      <c r="O33" s="174"/>
      <c r="P33" s="168"/>
    </row>
    <row r="34" spans="5:16" s="36" customFormat="1" ht="19.2">
      <c r="E34" s="167"/>
      <c r="G34" s="174"/>
      <c r="H34" s="174"/>
      <c r="I34" s="174"/>
      <c r="J34" s="174"/>
      <c r="K34" s="174"/>
      <c r="L34" s="174"/>
      <c r="M34" s="174"/>
      <c r="N34" s="174"/>
      <c r="O34" s="174"/>
      <c r="P34" s="168"/>
    </row>
    <row r="35" spans="5:16" s="36" customFormat="1" ht="19.2">
      <c r="E35" s="167"/>
      <c r="G35" s="174"/>
      <c r="H35" s="174"/>
      <c r="I35" s="174"/>
      <c r="J35" s="174"/>
      <c r="K35" s="174"/>
      <c r="L35" s="174"/>
      <c r="M35" s="174"/>
      <c r="N35" s="174"/>
      <c r="O35" s="174"/>
      <c r="P35" s="168"/>
    </row>
    <row r="36" spans="5:16" s="36" customFormat="1" ht="19.2">
      <c r="E36" s="167"/>
      <c r="G36" s="174"/>
      <c r="H36" s="174"/>
      <c r="I36" s="174"/>
      <c r="J36" s="174"/>
      <c r="K36" s="174"/>
      <c r="L36" s="174"/>
      <c r="M36" s="174"/>
      <c r="N36" s="174"/>
      <c r="O36" s="174"/>
      <c r="P36" s="168"/>
    </row>
    <row r="37" spans="5:16" s="36" customFormat="1" ht="19.2">
      <c r="E37" s="167"/>
      <c r="G37" s="174"/>
      <c r="H37" s="174"/>
      <c r="I37" s="174"/>
      <c r="J37" s="174"/>
      <c r="K37" s="174"/>
      <c r="L37" s="174"/>
      <c r="M37" s="174"/>
      <c r="N37" s="174"/>
      <c r="O37" s="174"/>
      <c r="P37" s="168"/>
    </row>
    <row r="38" spans="5:16">
      <c r="G38" s="133"/>
      <c r="I38" s="133"/>
      <c r="K38" s="133"/>
      <c r="M38" s="133"/>
      <c r="O38" s="133"/>
    </row>
  </sheetData>
  <mergeCells count="8">
    <mergeCell ref="G8:O8"/>
    <mergeCell ref="K9:M9"/>
    <mergeCell ref="E11:F11"/>
    <mergeCell ref="A3:O3"/>
    <mergeCell ref="A4:O4"/>
    <mergeCell ref="A5:O5"/>
    <mergeCell ref="A6:O6"/>
    <mergeCell ref="G7:O7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            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2"/>
  <sheetViews>
    <sheetView view="pageBreakPreview" zoomScaleNormal="120" zoomScaleSheetLayoutView="100" workbookViewId="0">
      <selection activeCell="P69" sqref="P69"/>
    </sheetView>
  </sheetViews>
  <sheetFormatPr defaultColWidth="9.125" defaultRowHeight="23.4" customHeight="1"/>
  <cols>
    <col min="1" max="1" width="1.375" style="138" customWidth="1"/>
    <col min="2" max="2" width="2" style="138" customWidth="1"/>
    <col min="3" max="4" width="1.375" style="138" customWidth="1"/>
    <col min="5" max="5" width="37.875" style="138" customWidth="1"/>
    <col min="6" max="6" width="0.125" style="138" customWidth="1"/>
    <col min="7" max="7" width="1.625" style="138" hidden="1" customWidth="1"/>
    <col min="8" max="8" width="11.875" style="138" customWidth="1"/>
    <col min="9" max="9" width="0.75" style="138" customWidth="1"/>
    <col min="10" max="10" width="11.75" style="138" customWidth="1"/>
    <col min="11" max="11" width="0.75" style="138" customWidth="1"/>
    <col min="12" max="12" width="10.75" style="155" customWidth="1"/>
    <col min="13" max="13" width="0.75" style="138" customWidth="1"/>
    <col min="14" max="14" width="10.875" style="138" customWidth="1"/>
    <col min="15" max="16384" width="9.125" style="138"/>
  </cols>
  <sheetData>
    <row r="1" spans="1:16" ht="23.4" customHeight="1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7"/>
      <c r="M1" s="136"/>
      <c r="N1" s="2" t="s">
        <v>0</v>
      </c>
    </row>
    <row r="2" spans="1:16" ht="23.4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40"/>
      <c r="M2" s="139"/>
      <c r="N2" s="2" t="s">
        <v>1</v>
      </c>
    </row>
    <row r="3" spans="1:16" ht="23.4" customHeight="1">
      <c r="A3" s="197">
        <v>12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6" ht="23.4" customHeight="1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6" ht="23.4" customHeight="1">
      <c r="A5" s="198" t="s">
        <v>55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</row>
    <row r="6" spans="1:16" ht="23.4" customHeight="1">
      <c r="A6" s="198" t="s">
        <v>142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</row>
    <row r="7" spans="1:16" s="141" customFormat="1" ht="19.2" customHeight="1">
      <c r="H7" s="188" t="s">
        <v>4</v>
      </c>
      <c r="I7" s="188"/>
      <c r="J7" s="188"/>
      <c r="K7" s="188"/>
      <c r="L7" s="188"/>
      <c r="M7" s="188"/>
      <c r="N7" s="188"/>
    </row>
    <row r="8" spans="1:16" s="141" customFormat="1" ht="19.2" customHeight="1">
      <c r="H8" s="186" t="s">
        <v>5</v>
      </c>
      <c r="I8" s="186"/>
      <c r="J8" s="186"/>
      <c r="K8" s="78"/>
      <c r="L8" s="186" t="s">
        <v>6</v>
      </c>
      <c r="M8" s="186"/>
      <c r="N8" s="186"/>
    </row>
    <row r="9" spans="1:16" s="141" customFormat="1" ht="19.2" customHeight="1">
      <c r="F9" s="142"/>
      <c r="H9" s="80">
        <v>2020</v>
      </c>
      <c r="I9" s="81"/>
      <c r="J9" s="80">
        <v>2019</v>
      </c>
      <c r="K9" s="81"/>
      <c r="L9" s="80">
        <v>2020</v>
      </c>
      <c r="M9" s="81"/>
      <c r="N9" s="80">
        <v>2019</v>
      </c>
    </row>
    <row r="10" spans="1:16" s="141" customFormat="1" ht="19.2" customHeight="1">
      <c r="A10" s="141" t="s">
        <v>92</v>
      </c>
      <c r="F10" s="143"/>
      <c r="G10" s="143"/>
      <c r="H10" s="143"/>
      <c r="I10" s="143"/>
      <c r="J10" s="143"/>
      <c r="L10" s="143"/>
      <c r="N10" s="143"/>
    </row>
    <row r="11" spans="1:16" s="141" customFormat="1" ht="19.2" customHeight="1">
      <c r="B11" s="141" t="s">
        <v>71</v>
      </c>
      <c r="F11" s="143"/>
      <c r="G11" s="143"/>
      <c r="H11" s="41">
        <v>7776</v>
      </c>
      <c r="I11" s="144"/>
      <c r="J11" s="41">
        <v>1060</v>
      </c>
      <c r="K11" s="41"/>
      <c r="L11" s="41">
        <v>-1100</v>
      </c>
      <c r="M11" s="41"/>
      <c r="N11" s="41">
        <v>-6721</v>
      </c>
    </row>
    <row r="12" spans="1:16" s="141" customFormat="1" ht="19.2" customHeight="1">
      <c r="B12" s="141" t="s">
        <v>100</v>
      </c>
      <c r="F12" s="143"/>
      <c r="G12" s="143"/>
      <c r="H12" s="41"/>
      <c r="I12" s="144"/>
      <c r="J12" s="41"/>
      <c r="K12" s="41"/>
      <c r="L12" s="41"/>
      <c r="M12" s="41"/>
      <c r="N12" s="41"/>
    </row>
    <row r="13" spans="1:16" s="141" customFormat="1" ht="19.2" customHeight="1">
      <c r="C13" s="141" t="s">
        <v>123</v>
      </c>
      <c r="F13" s="143"/>
      <c r="G13" s="143"/>
      <c r="H13" s="41">
        <v>5683</v>
      </c>
      <c r="I13" s="144"/>
      <c r="J13" s="41">
        <v>5047</v>
      </c>
      <c r="K13" s="41"/>
      <c r="L13" s="41">
        <v>368</v>
      </c>
      <c r="M13" s="41"/>
      <c r="N13" s="41">
        <v>38</v>
      </c>
    </row>
    <row r="14" spans="1:16" s="141" customFormat="1" ht="19.2" customHeight="1">
      <c r="C14" s="141" t="s">
        <v>124</v>
      </c>
      <c r="F14" s="143"/>
      <c r="G14" s="143"/>
      <c r="H14" s="41"/>
      <c r="I14" s="144"/>
      <c r="J14" s="41"/>
      <c r="K14" s="41"/>
      <c r="L14" s="41"/>
      <c r="M14" s="41"/>
      <c r="N14" s="41"/>
      <c r="P14" s="144"/>
    </row>
    <row r="15" spans="1:16" s="141" customFormat="1" ht="19.2" customHeight="1">
      <c r="D15" s="141" t="s">
        <v>125</v>
      </c>
      <c r="F15" s="143"/>
      <c r="G15" s="143"/>
      <c r="H15" s="41">
        <v>-2776</v>
      </c>
      <c r="I15" s="144"/>
      <c r="J15" s="41">
        <v>1285</v>
      </c>
      <c r="K15" s="41"/>
      <c r="L15" s="41">
        <v>-2249</v>
      </c>
      <c r="M15" s="41"/>
      <c r="N15" s="41">
        <v>-1417</v>
      </c>
    </row>
    <row r="16" spans="1:16" s="141" customFormat="1" ht="19.2" customHeight="1">
      <c r="C16" s="141" t="s">
        <v>152</v>
      </c>
      <c r="F16" s="143"/>
      <c r="G16" s="143"/>
      <c r="H16" s="41">
        <f>-7099-528</f>
        <v>-7627</v>
      </c>
      <c r="I16" s="144"/>
      <c r="J16" s="41">
        <v>0</v>
      </c>
      <c r="K16" s="41"/>
      <c r="L16" s="41">
        <v>-7099</v>
      </c>
      <c r="M16" s="41"/>
      <c r="N16" s="41">
        <v>0</v>
      </c>
    </row>
    <row r="17" spans="3:14" s="141" customFormat="1" ht="19.2" customHeight="1">
      <c r="C17" s="141" t="s">
        <v>110</v>
      </c>
      <c r="F17" s="143"/>
      <c r="G17" s="143"/>
      <c r="H17" s="41">
        <f>2343+43</f>
        <v>2386</v>
      </c>
      <c r="I17" s="144"/>
      <c r="J17" s="41">
        <v>4327</v>
      </c>
      <c r="K17" s="41"/>
      <c r="L17" s="41">
        <v>1189</v>
      </c>
      <c r="M17" s="41"/>
      <c r="N17" s="41">
        <v>1180</v>
      </c>
    </row>
    <row r="18" spans="3:14" s="141" customFormat="1" ht="19.2" customHeight="1">
      <c r="C18" s="141" t="s">
        <v>111</v>
      </c>
      <c r="F18" s="143"/>
      <c r="G18" s="143"/>
      <c r="H18" s="41">
        <v>0</v>
      </c>
      <c r="I18" s="144"/>
      <c r="J18" s="41">
        <v>-4936</v>
      </c>
      <c r="K18" s="41"/>
      <c r="L18" s="41">
        <v>0</v>
      </c>
      <c r="M18" s="41"/>
      <c r="N18" s="41">
        <v>0</v>
      </c>
    </row>
    <row r="19" spans="3:14" s="141" customFormat="1" ht="19.2" customHeight="1">
      <c r="C19" s="141" t="s">
        <v>126</v>
      </c>
      <c r="F19" s="143"/>
      <c r="G19" s="143"/>
      <c r="H19" s="41"/>
      <c r="I19" s="144"/>
      <c r="J19" s="41"/>
      <c r="K19" s="41"/>
      <c r="L19" s="41"/>
      <c r="M19" s="41"/>
      <c r="N19" s="41"/>
    </row>
    <row r="20" spans="3:14" s="141" customFormat="1" ht="19.2" customHeight="1">
      <c r="D20" s="141" t="s">
        <v>127</v>
      </c>
      <c r="F20" s="143"/>
      <c r="G20" s="143"/>
      <c r="H20" s="41">
        <v>6666</v>
      </c>
      <c r="I20" s="144"/>
      <c r="J20" s="41">
        <v>-3960</v>
      </c>
      <c r="K20" s="41"/>
      <c r="L20" s="41">
        <v>1356</v>
      </c>
      <c r="M20" s="41"/>
      <c r="N20" s="41">
        <v>-3661</v>
      </c>
    </row>
    <row r="21" spans="3:14" s="141" customFormat="1" ht="19.2" customHeight="1">
      <c r="C21" s="141" t="s">
        <v>112</v>
      </c>
      <c r="F21" s="143"/>
      <c r="G21" s="143"/>
      <c r="H21" s="41"/>
      <c r="I21" s="144"/>
      <c r="J21" s="41"/>
      <c r="K21" s="41"/>
      <c r="L21" s="41"/>
      <c r="M21" s="41"/>
      <c r="N21" s="41"/>
    </row>
    <row r="22" spans="3:14" s="141" customFormat="1" ht="19.2" customHeight="1">
      <c r="D22" s="141" t="s">
        <v>113</v>
      </c>
      <c r="F22" s="143"/>
      <c r="G22" s="143"/>
      <c r="H22" s="41">
        <v>1478</v>
      </c>
      <c r="I22" s="144"/>
      <c r="J22" s="41">
        <v>0</v>
      </c>
      <c r="K22" s="41"/>
      <c r="L22" s="41">
        <v>998</v>
      </c>
      <c r="M22" s="41"/>
      <c r="N22" s="41">
        <v>0</v>
      </c>
    </row>
    <row r="23" spans="3:14" s="141" customFormat="1" ht="19.2" customHeight="1">
      <c r="C23" s="141" t="s">
        <v>114</v>
      </c>
      <c r="F23" s="143"/>
      <c r="G23" s="143"/>
      <c r="H23" s="41">
        <v>18568</v>
      </c>
      <c r="I23" s="144"/>
      <c r="J23" s="41">
        <v>18177</v>
      </c>
      <c r="K23" s="41"/>
      <c r="L23" s="41">
        <v>5377</v>
      </c>
      <c r="M23" s="41"/>
      <c r="N23" s="41">
        <v>5507</v>
      </c>
    </row>
    <row r="24" spans="3:14" s="141" customFormat="1" ht="19.2" customHeight="1">
      <c r="C24" s="141" t="s">
        <v>136</v>
      </c>
      <c r="F24" s="143"/>
      <c r="G24" s="143"/>
      <c r="H24" s="41">
        <v>204</v>
      </c>
      <c r="I24" s="145"/>
      <c r="J24" s="41">
        <v>264</v>
      </c>
      <c r="K24" s="41"/>
      <c r="L24" s="41">
        <v>199</v>
      </c>
      <c r="M24" s="41"/>
      <c r="N24" s="41">
        <v>264</v>
      </c>
    </row>
    <row r="25" spans="3:14" s="141" customFormat="1" ht="19.2" customHeight="1">
      <c r="C25" s="141" t="s">
        <v>115</v>
      </c>
      <c r="F25" s="143"/>
      <c r="G25" s="143"/>
      <c r="H25" s="41"/>
      <c r="I25" s="145"/>
      <c r="J25" s="41"/>
      <c r="K25" s="145"/>
      <c r="L25" s="41"/>
      <c r="M25" s="145"/>
      <c r="N25" s="41"/>
    </row>
    <row r="26" spans="3:14" s="141" customFormat="1" ht="19.2" customHeight="1">
      <c r="D26" s="141" t="s">
        <v>116</v>
      </c>
      <c r="F26" s="143"/>
      <c r="G26" s="143"/>
      <c r="H26" s="41">
        <v>66</v>
      </c>
      <c r="I26" s="145"/>
      <c r="J26" s="41">
        <v>-50</v>
      </c>
      <c r="K26" s="145"/>
      <c r="L26" s="41">
        <v>66</v>
      </c>
      <c r="M26" s="145"/>
      <c r="N26" s="41">
        <v>-50</v>
      </c>
    </row>
    <row r="27" spans="3:14" s="141" customFormat="1" ht="19.2" customHeight="1">
      <c r="C27" s="141" t="s">
        <v>153</v>
      </c>
      <c r="F27" s="143"/>
      <c r="G27" s="143"/>
      <c r="H27" s="41">
        <v>-188</v>
      </c>
      <c r="I27" s="145"/>
      <c r="J27" s="41">
        <v>0</v>
      </c>
      <c r="K27" s="145"/>
      <c r="L27" s="41">
        <v>-188</v>
      </c>
      <c r="M27" s="145"/>
      <c r="N27" s="41">
        <v>0</v>
      </c>
    </row>
    <row r="28" spans="3:14" s="141" customFormat="1" ht="19.2" customHeight="1">
      <c r="C28" s="141" t="s">
        <v>179</v>
      </c>
      <c r="F28" s="143"/>
      <c r="G28" s="143"/>
      <c r="H28" s="41"/>
      <c r="I28" s="145"/>
      <c r="J28" s="41"/>
      <c r="K28" s="145"/>
      <c r="L28" s="41"/>
      <c r="M28" s="145"/>
      <c r="N28" s="41"/>
    </row>
    <row r="29" spans="3:14" s="141" customFormat="1" ht="19.2" customHeight="1">
      <c r="D29" s="141" t="s">
        <v>180</v>
      </c>
      <c r="F29" s="143"/>
      <c r="G29" s="143"/>
      <c r="H29" s="41">
        <v>63</v>
      </c>
      <c r="I29" s="144"/>
      <c r="J29" s="41">
        <v>0</v>
      </c>
      <c r="K29" s="144"/>
      <c r="L29" s="41">
        <v>0</v>
      </c>
      <c r="M29" s="144"/>
      <c r="N29" s="41">
        <v>0</v>
      </c>
    </row>
    <row r="30" spans="3:14" s="141" customFormat="1" ht="19.2" customHeight="1">
      <c r="C30" s="141" t="s">
        <v>117</v>
      </c>
      <c r="F30" s="143"/>
      <c r="G30" s="143"/>
      <c r="H30" s="41"/>
      <c r="I30" s="145"/>
      <c r="J30" s="41"/>
      <c r="K30" s="41"/>
      <c r="L30" s="41"/>
      <c r="M30" s="41"/>
      <c r="N30" s="41"/>
    </row>
    <row r="31" spans="3:14" s="141" customFormat="1" ht="19.2" customHeight="1">
      <c r="D31" s="141" t="s">
        <v>118</v>
      </c>
      <c r="F31" s="143"/>
      <c r="G31" s="143"/>
      <c r="H31" s="41">
        <v>1139</v>
      </c>
      <c r="I31" s="145"/>
      <c r="J31" s="41">
        <v>0</v>
      </c>
      <c r="K31" s="41"/>
      <c r="L31" s="41">
        <v>926</v>
      </c>
      <c r="M31" s="41"/>
      <c r="N31" s="41">
        <v>0</v>
      </c>
    </row>
    <row r="32" spans="3:14" s="141" customFormat="1" ht="19.2" customHeight="1">
      <c r="C32" s="141" t="s">
        <v>119</v>
      </c>
      <c r="F32" s="143"/>
      <c r="G32" s="143"/>
      <c r="H32" s="41">
        <v>-3379</v>
      </c>
      <c r="I32" s="145"/>
      <c r="J32" s="41">
        <v>-10</v>
      </c>
      <c r="K32" s="41"/>
      <c r="L32" s="41">
        <v>-7168</v>
      </c>
      <c r="M32" s="41"/>
      <c r="N32" s="41">
        <v>-3748</v>
      </c>
    </row>
    <row r="33" spans="1:14" s="141" customFormat="1" ht="19.2" customHeight="1">
      <c r="B33" s="141" t="s">
        <v>93</v>
      </c>
      <c r="F33" s="143"/>
      <c r="G33" s="143"/>
      <c r="H33" s="146">
        <v>30059</v>
      </c>
      <c r="I33" s="144"/>
      <c r="J33" s="146">
        <v>21204</v>
      </c>
      <c r="K33" s="144"/>
      <c r="L33" s="146">
        <v>-7325</v>
      </c>
      <c r="M33" s="144"/>
      <c r="N33" s="146">
        <v>-8608</v>
      </c>
    </row>
    <row r="34" spans="1:14" s="141" customFormat="1" ht="19.2" customHeight="1">
      <c r="C34" s="141" t="s">
        <v>102</v>
      </c>
      <c r="F34" s="143"/>
      <c r="G34" s="143"/>
      <c r="H34" s="41">
        <v>-106</v>
      </c>
      <c r="I34" s="144"/>
      <c r="J34" s="41">
        <v>-181</v>
      </c>
      <c r="K34" s="144"/>
      <c r="L34" s="41">
        <v>-97</v>
      </c>
      <c r="M34" s="144"/>
      <c r="N34" s="41">
        <v>-121</v>
      </c>
    </row>
    <row r="35" spans="1:14" s="141" customFormat="1" ht="19.2" customHeight="1">
      <c r="C35" s="141" t="s">
        <v>146</v>
      </c>
      <c r="F35" s="143"/>
      <c r="G35" s="143"/>
      <c r="H35" s="41"/>
      <c r="I35" s="144"/>
      <c r="J35" s="41"/>
      <c r="K35" s="144"/>
      <c r="L35" s="41"/>
      <c r="M35" s="144"/>
      <c r="N35" s="41"/>
    </row>
    <row r="36" spans="1:14" s="141" customFormat="1" ht="19.2" customHeight="1">
      <c r="D36" s="141" t="s">
        <v>147</v>
      </c>
      <c r="F36" s="143"/>
      <c r="G36" s="143"/>
      <c r="H36" s="41">
        <v>0</v>
      </c>
      <c r="I36" s="144"/>
      <c r="J36" s="41">
        <v>-738</v>
      </c>
      <c r="K36" s="144"/>
      <c r="L36" s="41">
        <v>0</v>
      </c>
      <c r="M36" s="144"/>
      <c r="N36" s="41">
        <v>-767</v>
      </c>
    </row>
    <row r="37" spans="1:14" s="141" customFormat="1" ht="19.2" customHeight="1">
      <c r="A37" s="147"/>
      <c r="D37" s="147" t="s">
        <v>93</v>
      </c>
      <c r="F37" s="143"/>
      <c r="G37" s="143"/>
      <c r="H37" s="148">
        <v>29953</v>
      </c>
      <c r="I37" s="144"/>
      <c r="J37" s="148">
        <v>20285</v>
      </c>
      <c r="K37" s="144"/>
      <c r="L37" s="148">
        <v>-7422</v>
      </c>
      <c r="M37" s="144"/>
      <c r="N37" s="148">
        <v>-9496</v>
      </c>
    </row>
    <row r="38" spans="1:14" ht="22.2" customHeight="1">
      <c r="A38" s="136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7"/>
      <c r="M38" s="136"/>
      <c r="N38" s="2" t="s">
        <v>0</v>
      </c>
    </row>
    <row r="39" spans="1:14" ht="22.2" customHeight="1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40"/>
      <c r="M39" s="139"/>
      <c r="N39" s="2" t="s">
        <v>1</v>
      </c>
    </row>
    <row r="40" spans="1:14" ht="22.2" customHeight="1">
      <c r="A40" s="197">
        <v>13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4" ht="22.2" customHeight="1">
      <c r="A41" s="198" t="s">
        <v>2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</row>
    <row r="42" spans="1:14" ht="22.2" customHeight="1">
      <c r="A42" s="198" t="s">
        <v>178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</row>
    <row r="43" spans="1:14" ht="22.2" customHeight="1">
      <c r="A43" s="198" t="s">
        <v>142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</row>
    <row r="44" spans="1:14" s="141" customFormat="1" ht="18" customHeight="1">
      <c r="H44" s="188" t="s">
        <v>4</v>
      </c>
      <c r="I44" s="188"/>
      <c r="J44" s="188"/>
      <c r="K44" s="188"/>
      <c r="L44" s="188"/>
      <c r="M44" s="188"/>
      <c r="N44" s="188"/>
    </row>
    <row r="45" spans="1:14" s="141" customFormat="1" ht="18" customHeight="1">
      <c r="H45" s="186" t="s">
        <v>5</v>
      </c>
      <c r="I45" s="186"/>
      <c r="J45" s="186"/>
      <c r="K45" s="78"/>
      <c r="L45" s="186" t="s">
        <v>6</v>
      </c>
      <c r="M45" s="186"/>
      <c r="N45" s="186"/>
    </row>
    <row r="46" spans="1:14" s="141" customFormat="1" ht="18" customHeight="1">
      <c r="F46" s="142"/>
      <c r="H46" s="80">
        <v>2020</v>
      </c>
      <c r="I46" s="81"/>
      <c r="J46" s="80">
        <v>2019</v>
      </c>
      <c r="K46" s="81"/>
      <c r="L46" s="80">
        <v>2020</v>
      </c>
      <c r="M46" s="81"/>
      <c r="N46" s="80">
        <v>2019</v>
      </c>
    </row>
    <row r="47" spans="1:14" s="141" customFormat="1" ht="18" customHeight="1">
      <c r="A47" s="141" t="s">
        <v>99</v>
      </c>
      <c r="F47" s="142"/>
      <c r="H47" s="41"/>
      <c r="I47" s="149"/>
      <c r="J47" s="41"/>
      <c r="K47" s="144"/>
      <c r="L47" s="41"/>
      <c r="M47" s="149"/>
      <c r="N47" s="41"/>
    </row>
    <row r="48" spans="1:14" s="141" customFormat="1" ht="18" customHeight="1">
      <c r="B48" s="141" t="s">
        <v>154</v>
      </c>
      <c r="F48" s="142"/>
      <c r="H48" s="41">
        <v>-927</v>
      </c>
      <c r="I48" s="149"/>
      <c r="J48" s="41">
        <v>0</v>
      </c>
      <c r="K48" s="144"/>
      <c r="L48" s="41">
        <v>0</v>
      </c>
      <c r="M48" s="149"/>
      <c r="N48" s="41">
        <v>0</v>
      </c>
    </row>
    <row r="49" spans="1:14" s="141" customFormat="1" ht="18" customHeight="1">
      <c r="B49" s="141" t="s">
        <v>107</v>
      </c>
      <c r="F49" s="142"/>
      <c r="H49" s="41">
        <v>0</v>
      </c>
      <c r="I49" s="149"/>
      <c r="J49" s="41">
        <v>0</v>
      </c>
      <c r="K49" s="144"/>
      <c r="L49" s="41">
        <v>0</v>
      </c>
      <c r="M49" s="149"/>
      <c r="N49" s="41">
        <v>80000</v>
      </c>
    </row>
    <row r="50" spans="1:14" s="141" customFormat="1" ht="18" customHeight="1">
      <c r="B50" s="141" t="s">
        <v>160</v>
      </c>
      <c r="F50" s="142"/>
      <c r="H50" s="41">
        <v>1862</v>
      </c>
      <c r="I50" s="149"/>
      <c r="J50" s="41">
        <v>0</v>
      </c>
      <c r="K50" s="144"/>
      <c r="L50" s="41">
        <v>1862</v>
      </c>
      <c r="M50" s="149"/>
      <c r="N50" s="41">
        <v>0</v>
      </c>
    </row>
    <row r="51" spans="1:14" s="141" customFormat="1" ht="18" customHeight="1">
      <c r="B51" s="141" t="s">
        <v>159</v>
      </c>
      <c r="F51" s="142"/>
      <c r="H51" s="41">
        <v>-3479</v>
      </c>
      <c r="I51" s="149"/>
      <c r="J51" s="41">
        <v>0</v>
      </c>
      <c r="K51" s="144"/>
      <c r="L51" s="41">
        <v>-3479</v>
      </c>
      <c r="M51" s="149"/>
      <c r="N51" s="41">
        <v>0</v>
      </c>
    </row>
    <row r="52" spans="1:14" s="141" customFormat="1" ht="18" customHeight="1">
      <c r="B52" s="141" t="s">
        <v>155</v>
      </c>
      <c r="F52" s="142"/>
      <c r="H52" s="41"/>
      <c r="I52" s="149"/>
      <c r="J52" s="41"/>
      <c r="K52" s="144"/>
      <c r="L52" s="41"/>
      <c r="M52" s="149"/>
      <c r="N52" s="41"/>
    </row>
    <row r="53" spans="1:14" s="141" customFormat="1" ht="18" customHeight="1">
      <c r="C53" s="141" t="s">
        <v>156</v>
      </c>
      <c r="F53" s="142"/>
      <c r="H53" s="41">
        <v>-37000</v>
      </c>
      <c r="I53" s="149"/>
      <c r="J53" s="41">
        <v>0</v>
      </c>
      <c r="K53" s="144"/>
      <c r="L53" s="41">
        <v>-37000</v>
      </c>
      <c r="M53" s="149"/>
      <c r="N53" s="41">
        <v>-32000</v>
      </c>
    </row>
    <row r="54" spans="1:14" s="141" customFormat="1" ht="18" customHeight="1">
      <c r="B54" s="141" t="s">
        <v>103</v>
      </c>
      <c r="F54" s="142"/>
      <c r="H54" s="41"/>
      <c r="I54" s="149"/>
      <c r="J54" s="41"/>
      <c r="K54" s="144"/>
      <c r="L54" s="41"/>
      <c r="M54" s="149"/>
      <c r="N54" s="41"/>
    </row>
    <row r="55" spans="1:14" s="141" customFormat="1" ht="18" customHeight="1">
      <c r="C55" s="141" t="s">
        <v>104</v>
      </c>
      <c r="F55" s="142"/>
      <c r="H55" s="41">
        <v>0</v>
      </c>
      <c r="I55" s="149"/>
      <c r="J55" s="41">
        <v>726</v>
      </c>
      <c r="K55" s="144"/>
      <c r="L55" s="41">
        <v>40500</v>
      </c>
      <c r="M55" s="149"/>
      <c r="N55" s="41">
        <v>19000</v>
      </c>
    </row>
    <row r="56" spans="1:14" s="141" customFormat="1" ht="18" customHeight="1">
      <c r="B56" s="141" t="s">
        <v>158</v>
      </c>
      <c r="F56" s="142"/>
      <c r="H56" s="41">
        <v>336</v>
      </c>
      <c r="I56" s="149"/>
      <c r="J56" s="41">
        <v>0</v>
      </c>
      <c r="K56" s="144"/>
      <c r="L56" s="41">
        <v>0</v>
      </c>
      <c r="M56" s="149"/>
      <c r="N56" s="41">
        <v>0</v>
      </c>
    </row>
    <row r="57" spans="1:14" s="141" customFormat="1" ht="18" customHeight="1">
      <c r="B57" s="141" t="s">
        <v>105</v>
      </c>
      <c r="F57" s="143"/>
      <c r="G57" s="143"/>
      <c r="H57" s="41">
        <v>-69</v>
      </c>
      <c r="I57" s="41"/>
      <c r="J57" s="41">
        <v>-293</v>
      </c>
      <c r="K57" s="144"/>
      <c r="L57" s="41">
        <v>-57</v>
      </c>
      <c r="M57" s="41"/>
      <c r="N57" s="41">
        <v>-285</v>
      </c>
    </row>
    <row r="58" spans="1:14" s="141" customFormat="1" ht="18" customHeight="1">
      <c r="B58" s="141" t="s">
        <v>121</v>
      </c>
      <c r="F58" s="143"/>
      <c r="G58" s="143"/>
      <c r="H58" s="41">
        <v>232</v>
      </c>
      <c r="I58" s="41"/>
      <c r="J58" s="41">
        <v>0</v>
      </c>
      <c r="K58" s="144"/>
      <c r="L58" s="41">
        <v>232</v>
      </c>
      <c r="M58" s="41"/>
      <c r="N58" s="41">
        <v>0</v>
      </c>
    </row>
    <row r="59" spans="1:14" s="141" customFormat="1" ht="18" customHeight="1">
      <c r="B59" s="141" t="s">
        <v>106</v>
      </c>
      <c r="F59" s="143"/>
      <c r="G59" s="143"/>
      <c r="H59" s="51">
        <v>536</v>
      </c>
      <c r="I59" s="41"/>
      <c r="J59" s="51">
        <v>10</v>
      </c>
      <c r="K59" s="144"/>
      <c r="L59" s="51">
        <v>4277</v>
      </c>
      <c r="M59" s="41"/>
      <c r="N59" s="51">
        <v>3746</v>
      </c>
    </row>
    <row r="60" spans="1:14" s="141" customFormat="1" ht="18" customHeight="1">
      <c r="C60" s="141" t="s">
        <v>93</v>
      </c>
      <c r="F60" s="143"/>
      <c r="G60" s="143"/>
      <c r="H60" s="51">
        <v>-38509</v>
      </c>
      <c r="I60" s="41"/>
      <c r="J60" s="51">
        <v>443</v>
      </c>
      <c r="K60" s="144"/>
      <c r="L60" s="51">
        <v>6335</v>
      </c>
      <c r="M60" s="41"/>
      <c r="N60" s="51">
        <v>70461</v>
      </c>
    </row>
    <row r="61" spans="1:14" s="141" customFormat="1" ht="18" customHeight="1">
      <c r="F61" s="143"/>
      <c r="G61" s="143"/>
      <c r="H61" s="41"/>
      <c r="I61" s="144"/>
      <c r="J61" s="41"/>
      <c r="K61" s="144"/>
      <c r="L61" s="41"/>
      <c r="M61" s="144"/>
      <c r="N61" s="41"/>
    </row>
    <row r="62" spans="1:14" s="141" customFormat="1" ht="18" customHeight="1">
      <c r="A62" s="141" t="s">
        <v>98</v>
      </c>
      <c r="F62" s="143"/>
      <c r="G62" s="143"/>
      <c r="H62" s="41"/>
      <c r="I62" s="41"/>
      <c r="J62" s="41"/>
      <c r="K62" s="144"/>
      <c r="L62" s="41"/>
      <c r="M62" s="41"/>
      <c r="N62" s="41"/>
    </row>
    <row r="63" spans="1:14" s="141" customFormat="1" ht="18" customHeight="1">
      <c r="B63" s="141" t="s">
        <v>157</v>
      </c>
      <c r="F63" s="143"/>
      <c r="G63" s="143"/>
      <c r="H63" s="41">
        <v>30000</v>
      </c>
      <c r="I63" s="41"/>
      <c r="J63" s="41">
        <v>0</v>
      </c>
      <c r="K63" s="144"/>
      <c r="L63" s="41">
        <v>0</v>
      </c>
      <c r="M63" s="41"/>
      <c r="N63" s="41">
        <v>0</v>
      </c>
    </row>
    <row r="64" spans="1:14" s="141" customFormat="1" ht="18" customHeight="1">
      <c r="B64" s="141" t="s">
        <v>108</v>
      </c>
      <c r="F64" s="143"/>
      <c r="G64" s="143"/>
      <c r="H64" s="41">
        <v>-19303</v>
      </c>
      <c r="I64" s="41"/>
      <c r="J64" s="41">
        <v>-48025</v>
      </c>
      <c r="K64" s="144"/>
      <c r="L64" s="41">
        <v>0</v>
      </c>
      <c r="M64" s="41"/>
      <c r="N64" s="41">
        <v>-58000</v>
      </c>
    </row>
    <row r="65" spans="1:14" s="141" customFormat="1" ht="18" customHeight="1">
      <c r="B65" s="141" t="s">
        <v>109</v>
      </c>
      <c r="F65" s="143"/>
      <c r="G65" s="143"/>
      <c r="H65" s="41">
        <v>-181</v>
      </c>
      <c r="I65" s="41"/>
      <c r="J65" s="41">
        <v>-493</v>
      </c>
      <c r="K65" s="144"/>
      <c r="L65" s="41">
        <v>-76</v>
      </c>
      <c r="M65" s="41"/>
      <c r="N65" s="41">
        <v>-493</v>
      </c>
    </row>
    <row r="66" spans="1:14" s="141" customFormat="1" ht="20.100000000000001" customHeight="1">
      <c r="C66" s="141" t="s">
        <v>101</v>
      </c>
      <c r="F66" s="143"/>
      <c r="G66" s="143"/>
      <c r="H66" s="41">
        <v>-5573</v>
      </c>
      <c r="I66" s="144"/>
      <c r="J66" s="41">
        <v>-5047</v>
      </c>
      <c r="K66" s="41"/>
      <c r="L66" s="41">
        <v>-9</v>
      </c>
      <c r="M66" s="41"/>
      <c r="N66" s="41">
        <v>-38</v>
      </c>
    </row>
    <row r="67" spans="1:14" s="141" customFormat="1" ht="18" customHeight="1">
      <c r="C67" s="196" t="s">
        <v>94</v>
      </c>
      <c r="D67" s="196"/>
      <c r="E67" s="196"/>
      <c r="F67" s="196"/>
      <c r="G67" s="143"/>
      <c r="H67" s="148">
        <v>4943</v>
      </c>
      <c r="I67" s="41"/>
      <c r="J67" s="148">
        <v>-53565</v>
      </c>
      <c r="K67" s="144"/>
      <c r="L67" s="148">
        <v>-85</v>
      </c>
      <c r="M67" s="41"/>
      <c r="N67" s="148">
        <v>-58531</v>
      </c>
    </row>
    <row r="68" spans="1:14" s="141" customFormat="1" ht="18" customHeight="1">
      <c r="C68" s="150"/>
      <c r="D68" s="150"/>
      <c r="E68" s="150"/>
      <c r="F68" s="150"/>
      <c r="G68" s="143"/>
      <c r="H68" s="151"/>
      <c r="I68" s="45"/>
      <c r="J68" s="151"/>
      <c r="L68" s="151"/>
      <c r="M68" s="45"/>
      <c r="N68" s="151"/>
    </row>
    <row r="69" spans="1:14" s="141" customFormat="1" ht="18" customHeight="1">
      <c r="A69" s="141" t="s">
        <v>95</v>
      </c>
      <c r="C69" s="150"/>
      <c r="D69" s="150"/>
      <c r="E69" s="150"/>
      <c r="F69" s="150"/>
      <c r="G69" s="143"/>
      <c r="H69" s="38">
        <v>-3613</v>
      </c>
      <c r="I69" s="41"/>
      <c r="J69" s="38">
        <v>-32837</v>
      </c>
      <c r="K69" s="144"/>
      <c r="L69" s="38">
        <v>-1172</v>
      </c>
      <c r="M69" s="152"/>
      <c r="N69" s="38">
        <v>2434</v>
      </c>
    </row>
    <row r="70" spans="1:14" s="141" customFormat="1" ht="18" customHeight="1">
      <c r="A70" s="141" t="s">
        <v>96</v>
      </c>
      <c r="H70" s="51">
        <v>9299</v>
      </c>
      <c r="I70" s="144"/>
      <c r="J70" s="51">
        <v>53556</v>
      </c>
      <c r="K70" s="144"/>
      <c r="L70" s="51">
        <v>3608</v>
      </c>
      <c r="M70" s="152"/>
      <c r="N70" s="51">
        <v>9003</v>
      </c>
    </row>
    <row r="71" spans="1:14" s="141" customFormat="1" ht="18" customHeight="1" thickBot="1">
      <c r="A71" s="141" t="s">
        <v>97</v>
      </c>
      <c r="H71" s="153">
        <v>5686</v>
      </c>
      <c r="I71" s="38"/>
      <c r="J71" s="153">
        <v>20719</v>
      </c>
      <c r="K71" s="38"/>
      <c r="L71" s="153">
        <v>2436</v>
      </c>
      <c r="M71" s="152"/>
      <c r="N71" s="153">
        <v>11437</v>
      </c>
    </row>
    <row r="72" spans="1:14" s="141" customFormat="1" ht="18" customHeight="1" thickTop="1">
      <c r="H72" s="144"/>
      <c r="L72" s="154"/>
    </row>
  </sheetData>
  <mergeCells count="15">
    <mergeCell ref="C67:F67"/>
    <mergeCell ref="A3:N3"/>
    <mergeCell ref="A40:N40"/>
    <mergeCell ref="A41:N41"/>
    <mergeCell ref="A4:N4"/>
    <mergeCell ref="A6:N6"/>
    <mergeCell ref="H7:N7"/>
    <mergeCell ref="A5:N5"/>
    <mergeCell ref="H44:N44"/>
    <mergeCell ref="H45:J45"/>
    <mergeCell ref="L8:N8"/>
    <mergeCell ref="L45:N45"/>
    <mergeCell ref="A42:N42"/>
    <mergeCell ref="A43:N43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6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6'!Print_Area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2020-08-11T16:46:23Z</cp:lastPrinted>
  <dcterms:created xsi:type="dcterms:W3CDTF">2003-10-16T04:11:37Z</dcterms:created>
  <dcterms:modified xsi:type="dcterms:W3CDTF">2020-08-12T06:07:00Z</dcterms:modified>
</cp:coreProperties>
</file>