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ate1904="1" backupFile="1"/>
  <mc:AlternateContent xmlns:mc="http://schemas.openxmlformats.org/markup-compatibility/2006">
    <mc:Choice Requires="x15">
      <x15ac:absPath xmlns:x15ac="http://schemas.microsoft.com/office/spreadsheetml/2010/11/ac" url="T:\financial_statement\fs2563\q2 2563\"/>
    </mc:Choice>
  </mc:AlternateContent>
  <bookViews>
    <workbookView xWindow="-120" yWindow="-120" windowWidth="20736" windowHeight="11160" firstSheet="1" activeTab="1"/>
  </bookViews>
  <sheets>
    <sheet name="NAV000" sheetId="1" state="hidden" r:id="rId1"/>
    <sheet name="BS" sheetId="6" r:id="rId2"/>
    <sheet name="PL" sheetId="11" r:id="rId3"/>
    <sheet name="CE-C" sheetId="12" r:id="rId4"/>
    <sheet name="CE-S" sheetId="13" r:id="rId5"/>
    <sheet name="CF" sheetId="14" r:id="rId6"/>
    <sheet name="000" sheetId="3" state="veryHidden" r:id="rId7"/>
  </sheets>
  <externalReferences>
    <externalReference r:id="rId8"/>
    <externalReference r:id="rId9"/>
  </externalReferences>
  <definedNames>
    <definedName name="_xlnm.Print_Area" localSheetId="2">PL!$A$1:$L$74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S12" i="13" l="1"/>
  <c r="S13" i="13"/>
  <c r="Q28" i="13"/>
  <c r="O28" i="13"/>
  <c r="M28" i="13"/>
  <c r="K28" i="13"/>
  <c r="I28" i="13"/>
  <c r="G28" i="13"/>
  <c r="E28" i="13"/>
  <c r="Q25" i="13"/>
  <c r="O25" i="13"/>
  <c r="M25" i="13"/>
  <c r="K25" i="13"/>
  <c r="I25" i="13"/>
  <c r="G25" i="13"/>
  <c r="E25" i="13"/>
  <c r="S26" i="13"/>
  <c r="S27" i="13"/>
  <c r="M27" i="13"/>
  <c r="S28" i="12"/>
  <c r="Q28" i="12"/>
  <c r="O28" i="12"/>
  <c r="M28" i="12"/>
  <c r="K28" i="12"/>
  <c r="I28" i="12"/>
  <c r="G28" i="12"/>
  <c r="E28" i="12"/>
  <c r="S25" i="12"/>
  <c r="Q25" i="12"/>
  <c r="O25" i="12"/>
  <c r="M25" i="12"/>
  <c r="K25" i="12"/>
  <c r="I25" i="12"/>
  <c r="G25" i="12"/>
  <c r="E25" i="12"/>
  <c r="S12" i="12"/>
  <c r="E80" i="6" l="1"/>
  <c r="F66" i="14" l="1"/>
  <c r="H66" i="14"/>
  <c r="J66" i="14"/>
  <c r="L66" i="14"/>
  <c r="F59" i="14"/>
  <c r="H59" i="14"/>
  <c r="J59" i="14"/>
  <c r="L59" i="14"/>
  <c r="S26" i="12" l="1"/>
  <c r="M27" i="12"/>
  <c r="S27" i="12" s="1"/>
  <c r="E56" i="6"/>
  <c r="I56" i="6"/>
  <c r="L19" i="11" l="1"/>
  <c r="J19" i="11"/>
  <c r="H19" i="11"/>
  <c r="F19" i="11"/>
  <c r="L13" i="11"/>
  <c r="J13" i="11"/>
  <c r="J20" i="11" s="1"/>
  <c r="J26" i="11" s="1"/>
  <c r="J28" i="11" s="1"/>
  <c r="J30" i="11" s="1"/>
  <c r="H13" i="11"/>
  <c r="H20" i="11" s="1"/>
  <c r="H26" i="11" s="1"/>
  <c r="H28" i="11" s="1"/>
  <c r="H30" i="11" s="1"/>
  <c r="H35" i="11" s="1"/>
  <c r="F13" i="11"/>
  <c r="L20" i="11" l="1"/>
  <c r="L26" i="11" s="1"/>
  <c r="L28" i="11" s="1"/>
  <c r="L30" i="11" s="1"/>
  <c r="L35" i="11" s="1"/>
  <c r="F20" i="11"/>
  <c r="F26" i="11" s="1"/>
  <c r="F28" i="11" s="1"/>
  <c r="F30" i="11" s="1"/>
  <c r="L56" i="11"/>
  <c r="J56" i="11"/>
  <c r="H56" i="11"/>
  <c r="F56" i="11"/>
  <c r="K56" i="6" l="1"/>
  <c r="G56" i="6"/>
  <c r="S21" i="13" l="1"/>
  <c r="M22" i="12"/>
  <c r="S21" i="12"/>
  <c r="K28" i="6"/>
  <c r="I28" i="6"/>
  <c r="E28" i="6"/>
  <c r="G28" i="6"/>
  <c r="O22" i="13" l="1"/>
  <c r="M22" i="13"/>
  <c r="O22" i="12"/>
  <c r="K22" i="12"/>
  <c r="I22" i="12"/>
  <c r="G22" i="12"/>
  <c r="E22" i="12"/>
  <c r="L50" i="11" l="1"/>
  <c r="J50" i="11"/>
  <c r="H50" i="11"/>
  <c r="F50" i="11"/>
  <c r="I82" i="6"/>
  <c r="G82" i="6"/>
  <c r="E82" i="6"/>
  <c r="I50" i="6"/>
  <c r="G50" i="6"/>
  <c r="E50" i="6"/>
  <c r="I18" i="6"/>
  <c r="G18" i="6"/>
  <c r="E18" i="6"/>
  <c r="H57" i="11" l="1"/>
  <c r="I57" i="6"/>
  <c r="I83" i="6" s="1"/>
  <c r="I29" i="6"/>
  <c r="L57" i="11"/>
  <c r="J57" i="11"/>
  <c r="J63" i="11" s="1"/>
  <c r="F57" i="11"/>
  <c r="F63" i="11" s="1"/>
  <c r="E57" i="6"/>
  <c r="E83" i="6" s="1"/>
  <c r="G57" i="6"/>
  <c r="G83" i="6" s="1"/>
  <c r="G29" i="6"/>
  <c r="E29" i="6"/>
  <c r="Q14" i="13"/>
  <c r="Q13" i="13"/>
  <c r="Q14" i="12"/>
  <c r="Q13" i="12"/>
  <c r="L63" i="11" l="1"/>
  <c r="L65" i="11" s="1"/>
  <c r="H63" i="11"/>
  <c r="H9" i="14" s="1"/>
  <c r="H25" i="14" s="1"/>
  <c r="H37" i="14" s="1"/>
  <c r="H39" i="14" s="1"/>
  <c r="H67" i="14" s="1"/>
  <c r="J65" i="11"/>
  <c r="J67" i="11" s="1"/>
  <c r="J72" i="11" s="1"/>
  <c r="J9" i="14"/>
  <c r="J25" i="14" s="1"/>
  <c r="J37" i="14" s="1"/>
  <c r="J39" i="14" s="1"/>
  <c r="J67" i="14" s="1"/>
  <c r="L9" i="14"/>
  <c r="I84" i="6"/>
  <c r="F65" i="11"/>
  <c r="F9" i="14"/>
  <c r="F25" i="14" s="1"/>
  <c r="F37" i="14" s="1"/>
  <c r="F39" i="14" s="1"/>
  <c r="F67" i="14" s="1"/>
  <c r="G84" i="6"/>
  <c r="E84" i="6"/>
  <c r="O29" i="12"/>
  <c r="M29" i="12"/>
  <c r="O29" i="13"/>
  <c r="Q18" i="13"/>
  <c r="Q15" i="13"/>
  <c r="O15" i="13"/>
  <c r="O16" i="13" s="1"/>
  <c r="K15" i="13"/>
  <c r="K16" i="13" s="1"/>
  <c r="I15" i="13"/>
  <c r="I16" i="13" s="1"/>
  <c r="G15" i="13"/>
  <c r="G16" i="13" s="1"/>
  <c r="E15" i="13"/>
  <c r="E16" i="13" s="1"/>
  <c r="S14" i="13"/>
  <c r="Q24" i="12"/>
  <c r="Q23" i="12"/>
  <c r="Q18" i="12"/>
  <c r="Q15" i="12"/>
  <c r="O15" i="12"/>
  <c r="O16" i="12" s="1"/>
  <c r="K15" i="12"/>
  <c r="K16" i="12" s="1"/>
  <c r="K29" i="12" s="1"/>
  <c r="I15" i="12"/>
  <c r="I16" i="12" s="1"/>
  <c r="I29" i="12" s="1"/>
  <c r="G15" i="12"/>
  <c r="G16" i="12" s="1"/>
  <c r="G29" i="12" s="1"/>
  <c r="E15" i="12"/>
  <c r="E16" i="12" s="1"/>
  <c r="E29" i="12" s="1"/>
  <c r="S14" i="12"/>
  <c r="F69" i="14" l="1"/>
  <c r="F70" i="14" s="1"/>
  <c r="J69" i="14"/>
  <c r="H69" i="14"/>
  <c r="Q29" i="13"/>
  <c r="Q22" i="13"/>
  <c r="G29" i="13"/>
  <c r="G22" i="13"/>
  <c r="G30" i="13" s="1"/>
  <c r="E29" i="13"/>
  <c r="E22" i="13"/>
  <c r="E30" i="13" s="1"/>
  <c r="I29" i="13"/>
  <c r="I22" i="13"/>
  <c r="I30" i="13" s="1"/>
  <c r="K29" i="13"/>
  <c r="K22" i="13"/>
  <c r="K30" i="13" s="1"/>
  <c r="S18" i="12"/>
  <c r="S22" i="12" s="1"/>
  <c r="Q22" i="12"/>
  <c r="L67" i="11"/>
  <c r="L72" i="11" s="1"/>
  <c r="M13" i="13"/>
  <c r="H65" i="11"/>
  <c r="F67" i="11"/>
  <c r="F72" i="11" s="1"/>
  <c r="M23" i="12"/>
  <c r="S24" i="13"/>
  <c r="S24" i="12"/>
  <c r="I30" i="12"/>
  <c r="K30" i="12"/>
  <c r="E30" i="12"/>
  <c r="G30" i="12"/>
  <c r="Q29" i="12"/>
  <c r="Q16" i="12"/>
  <c r="Q16" i="13"/>
  <c r="K82" i="6"/>
  <c r="S29" i="12" l="1"/>
  <c r="Q30" i="12"/>
  <c r="Q30" i="13"/>
  <c r="H67" i="11"/>
  <c r="H72" i="11" s="1"/>
  <c r="M13" i="12"/>
  <c r="L25" i="14"/>
  <c r="L37" i="14" s="1"/>
  <c r="L39" i="14" s="1"/>
  <c r="L67" i="14" s="1"/>
  <c r="S23" i="13"/>
  <c r="S25" i="13" s="1"/>
  <c r="S28" i="13" s="1"/>
  <c r="J70" i="14"/>
  <c r="L69" i="14" l="1"/>
  <c r="M15" i="12"/>
  <c r="M16" i="12" s="1"/>
  <c r="S15" i="13"/>
  <c r="S16" i="13" s="1"/>
  <c r="S23" i="12"/>
  <c r="M30" i="12" l="1"/>
  <c r="S30" i="12"/>
  <c r="M15" i="13"/>
  <c r="M16" i="13" s="1"/>
  <c r="S13" i="12"/>
  <c r="M30" i="13"/>
  <c r="M29" i="13"/>
  <c r="S18" i="13"/>
  <c r="S22" i="13" s="1"/>
  <c r="S15" i="12" l="1"/>
  <c r="S16" i="12"/>
  <c r="S29" i="13"/>
  <c r="S30" i="13"/>
  <c r="K50" i="6"/>
  <c r="K18" i="6" l="1"/>
  <c r="K29" i="6" l="1"/>
  <c r="K57" i="6"/>
  <c r="K83" i="6" s="1"/>
  <c r="K84" i="6" l="1"/>
</calcChain>
</file>

<file path=xl/sharedStrings.xml><?xml version="1.0" encoding="utf-8"?>
<sst xmlns="http://schemas.openxmlformats.org/spreadsheetml/2006/main" count="348" uniqueCount="201">
  <si>
    <t>(Unit: Baht)</t>
  </si>
  <si>
    <t>Note</t>
  </si>
  <si>
    <t>The accompanying notes are an integral part of the financial statements.</t>
  </si>
  <si>
    <t>Retained earnings</t>
  </si>
  <si>
    <t>Issued and</t>
  </si>
  <si>
    <t>share capital</t>
  </si>
  <si>
    <t>Appropriated -</t>
  </si>
  <si>
    <t>Unappropriated</t>
  </si>
  <si>
    <t>Total</t>
  </si>
  <si>
    <t>statutory reserve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</si>
  <si>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</si>
  <si>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</si>
  <si>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</si>
  <si>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</si>
  <si>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</si>
  <si>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</si>
  <si>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</si>
  <si>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</si>
  <si>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</si>
  <si>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</si>
  <si>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Cash flows from operating activities</t>
  </si>
  <si>
    <t>Cash flows from investing activities</t>
  </si>
  <si>
    <t>Cash flows from financing activities</t>
  </si>
  <si>
    <t>Total liabilities</t>
  </si>
  <si>
    <t>Share premium</t>
  </si>
  <si>
    <t>Supplemental cash flows information:</t>
  </si>
  <si>
    <t>paid-up</t>
  </si>
  <si>
    <t>Consolidated financial statements</t>
  </si>
  <si>
    <t>Separate financial statements</t>
  </si>
  <si>
    <t>Assets</t>
  </si>
  <si>
    <t>Cash and cash equivalents</t>
  </si>
  <si>
    <t>Deposits</t>
  </si>
  <si>
    <t>Other current liabilities</t>
  </si>
  <si>
    <t>Share capital</t>
  </si>
  <si>
    <t xml:space="preserve">   Registered</t>
  </si>
  <si>
    <t xml:space="preserve">   Issued and paid-up</t>
  </si>
  <si>
    <t xml:space="preserve">   Appropriated - statutory reserve</t>
  </si>
  <si>
    <t>Revenues</t>
  </si>
  <si>
    <t>Total revenues</t>
  </si>
  <si>
    <t>Expenses</t>
  </si>
  <si>
    <t>Total expenses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</si>
  <si>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</si>
  <si>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</si>
  <si>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</si>
  <si>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</si>
  <si>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</si>
  <si>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</si>
  <si>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Total assets</t>
  </si>
  <si>
    <t>Total liabilities and shareholders' equity</t>
  </si>
  <si>
    <t>Liabilities and shareholders' equity</t>
  </si>
  <si>
    <t xml:space="preserve">   Directors</t>
  </si>
  <si>
    <t>Other income</t>
  </si>
  <si>
    <t>Net cash flows used in investing activities</t>
  </si>
  <si>
    <t>Administrative expenses</t>
  </si>
  <si>
    <t xml:space="preserve">   Interest income</t>
  </si>
  <si>
    <t xml:space="preserve">   operating assets and liabilities</t>
  </si>
  <si>
    <t>Value added tax payable</t>
  </si>
  <si>
    <t>Non-cash transactions</t>
  </si>
  <si>
    <t xml:space="preserve">Share premium </t>
  </si>
  <si>
    <t>surplus on assets</t>
  </si>
  <si>
    <t>Finance cost</t>
  </si>
  <si>
    <t xml:space="preserve">Other current assets </t>
  </si>
  <si>
    <t>Inventories</t>
  </si>
  <si>
    <t xml:space="preserve">Trade and other receivables </t>
  </si>
  <si>
    <t xml:space="preserve">Property, plant and equipment </t>
  </si>
  <si>
    <t>Trade and other payables</t>
  </si>
  <si>
    <t>Provision for long-term employee benefits</t>
  </si>
  <si>
    <t>Other components of shareholders' equity</t>
  </si>
  <si>
    <t xml:space="preserve">   Trade and other receivables</t>
  </si>
  <si>
    <t xml:space="preserve">   Trade and other payables</t>
  </si>
  <si>
    <t xml:space="preserve">   Prepaid expenses</t>
  </si>
  <si>
    <t xml:space="preserve">   Value added tax payable</t>
  </si>
  <si>
    <t>Proceeds from sales of equipment</t>
  </si>
  <si>
    <t>Other comprehensive</t>
  </si>
  <si>
    <t xml:space="preserve">Total other  </t>
  </si>
  <si>
    <t xml:space="preserve">income - revaluation </t>
  </si>
  <si>
    <t>components of</t>
  </si>
  <si>
    <t>shareholders' equity</t>
  </si>
  <si>
    <t>Profit or loss:</t>
  </si>
  <si>
    <t>(Unit: Thousand Baht)</t>
  </si>
  <si>
    <t>(Unaudited</t>
  </si>
  <si>
    <t>but reviewed)</t>
  </si>
  <si>
    <t>(Unaudited but reviewed)</t>
  </si>
  <si>
    <t>Other comprehensive income for the period</t>
  </si>
  <si>
    <t>Total comprehensive income for the period</t>
  </si>
  <si>
    <t>Cash and cash equivalents at beginning of period</t>
  </si>
  <si>
    <t xml:space="preserve"> </t>
  </si>
  <si>
    <t xml:space="preserve">Statement of financial position </t>
  </si>
  <si>
    <t>Intangible assets</t>
  </si>
  <si>
    <t>Deferred tax liabilities</t>
  </si>
  <si>
    <t>Statement of financial position (continued)</t>
  </si>
  <si>
    <t>Statement of comprehensive income</t>
  </si>
  <si>
    <t>Chumporn Palm Oil Industry Public Company Limited and its subsidiaries</t>
  </si>
  <si>
    <t xml:space="preserve">   Cash paid for income tax</t>
  </si>
  <si>
    <t xml:space="preserve">Statement of changes in shareholders' equity </t>
  </si>
  <si>
    <t>Statement of changes in shareholders' equity (continued)</t>
  </si>
  <si>
    <t>shareholders'</t>
  </si>
  <si>
    <t>equity</t>
  </si>
  <si>
    <t>Acquisitions of intangible assets</t>
  </si>
  <si>
    <t>(Audited)</t>
  </si>
  <si>
    <t xml:space="preserve">   Interest expenses</t>
  </si>
  <si>
    <t>Other components of</t>
  </si>
  <si>
    <t xml:space="preserve">Capital reserve </t>
  </si>
  <si>
    <t>for share-based</t>
  </si>
  <si>
    <t>payment transactions</t>
  </si>
  <si>
    <t>Capital reserve for share-based payment</t>
  </si>
  <si>
    <t xml:space="preserve">   transactions</t>
  </si>
  <si>
    <t xml:space="preserve">   Reversal of allowance for doubtful debts</t>
  </si>
  <si>
    <t xml:space="preserve">   Cash paid for long-term employee benefits</t>
  </si>
  <si>
    <t xml:space="preserve">   Long-term employee benefits expenses</t>
  </si>
  <si>
    <t xml:space="preserve">     632,752,650 ordinary shares of Baht 1 each</t>
  </si>
  <si>
    <t>Biological assets</t>
  </si>
  <si>
    <t xml:space="preserve">Cost of sales </t>
  </si>
  <si>
    <t xml:space="preserve">   to net cash provided by (paid from) operating activities:</t>
  </si>
  <si>
    <t>Cash receipt from interest income</t>
  </si>
  <si>
    <t xml:space="preserve">   Biological assets</t>
  </si>
  <si>
    <t xml:space="preserve">     775,424,053 ordinary shares of Baht 1 each</t>
  </si>
  <si>
    <t>Loss for the period</t>
  </si>
  <si>
    <t xml:space="preserve">Advance for purchasing of land </t>
  </si>
  <si>
    <t>Repayment of long-term loans</t>
  </si>
  <si>
    <t xml:space="preserve">Prepaid expenses </t>
  </si>
  <si>
    <t>Bearer plant</t>
  </si>
  <si>
    <t xml:space="preserve">   Reduction cost of inventories to net realisable value </t>
  </si>
  <si>
    <t>Increase in bearer plant</t>
  </si>
  <si>
    <t>Short-term loans to related parties</t>
  </si>
  <si>
    <t>Sales</t>
  </si>
  <si>
    <t>Income tax revenue (expense)</t>
  </si>
  <si>
    <t xml:space="preserve">   Unappropriated</t>
  </si>
  <si>
    <t>Profit (loss) before income tax</t>
  </si>
  <si>
    <t>Profit (loss) for the period</t>
  </si>
  <si>
    <t xml:space="preserve">Adjustments to reconcile profit (loss) before income tax </t>
  </si>
  <si>
    <t>Earnings (loss) per share</t>
  </si>
  <si>
    <t>Basic earnings (loss) per share</t>
  </si>
  <si>
    <t xml:space="preserve">   Profit (loss) attributable to equity holders of the Company</t>
  </si>
  <si>
    <t>Profit for the period</t>
  </si>
  <si>
    <t>Selling and distribution expenses</t>
  </si>
  <si>
    <t xml:space="preserve">   Loss (gain) on change in fair value of biological assets</t>
  </si>
  <si>
    <t>Cash paid for interest</t>
  </si>
  <si>
    <t>Cash flows statement</t>
  </si>
  <si>
    <t>Cash flows statement (continued)</t>
  </si>
  <si>
    <t xml:space="preserve">      of equipment which had yet been paid</t>
  </si>
  <si>
    <t>Investment in joint venture</t>
  </si>
  <si>
    <t>Investments in subsidiaries</t>
  </si>
  <si>
    <t>Cash paid for investment in joint venture</t>
  </si>
  <si>
    <t>31 December 2019</t>
  </si>
  <si>
    <t>Right-of-use assets</t>
  </si>
  <si>
    <t>Finance income</t>
  </si>
  <si>
    <t>3,5</t>
  </si>
  <si>
    <t>3, 12</t>
  </si>
  <si>
    <t>Derivative liabilities</t>
  </si>
  <si>
    <t>Profit (loss) from operating activities</t>
  </si>
  <si>
    <t>Gain (loss) on change in fair value of biological assets</t>
  </si>
  <si>
    <t>Balance as at 1 January 2020 - as restated</t>
  </si>
  <si>
    <t>Share of profit from investment in joint venture</t>
  </si>
  <si>
    <t>Gain (loss) on change in fair value of derivatives</t>
  </si>
  <si>
    <t>Balance as at 1 January 2020 - as previously reported</t>
  </si>
  <si>
    <t>Cumulative effect of change in accounting policies</t>
  </si>
  <si>
    <t xml:space="preserve">   reporting standards (Note 2)</t>
  </si>
  <si>
    <t xml:space="preserve">   due to the adoption of new financial </t>
  </si>
  <si>
    <t xml:space="preserve">   Loss (gain) on sale of equipment</t>
  </si>
  <si>
    <t xml:space="preserve">   Share of gain from investment in joint venture</t>
  </si>
  <si>
    <t xml:space="preserve">   Unrealised loss (gain) on exchange rate</t>
  </si>
  <si>
    <t>Cash flows from (used in) operating activities</t>
  </si>
  <si>
    <t>Net cash flows from (used in) operating activities</t>
  </si>
  <si>
    <t>Net cash flows from (used in) financing activities</t>
  </si>
  <si>
    <t>Cash and cash equivalents at end of period (Note 4)</t>
  </si>
  <si>
    <t>Current portion of lease liabilities</t>
  </si>
  <si>
    <t>Current portion of long-term loans from banks</t>
  </si>
  <si>
    <t>Long-term loans from banks - net of current portion</t>
  </si>
  <si>
    <t>Lease liabilities - net of current portion</t>
  </si>
  <si>
    <t>Gain on exchange</t>
  </si>
  <si>
    <t>Acquisitions of plant and equipment</t>
  </si>
  <si>
    <t>Loss on exchange</t>
  </si>
  <si>
    <t xml:space="preserve">   Unrealised loss (gain) on fair value of derivatives </t>
  </si>
  <si>
    <t>As at 30 June 2020</t>
  </si>
  <si>
    <t>30 June 2020</t>
  </si>
  <si>
    <t>For the three-month period ended 30 June 2020</t>
  </si>
  <si>
    <t>Balance as at 30 June 2019</t>
  </si>
  <si>
    <t>Balance as at 30 June 2020</t>
  </si>
  <si>
    <t xml:space="preserve">                          -</t>
  </si>
  <si>
    <t>For the six-month period ended 30 June 2020</t>
  </si>
  <si>
    <t>Balance as at 1 January 2019</t>
  </si>
  <si>
    <t>Cash paid for dividend</t>
  </si>
  <si>
    <t>Short-term loans from banks</t>
  </si>
  <si>
    <t>15, 18</t>
  </si>
  <si>
    <t>Profit from operating activities</t>
  </si>
  <si>
    <t>Profit before income tax</t>
  </si>
  <si>
    <t>Earnings per share</t>
  </si>
  <si>
    <t>Basic earnings per share</t>
  </si>
  <si>
    <t xml:space="preserve">   Profit attributable to equity holders of the Company</t>
  </si>
  <si>
    <t>Statutory reserve (Note 14)</t>
  </si>
  <si>
    <t xml:space="preserve">   Written off palm trees</t>
  </si>
  <si>
    <t xml:space="preserve">Profit from operating activities before changes in  </t>
  </si>
  <si>
    <t>Decrease (increase) in short-term loans to related parties</t>
  </si>
  <si>
    <t>Cash paid for investment in subsidiaries</t>
  </si>
  <si>
    <t>Cash paid for lease agreements</t>
  </si>
  <si>
    <t>Cash receipt of long-term loans</t>
  </si>
  <si>
    <t>Net increase in cash and cash equivalents</t>
  </si>
  <si>
    <t xml:space="preserve">   Increase (decrease) in accounts payable from purchasing</t>
  </si>
  <si>
    <t>Dividend paid (Note 19)</t>
  </si>
  <si>
    <t>Increase (decrease) in short-term loans from banks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</si>
</sst>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44" formatCode="_(&quot;$&quot;* #,##0.00_);_(&quot;$&quot;* \(#,##0.00\);_(&quot;$&quot;* &quot;-&quot;??_);_(@_)"/>
    <numFmt numFmtId="164" formatCode="_-* #,##0_-;\-* #,##0_-;_-* &quot;-&quot;_-;_-@_-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#,##0_);[Blue]\(#,##0\)"/>
    <numFmt numFmtId="170" formatCode="#,##0.0_);\(#,##0.0\)"/>
    <numFmt numFmtId="171" formatCode="#,##0.000_);\(#,##0.000\)"/>
  </numFmts>
  <fonts count="11" x14ac:knownFonts="1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u/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4" fontId="1" fillId="0" borderId="0" applyFont="0" applyFill="0" applyBorder="0" applyAlignment="0" applyProtection="0"/>
    <xf numFmtId="168" fontId="2" fillId="0" borderId="0"/>
    <xf numFmtId="166" fontId="2" fillId="0" borderId="0"/>
    <xf numFmtId="165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</cellStyleXfs>
  <cellXfs count="109">
    <xf numFmtId="0" fontId="0" fillId="0" borderId="0" xfId="0"/>
    <xf numFmtId="0" fontId="9" fillId="0" borderId="0" xfId="0" applyFont="1" applyFill="1" applyAlignment="1">
      <alignment vertical="center"/>
    </xf>
    <xf numFmtId="37" fontId="7" fillId="0" borderId="0" xfId="0" quotePrefix="1" applyNumberFormat="1" applyFont="1" applyFill="1" applyAlignment="1">
      <alignment horizontal="centerContinuous" vertical="center"/>
    </xf>
    <xf numFmtId="37" fontId="7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Alignment="1">
      <alignment horizontal="center" vertical="center"/>
    </xf>
    <xf numFmtId="38" fontId="9" fillId="0" borderId="0" xfId="0" applyNumberFormat="1" applyFont="1" applyFill="1" applyAlignment="1">
      <alignment horizontal="centerContinuous" vertical="center"/>
    </xf>
    <xf numFmtId="37" fontId="8" fillId="0" borderId="0" xfId="0" applyNumberFormat="1" applyFont="1" applyFill="1" applyAlignment="1">
      <alignment horizontal="right" vertical="center"/>
    </xf>
    <xf numFmtId="38" fontId="8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0" xfId="0" quotePrefix="1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horizontal="center" vertical="center"/>
    </xf>
    <xf numFmtId="37" fontId="9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vertical="center"/>
    </xf>
    <xf numFmtId="37" fontId="7" fillId="0" borderId="5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41" fontId="7" fillId="0" borderId="0" xfId="0" applyNumberFormat="1" applyFont="1" applyFill="1" applyAlignment="1">
      <alignment horizontal="right" vertical="center"/>
    </xf>
    <xf numFmtId="41" fontId="7" fillId="0" borderId="3" xfId="0" applyNumberFormat="1" applyFont="1" applyFill="1" applyBorder="1" applyAlignment="1">
      <alignment horizontal="right" vertical="center"/>
    </xf>
    <xf numFmtId="41" fontId="7" fillId="0" borderId="4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Alignment="1">
      <alignment vertical="center"/>
    </xf>
    <xf numFmtId="41" fontId="7" fillId="0" borderId="0" xfId="1" applyNumberFormat="1" applyFont="1" applyFill="1" applyBorder="1" applyAlignment="1">
      <alignment vertical="center"/>
    </xf>
    <xf numFmtId="41" fontId="7" fillId="0" borderId="6" xfId="0" applyNumberFormat="1" applyFont="1" applyFill="1" applyBorder="1" applyAlignment="1">
      <alignment vertical="center"/>
    </xf>
    <xf numFmtId="41" fontId="7" fillId="0" borderId="3" xfId="0" applyNumberFormat="1" applyFont="1" applyFill="1" applyBorder="1" applyAlignment="1">
      <alignment vertical="center"/>
    </xf>
    <xf numFmtId="41" fontId="7" fillId="0" borderId="6" xfId="0" applyNumberFormat="1" applyFont="1" applyFill="1" applyBorder="1" applyAlignment="1">
      <alignment horizontal="right" vertical="center"/>
    </xf>
    <xf numFmtId="37" fontId="10" fillId="0" borderId="0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Continuous" vertical="center"/>
    </xf>
    <xf numFmtId="170" fontId="10" fillId="0" borderId="0" xfId="0" applyNumberFormat="1" applyFont="1" applyFill="1" applyAlignment="1">
      <alignment horizontal="center" vertical="center"/>
    </xf>
    <xf numFmtId="0" fontId="9" fillId="0" borderId="0" xfId="0" applyNumberFormat="1" applyFont="1" applyBorder="1" applyAlignment="1">
      <alignment horizontal="centerContinuous" vertical="center"/>
    </xf>
    <xf numFmtId="0" fontId="9" fillId="0" borderId="0" xfId="0" applyNumberFormat="1" applyFont="1" applyAlignment="1">
      <alignment vertical="center"/>
    </xf>
    <xf numFmtId="0" fontId="9" fillId="4" borderId="0" xfId="0" applyFont="1" applyFill="1" applyAlignment="1">
      <alignment vertical="center"/>
    </xf>
    <xf numFmtId="169" fontId="7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37" fontId="7" fillId="5" borderId="0" xfId="0" applyNumberFormat="1" applyFont="1" applyFill="1" applyAlignment="1">
      <alignment vertical="center"/>
    </xf>
    <xf numFmtId="37" fontId="7" fillId="5" borderId="0" xfId="0" applyNumberFormat="1" applyFont="1" applyFill="1" applyAlignment="1">
      <alignment horizontal="right" vertical="center"/>
    </xf>
    <xf numFmtId="169" fontId="7" fillId="5" borderId="0" xfId="0" applyNumberFormat="1" applyFont="1" applyFill="1" applyAlignment="1">
      <alignment vertical="center"/>
    </xf>
    <xf numFmtId="0" fontId="7" fillId="0" borderId="0" xfId="0" applyNumberFormat="1" applyFont="1" applyFill="1" applyBorder="1" applyAlignment="1">
      <alignment horizontal="center" vertical="center"/>
    </xf>
    <xf numFmtId="0" fontId="7" fillId="0" borderId="3" xfId="0" quotePrefix="1" applyNumberFormat="1" applyFont="1" applyFill="1" applyBorder="1" applyAlignment="1">
      <alignment horizontal="centerContinuous" vertical="center"/>
    </xf>
    <xf numFmtId="0" fontId="7" fillId="0" borderId="0" xfId="0" applyFont="1" applyAlignment="1">
      <alignment horizontal="right" vertical="center"/>
    </xf>
    <xf numFmtId="169" fontId="9" fillId="0" borderId="0" xfId="0" applyNumberFormat="1" applyFont="1" applyAlignment="1">
      <alignment horizontal="left" vertical="center"/>
    </xf>
    <xf numFmtId="37" fontId="7" fillId="0" borderId="3" xfId="0" applyNumberFormat="1" applyFont="1" applyFill="1" applyBorder="1" applyAlignment="1">
      <alignment horizontal="right" vertical="center"/>
    </xf>
    <xf numFmtId="0" fontId="9" fillId="0" borderId="0" xfId="0" applyNumberFormat="1" applyFont="1" applyBorder="1" applyAlignment="1">
      <alignment horizontal="center" vertical="center"/>
    </xf>
    <xf numFmtId="37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37" fontId="7" fillId="0" borderId="0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37" fontId="7" fillId="0" borderId="0" xfId="0" applyNumberFormat="1" applyFont="1" applyBorder="1" applyAlignment="1">
      <alignment vertical="center"/>
    </xf>
    <xf numFmtId="37" fontId="7" fillId="0" borderId="0" xfId="0" applyNumberFormat="1" applyFont="1" applyFill="1" applyBorder="1" applyAlignment="1">
      <alignment horizontal="right" vertical="center"/>
    </xf>
    <xf numFmtId="0" fontId="7" fillId="0" borderId="0" xfId="0" applyFont="1" applyBorder="1" applyAlignment="1">
      <alignment vertical="center"/>
    </xf>
    <xf numFmtId="0" fontId="9" fillId="0" borderId="3" xfId="0" applyNumberFormat="1" applyFont="1" applyBorder="1" applyAlignment="1">
      <alignment horizontal="centerContinuous" vertical="center"/>
    </xf>
    <xf numFmtId="37" fontId="9" fillId="0" borderId="0" xfId="0" applyNumberFormat="1" applyFont="1" applyAlignment="1">
      <alignment horizontal="right" vertical="center"/>
    </xf>
    <xf numFmtId="169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37" fontId="7" fillId="0" borderId="0" xfId="0" applyNumberFormat="1" applyFont="1" applyFill="1" applyAlignment="1">
      <alignment horizontal="right" vertical="center"/>
    </xf>
    <xf numFmtId="37" fontId="7" fillId="0" borderId="0" xfId="0" applyNumberFormat="1" applyFont="1" applyFill="1" applyAlignment="1">
      <alignment horizontal="left" vertical="center"/>
    </xf>
    <xf numFmtId="37" fontId="7" fillId="0" borderId="0" xfId="0" quotePrefix="1" applyNumberFormat="1" applyFont="1" applyFill="1" applyAlignment="1">
      <alignment horizontal="left" vertical="center"/>
    </xf>
    <xf numFmtId="37" fontId="7" fillId="0" borderId="0" xfId="0" applyNumberFormat="1" applyFont="1" applyFill="1" applyBorder="1" applyAlignment="1">
      <alignment horizontal="center" vertical="center"/>
    </xf>
    <xf numFmtId="39" fontId="7" fillId="0" borderId="0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vertical="center"/>
    </xf>
    <xf numFmtId="37" fontId="7" fillId="0" borderId="0" xfId="0" applyNumberFormat="1" applyFont="1" applyAlignment="1">
      <alignment horizontal="left" vertical="center"/>
    </xf>
    <xf numFmtId="37" fontId="7" fillId="0" borderId="3" xfId="0" applyNumberFormat="1" applyFont="1" applyFill="1" applyBorder="1" applyAlignment="1">
      <alignment horizontal="center" vertical="center"/>
    </xf>
    <xf numFmtId="37" fontId="9" fillId="0" borderId="0" xfId="0" applyNumberFormat="1" applyFont="1" applyBorder="1" applyAlignment="1">
      <alignment horizontal="left" vertical="center"/>
    </xf>
    <xf numFmtId="37" fontId="9" fillId="0" borderId="0" xfId="0" quotePrefix="1" applyNumberFormat="1" applyFont="1" applyAlignment="1">
      <alignment horizontal="left" vertical="center"/>
    </xf>
    <xf numFmtId="38" fontId="8" fillId="0" borderId="0" xfId="0" applyNumberFormat="1" applyFont="1" applyAlignment="1">
      <alignment horizontal="center" vertical="center"/>
    </xf>
    <xf numFmtId="41" fontId="7" fillId="4" borderId="0" xfId="0" applyNumberFormat="1" applyFont="1" applyFill="1" applyAlignment="1">
      <alignment horizontal="right" vertical="center"/>
    </xf>
    <xf numFmtId="37" fontId="7" fillId="0" borderId="7" xfId="0" applyNumberFormat="1" applyFont="1" applyBorder="1" applyAlignment="1">
      <alignment horizontal="right" vertical="center"/>
    </xf>
    <xf numFmtId="0" fontId="7" fillId="0" borderId="0" xfId="0" applyNumberFormat="1" applyFont="1" applyFill="1" applyBorder="1" applyAlignment="1">
      <alignment horizontal="centerContinuous" vertical="center"/>
    </xf>
    <xf numFmtId="37" fontId="7" fillId="5" borderId="0" xfId="11" applyNumberFormat="1" applyFont="1" applyFill="1" applyBorder="1" applyAlignment="1">
      <alignment vertical="center"/>
    </xf>
    <xf numFmtId="44" fontId="7" fillId="0" borderId="0" xfId="0" applyNumberFormat="1" applyFont="1" applyBorder="1" applyAlignment="1">
      <alignment horizontal="right" vertical="center"/>
    </xf>
    <xf numFmtId="0" fontId="9" fillId="0" borderId="0" xfId="0" applyNumberFormat="1" applyFont="1" applyFill="1" applyBorder="1" applyAlignment="1">
      <alignment horizontal="centerContinuous" vertical="center"/>
    </xf>
    <xf numFmtId="0" fontId="7" fillId="0" borderId="0" xfId="0" applyNumberFormat="1" applyFont="1" applyFill="1" applyAlignment="1">
      <alignment vertical="center"/>
    </xf>
    <xf numFmtId="41" fontId="7" fillId="4" borderId="0" xfId="0" applyNumberFormat="1" applyFont="1" applyFill="1" applyBorder="1" applyAlignment="1">
      <alignment horizontal="right" vertical="center"/>
    </xf>
    <xf numFmtId="37" fontId="9" fillId="0" borderId="0" xfId="0" applyNumberFormat="1" applyFont="1" applyFill="1" applyAlignment="1">
      <alignment horizontal="left" vertical="center"/>
    </xf>
    <xf numFmtId="169" fontId="9" fillId="0" borderId="0" xfId="0" applyNumberFormat="1" applyFont="1" applyFill="1" applyAlignment="1">
      <alignment horizontal="left" vertical="center"/>
    </xf>
    <xf numFmtId="37" fontId="9" fillId="0" borderId="0" xfId="0" applyNumberFormat="1" applyFont="1" applyAlignment="1">
      <alignment horizontal="left" vertical="center"/>
    </xf>
    <xf numFmtId="37" fontId="7" fillId="0" borderId="0" xfId="0" quotePrefix="1" applyNumberFormat="1" applyFont="1" applyAlignment="1">
      <alignment horizontal="center" vertical="center"/>
    </xf>
    <xf numFmtId="41" fontId="7" fillId="0" borderId="4" xfId="0" applyNumberFormat="1" applyFont="1" applyFill="1" applyBorder="1" applyAlignment="1">
      <alignment vertical="center"/>
    </xf>
    <xf numFmtId="37" fontId="7" fillId="0" borderId="6" xfId="0" applyNumberFormat="1" applyFont="1" applyFill="1" applyBorder="1" applyAlignment="1">
      <alignment vertical="center"/>
    </xf>
    <xf numFmtId="171" fontId="7" fillId="0" borderId="6" xfId="0" applyNumberFormat="1" applyFont="1" applyFill="1" applyBorder="1" applyAlignment="1">
      <alignment horizontal="right" vertical="center"/>
    </xf>
    <xf numFmtId="171" fontId="7" fillId="0" borderId="0" xfId="0" applyNumberFormat="1" applyFont="1" applyFill="1" applyBorder="1" applyAlignment="1">
      <alignment horizontal="right" vertical="center"/>
    </xf>
    <xf numFmtId="171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164" fontId="7" fillId="0" borderId="0" xfId="0" applyNumberFormat="1" applyFont="1" applyFill="1" applyAlignment="1">
      <alignment horizontal="right" vertical="center"/>
    </xf>
    <xf numFmtId="164" fontId="7" fillId="0" borderId="3" xfId="0" applyNumberFormat="1" applyFont="1" applyFill="1" applyBorder="1" applyAlignment="1">
      <alignment horizontal="right" vertical="center"/>
    </xf>
    <xf numFmtId="37" fontId="7" fillId="0" borderId="0" xfId="0" applyNumberFormat="1" applyFont="1" applyBorder="1" applyAlignment="1">
      <alignment horizontal="center" vertical="center"/>
    </xf>
    <xf numFmtId="37" fontId="7" fillId="0" borderId="3" xfId="0" applyNumberFormat="1" applyFont="1" applyBorder="1" applyAlignment="1">
      <alignment horizontal="center" vertical="center"/>
    </xf>
    <xf numFmtId="41" fontId="7" fillId="5" borderId="8" xfId="11" applyNumberFormat="1" applyFont="1" applyFill="1" applyBorder="1" applyAlignment="1">
      <alignment horizontal="right" vertical="center"/>
    </xf>
    <xf numFmtId="41" fontId="7" fillId="5" borderId="9" xfId="11" applyNumberFormat="1" applyFont="1" applyFill="1" applyBorder="1" applyAlignment="1">
      <alignment horizontal="right" vertical="center"/>
    </xf>
    <xf numFmtId="41" fontId="7" fillId="5" borderId="10" xfId="11" applyNumberFormat="1" applyFont="1" applyFill="1" applyBorder="1" applyAlignment="1">
      <alignment horizontal="right" vertical="center"/>
    </xf>
    <xf numFmtId="41" fontId="7" fillId="0" borderId="7" xfId="0" applyNumberFormat="1" applyFont="1" applyFill="1" applyBorder="1" applyAlignment="1">
      <alignment horizontal="right" vertical="center"/>
    </xf>
    <xf numFmtId="37" fontId="7" fillId="0" borderId="0" xfId="0" applyNumberFormat="1" applyFont="1" applyBorder="1" applyAlignment="1">
      <alignment horizontal="center" vertical="center"/>
    </xf>
    <xf numFmtId="0" fontId="7" fillId="4" borderId="0" xfId="0" applyFont="1" applyFill="1" applyAlignment="1">
      <alignment vertical="center"/>
    </xf>
    <xf numFmtId="37" fontId="7" fillId="0" borderId="0" xfId="0" applyNumberFormat="1" applyFont="1" applyBorder="1" applyAlignment="1">
      <alignment horizontal="center" vertical="center"/>
    </xf>
    <xf numFmtId="41" fontId="7" fillId="0" borderId="0" xfId="0" applyNumberFormat="1" applyFont="1" applyBorder="1" applyAlignment="1">
      <alignment horizontal="center" vertical="center"/>
    </xf>
    <xf numFmtId="37" fontId="7" fillId="0" borderId="0" xfId="0" applyNumberFormat="1" applyFont="1" applyBorder="1" applyAlignment="1">
      <alignment horizontal="center" vertical="center"/>
    </xf>
    <xf numFmtId="169" fontId="9" fillId="0" borderId="0" xfId="0" applyNumberFormat="1" applyFont="1" applyBorder="1" applyAlignment="1">
      <alignment horizontal="left" vertical="center"/>
    </xf>
    <xf numFmtId="37" fontId="9" fillId="0" borderId="0" xfId="0" applyNumberFormat="1" applyFont="1" applyBorder="1" applyAlignment="1">
      <alignment vertical="center"/>
    </xf>
    <xf numFmtId="37" fontId="10" fillId="0" borderId="0" xfId="0" applyNumberFormat="1" applyFont="1" applyBorder="1" applyAlignment="1">
      <alignment horizontal="center" vertical="center"/>
    </xf>
    <xf numFmtId="37" fontId="7" fillId="0" borderId="3" xfId="0" applyNumberFormat="1" applyFont="1" applyBorder="1" applyAlignment="1">
      <alignment horizontal="center" vertical="center"/>
    </xf>
    <xf numFmtId="41" fontId="7" fillId="5" borderId="0" xfId="11" applyNumberFormat="1" applyFont="1" applyFill="1" applyBorder="1" applyAlignment="1">
      <alignment horizontal="right" vertical="center"/>
    </xf>
    <xf numFmtId="37" fontId="7" fillId="0" borderId="8" xfId="0" applyNumberFormat="1" applyFont="1" applyFill="1" applyBorder="1" applyAlignment="1">
      <alignment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NumberFormat="1" applyFont="1" applyBorder="1" applyAlignment="1">
      <alignment horizontal="center" vertical="center"/>
    </xf>
    <xf numFmtId="37" fontId="7" fillId="0" borderId="0" xfId="0" applyNumberFormat="1" applyFont="1" applyBorder="1" applyAlignment="1">
      <alignment horizontal="center" vertical="center"/>
    </xf>
    <xf numFmtId="37" fontId="7" fillId="0" borderId="3" xfId="0" applyNumberFormat="1" applyFont="1" applyBorder="1" applyAlignment="1">
      <alignment horizontal="center" vertical="center"/>
    </xf>
  </cellXfs>
  <cellStyles count="12">
    <cellStyle name="Comma" xfId="1" builtinId="3"/>
    <cellStyle name="comma zerodec" xfId="2"/>
    <cellStyle name="Currency1" xfId="3"/>
    <cellStyle name="Dollar (zero dec)" xfId="4"/>
    <cellStyle name="Grey" xfId="5"/>
    <cellStyle name="Input [yellow]" xfId="6"/>
    <cellStyle name="no dec" xfId="7"/>
    <cellStyle name="Normal" xfId="0" builtinId="0"/>
    <cellStyle name="Normal - Style1" xfId="8"/>
    <cellStyle name="Normal 2" xfId="11"/>
    <cellStyle name="Percent [2]" xfId="9"/>
    <cellStyle name="Quantity" xfId="1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2677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2486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2677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6" name="Text 16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2486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37</xdr:row>
      <xdr:rowOff>0</xdr:rowOff>
    </xdr:from>
    <xdr:to>
      <xdr:col>13</xdr:col>
      <xdr:colOff>0</xdr:colOff>
      <xdr:row>37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xmlns="" id="{C36273C6-C576-4CA3-A1D6-D6AB1D8EC0BA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3153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37</xdr:row>
      <xdr:rowOff>0</xdr:rowOff>
    </xdr:from>
    <xdr:to>
      <xdr:col>0</xdr:col>
      <xdr:colOff>0</xdr:colOff>
      <xdr:row>37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xmlns="" id="{C2E9623E-4FA1-43D5-805F-4160B291186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xmlns="" id="{3A455BF3-0BD5-4118-BE4A-6898597CC6DE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5820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xmlns="" id="{2B421D09-F597-455D-AAC2-F42577B7086C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5629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xmlns="" id="{82EED202-1401-4BC7-941A-134EFD57877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xmlns="" id="{D5FE4DD9-08A3-4356-AFB2-00B5CF887F32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5820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6" name="Text 16">
          <a:extLst>
            <a:ext uri="{FF2B5EF4-FFF2-40B4-BE49-F238E27FC236}">
              <a16:creationId xmlns:a16="http://schemas.microsoft.com/office/drawing/2014/main" xmlns="" id="{2C0A13C7-F47F-4241-98A0-46D987C45B93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5629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L\L_Chumporn%20Palm%20Oil%20Industry\2019\Q2'2019\C030_bsple_Q2'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L\L_Chumporn%20Palm%20Oil%20Industry\2018\Q2'2018\C030_bsple_Q2'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BS"/>
      <sheetName val="PL"/>
      <sheetName val="Consolidated"/>
      <sheetName val="Company"/>
      <sheetName val="CF"/>
      <sheetName val="000"/>
    </sheetNames>
    <sheetDataSet>
      <sheetData sheetId="0"/>
      <sheetData sheetId="1">
        <row r="11">
          <cell r="E11">
            <v>74943</v>
          </cell>
        </row>
        <row r="70">
          <cell r="K70">
            <v>412310</v>
          </cell>
        </row>
        <row r="74">
          <cell r="G74">
            <v>32346</v>
          </cell>
          <cell r="K74">
            <v>32346</v>
          </cell>
        </row>
        <row r="76">
          <cell r="G76">
            <v>483245</v>
          </cell>
          <cell r="K76">
            <v>481931</v>
          </cell>
        </row>
        <row r="77">
          <cell r="G77">
            <v>1768915</v>
          </cell>
          <cell r="K77">
            <v>1701955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4"/>
  <sheetViews>
    <sheetView showGridLines="0" tabSelected="1" zoomScale="70" zoomScaleNormal="70" zoomScaleSheetLayoutView="85" workbookViewId="0"/>
  </sheetViews>
  <sheetFormatPr defaultColWidth="10.6640625" defaultRowHeight="22.2" customHeight="1" x14ac:dyDescent="0.25"/>
  <cols>
    <col min="1" max="1" width="47.109375" style="54" customWidth="1"/>
    <col min="2" max="2" width="1.33203125" style="54" customWidth="1"/>
    <col min="3" max="3" width="5.88671875" style="54" customWidth="1"/>
    <col min="4" max="4" width="1.6640625" style="54" customWidth="1"/>
    <col min="5" max="5" width="18.6640625" style="54" customWidth="1"/>
    <col min="6" max="6" width="1.6640625" style="54" customWidth="1"/>
    <col min="7" max="7" width="18.6640625" style="54" customWidth="1"/>
    <col min="8" max="8" width="1.6640625" style="54" customWidth="1"/>
    <col min="9" max="9" width="18.6640625" style="54" customWidth="1"/>
    <col min="10" max="10" width="1.6640625" style="54" customWidth="1"/>
    <col min="11" max="11" width="18.6640625" style="54" customWidth="1"/>
    <col min="12" max="12" width="1.6640625" style="54" customWidth="1"/>
    <col min="13" max="13" width="11.33203125" style="54" customWidth="1"/>
    <col min="14" max="16384" width="10.6640625" style="54"/>
  </cols>
  <sheetData>
    <row r="1" spans="1:13" ht="22.2" customHeight="1" x14ac:dyDescent="0.25">
      <c r="A1" s="1" t="s">
        <v>92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3" ht="22.2" customHeight="1" x14ac:dyDescent="0.25">
      <c r="A2" s="1" t="s">
        <v>87</v>
      </c>
      <c r="B2" s="2"/>
      <c r="C2" s="3"/>
      <c r="D2" s="3"/>
      <c r="E2" s="2"/>
      <c r="F2" s="3"/>
      <c r="G2" s="2"/>
      <c r="H2" s="3"/>
      <c r="I2" s="3"/>
      <c r="J2" s="3"/>
      <c r="K2" s="2"/>
      <c r="L2" s="2"/>
    </row>
    <row r="3" spans="1:13" ht="22.2" customHeight="1" x14ac:dyDescent="0.25">
      <c r="A3" s="1" t="s">
        <v>174</v>
      </c>
      <c r="B3" s="2"/>
      <c r="C3" s="3"/>
      <c r="D3" s="3"/>
      <c r="E3" s="2"/>
      <c r="F3" s="3"/>
      <c r="G3" s="2"/>
      <c r="H3" s="3"/>
      <c r="I3" s="3"/>
      <c r="J3" s="3"/>
      <c r="K3" s="2"/>
      <c r="L3" s="2"/>
    </row>
    <row r="4" spans="1:13" ht="22.2" customHeight="1" x14ac:dyDescent="0.25">
      <c r="A4" s="55"/>
      <c r="C4" s="4"/>
      <c r="K4" s="56" t="s">
        <v>79</v>
      </c>
      <c r="L4" s="56"/>
    </row>
    <row r="5" spans="1:13" ht="22.2" customHeight="1" x14ac:dyDescent="0.25">
      <c r="A5" s="55"/>
      <c r="C5" s="4"/>
      <c r="E5" s="105" t="s">
        <v>27</v>
      </c>
      <c r="F5" s="105"/>
      <c r="G5" s="105"/>
      <c r="H5" s="105"/>
      <c r="I5" s="105" t="s">
        <v>28</v>
      </c>
      <c r="J5" s="105"/>
      <c r="K5" s="105"/>
      <c r="L5" s="105"/>
    </row>
    <row r="6" spans="1:13" ht="22.2" customHeight="1" x14ac:dyDescent="0.25">
      <c r="A6" s="55"/>
      <c r="C6" s="64" t="s">
        <v>1</v>
      </c>
      <c r="D6" s="6"/>
      <c r="E6" s="36" t="s">
        <v>175</v>
      </c>
      <c r="F6" s="8"/>
      <c r="G6" s="36" t="s">
        <v>144</v>
      </c>
      <c r="H6" s="8"/>
      <c r="I6" s="36" t="s">
        <v>175</v>
      </c>
      <c r="J6" s="8"/>
      <c r="K6" s="36" t="s">
        <v>144</v>
      </c>
      <c r="L6" s="8"/>
    </row>
    <row r="7" spans="1:13" ht="22.2" customHeight="1" x14ac:dyDescent="0.25">
      <c r="A7" s="55"/>
      <c r="C7" s="59"/>
      <c r="D7" s="6"/>
      <c r="E7" s="35" t="s">
        <v>80</v>
      </c>
      <c r="F7" s="8"/>
      <c r="G7" s="35" t="s">
        <v>99</v>
      </c>
      <c r="H7" s="8"/>
      <c r="I7" s="35" t="s">
        <v>80</v>
      </c>
      <c r="J7" s="8"/>
      <c r="K7" s="35" t="s">
        <v>99</v>
      </c>
      <c r="L7" s="8"/>
    </row>
    <row r="8" spans="1:13" ht="22.2" customHeight="1" x14ac:dyDescent="0.25">
      <c r="A8" s="55"/>
      <c r="C8" s="59"/>
      <c r="D8" s="6"/>
      <c r="E8" s="35" t="s">
        <v>81</v>
      </c>
      <c r="F8" s="8"/>
      <c r="G8" s="35"/>
      <c r="H8" s="8"/>
      <c r="I8" s="35" t="s">
        <v>81</v>
      </c>
      <c r="J8" s="8"/>
      <c r="K8" s="35"/>
      <c r="L8" s="8"/>
    </row>
    <row r="9" spans="1:13" ht="22.2" customHeight="1" x14ac:dyDescent="0.25">
      <c r="A9" s="1" t="s">
        <v>29</v>
      </c>
    </row>
    <row r="10" spans="1:13" ht="22.2" customHeight="1" x14ac:dyDescent="0.25">
      <c r="A10" s="1" t="s">
        <v>10</v>
      </c>
      <c r="C10" s="10"/>
    </row>
    <row r="11" spans="1:13" ht="22.2" customHeight="1" x14ac:dyDescent="0.25">
      <c r="A11" s="57" t="s">
        <v>30</v>
      </c>
      <c r="B11" s="58"/>
      <c r="C11" s="10">
        <v>4</v>
      </c>
      <c r="E11" s="16">
        <v>92200</v>
      </c>
      <c r="F11" s="16"/>
      <c r="G11" s="85">
        <v>71163</v>
      </c>
      <c r="H11" s="16"/>
      <c r="I11" s="85">
        <v>53952</v>
      </c>
      <c r="J11" s="16"/>
      <c r="K11" s="86">
        <v>53045</v>
      </c>
      <c r="L11" s="16"/>
    </row>
    <row r="12" spans="1:13" ht="22.2" customHeight="1" x14ac:dyDescent="0.25">
      <c r="A12" s="57" t="s">
        <v>63</v>
      </c>
      <c r="B12" s="58"/>
      <c r="C12" s="10" t="s">
        <v>147</v>
      </c>
      <c r="E12" s="16">
        <v>312913</v>
      </c>
      <c r="F12" s="16"/>
      <c r="G12" s="85">
        <v>296201</v>
      </c>
      <c r="H12" s="16"/>
      <c r="I12" s="85">
        <v>402616</v>
      </c>
      <c r="J12" s="16"/>
      <c r="K12" s="86">
        <v>314764</v>
      </c>
      <c r="L12" s="16"/>
    </row>
    <row r="13" spans="1:13" ht="22.2" customHeight="1" x14ac:dyDescent="0.25">
      <c r="A13" s="57" t="s">
        <v>124</v>
      </c>
      <c r="B13" s="58"/>
      <c r="C13" s="10">
        <v>3</v>
      </c>
      <c r="E13" s="16">
        <v>0</v>
      </c>
      <c r="F13" s="16"/>
      <c r="G13" s="16">
        <v>0</v>
      </c>
      <c r="H13" s="16"/>
      <c r="I13" s="16">
        <v>392700</v>
      </c>
      <c r="J13" s="16"/>
      <c r="K13" s="86">
        <v>398500</v>
      </c>
      <c r="L13" s="16"/>
    </row>
    <row r="14" spans="1:13" ht="22.2" customHeight="1" x14ac:dyDescent="0.25">
      <c r="A14" s="57" t="s">
        <v>62</v>
      </c>
      <c r="B14" s="58"/>
      <c r="C14" s="10">
        <v>6</v>
      </c>
      <c r="E14" s="16">
        <v>680204</v>
      </c>
      <c r="F14" s="16"/>
      <c r="G14" s="16">
        <v>309294</v>
      </c>
      <c r="H14" s="16"/>
      <c r="I14" s="16">
        <v>629975</v>
      </c>
      <c r="J14" s="16"/>
      <c r="K14" s="86">
        <v>281413</v>
      </c>
      <c r="L14" s="16"/>
    </row>
    <row r="15" spans="1:13" ht="22.2" customHeight="1" x14ac:dyDescent="0.25">
      <c r="A15" s="57" t="s">
        <v>111</v>
      </c>
      <c r="B15" s="58"/>
      <c r="C15" s="10"/>
      <c r="E15" s="16">
        <v>63081</v>
      </c>
      <c r="F15" s="16"/>
      <c r="G15" s="16">
        <v>41601</v>
      </c>
      <c r="H15" s="16"/>
      <c r="I15" s="16">
        <v>46781</v>
      </c>
      <c r="J15" s="16"/>
      <c r="K15" s="86">
        <v>22303</v>
      </c>
      <c r="L15" s="16"/>
    </row>
    <row r="16" spans="1:13" ht="22.2" customHeight="1" x14ac:dyDescent="0.25">
      <c r="A16" s="57" t="s">
        <v>120</v>
      </c>
      <c r="B16" s="58"/>
      <c r="C16" s="26"/>
      <c r="E16" s="16">
        <v>13779</v>
      </c>
      <c r="F16" s="16"/>
      <c r="G16" s="16">
        <v>21348</v>
      </c>
      <c r="H16" s="16"/>
      <c r="I16" s="16">
        <v>11321</v>
      </c>
      <c r="J16" s="16"/>
      <c r="K16" s="86">
        <v>21348</v>
      </c>
      <c r="L16" s="16"/>
      <c r="M16" s="16"/>
    </row>
    <row r="17" spans="1:12" ht="22.2" customHeight="1" x14ac:dyDescent="0.25">
      <c r="A17" s="54" t="s">
        <v>61</v>
      </c>
      <c r="C17" s="10"/>
      <c r="E17" s="16">
        <v>40032</v>
      </c>
      <c r="F17" s="61"/>
      <c r="G17" s="17">
        <v>29459</v>
      </c>
      <c r="H17" s="61"/>
      <c r="I17" s="17">
        <v>25153</v>
      </c>
      <c r="J17" s="61"/>
      <c r="K17" s="87">
        <v>23134</v>
      </c>
      <c r="L17" s="61"/>
    </row>
    <row r="18" spans="1:12" ht="22.2" customHeight="1" x14ac:dyDescent="0.25">
      <c r="A18" s="1" t="s">
        <v>11</v>
      </c>
      <c r="C18" s="10"/>
      <c r="E18" s="18">
        <f>SUM(E11:E17)</f>
        <v>1202209</v>
      </c>
      <c r="F18" s="16"/>
      <c r="G18" s="18">
        <f>SUM(G11:G17)</f>
        <v>769066</v>
      </c>
      <c r="H18" s="16"/>
      <c r="I18" s="18">
        <f>SUM(I11:I17)</f>
        <v>1562498</v>
      </c>
      <c r="J18" s="56"/>
      <c r="K18" s="18">
        <f>SUM(K11:K17)</f>
        <v>1114507</v>
      </c>
      <c r="L18" s="16"/>
    </row>
    <row r="19" spans="1:12" ht="22.2" customHeight="1" x14ac:dyDescent="0.25">
      <c r="A19" s="1" t="s">
        <v>12</v>
      </c>
      <c r="C19" s="10"/>
      <c r="E19" s="16"/>
      <c r="F19" s="16"/>
      <c r="J19" s="56"/>
      <c r="K19" s="16"/>
      <c r="L19" s="56"/>
    </row>
    <row r="20" spans="1:12" ht="22.2" customHeight="1" x14ac:dyDescent="0.25">
      <c r="A20" s="55" t="s">
        <v>141</v>
      </c>
      <c r="C20" s="10">
        <v>7</v>
      </c>
      <c r="E20" s="16">
        <v>7457</v>
      </c>
      <c r="F20" s="16"/>
      <c r="G20" s="16">
        <v>462</v>
      </c>
      <c r="H20" s="16"/>
      <c r="I20" s="16">
        <v>4900</v>
      </c>
      <c r="J20" s="16"/>
      <c r="K20" s="16">
        <v>490</v>
      </c>
      <c r="L20" s="56"/>
    </row>
    <row r="21" spans="1:12" ht="22.2" customHeight="1" x14ac:dyDescent="0.25">
      <c r="A21" s="57" t="s">
        <v>142</v>
      </c>
      <c r="C21" s="10">
        <v>8</v>
      </c>
      <c r="E21" s="16">
        <v>0</v>
      </c>
      <c r="F21" s="16"/>
      <c r="G21" s="16">
        <v>0</v>
      </c>
      <c r="H21" s="16"/>
      <c r="I21" s="16">
        <v>214800</v>
      </c>
      <c r="J21" s="16"/>
      <c r="K21" s="16">
        <v>214800</v>
      </c>
      <c r="L21" s="16"/>
    </row>
    <row r="22" spans="1:12" ht="22.2" customHeight="1" x14ac:dyDescent="0.25">
      <c r="A22" s="57" t="s">
        <v>64</v>
      </c>
      <c r="B22" s="57"/>
      <c r="C22" s="10">
        <v>9</v>
      </c>
      <c r="E22" s="16">
        <v>2670503</v>
      </c>
      <c r="F22" s="16"/>
      <c r="G22" s="16">
        <v>2732091</v>
      </c>
      <c r="H22" s="16"/>
      <c r="I22" s="16">
        <v>1557873</v>
      </c>
      <c r="J22" s="16"/>
      <c r="K22" s="16">
        <v>1600554</v>
      </c>
      <c r="L22" s="16"/>
    </row>
    <row r="23" spans="1:12" ht="22.2" customHeight="1" x14ac:dyDescent="0.25">
      <c r="A23" s="57" t="s">
        <v>145</v>
      </c>
      <c r="B23" s="57"/>
      <c r="C23" s="10"/>
      <c r="E23" s="16">
        <v>8668</v>
      </c>
      <c r="F23" s="16"/>
      <c r="G23" s="16">
        <v>0</v>
      </c>
      <c r="H23" s="16"/>
      <c r="I23" s="16">
        <v>4614</v>
      </c>
      <c r="J23" s="16"/>
      <c r="K23" s="16">
        <v>0</v>
      </c>
      <c r="L23" s="16"/>
    </row>
    <row r="24" spans="1:12" ht="22.2" customHeight="1" x14ac:dyDescent="0.25">
      <c r="A24" s="57" t="s">
        <v>121</v>
      </c>
      <c r="B24" s="57"/>
      <c r="C24" s="10">
        <v>10</v>
      </c>
      <c r="E24" s="16">
        <v>383434</v>
      </c>
      <c r="F24" s="16"/>
      <c r="G24" s="16">
        <v>392547</v>
      </c>
      <c r="H24" s="16"/>
      <c r="I24" s="16">
        <v>380934</v>
      </c>
      <c r="J24" s="16"/>
      <c r="K24" s="16">
        <v>390009</v>
      </c>
      <c r="L24" s="16"/>
    </row>
    <row r="25" spans="1:12" ht="22.2" customHeight="1" x14ac:dyDescent="0.25">
      <c r="A25" s="57" t="s">
        <v>88</v>
      </c>
      <c r="B25" s="57"/>
      <c r="C25" s="10"/>
      <c r="E25" s="16">
        <v>3130</v>
      </c>
      <c r="F25" s="16"/>
      <c r="G25" s="16">
        <v>3896</v>
      </c>
      <c r="H25" s="16"/>
      <c r="I25" s="16">
        <v>2847</v>
      </c>
      <c r="J25" s="16"/>
      <c r="K25" s="16">
        <v>3577</v>
      </c>
      <c r="L25" s="16"/>
    </row>
    <row r="26" spans="1:12" ht="22.2" customHeight="1" x14ac:dyDescent="0.25">
      <c r="A26" s="57" t="s">
        <v>118</v>
      </c>
      <c r="B26" s="57"/>
      <c r="C26" s="26"/>
      <c r="E26" s="16">
        <v>124008</v>
      </c>
      <c r="F26" s="16"/>
      <c r="G26" s="16">
        <v>124008</v>
      </c>
      <c r="H26" s="16"/>
      <c r="I26" s="16">
        <v>124008</v>
      </c>
      <c r="J26" s="16"/>
      <c r="K26" s="56">
        <v>124008</v>
      </c>
      <c r="L26" s="16"/>
    </row>
    <row r="27" spans="1:12" ht="22.2" customHeight="1" x14ac:dyDescent="0.25">
      <c r="A27" s="54" t="s">
        <v>31</v>
      </c>
      <c r="C27" s="10"/>
      <c r="D27" s="4"/>
      <c r="E27" s="16">
        <v>685</v>
      </c>
      <c r="F27" s="61"/>
      <c r="G27" s="16">
        <v>685</v>
      </c>
      <c r="H27" s="61"/>
      <c r="I27" s="16">
        <v>207</v>
      </c>
      <c r="J27" s="61"/>
      <c r="K27" s="39">
        <v>207</v>
      </c>
      <c r="L27" s="61"/>
    </row>
    <row r="28" spans="1:12" ht="22.2" customHeight="1" x14ac:dyDescent="0.25">
      <c r="A28" s="1" t="s">
        <v>13</v>
      </c>
      <c r="C28" s="10"/>
      <c r="D28" s="4"/>
      <c r="E28" s="18">
        <f>SUM(E20:E27)</f>
        <v>3197885</v>
      </c>
      <c r="F28" s="61"/>
      <c r="G28" s="18">
        <f>SUM(G20:G27)</f>
        <v>3253689</v>
      </c>
      <c r="H28" s="61"/>
      <c r="I28" s="18">
        <f>SUM(I20:I27)</f>
        <v>2290183</v>
      </c>
      <c r="J28" s="49"/>
      <c r="K28" s="18">
        <f>SUM(K20:K27)</f>
        <v>2333645</v>
      </c>
      <c r="L28" s="61"/>
    </row>
    <row r="29" spans="1:12" ht="22.2" customHeight="1" thickBot="1" x14ac:dyDescent="0.3">
      <c r="A29" s="11" t="s">
        <v>47</v>
      </c>
      <c r="C29" s="10"/>
      <c r="E29" s="23">
        <f>E18+E28</f>
        <v>4400094</v>
      </c>
      <c r="F29" s="61"/>
      <c r="G29" s="23">
        <f>G18+G28</f>
        <v>4022755</v>
      </c>
      <c r="H29" s="61"/>
      <c r="I29" s="23">
        <f>I18+I28</f>
        <v>3852681</v>
      </c>
      <c r="J29" s="49"/>
      <c r="K29" s="23">
        <f>K18+K28</f>
        <v>3448152</v>
      </c>
      <c r="L29" s="61"/>
    </row>
    <row r="30" spans="1:12" ht="22.2" customHeight="1" thickTop="1" x14ac:dyDescent="0.25"/>
    <row r="31" spans="1:12" ht="22.2" customHeight="1" x14ac:dyDescent="0.25">
      <c r="C31" s="54" t="s">
        <v>86</v>
      </c>
    </row>
    <row r="32" spans="1:12" ht="22.2" customHeight="1" x14ac:dyDescent="0.25">
      <c r="A32" s="54" t="s">
        <v>2</v>
      </c>
    </row>
    <row r="33" spans="1:12" ht="22.2" customHeight="1" x14ac:dyDescent="0.25">
      <c r="A33" s="1" t="s">
        <v>92</v>
      </c>
      <c r="B33" s="2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 ht="22.2" customHeight="1" x14ac:dyDescent="0.25">
      <c r="A34" s="1" t="s">
        <v>90</v>
      </c>
      <c r="B34" s="2"/>
      <c r="C34" s="3"/>
      <c r="D34" s="3"/>
      <c r="E34" s="2"/>
      <c r="F34" s="3"/>
      <c r="G34" s="2"/>
      <c r="H34" s="3"/>
      <c r="I34" s="3"/>
      <c r="J34" s="3"/>
      <c r="K34" s="2"/>
      <c r="L34" s="2"/>
    </row>
    <row r="35" spans="1:12" ht="22.2" customHeight="1" x14ac:dyDescent="0.25">
      <c r="A35" s="1" t="s">
        <v>174</v>
      </c>
      <c r="B35" s="2"/>
      <c r="C35" s="3"/>
      <c r="D35" s="3"/>
      <c r="E35" s="2"/>
      <c r="F35" s="3"/>
      <c r="G35" s="2"/>
      <c r="H35" s="3"/>
      <c r="I35" s="3"/>
      <c r="J35" s="3"/>
      <c r="K35" s="2"/>
      <c r="L35" s="2"/>
    </row>
    <row r="36" spans="1:12" ht="22.2" customHeight="1" x14ac:dyDescent="0.25">
      <c r="A36" s="55"/>
      <c r="C36" s="4"/>
      <c r="K36" s="56" t="s">
        <v>79</v>
      </c>
      <c r="L36" s="56"/>
    </row>
    <row r="37" spans="1:12" ht="22.2" customHeight="1" x14ac:dyDescent="0.25">
      <c r="A37" s="55"/>
      <c r="C37" s="4"/>
      <c r="E37" s="105" t="s">
        <v>27</v>
      </c>
      <c r="F37" s="105"/>
      <c r="G37" s="105"/>
      <c r="H37" s="105"/>
      <c r="I37" s="105" t="s">
        <v>28</v>
      </c>
      <c r="J37" s="105"/>
      <c r="K37" s="105"/>
      <c r="L37" s="105"/>
    </row>
    <row r="38" spans="1:12" ht="22.2" customHeight="1" x14ac:dyDescent="0.25">
      <c r="A38" s="55"/>
      <c r="C38" s="64" t="s">
        <v>1</v>
      </c>
      <c r="D38" s="6"/>
      <c r="E38" s="36" t="s">
        <v>175</v>
      </c>
      <c r="F38" s="8"/>
      <c r="G38" s="36" t="s">
        <v>144</v>
      </c>
      <c r="H38" s="8"/>
      <c r="I38" s="36" t="s">
        <v>175</v>
      </c>
      <c r="J38" s="8"/>
      <c r="K38" s="36" t="s">
        <v>144</v>
      </c>
      <c r="L38" s="8"/>
    </row>
    <row r="39" spans="1:12" ht="22.2" customHeight="1" x14ac:dyDescent="0.25">
      <c r="A39" s="55"/>
      <c r="C39" s="59"/>
      <c r="D39" s="6"/>
      <c r="E39" s="35" t="s">
        <v>80</v>
      </c>
      <c r="F39" s="8"/>
      <c r="G39" s="35" t="s">
        <v>99</v>
      </c>
      <c r="H39" s="8"/>
      <c r="I39" s="35" t="s">
        <v>80</v>
      </c>
      <c r="J39" s="8"/>
      <c r="K39" s="35" t="s">
        <v>99</v>
      </c>
      <c r="L39" s="8"/>
    </row>
    <row r="40" spans="1:12" ht="22.2" customHeight="1" x14ac:dyDescent="0.25">
      <c r="A40" s="55"/>
      <c r="C40" s="59"/>
      <c r="D40" s="6"/>
      <c r="E40" s="35" t="s">
        <v>81</v>
      </c>
      <c r="F40" s="8"/>
      <c r="G40" s="35"/>
      <c r="H40" s="8"/>
      <c r="I40" s="35" t="s">
        <v>81</v>
      </c>
      <c r="J40" s="8"/>
      <c r="K40" s="35"/>
      <c r="L40" s="8"/>
    </row>
    <row r="41" spans="1:12" ht="22.2" customHeight="1" x14ac:dyDescent="0.25">
      <c r="A41" s="1" t="s">
        <v>49</v>
      </c>
    </row>
    <row r="42" spans="1:12" ht="22.2" customHeight="1" x14ac:dyDescent="0.25">
      <c r="A42" s="1" t="s">
        <v>14</v>
      </c>
    </row>
    <row r="43" spans="1:12" ht="22.2" customHeight="1" x14ac:dyDescent="0.25">
      <c r="A43" s="57" t="s">
        <v>183</v>
      </c>
      <c r="C43" s="10">
        <v>11</v>
      </c>
      <c r="E43" s="16">
        <v>1389000</v>
      </c>
      <c r="F43" s="16"/>
      <c r="G43" s="16">
        <v>1199000</v>
      </c>
      <c r="H43" s="16"/>
      <c r="I43" s="16">
        <v>1250000</v>
      </c>
      <c r="J43" s="16"/>
      <c r="K43" s="16">
        <v>1090000</v>
      </c>
    </row>
    <row r="44" spans="1:12" ht="22.2" customHeight="1" x14ac:dyDescent="0.25">
      <c r="A44" s="57" t="s">
        <v>65</v>
      </c>
      <c r="B44" s="57"/>
      <c r="C44" s="10" t="s">
        <v>148</v>
      </c>
      <c r="E44" s="16">
        <v>230284</v>
      </c>
      <c r="F44" s="16"/>
      <c r="G44" s="16">
        <v>128791</v>
      </c>
      <c r="H44" s="16"/>
      <c r="I44" s="16">
        <v>230804</v>
      </c>
      <c r="J44" s="16"/>
      <c r="K44" s="16">
        <v>102070</v>
      </c>
    </row>
    <row r="45" spans="1:12" ht="22.2" customHeight="1" x14ac:dyDescent="0.25">
      <c r="A45" s="54" t="s">
        <v>56</v>
      </c>
      <c r="E45" s="16">
        <v>19701</v>
      </c>
      <c r="F45" s="16"/>
      <c r="G45" s="19">
        <v>12222</v>
      </c>
      <c r="I45" s="54">
        <v>12730</v>
      </c>
      <c r="J45" s="19"/>
      <c r="K45" s="85">
        <v>10887</v>
      </c>
    </row>
    <row r="46" spans="1:12" ht="22.2" customHeight="1" x14ac:dyDescent="0.25">
      <c r="A46" s="57" t="s">
        <v>167</v>
      </c>
      <c r="B46" s="57"/>
      <c r="C46" s="10">
        <v>13</v>
      </c>
      <c r="E46" s="16">
        <v>254861</v>
      </c>
      <c r="G46" s="54">
        <v>270600</v>
      </c>
      <c r="I46" s="54">
        <v>120861</v>
      </c>
      <c r="J46" s="19"/>
      <c r="K46" s="19">
        <v>136600</v>
      </c>
    </row>
    <row r="47" spans="1:12" ht="22.2" customHeight="1" x14ac:dyDescent="0.25">
      <c r="A47" s="57" t="s">
        <v>166</v>
      </c>
      <c r="B47" s="57"/>
      <c r="C47" s="10"/>
      <c r="E47" s="16">
        <v>1324</v>
      </c>
      <c r="G47" s="61">
        <v>0</v>
      </c>
      <c r="I47" s="54">
        <v>897</v>
      </c>
      <c r="J47" s="19"/>
      <c r="K47" s="61">
        <v>0</v>
      </c>
    </row>
    <row r="48" spans="1:12" ht="22.2" customHeight="1" x14ac:dyDescent="0.25">
      <c r="A48" s="57" t="s">
        <v>149</v>
      </c>
      <c r="B48" s="57"/>
      <c r="C48" s="10">
        <v>22</v>
      </c>
      <c r="E48" s="16">
        <v>8266</v>
      </c>
      <c r="G48" s="61">
        <v>0</v>
      </c>
      <c r="I48" s="54">
        <v>1961</v>
      </c>
      <c r="J48" s="19"/>
      <c r="K48" s="61">
        <v>0</v>
      </c>
    </row>
    <row r="49" spans="1:12" ht="22.2" customHeight="1" x14ac:dyDescent="0.25">
      <c r="A49" s="54" t="s">
        <v>32</v>
      </c>
      <c r="C49" s="12"/>
      <c r="E49" s="16">
        <v>16420</v>
      </c>
      <c r="F49" s="16"/>
      <c r="G49" s="19">
        <v>2236</v>
      </c>
      <c r="H49" s="16"/>
      <c r="I49" s="19">
        <v>2508</v>
      </c>
      <c r="J49" s="20"/>
      <c r="K49" s="85">
        <v>1809</v>
      </c>
    </row>
    <row r="50" spans="1:12" ht="22.2" customHeight="1" x14ac:dyDescent="0.25">
      <c r="A50" s="1" t="s">
        <v>15</v>
      </c>
      <c r="C50" s="10"/>
      <c r="E50" s="18">
        <f>SUM(E43:E49)</f>
        <v>1919856</v>
      </c>
      <c r="F50" s="61"/>
      <c r="G50" s="18">
        <f>SUM(G43:G49)</f>
        <v>1612849</v>
      </c>
      <c r="I50" s="18">
        <f>SUM(I43:I49)</f>
        <v>1619761</v>
      </c>
      <c r="J50" s="49"/>
      <c r="K50" s="18">
        <f>SUM(K43:K49)</f>
        <v>1341366</v>
      </c>
    </row>
    <row r="51" spans="1:12" ht="22.2" customHeight="1" x14ac:dyDescent="0.25">
      <c r="A51" s="1" t="s">
        <v>16</v>
      </c>
      <c r="C51" s="10"/>
      <c r="E51" s="61"/>
      <c r="F51" s="61"/>
      <c r="G51" s="61"/>
      <c r="I51" s="61"/>
      <c r="J51" s="49"/>
      <c r="K51" s="61"/>
    </row>
    <row r="52" spans="1:12" ht="22.2" customHeight="1" x14ac:dyDescent="0.25">
      <c r="A52" s="57" t="s">
        <v>168</v>
      </c>
      <c r="C52" s="10">
        <v>13</v>
      </c>
      <c r="D52" s="85"/>
      <c r="E52" s="61">
        <v>484011</v>
      </c>
      <c r="F52" s="61"/>
      <c r="G52" s="61">
        <v>364720</v>
      </c>
      <c r="H52" s="61"/>
      <c r="I52" s="61">
        <v>287011</v>
      </c>
      <c r="J52" s="61"/>
      <c r="K52" s="61">
        <v>100720</v>
      </c>
      <c r="L52" s="85"/>
    </row>
    <row r="53" spans="1:12" ht="22.2" customHeight="1" x14ac:dyDescent="0.25">
      <c r="A53" s="57" t="s">
        <v>169</v>
      </c>
      <c r="C53" s="10"/>
      <c r="D53" s="85"/>
      <c r="E53" s="61">
        <v>7689</v>
      </c>
      <c r="F53" s="61"/>
      <c r="G53" s="61">
        <v>0</v>
      </c>
      <c r="H53" s="61"/>
      <c r="I53" s="61">
        <v>4022</v>
      </c>
      <c r="J53" s="61"/>
      <c r="K53" s="61">
        <v>0</v>
      </c>
      <c r="L53" s="85"/>
    </row>
    <row r="54" spans="1:12" ht="22.2" customHeight="1" x14ac:dyDescent="0.25">
      <c r="A54" s="55" t="s">
        <v>66</v>
      </c>
      <c r="C54" s="10"/>
      <c r="E54" s="61">
        <v>61326</v>
      </c>
      <c r="F54" s="20"/>
      <c r="G54" s="61">
        <v>59018</v>
      </c>
      <c r="H54" s="20"/>
      <c r="I54" s="61">
        <v>53614</v>
      </c>
      <c r="J54" s="20"/>
      <c r="K54" s="20">
        <v>51870</v>
      </c>
    </row>
    <row r="55" spans="1:12" ht="22.2" customHeight="1" x14ac:dyDescent="0.25">
      <c r="A55" s="55" t="s">
        <v>89</v>
      </c>
      <c r="C55" s="24"/>
      <c r="E55" s="17">
        <v>135103</v>
      </c>
      <c r="F55" s="61"/>
      <c r="G55" s="17">
        <v>132248</v>
      </c>
      <c r="H55" s="61"/>
      <c r="I55" s="17">
        <v>135065</v>
      </c>
      <c r="J55" s="20"/>
      <c r="K55" s="17">
        <v>130938</v>
      </c>
    </row>
    <row r="56" spans="1:12" ht="22.2" customHeight="1" x14ac:dyDescent="0.25">
      <c r="A56" s="1" t="s">
        <v>17</v>
      </c>
      <c r="C56" s="12"/>
      <c r="E56" s="17">
        <f>SUM(E52:E55)</f>
        <v>688129</v>
      </c>
      <c r="F56" s="61"/>
      <c r="G56" s="17">
        <f>SUM(G52:G55)</f>
        <v>555986</v>
      </c>
      <c r="I56" s="17">
        <f>SUM(I52:I55)</f>
        <v>479712</v>
      </c>
      <c r="J56" s="49"/>
      <c r="K56" s="17">
        <f>SUM(K52:K55)</f>
        <v>283528</v>
      </c>
    </row>
    <row r="57" spans="1:12" ht="22.2" customHeight="1" x14ac:dyDescent="0.25">
      <c r="A57" s="1" t="s">
        <v>23</v>
      </c>
      <c r="C57" s="12"/>
      <c r="E57" s="17">
        <f>E50+E56</f>
        <v>2607985</v>
      </c>
      <c r="F57" s="61"/>
      <c r="G57" s="17">
        <f>G50+G56</f>
        <v>2168835</v>
      </c>
      <c r="I57" s="17">
        <f>I50+I56</f>
        <v>2099473</v>
      </c>
      <c r="J57" s="49"/>
      <c r="K57" s="17">
        <f>K50+K56</f>
        <v>1624894</v>
      </c>
    </row>
    <row r="59" spans="1:12" ht="22.2" customHeight="1" x14ac:dyDescent="0.25">
      <c r="C59" s="54" t="s">
        <v>86</v>
      </c>
    </row>
    <row r="60" spans="1:12" ht="22.2" customHeight="1" x14ac:dyDescent="0.25">
      <c r="A60" s="54" t="s">
        <v>2</v>
      </c>
    </row>
    <row r="61" spans="1:12" ht="22.2" customHeight="1" x14ac:dyDescent="0.25">
      <c r="A61" s="1" t="s">
        <v>92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</row>
    <row r="62" spans="1:12" ht="22.2" customHeight="1" x14ac:dyDescent="0.25">
      <c r="A62" s="1" t="s">
        <v>90</v>
      </c>
      <c r="B62" s="2"/>
      <c r="C62" s="3"/>
      <c r="D62" s="3"/>
      <c r="E62" s="2"/>
      <c r="F62" s="3"/>
      <c r="G62" s="2"/>
      <c r="H62" s="3"/>
      <c r="I62" s="3"/>
      <c r="J62" s="3"/>
      <c r="K62" s="2"/>
      <c r="L62" s="2"/>
    </row>
    <row r="63" spans="1:12" ht="22.2" customHeight="1" x14ac:dyDescent="0.25">
      <c r="A63" s="1" t="s">
        <v>174</v>
      </c>
      <c r="B63" s="2"/>
      <c r="C63" s="3"/>
      <c r="D63" s="3"/>
      <c r="E63" s="2"/>
      <c r="F63" s="3"/>
      <c r="G63" s="2"/>
      <c r="H63" s="3"/>
      <c r="I63" s="3"/>
      <c r="J63" s="3"/>
      <c r="K63" s="2"/>
      <c r="L63" s="2"/>
    </row>
    <row r="64" spans="1:12" ht="22.2" customHeight="1" x14ac:dyDescent="0.25">
      <c r="A64" s="55"/>
      <c r="C64" s="4"/>
      <c r="K64" s="56" t="s">
        <v>79</v>
      </c>
      <c r="L64" s="56"/>
    </row>
    <row r="65" spans="1:12" ht="22.2" customHeight="1" x14ac:dyDescent="0.25">
      <c r="A65" s="55"/>
      <c r="C65" s="59"/>
      <c r="E65" s="105" t="s">
        <v>27</v>
      </c>
      <c r="F65" s="105"/>
      <c r="G65" s="105"/>
      <c r="H65" s="105"/>
      <c r="I65" s="105" t="s">
        <v>28</v>
      </c>
      <c r="J65" s="105"/>
      <c r="K65" s="105"/>
      <c r="L65" s="105"/>
    </row>
    <row r="66" spans="1:12" ht="22.2" customHeight="1" x14ac:dyDescent="0.25">
      <c r="A66" s="55"/>
      <c r="C66" s="64" t="s">
        <v>1</v>
      </c>
      <c r="D66" s="6"/>
      <c r="E66" s="36" t="s">
        <v>175</v>
      </c>
      <c r="F66" s="8"/>
      <c r="G66" s="36" t="s">
        <v>144</v>
      </c>
      <c r="H66" s="8"/>
      <c r="I66" s="36" t="s">
        <v>175</v>
      </c>
      <c r="J66" s="8"/>
      <c r="K66" s="36" t="s">
        <v>144</v>
      </c>
      <c r="L66" s="8"/>
    </row>
    <row r="67" spans="1:12" ht="22.2" customHeight="1" x14ac:dyDescent="0.25">
      <c r="A67" s="55"/>
      <c r="C67" s="59"/>
      <c r="D67" s="6"/>
      <c r="E67" s="35" t="s">
        <v>80</v>
      </c>
      <c r="F67" s="8"/>
      <c r="G67" s="35" t="s">
        <v>99</v>
      </c>
      <c r="H67" s="8"/>
      <c r="I67" s="35" t="s">
        <v>80</v>
      </c>
      <c r="J67" s="8"/>
      <c r="K67" s="35" t="s">
        <v>99</v>
      </c>
      <c r="L67" s="8"/>
    </row>
    <row r="68" spans="1:12" ht="22.2" customHeight="1" x14ac:dyDescent="0.25">
      <c r="A68" s="55"/>
      <c r="C68" s="59"/>
      <c r="D68" s="6"/>
      <c r="E68" s="35" t="s">
        <v>81</v>
      </c>
      <c r="F68" s="8"/>
      <c r="G68" s="35"/>
      <c r="H68" s="8"/>
      <c r="I68" s="35" t="s">
        <v>81</v>
      </c>
      <c r="J68" s="8"/>
      <c r="K68" s="35"/>
      <c r="L68" s="8"/>
    </row>
    <row r="69" spans="1:12" ht="22.2" customHeight="1" x14ac:dyDescent="0.25">
      <c r="A69" s="1" t="s">
        <v>18</v>
      </c>
      <c r="C69" s="12"/>
      <c r="L69" s="56"/>
    </row>
    <row r="70" spans="1:12" ht="22.2" customHeight="1" x14ac:dyDescent="0.25">
      <c r="A70" s="54" t="s">
        <v>33</v>
      </c>
      <c r="C70" s="10"/>
      <c r="L70" s="56"/>
    </row>
    <row r="71" spans="1:12" ht="22.2" customHeight="1" x14ac:dyDescent="0.25">
      <c r="A71" s="57" t="s">
        <v>34</v>
      </c>
      <c r="B71" s="57"/>
      <c r="C71" s="12"/>
      <c r="L71" s="56"/>
    </row>
    <row r="72" spans="1:12" ht="22.2" customHeight="1" thickBot="1" x14ac:dyDescent="0.3">
      <c r="A72" s="57" t="s">
        <v>116</v>
      </c>
      <c r="B72" s="57"/>
      <c r="C72" s="12"/>
      <c r="E72" s="21">
        <v>775424</v>
      </c>
      <c r="G72" s="21">
        <v>775424</v>
      </c>
      <c r="I72" s="21">
        <v>775424</v>
      </c>
      <c r="J72" s="62"/>
      <c r="K72" s="21">
        <v>775424</v>
      </c>
      <c r="L72" s="56"/>
    </row>
    <row r="73" spans="1:12" ht="22.2" customHeight="1" thickTop="1" x14ac:dyDescent="0.25">
      <c r="A73" s="57" t="s">
        <v>35</v>
      </c>
      <c r="B73" s="58"/>
      <c r="C73" s="12"/>
      <c r="E73" s="16"/>
      <c r="F73" s="16"/>
      <c r="G73" s="16"/>
      <c r="H73" s="16"/>
      <c r="I73" s="16"/>
      <c r="K73" s="16"/>
    </row>
    <row r="74" spans="1:12" ht="22.2" customHeight="1" x14ac:dyDescent="0.25">
      <c r="A74" s="57" t="s">
        <v>110</v>
      </c>
      <c r="B74" s="58"/>
      <c r="C74" s="12"/>
      <c r="E74" s="16">
        <v>632753</v>
      </c>
      <c r="F74" s="16"/>
      <c r="G74" s="16">
        <v>632753</v>
      </c>
      <c r="H74" s="16"/>
      <c r="I74" s="16">
        <v>632753</v>
      </c>
      <c r="J74" s="16"/>
      <c r="K74" s="16">
        <v>632753</v>
      </c>
    </row>
    <row r="75" spans="1:12" ht="22.2" customHeight="1" x14ac:dyDescent="0.25">
      <c r="A75" s="57" t="s">
        <v>58</v>
      </c>
      <c r="B75" s="57"/>
      <c r="C75" s="10"/>
      <c r="E75" s="16">
        <v>412310</v>
      </c>
      <c r="F75" s="19"/>
      <c r="G75" s="16">
        <v>412310</v>
      </c>
      <c r="H75" s="19"/>
      <c r="I75" s="16">
        <v>412310</v>
      </c>
      <c r="J75" s="19"/>
      <c r="K75" s="16">
        <v>412310</v>
      </c>
    </row>
    <row r="76" spans="1:12" ht="22.2" customHeight="1" x14ac:dyDescent="0.25">
      <c r="A76" s="57" t="s">
        <v>105</v>
      </c>
      <c r="B76" s="57"/>
      <c r="C76" s="10"/>
    </row>
    <row r="77" spans="1:12" ht="22.2" customHeight="1" x14ac:dyDescent="0.25">
      <c r="A77" s="57" t="s">
        <v>106</v>
      </c>
      <c r="B77" s="57"/>
      <c r="C77" s="10"/>
      <c r="E77" s="54">
        <v>12657</v>
      </c>
      <c r="F77" s="19"/>
      <c r="G77" s="19">
        <v>12657</v>
      </c>
      <c r="H77" s="16"/>
      <c r="I77" s="54">
        <v>12657</v>
      </c>
      <c r="K77" s="54">
        <v>12657</v>
      </c>
    </row>
    <row r="78" spans="1:12" ht="22.2" customHeight="1" x14ac:dyDescent="0.25">
      <c r="A78" s="54" t="s">
        <v>3</v>
      </c>
      <c r="E78" s="19"/>
      <c r="F78" s="16"/>
      <c r="G78" s="19"/>
      <c r="H78" s="16"/>
      <c r="I78" s="16"/>
      <c r="J78" s="16"/>
      <c r="K78" s="19"/>
    </row>
    <row r="79" spans="1:12" ht="22.2" customHeight="1" x14ac:dyDescent="0.25">
      <c r="A79" s="54" t="s">
        <v>36</v>
      </c>
      <c r="C79" s="10">
        <v>14</v>
      </c>
      <c r="E79" s="61">
        <v>34819</v>
      </c>
      <c r="F79" s="61"/>
      <c r="G79" s="61">
        <v>32346</v>
      </c>
      <c r="H79" s="61"/>
      <c r="I79" s="61">
        <v>34819</v>
      </c>
      <c r="J79" s="16"/>
      <c r="K79" s="19">
        <v>32346</v>
      </c>
    </row>
    <row r="80" spans="1:12" ht="22.2" customHeight="1" x14ac:dyDescent="0.25">
      <c r="A80" s="54" t="s">
        <v>127</v>
      </c>
      <c r="E80" s="61">
        <f>54199-1</f>
        <v>54198</v>
      </c>
      <c r="F80" s="61"/>
      <c r="G80" s="61">
        <v>118482</v>
      </c>
      <c r="H80" s="61"/>
      <c r="I80" s="61">
        <v>16611</v>
      </c>
      <c r="J80" s="61"/>
      <c r="K80" s="61">
        <v>89134</v>
      </c>
    </row>
    <row r="81" spans="1:12" ht="22.2" customHeight="1" x14ac:dyDescent="0.25">
      <c r="A81" s="54" t="s">
        <v>67</v>
      </c>
      <c r="C81" s="10"/>
      <c r="E81" s="22">
        <v>645372</v>
      </c>
      <c r="F81" s="62"/>
      <c r="G81" s="22">
        <v>645372</v>
      </c>
      <c r="H81" s="62"/>
      <c r="I81" s="22">
        <v>644058</v>
      </c>
      <c r="J81" s="61"/>
      <c r="K81" s="17">
        <v>644058</v>
      </c>
    </row>
    <row r="82" spans="1:12" ht="22.2" customHeight="1" x14ac:dyDescent="0.25">
      <c r="A82" s="1" t="s">
        <v>19</v>
      </c>
      <c r="C82" s="10"/>
      <c r="E82" s="22">
        <f>SUM(E74:E81)</f>
        <v>1792109</v>
      </c>
      <c r="F82" s="62"/>
      <c r="G82" s="22">
        <f>SUM(G74:G81)</f>
        <v>1853920</v>
      </c>
      <c r="I82" s="22">
        <f>SUM(I74:I81)</f>
        <v>1753208</v>
      </c>
      <c r="J82" s="85"/>
      <c r="K82" s="22">
        <f>SUM(K74:K81)</f>
        <v>1823258</v>
      </c>
    </row>
    <row r="83" spans="1:12" ht="22.2" customHeight="1" thickBot="1" x14ac:dyDescent="0.3">
      <c r="A83" s="1" t="s">
        <v>48</v>
      </c>
      <c r="C83" s="10"/>
      <c r="E83" s="23">
        <f>SUM(E57+E82)</f>
        <v>4400094</v>
      </c>
      <c r="F83" s="61"/>
      <c r="G83" s="23">
        <f>SUM(G82,G57)</f>
        <v>4022755</v>
      </c>
      <c r="I83" s="23">
        <f>SUM(I82,I57)</f>
        <v>3852681</v>
      </c>
      <c r="J83" s="49"/>
      <c r="K83" s="23">
        <f>SUM(K82,K57)</f>
        <v>3448152</v>
      </c>
    </row>
    <row r="84" spans="1:12" ht="22.2" customHeight="1" thickTop="1" x14ac:dyDescent="0.25">
      <c r="E84" s="16">
        <f>E83-E29</f>
        <v>0</v>
      </c>
      <c r="F84" s="16"/>
      <c r="G84" s="16">
        <f>G83-G29</f>
        <v>0</v>
      </c>
      <c r="H84" s="56"/>
      <c r="I84" s="16">
        <f>I83-I29</f>
        <v>0</v>
      </c>
      <c r="J84" s="19"/>
      <c r="K84" s="16">
        <f>K83-K29</f>
        <v>0</v>
      </c>
      <c r="L84" s="56"/>
    </row>
    <row r="85" spans="1:12" ht="22.2" customHeight="1" x14ac:dyDescent="0.25">
      <c r="A85" s="54" t="s">
        <v>2</v>
      </c>
      <c r="E85" s="56"/>
      <c r="G85" s="56"/>
      <c r="K85" s="56"/>
      <c r="L85" s="56"/>
    </row>
    <row r="86" spans="1:12" ht="22.2" customHeight="1" x14ac:dyDescent="0.25">
      <c r="E86" s="56"/>
      <c r="G86" s="56"/>
      <c r="K86" s="56"/>
      <c r="L86" s="56"/>
    </row>
    <row r="87" spans="1:12" ht="22.2" customHeight="1" x14ac:dyDescent="0.25">
      <c r="E87" s="56"/>
      <c r="G87" s="56"/>
      <c r="K87" s="56"/>
      <c r="L87" s="56"/>
    </row>
    <row r="88" spans="1:12" ht="22.2" customHeight="1" x14ac:dyDescent="0.25">
      <c r="E88" s="56"/>
      <c r="G88" s="56"/>
      <c r="K88" s="56"/>
      <c r="L88" s="56"/>
    </row>
    <row r="89" spans="1:12" ht="22.2" customHeight="1" x14ac:dyDescent="0.25">
      <c r="A89" s="13"/>
      <c r="B89" s="13"/>
      <c r="C89" s="13"/>
      <c r="E89" s="56"/>
      <c r="G89" s="56"/>
      <c r="K89" s="56"/>
      <c r="L89" s="56"/>
    </row>
    <row r="90" spans="1:12" ht="22.2" customHeight="1" x14ac:dyDescent="0.25">
      <c r="A90" s="85"/>
      <c r="B90" s="85"/>
      <c r="E90" s="56"/>
      <c r="G90" s="56"/>
      <c r="K90" s="56"/>
      <c r="L90" s="56"/>
    </row>
    <row r="91" spans="1:12" ht="22.2" customHeight="1" x14ac:dyDescent="0.25">
      <c r="A91" s="85"/>
      <c r="B91" s="85"/>
      <c r="E91" s="56"/>
      <c r="G91" s="56"/>
      <c r="K91" s="56"/>
      <c r="L91" s="56"/>
    </row>
    <row r="92" spans="1:12" ht="22.2" customHeight="1" x14ac:dyDescent="0.25">
      <c r="A92" s="85"/>
      <c r="B92" s="85"/>
      <c r="E92" s="54" t="s">
        <v>50</v>
      </c>
      <c r="G92" s="56"/>
      <c r="K92" s="56"/>
      <c r="L92" s="56"/>
    </row>
    <row r="93" spans="1:12" ht="22.2" customHeight="1" x14ac:dyDescent="0.25">
      <c r="K93" s="56"/>
      <c r="L93" s="56"/>
    </row>
    <row r="94" spans="1:12" ht="22.2" customHeight="1" x14ac:dyDescent="0.25">
      <c r="A94" s="13"/>
      <c r="B94" s="13"/>
      <c r="C94" s="13"/>
      <c r="E94" s="56"/>
      <c r="G94" s="56"/>
      <c r="K94" s="56"/>
      <c r="L94" s="56"/>
    </row>
  </sheetData>
  <mergeCells count="6">
    <mergeCell ref="E5:H5"/>
    <mergeCell ref="I5:L5"/>
    <mergeCell ref="E37:H37"/>
    <mergeCell ref="I37:L37"/>
    <mergeCell ref="E65:H65"/>
    <mergeCell ref="I65:L65"/>
  </mergeCells>
  <printOptions gridLinesSet="0"/>
  <pageMargins left="0.98425196850393704" right="0.19685039370078741" top="0.78740157480314965" bottom="0.39370078740157483" header="0.19685039370078741" footer="0.19685039370078741"/>
  <pageSetup paperSize="9" scale="65" orientation="portrait" r:id="rId1"/>
  <headerFooter alignWithMargins="0"/>
  <rowBreaks count="4" manualBreakCount="4">
    <brk id="32" max="16383" man="1"/>
    <brk id="60" max="16383" man="1"/>
    <brk id="337" max="65535" man="1"/>
    <brk id="384" max="6553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74"/>
  <sheetViews>
    <sheetView showGridLines="0" zoomScale="70" zoomScaleNormal="70" zoomScaleSheetLayoutView="85" workbookViewId="0"/>
  </sheetViews>
  <sheetFormatPr defaultColWidth="10.88671875" defaultRowHeight="23.1" customHeight="1" x14ac:dyDescent="0.25"/>
  <cols>
    <col min="1" max="1" width="34.6640625" style="54" customWidth="1"/>
    <col min="2" max="2" width="4.6640625" style="54" customWidth="1"/>
    <col min="3" max="3" width="7" style="54" customWidth="1"/>
    <col min="4" max="4" width="6" style="54" customWidth="1"/>
    <col min="5" max="5" width="1.6640625" style="54" customWidth="1"/>
    <col min="6" max="6" width="16.44140625" style="54" customWidth="1"/>
    <col min="7" max="7" width="1.33203125" style="54" customWidth="1"/>
    <col min="8" max="8" width="16.44140625" style="54" customWidth="1"/>
    <col min="9" max="9" width="1.33203125" style="54" customWidth="1"/>
    <col min="10" max="10" width="16.44140625" style="54" customWidth="1"/>
    <col min="11" max="11" width="1.33203125" style="54" customWidth="1"/>
    <col min="12" max="12" width="16.44140625" style="54" customWidth="1"/>
    <col min="13" max="13" width="1.33203125" style="54" customWidth="1"/>
    <col min="14" max="14" width="14.88671875" style="54" bestFit="1" customWidth="1"/>
    <col min="15" max="15" width="10.88671875" style="54" customWidth="1"/>
    <col min="16" max="16" width="11.109375" style="54" customWidth="1"/>
    <col min="17" max="16384" width="10.88671875" style="54"/>
  </cols>
  <sheetData>
    <row r="1" spans="1:256" ht="22.5" customHeight="1" x14ac:dyDescent="0.25">
      <c r="B1" s="53"/>
      <c r="C1" s="53"/>
      <c r="D1" s="53"/>
      <c r="E1" s="53"/>
      <c r="F1" s="53"/>
      <c r="G1" s="53"/>
      <c r="H1" s="53"/>
      <c r="I1" s="53"/>
      <c r="K1" s="53"/>
      <c r="L1" s="56" t="s">
        <v>82</v>
      </c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/>
      <c r="AV1" s="53"/>
      <c r="AW1" s="53"/>
      <c r="AX1" s="53"/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3"/>
      <c r="BJ1" s="53"/>
      <c r="BK1" s="53"/>
      <c r="BL1" s="53"/>
      <c r="BM1" s="53"/>
      <c r="BN1" s="53"/>
      <c r="BO1" s="53"/>
      <c r="BP1" s="53"/>
      <c r="BQ1" s="53"/>
      <c r="BR1" s="53"/>
      <c r="BS1" s="53"/>
      <c r="BT1" s="53"/>
      <c r="BU1" s="53"/>
      <c r="BV1" s="53"/>
      <c r="BW1" s="53"/>
      <c r="BX1" s="53"/>
      <c r="BY1" s="53"/>
      <c r="BZ1" s="53"/>
      <c r="CA1" s="53"/>
      <c r="CB1" s="53"/>
      <c r="CC1" s="53"/>
      <c r="CD1" s="53"/>
      <c r="CE1" s="53"/>
      <c r="CF1" s="53"/>
      <c r="CG1" s="53"/>
      <c r="CH1" s="53"/>
      <c r="CI1" s="53"/>
      <c r="CJ1" s="53"/>
      <c r="CK1" s="53"/>
      <c r="CL1" s="53"/>
      <c r="CM1" s="53"/>
      <c r="CN1" s="53"/>
      <c r="CO1" s="53"/>
      <c r="CP1" s="53"/>
      <c r="CQ1" s="53"/>
      <c r="CR1" s="53"/>
      <c r="CS1" s="53"/>
      <c r="CT1" s="53"/>
      <c r="CU1" s="53"/>
      <c r="CV1" s="53"/>
      <c r="CW1" s="53"/>
      <c r="CX1" s="53"/>
      <c r="CY1" s="53"/>
      <c r="CZ1" s="53"/>
      <c r="DA1" s="53"/>
      <c r="DB1" s="53"/>
      <c r="DC1" s="53"/>
      <c r="DD1" s="53"/>
      <c r="DE1" s="53"/>
      <c r="DF1" s="53"/>
      <c r="DG1" s="53"/>
      <c r="DH1" s="53"/>
      <c r="DI1" s="53"/>
      <c r="DJ1" s="53"/>
      <c r="DK1" s="53"/>
      <c r="DL1" s="53"/>
      <c r="DM1" s="53"/>
      <c r="DN1" s="53"/>
      <c r="DO1" s="53"/>
      <c r="DP1" s="53"/>
      <c r="DQ1" s="53"/>
      <c r="DR1" s="53"/>
      <c r="DS1" s="53"/>
      <c r="DT1" s="53"/>
      <c r="DU1" s="53"/>
      <c r="DV1" s="53"/>
      <c r="DW1" s="53"/>
      <c r="DX1" s="53"/>
      <c r="DY1" s="53"/>
      <c r="DZ1" s="53"/>
      <c r="EA1" s="53"/>
      <c r="EB1" s="53"/>
      <c r="EC1" s="53"/>
      <c r="ED1" s="53"/>
      <c r="EE1" s="53"/>
      <c r="EF1" s="53"/>
      <c r="EG1" s="53"/>
      <c r="EH1" s="53"/>
      <c r="EI1" s="53"/>
      <c r="EJ1" s="53"/>
      <c r="EK1" s="53"/>
      <c r="EL1" s="53"/>
      <c r="EM1" s="53"/>
      <c r="EN1" s="53"/>
      <c r="EO1" s="53"/>
      <c r="EP1" s="53"/>
      <c r="EQ1" s="53"/>
      <c r="ER1" s="53"/>
      <c r="ES1" s="53"/>
      <c r="ET1" s="53"/>
      <c r="EU1" s="53"/>
      <c r="EV1" s="53"/>
      <c r="EW1" s="53"/>
      <c r="EX1" s="53"/>
      <c r="EY1" s="53"/>
      <c r="EZ1" s="53"/>
      <c r="FA1" s="53"/>
      <c r="FB1" s="53"/>
      <c r="FC1" s="53"/>
      <c r="FD1" s="53"/>
      <c r="FE1" s="53"/>
      <c r="FF1" s="53"/>
      <c r="FG1" s="53"/>
      <c r="FH1" s="53"/>
      <c r="FI1" s="53"/>
      <c r="FJ1" s="53"/>
      <c r="FK1" s="53"/>
      <c r="FL1" s="53"/>
      <c r="FM1" s="53"/>
      <c r="FN1" s="53"/>
      <c r="FO1" s="53"/>
      <c r="FP1" s="53"/>
      <c r="FQ1" s="53"/>
      <c r="FR1" s="53"/>
      <c r="FS1" s="53"/>
      <c r="FT1" s="53"/>
      <c r="FU1" s="53"/>
      <c r="FV1" s="53"/>
      <c r="FW1" s="53"/>
      <c r="FX1" s="53"/>
      <c r="FY1" s="53"/>
      <c r="FZ1" s="53"/>
      <c r="GA1" s="53"/>
      <c r="GB1" s="53"/>
      <c r="GC1" s="53"/>
      <c r="GD1" s="53"/>
      <c r="GE1" s="53"/>
      <c r="GF1" s="53"/>
      <c r="GG1" s="53"/>
      <c r="GH1" s="53"/>
      <c r="GI1" s="53"/>
      <c r="GJ1" s="53"/>
      <c r="GK1" s="53"/>
      <c r="GL1" s="53"/>
      <c r="GM1" s="53"/>
      <c r="GN1" s="53"/>
      <c r="GO1" s="53"/>
      <c r="GP1" s="53"/>
      <c r="GQ1" s="53"/>
      <c r="GR1" s="53"/>
      <c r="GS1" s="53"/>
      <c r="GT1" s="53"/>
      <c r="GU1" s="53"/>
      <c r="GV1" s="53"/>
      <c r="GW1" s="53"/>
      <c r="GX1" s="53"/>
      <c r="GY1" s="53"/>
      <c r="GZ1" s="53"/>
      <c r="HA1" s="53"/>
      <c r="HB1" s="53"/>
      <c r="HC1" s="53"/>
      <c r="HD1" s="53"/>
      <c r="HE1" s="53"/>
      <c r="HF1" s="53"/>
      <c r="HG1" s="53"/>
      <c r="HH1" s="53"/>
      <c r="HI1" s="53"/>
      <c r="HJ1" s="53"/>
      <c r="HK1" s="53"/>
      <c r="HL1" s="53"/>
      <c r="HM1" s="53"/>
      <c r="HN1" s="53"/>
      <c r="HO1" s="53"/>
      <c r="HP1" s="53"/>
      <c r="HQ1" s="53"/>
      <c r="HR1" s="53"/>
      <c r="HS1" s="53"/>
      <c r="HT1" s="53"/>
      <c r="HU1" s="53"/>
      <c r="HV1" s="53"/>
      <c r="HW1" s="53"/>
      <c r="HX1" s="53"/>
      <c r="HY1" s="53"/>
      <c r="HZ1" s="53"/>
      <c r="IA1" s="53"/>
      <c r="IB1" s="53"/>
      <c r="IC1" s="53"/>
      <c r="ID1" s="53"/>
      <c r="IE1" s="53"/>
      <c r="IF1" s="53"/>
      <c r="IG1" s="53"/>
      <c r="IH1" s="53"/>
      <c r="II1" s="53"/>
      <c r="IJ1" s="53"/>
      <c r="IK1" s="53"/>
      <c r="IL1" s="53"/>
      <c r="IM1" s="53"/>
      <c r="IN1" s="53"/>
      <c r="IO1" s="53"/>
      <c r="IP1" s="53"/>
      <c r="IQ1" s="53"/>
      <c r="IR1" s="53"/>
      <c r="IS1" s="53"/>
      <c r="IT1" s="53"/>
      <c r="IU1" s="53"/>
      <c r="IV1" s="53"/>
    </row>
    <row r="2" spans="1:256" ht="22.5" customHeight="1" x14ac:dyDescent="0.25">
      <c r="A2" s="1" t="s">
        <v>92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</row>
    <row r="3" spans="1:256" s="53" customFormat="1" ht="22.5" customHeight="1" x14ac:dyDescent="0.25">
      <c r="A3" s="77" t="s">
        <v>91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</row>
    <row r="4" spans="1:256" s="53" customFormat="1" ht="22.5" customHeight="1" x14ac:dyDescent="0.25">
      <c r="A4" s="77" t="s">
        <v>176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</row>
    <row r="5" spans="1:256" ht="22.5" customHeight="1" x14ac:dyDescent="0.25">
      <c r="D5" s="4"/>
      <c r="J5" s="4"/>
      <c r="L5" s="56" t="s">
        <v>79</v>
      </c>
      <c r="M5" s="56"/>
    </row>
    <row r="6" spans="1:256" ht="22.5" customHeight="1" x14ac:dyDescent="0.25">
      <c r="A6" s="55"/>
      <c r="D6" s="4"/>
      <c r="F6" s="105" t="s">
        <v>27</v>
      </c>
      <c r="G6" s="105"/>
      <c r="H6" s="105"/>
      <c r="I6" s="5"/>
      <c r="J6" s="105" t="s">
        <v>28</v>
      </c>
      <c r="K6" s="105"/>
      <c r="L6" s="105"/>
      <c r="M6" s="56"/>
      <c r="N6" s="53"/>
      <c r="O6" s="53"/>
      <c r="P6" s="53"/>
      <c r="Q6" s="53"/>
    </row>
    <row r="7" spans="1:256" ht="22.5" customHeight="1" x14ac:dyDescent="0.25">
      <c r="A7" s="55"/>
      <c r="D7" s="64" t="s">
        <v>1</v>
      </c>
      <c r="E7" s="6"/>
      <c r="F7" s="25">
        <v>2020</v>
      </c>
      <c r="G7" s="7"/>
      <c r="H7" s="25">
        <v>2019</v>
      </c>
      <c r="I7" s="7"/>
      <c r="J7" s="25">
        <v>2020</v>
      </c>
      <c r="K7" s="7"/>
      <c r="L7" s="25">
        <v>2019</v>
      </c>
      <c r="M7" s="9"/>
    </row>
    <row r="8" spans="1:256" ht="22.5" customHeight="1" x14ac:dyDescent="0.25">
      <c r="A8" s="1" t="s">
        <v>78</v>
      </c>
      <c r="D8" s="59"/>
      <c r="E8" s="6"/>
      <c r="F8" s="70"/>
      <c r="G8" s="7"/>
      <c r="H8" s="70"/>
      <c r="I8" s="7"/>
      <c r="J8" s="70"/>
      <c r="K8" s="8"/>
      <c r="L8" s="70"/>
      <c r="M8" s="9"/>
    </row>
    <row r="9" spans="1:256" s="53" customFormat="1" ht="22.5" customHeight="1" x14ac:dyDescent="0.25">
      <c r="A9" s="1" t="s">
        <v>37</v>
      </c>
      <c r="C9" s="54"/>
      <c r="J9" s="54"/>
      <c r="L9" s="54"/>
      <c r="M9" s="54"/>
    </row>
    <row r="10" spans="1:256" s="53" customFormat="1" ht="22.5" customHeight="1" x14ac:dyDescent="0.25">
      <c r="A10" s="55" t="s">
        <v>125</v>
      </c>
      <c r="B10" s="54"/>
      <c r="C10" s="58"/>
      <c r="D10" s="10" t="s">
        <v>184</v>
      </c>
      <c r="F10" s="61">
        <v>913538</v>
      </c>
      <c r="G10" s="61"/>
      <c r="H10" s="61">
        <v>853574</v>
      </c>
      <c r="I10" s="61"/>
      <c r="J10" s="61">
        <v>921816</v>
      </c>
      <c r="K10" s="61"/>
      <c r="L10" s="61">
        <v>843084</v>
      </c>
      <c r="M10" s="56"/>
    </row>
    <row r="11" spans="1:256" s="53" customFormat="1" ht="22.5" customHeight="1" x14ac:dyDescent="0.25">
      <c r="A11" s="55" t="s">
        <v>51</v>
      </c>
      <c r="B11" s="54"/>
      <c r="C11" s="54"/>
      <c r="D11" s="10"/>
      <c r="F11" s="61">
        <v>2396</v>
      </c>
      <c r="G11" s="61"/>
      <c r="H11" s="61">
        <v>1494</v>
      </c>
      <c r="I11" s="61"/>
      <c r="J11" s="61">
        <v>2261</v>
      </c>
      <c r="K11" s="61"/>
      <c r="L11" s="61">
        <v>1406</v>
      </c>
      <c r="M11" s="49"/>
    </row>
    <row r="12" spans="1:256" s="53" customFormat="1" ht="22.5" customHeight="1" x14ac:dyDescent="0.25">
      <c r="A12" s="55" t="s">
        <v>170</v>
      </c>
      <c r="B12" s="54"/>
      <c r="C12" s="54"/>
      <c r="D12" s="10"/>
      <c r="F12" s="17">
        <v>0</v>
      </c>
      <c r="G12" s="61"/>
      <c r="H12" s="17">
        <v>211</v>
      </c>
      <c r="I12" s="61"/>
      <c r="J12" s="17">
        <v>0</v>
      </c>
      <c r="K12" s="61"/>
      <c r="L12" s="17">
        <v>195</v>
      </c>
      <c r="M12" s="49"/>
    </row>
    <row r="13" spans="1:256" s="53" customFormat="1" ht="22.5" customHeight="1" x14ac:dyDescent="0.25">
      <c r="A13" s="1" t="s">
        <v>38</v>
      </c>
      <c r="B13" s="54"/>
      <c r="C13" s="54"/>
      <c r="D13" s="10"/>
      <c r="F13" s="17">
        <f>SUM(F10:F12)</f>
        <v>915934</v>
      </c>
      <c r="G13" s="61"/>
      <c r="H13" s="17">
        <f>SUM(H10:H12)</f>
        <v>855279</v>
      </c>
      <c r="I13" s="19"/>
      <c r="J13" s="17">
        <f>SUM(J10:J12)</f>
        <v>924077</v>
      </c>
      <c r="K13" s="19"/>
      <c r="L13" s="17">
        <f>SUM(L10:L12)</f>
        <v>844685</v>
      </c>
      <c r="M13" s="56"/>
    </row>
    <row r="14" spans="1:256" s="53" customFormat="1" ht="22.5" customHeight="1" x14ac:dyDescent="0.25">
      <c r="A14" s="1" t="s">
        <v>39</v>
      </c>
      <c r="B14" s="54"/>
      <c r="C14" s="58"/>
      <c r="D14" s="10"/>
      <c r="F14" s="16"/>
      <c r="G14" s="16"/>
      <c r="H14" s="16"/>
      <c r="I14" s="19"/>
      <c r="J14" s="16"/>
      <c r="K14" s="19"/>
      <c r="L14" s="16"/>
      <c r="M14" s="56"/>
    </row>
    <row r="15" spans="1:256" s="53" customFormat="1" ht="22.5" customHeight="1" x14ac:dyDescent="0.25">
      <c r="A15" s="55" t="s">
        <v>112</v>
      </c>
      <c r="B15" s="54"/>
      <c r="C15" s="58"/>
      <c r="D15" s="10"/>
      <c r="F15" s="16">
        <v>795387</v>
      </c>
      <c r="G15" s="16"/>
      <c r="H15" s="16">
        <v>682831</v>
      </c>
      <c r="I15" s="16"/>
      <c r="J15" s="16">
        <v>848695</v>
      </c>
      <c r="K15" s="16"/>
      <c r="L15" s="16">
        <v>736764</v>
      </c>
      <c r="M15" s="56"/>
    </row>
    <row r="16" spans="1:256" s="53" customFormat="1" ht="22.5" customHeight="1" x14ac:dyDescent="0.25">
      <c r="A16" s="55" t="s">
        <v>135</v>
      </c>
      <c r="B16" s="54"/>
      <c r="C16" s="58"/>
      <c r="F16" s="61">
        <v>24835</v>
      </c>
      <c r="G16" s="61"/>
      <c r="H16" s="61">
        <v>37466</v>
      </c>
      <c r="I16" s="61"/>
      <c r="J16" s="61">
        <v>24076</v>
      </c>
      <c r="K16" s="61"/>
      <c r="L16" s="61">
        <v>36632</v>
      </c>
      <c r="M16" s="56"/>
    </row>
    <row r="17" spans="1:14" s="53" customFormat="1" ht="22.5" customHeight="1" x14ac:dyDescent="0.25">
      <c r="A17" s="55" t="s">
        <v>53</v>
      </c>
      <c r="C17" s="54"/>
      <c r="D17" s="54"/>
      <c r="F17" s="61">
        <v>47916</v>
      </c>
      <c r="G17" s="61"/>
      <c r="H17" s="61">
        <v>54921</v>
      </c>
      <c r="I17" s="61"/>
      <c r="J17" s="61">
        <v>41190</v>
      </c>
      <c r="K17" s="61"/>
      <c r="L17" s="61">
        <v>44814</v>
      </c>
      <c r="M17" s="49"/>
    </row>
    <row r="18" spans="1:14" s="53" customFormat="1" ht="22.5" customHeight="1" x14ac:dyDescent="0.25">
      <c r="A18" s="55" t="s">
        <v>172</v>
      </c>
      <c r="C18" s="54"/>
      <c r="D18" s="54"/>
      <c r="F18" s="61">
        <v>693</v>
      </c>
      <c r="G18" s="61"/>
      <c r="H18" s="61">
        <v>0</v>
      </c>
      <c r="I18" s="61"/>
      <c r="J18" s="61">
        <v>693</v>
      </c>
      <c r="K18" s="61"/>
      <c r="L18" s="61">
        <v>0</v>
      </c>
      <c r="M18" s="49"/>
    </row>
    <row r="19" spans="1:14" s="53" customFormat="1" ht="22.5" customHeight="1" x14ac:dyDescent="0.25">
      <c r="A19" s="1" t="s">
        <v>40</v>
      </c>
      <c r="C19" s="54"/>
      <c r="D19" s="54"/>
      <c r="F19" s="18">
        <f>SUM(F15:F18)</f>
        <v>868831</v>
      </c>
      <c r="G19" s="61"/>
      <c r="H19" s="18">
        <f>SUM(H15:H18)</f>
        <v>775218</v>
      </c>
      <c r="I19" s="19"/>
      <c r="J19" s="18">
        <f>SUM(J15:J18)</f>
        <v>914654</v>
      </c>
      <c r="K19" s="19"/>
      <c r="L19" s="18">
        <f>SUM(L15:L18)</f>
        <v>818210</v>
      </c>
      <c r="M19" s="49"/>
    </row>
    <row r="20" spans="1:14" s="53" customFormat="1" ht="22.5" customHeight="1" x14ac:dyDescent="0.25">
      <c r="A20" s="1" t="s">
        <v>185</v>
      </c>
      <c r="C20" s="54"/>
      <c r="D20" s="54"/>
      <c r="F20" s="61">
        <f>SUM(F13-F19)</f>
        <v>47103</v>
      </c>
      <c r="G20" s="61"/>
      <c r="H20" s="61">
        <f>SUM(H13-H19)</f>
        <v>80061</v>
      </c>
      <c r="I20" s="19"/>
      <c r="J20" s="61">
        <f>SUM(J13-J19)</f>
        <v>9423</v>
      </c>
      <c r="K20" s="19"/>
      <c r="L20" s="61">
        <f>SUM(L13-L19)</f>
        <v>26475</v>
      </c>
      <c r="M20" s="49"/>
    </row>
    <row r="21" spans="1:14" s="53" customFormat="1" ht="22.5" customHeight="1" x14ac:dyDescent="0.25">
      <c r="A21" s="55" t="s">
        <v>153</v>
      </c>
      <c r="C21" s="54"/>
      <c r="D21" s="10">
        <v>7</v>
      </c>
      <c r="F21" s="61">
        <v>1369</v>
      </c>
      <c r="G21" s="61"/>
      <c r="H21" s="61">
        <v>0</v>
      </c>
      <c r="I21" s="62"/>
      <c r="J21" s="61">
        <v>0</v>
      </c>
      <c r="K21" s="62"/>
      <c r="L21" s="61">
        <v>0</v>
      </c>
      <c r="M21" s="49"/>
    </row>
    <row r="22" spans="1:14" s="53" customFormat="1" ht="22.5" customHeight="1" x14ac:dyDescent="0.25">
      <c r="A22" s="95" t="s">
        <v>146</v>
      </c>
      <c r="C22" s="54"/>
      <c r="D22" s="10"/>
      <c r="F22" s="61">
        <v>126</v>
      </c>
      <c r="G22" s="61"/>
      <c r="H22" s="61">
        <v>237</v>
      </c>
      <c r="I22" s="62"/>
      <c r="J22" s="61">
        <v>4166</v>
      </c>
      <c r="K22" s="62"/>
      <c r="L22" s="61">
        <v>3570</v>
      </c>
      <c r="M22" s="49"/>
    </row>
    <row r="23" spans="1:14" s="53" customFormat="1" ht="22.5" customHeight="1" x14ac:dyDescent="0.25">
      <c r="A23" s="47" t="s">
        <v>60</v>
      </c>
      <c r="C23" s="54"/>
      <c r="D23" s="10"/>
      <c r="F23" s="61">
        <v>-15701</v>
      </c>
      <c r="G23" s="61"/>
      <c r="H23" s="61">
        <v>-17352</v>
      </c>
      <c r="I23" s="61"/>
      <c r="J23" s="61">
        <v>-11471</v>
      </c>
      <c r="K23" s="61"/>
      <c r="L23" s="61">
        <v>-11862</v>
      </c>
      <c r="M23" s="49"/>
    </row>
    <row r="24" spans="1:14" s="53" customFormat="1" ht="22.5" customHeight="1" x14ac:dyDescent="0.25">
      <c r="A24" s="55" t="s">
        <v>151</v>
      </c>
      <c r="C24" s="54"/>
      <c r="D24" s="10"/>
      <c r="F24" s="61">
        <v>-364</v>
      </c>
      <c r="G24" s="61"/>
      <c r="H24" s="61">
        <v>-1354</v>
      </c>
      <c r="I24" s="61"/>
      <c r="J24" s="61">
        <v>-336</v>
      </c>
      <c r="K24" s="61"/>
      <c r="L24" s="61">
        <v>25</v>
      </c>
      <c r="M24" s="49"/>
    </row>
    <row r="25" spans="1:14" s="53" customFormat="1" ht="22.5" customHeight="1" x14ac:dyDescent="0.25">
      <c r="A25" s="55" t="s">
        <v>154</v>
      </c>
      <c r="C25" s="54"/>
      <c r="D25" s="10"/>
      <c r="F25" s="17">
        <v>-1595</v>
      </c>
      <c r="G25" s="61"/>
      <c r="H25" s="17">
        <v>0</v>
      </c>
      <c r="I25" s="61"/>
      <c r="J25" s="17">
        <v>223</v>
      </c>
      <c r="K25" s="61"/>
      <c r="L25" s="17">
        <v>0</v>
      </c>
      <c r="M25" s="49"/>
    </row>
    <row r="26" spans="1:14" s="53" customFormat="1" ht="22.5" customHeight="1" x14ac:dyDescent="0.25">
      <c r="A26" s="29" t="s">
        <v>186</v>
      </c>
      <c r="C26" s="57"/>
      <c r="F26" s="61">
        <f>SUM(F20:F25)</f>
        <v>30938</v>
      </c>
      <c r="G26" s="61"/>
      <c r="H26" s="61">
        <f>SUM(H20:H25)</f>
        <v>61592</v>
      </c>
      <c r="I26" s="62"/>
      <c r="J26" s="61">
        <f>SUM(J20:J25)</f>
        <v>2005</v>
      </c>
      <c r="K26" s="61"/>
      <c r="L26" s="61">
        <f>SUM(L20:L25)</f>
        <v>18208</v>
      </c>
      <c r="M26" s="49"/>
    </row>
    <row r="27" spans="1:14" s="53" customFormat="1" ht="22.5" customHeight="1" x14ac:dyDescent="0.25">
      <c r="A27" s="47" t="s">
        <v>126</v>
      </c>
      <c r="B27" s="10"/>
      <c r="C27" s="57"/>
      <c r="D27" s="10">
        <v>16</v>
      </c>
      <c r="F27" s="17">
        <v>-1004</v>
      </c>
      <c r="G27" s="61"/>
      <c r="H27" s="17">
        <v>2466</v>
      </c>
      <c r="I27" s="61"/>
      <c r="J27" s="17">
        <v>-1372</v>
      </c>
      <c r="K27" s="61"/>
      <c r="L27" s="17">
        <v>2190</v>
      </c>
      <c r="M27" s="49"/>
    </row>
    <row r="28" spans="1:14" s="30" customFormat="1" ht="22.5" customHeight="1" x14ac:dyDescent="0.25">
      <c r="A28" s="29" t="s">
        <v>134</v>
      </c>
      <c r="B28" s="45"/>
      <c r="C28" s="41"/>
      <c r="D28" s="10"/>
      <c r="F28" s="18">
        <f>SUM(F26:F27)</f>
        <v>29934</v>
      </c>
      <c r="G28" s="61"/>
      <c r="H28" s="18">
        <f>SUM(H26:H27)</f>
        <v>64058</v>
      </c>
      <c r="I28" s="19"/>
      <c r="J28" s="18">
        <f>SUM(J26:J27)</f>
        <v>633</v>
      </c>
      <c r="K28" s="19"/>
      <c r="L28" s="18">
        <f>SUM(L26:L27)</f>
        <v>20398</v>
      </c>
      <c r="M28" s="61"/>
    </row>
    <row r="29" spans="1:14" s="30" customFormat="1" ht="22.5" customHeight="1" x14ac:dyDescent="0.25">
      <c r="A29" s="29"/>
      <c r="B29" s="45"/>
      <c r="C29" s="41"/>
      <c r="D29" s="10"/>
      <c r="F29" s="61"/>
      <c r="G29" s="61"/>
      <c r="H29" s="61"/>
      <c r="I29" s="19"/>
      <c r="J29" s="61"/>
      <c r="K29" s="19"/>
      <c r="L29" s="61"/>
      <c r="M29" s="61"/>
    </row>
    <row r="30" spans="1:14" s="53" customFormat="1" ht="22.5" customHeight="1" thickBot="1" x14ac:dyDescent="0.3">
      <c r="A30" s="29" t="s">
        <v>84</v>
      </c>
      <c r="B30" s="10"/>
      <c r="C30" s="54"/>
      <c r="D30" s="10"/>
      <c r="F30" s="23">
        <f>SUM(F28)</f>
        <v>29934</v>
      </c>
      <c r="G30" s="61"/>
      <c r="H30" s="23">
        <f>SUM(H28)</f>
        <v>64058</v>
      </c>
      <c r="I30" s="19"/>
      <c r="J30" s="23">
        <f>SUM(J28)</f>
        <v>633</v>
      </c>
      <c r="K30" s="19"/>
      <c r="L30" s="23">
        <f>SUM(L28)</f>
        <v>20398</v>
      </c>
      <c r="M30" s="30"/>
      <c r="N30" s="30"/>
    </row>
    <row r="31" spans="1:14" s="53" customFormat="1" ht="22.5" customHeight="1" thickTop="1" x14ac:dyDescent="0.25">
      <c r="A31" s="55"/>
      <c r="B31" s="10"/>
      <c r="C31" s="54"/>
      <c r="F31" s="56"/>
      <c r="G31" s="34"/>
      <c r="H31" s="33"/>
      <c r="I31" s="32"/>
      <c r="J31" s="33"/>
      <c r="L31" s="33"/>
      <c r="M31" s="56"/>
    </row>
    <row r="32" spans="1:14" s="53" customFormat="1" ht="22.5" customHeight="1" x14ac:dyDescent="0.25">
      <c r="A32" s="55"/>
      <c r="B32" s="10"/>
      <c r="C32" s="54"/>
      <c r="F32" s="56"/>
      <c r="G32" s="34"/>
      <c r="H32" s="33"/>
      <c r="I32" s="32"/>
      <c r="J32" s="33"/>
      <c r="L32" s="56" t="s">
        <v>0</v>
      </c>
      <c r="M32" s="56"/>
    </row>
    <row r="33" spans="1:256" ht="22.5" customHeight="1" x14ac:dyDescent="0.25">
      <c r="A33" s="31" t="s">
        <v>187</v>
      </c>
      <c r="B33" s="10"/>
      <c r="C33" s="58"/>
      <c r="D33" s="10">
        <v>17</v>
      </c>
      <c r="E33" s="53"/>
      <c r="F33" s="56"/>
      <c r="G33" s="34"/>
      <c r="H33" s="33"/>
      <c r="I33" s="32"/>
      <c r="J33" s="33"/>
      <c r="K33" s="53"/>
      <c r="L33" s="33"/>
      <c r="M33" s="56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3"/>
      <c r="AV33" s="53"/>
      <c r="AW33" s="53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3"/>
      <c r="BI33" s="53"/>
      <c r="BJ33" s="53"/>
      <c r="BK33" s="53"/>
      <c r="BL33" s="53"/>
      <c r="BM33" s="53"/>
      <c r="BN33" s="53"/>
      <c r="BO33" s="53"/>
      <c r="BP33" s="53"/>
      <c r="BQ33" s="53"/>
      <c r="BR33" s="53"/>
      <c r="BS33" s="53"/>
      <c r="BT33" s="53"/>
      <c r="BU33" s="53"/>
      <c r="BV33" s="53"/>
      <c r="BW33" s="53"/>
      <c r="BX33" s="53"/>
      <c r="BY33" s="53"/>
      <c r="BZ33" s="53"/>
      <c r="CA33" s="53"/>
      <c r="CB33" s="53"/>
      <c r="CC33" s="53"/>
      <c r="CD33" s="53"/>
      <c r="CE33" s="53"/>
      <c r="CF33" s="53"/>
      <c r="CG33" s="53"/>
      <c r="CH33" s="53"/>
      <c r="CI33" s="53"/>
      <c r="CJ33" s="53"/>
      <c r="CK33" s="53"/>
      <c r="CL33" s="53"/>
      <c r="CM33" s="53"/>
      <c r="CN33" s="53"/>
      <c r="CO33" s="53"/>
      <c r="CP33" s="53"/>
      <c r="CQ33" s="53"/>
      <c r="CR33" s="53"/>
      <c r="CS33" s="53"/>
      <c r="CT33" s="53"/>
      <c r="CU33" s="53"/>
      <c r="CV33" s="53"/>
      <c r="CW33" s="53"/>
      <c r="CX33" s="53"/>
      <c r="CY33" s="53"/>
      <c r="CZ33" s="53"/>
      <c r="DA33" s="53"/>
      <c r="DB33" s="53"/>
      <c r="DC33" s="53"/>
      <c r="DD33" s="53"/>
      <c r="DE33" s="53"/>
      <c r="DF33" s="53"/>
      <c r="DG33" s="53"/>
      <c r="DH33" s="53"/>
      <c r="DI33" s="53"/>
      <c r="DJ33" s="53"/>
      <c r="DK33" s="53"/>
      <c r="DL33" s="53"/>
      <c r="DM33" s="53"/>
      <c r="DN33" s="53"/>
      <c r="DO33" s="53"/>
      <c r="DP33" s="53"/>
      <c r="DQ33" s="53"/>
      <c r="DR33" s="53"/>
      <c r="DS33" s="53"/>
      <c r="DT33" s="53"/>
      <c r="DU33" s="53"/>
      <c r="DV33" s="53"/>
      <c r="DW33" s="53"/>
      <c r="DX33" s="53"/>
      <c r="DY33" s="53"/>
      <c r="DZ33" s="53"/>
      <c r="EA33" s="53"/>
      <c r="EB33" s="53"/>
      <c r="EC33" s="53"/>
      <c r="ED33" s="53"/>
      <c r="EE33" s="53"/>
      <c r="EF33" s="53"/>
      <c r="EG33" s="53"/>
      <c r="EH33" s="53"/>
      <c r="EI33" s="53"/>
      <c r="EJ33" s="53"/>
      <c r="EK33" s="53"/>
      <c r="EL33" s="53"/>
      <c r="EM33" s="53"/>
      <c r="EN33" s="53"/>
      <c r="EO33" s="53"/>
      <c r="EP33" s="53"/>
      <c r="EQ33" s="53"/>
      <c r="ER33" s="53"/>
      <c r="ES33" s="53"/>
      <c r="ET33" s="53"/>
      <c r="EU33" s="53"/>
      <c r="EV33" s="53"/>
      <c r="EW33" s="53"/>
      <c r="EX33" s="53"/>
      <c r="EY33" s="53"/>
      <c r="EZ33" s="53"/>
      <c r="FA33" s="53"/>
      <c r="FB33" s="53"/>
      <c r="FC33" s="53"/>
      <c r="FD33" s="53"/>
      <c r="FE33" s="53"/>
      <c r="FF33" s="53"/>
      <c r="FG33" s="53"/>
      <c r="FH33" s="53"/>
      <c r="FI33" s="53"/>
      <c r="FJ33" s="53"/>
      <c r="FK33" s="53"/>
      <c r="FL33" s="53"/>
      <c r="FM33" s="53"/>
      <c r="FN33" s="53"/>
      <c r="FO33" s="53"/>
      <c r="FP33" s="53"/>
      <c r="FQ33" s="53"/>
      <c r="FR33" s="53"/>
      <c r="FS33" s="53"/>
      <c r="FT33" s="53"/>
      <c r="FU33" s="53"/>
      <c r="FV33" s="53"/>
      <c r="FW33" s="53"/>
      <c r="FX33" s="53"/>
      <c r="FY33" s="53"/>
      <c r="FZ33" s="53"/>
      <c r="GA33" s="53"/>
      <c r="GB33" s="53"/>
      <c r="GC33" s="53"/>
      <c r="GD33" s="53"/>
      <c r="GE33" s="53"/>
      <c r="GF33" s="53"/>
      <c r="GG33" s="53"/>
      <c r="GH33" s="53"/>
      <c r="GI33" s="53"/>
      <c r="GJ33" s="53"/>
      <c r="GK33" s="53"/>
      <c r="GL33" s="53"/>
      <c r="GM33" s="53"/>
      <c r="GN33" s="53"/>
      <c r="GO33" s="53"/>
      <c r="GP33" s="53"/>
      <c r="GQ33" s="53"/>
      <c r="GR33" s="53"/>
      <c r="GS33" s="53"/>
      <c r="GT33" s="53"/>
      <c r="GU33" s="53"/>
      <c r="GV33" s="53"/>
      <c r="GW33" s="53"/>
      <c r="GX33" s="53"/>
      <c r="GY33" s="53"/>
      <c r="GZ33" s="53"/>
      <c r="HA33" s="53"/>
      <c r="HB33" s="53"/>
      <c r="HC33" s="53"/>
      <c r="HD33" s="53"/>
      <c r="HE33" s="53"/>
      <c r="HF33" s="53"/>
      <c r="HG33" s="53"/>
      <c r="HH33" s="53"/>
      <c r="HI33" s="53"/>
      <c r="HJ33" s="53"/>
      <c r="HK33" s="53"/>
      <c r="HL33" s="53"/>
      <c r="HM33" s="53"/>
      <c r="HN33" s="53"/>
      <c r="HO33" s="53"/>
      <c r="HP33" s="53"/>
      <c r="HQ33" s="53"/>
      <c r="HR33" s="53"/>
      <c r="HS33" s="53"/>
      <c r="HT33" s="53"/>
      <c r="HU33" s="53"/>
      <c r="HV33" s="53"/>
      <c r="HW33" s="53"/>
      <c r="HX33" s="53"/>
      <c r="HY33" s="53"/>
      <c r="HZ33" s="53"/>
      <c r="IA33" s="53"/>
      <c r="IB33" s="53"/>
      <c r="IC33" s="53"/>
      <c r="ID33" s="53"/>
      <c r="IE33" s="53"/>
      <c r="IF33" s="53"/>
      <c r="IG33" s="53"/>
      <c r="IH33" s="53"/>
      <c r="II33" s="53"/>
      <c r="IJ33" s="53"/>
      <c r="IK33" s="53"/>
      <c r="IL33" s="53"/>
      <c r="IM33" s="53"/>
      <c r="IN33" s="53"/>
      <c r="IO33" s="53"/>
      <c r="IP33" s="53"/>
      <c r="IQ33" s="53"/>
      <c r="IR33" s="53"/>
      <c r="IS33" s="53"/>
      <c r="IT33" s="53"/>
      <c r="IU33" s="53"/>
      <c r="IV33" s="53"/>
    </row>
    <row r="34" spans="1:256" ht="22.5" customHeight="1" x14ac:dyDescent="0.25">
      <c r="A34" s="63" t="s">
        <v>188</v>
      </c>
      <c r="B34" s="10"/>
      <c r="C34" s="58"/>
      <c r="D34" s="10"/>
      <c r="E34" s="53"/>
      <c r="F34" s="56"/>
      <c r="G34" s="34"/>
      <c r="H34" s="33"/>
      <c r="I34" s="32"/>
      <c r="J34" s="33"/>
      <c r="K34" s="53"/>
      <c r="L34" s="33"/>
      <c r="M34" s="56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  <c r="BM34" s="53"/>
      <c r="BN34" s="53"/>
      <c r="BO34" s="53"/>
      <c r="BP34" s="53"/>
      <c r="BQ34" s="53"/>
      <c r="BR34" s="53"/>
      <c r="BS34" s="53"/>
      <c r="BT34" s="53"/>
      <c r="BU34" s="53"/>
      <c r="BV34" s="53"/>
      <c r="BW34" s="53"/>
      <c r="BX34" s="53"/>
      <c r="BY34" s="53"/>
      <c r="BZ34" s="53"/>
      <c r="CA34" s="53"/>
      <c r="CB34" s="53"/>
      <c r="CC34" s="53"/>
      <c r="CD34" s="53"/>
      <c r="CE34" s="53"/>
      <c r="CF34" s="53"/>
      <c r="CG34" s="53"/>
      <c r="CH34" s="53"/>
      <c r="CI34" s="53"/>
      <c r="CJ34" s="53"/>
      <c r="CK34" s="53"/>
      <c r="CL34" s="53"/>
      <c r="CM34" s="53"/>
      <c r="CN34" s="53"/>
      <c r="CO34" s="53"/>
      <c r="CP34" s="53"/>
      <c r="CQ34" s="53"/>
      <c r="CR34" s="53"/>
      <c r="CS34" s="53"/>
      <c r="CT34" s="53"/>
      <c r="CU34" s="53"/>
      <c r="CV34" s="53"/>
      <c r="CW34" s="53"/>
      <c r="CX34" s="53"/>
      <c r="CY34" s="53"/>
      <c r="CZ34" s="53"/>
      <c r="DA34" s="53"/>
      <c r="DB34" s="53"/>
      <c r="DC34" s="53"/>
      <c r="DD34" s="53"/>
      <c r="DE34" s="53"/>
      <c r="DF34" s="53"/>
      <c r="DG34" s="53"/>
      <c r="DH34" s="53"/>
      <c r="DI34" s="53"/>
      <c r="DJ34" s="53"/>
      <c r="DK34" s="53"/>
      <c r="DL34" s="53"/>
      <c r="DM34" s="53"/>
      <c r="DN34" s="53"/>
      <c r="DO34" s="53"/>
      <c r="DP34" s="53"/>
      <c r="DQ34" s="53"/>
      <c r="DR34" s="53"/>
      <c r="DS34" s="53"/>
      <c r="DT34" s="53"/>
      <c r="DU34" s="53"/>
      <c r="DV34" s="53"/>
      <c r="DW34" s="53"/>
      <c r="DX34" s="53"/>
      <c r="DY34" s="53"/>
      <c r="DZ34" s="53"/>
      <c r="EA34" s="53"/>
      <c r="EB34" s="53"/>
      <c r="EC34" s="53"/>
      <c r="ED34" s="53"/>
      <c r="EE34" s="53"/>
      <c r="EF34" s="53"/>
      <c r="EG34" s="53"/>
      <c r="EH34" s="53"/>
      <c r="EI34" s="53"/>
      <c r="EJ34" s="53"/>
      <c r="EK34" s="53"/>
      <c r="EL34" s="53"/>
      <c r="EM34" s="53"/>
      <c r="EN34" s="53"/>
      <c r="EO34" s="53"/>
      <c r="EP34" s="53"/>
      <c r="EQ34" s="53"/>
      <c r="ER34" s="53"/>
      <c r="ES34" s="53"/>
      <c r="ET34" s="53"/>
      <c r="EU34" s="53"/>
      <c r="EV34" s="53"/>
      <c r="EW34" s="53"/>
      <c r="EX34" s="53"/>
      <c r="EY34" s="53"/>
      <c r="EZ34" s="53"/>
      <c r="FA34" s="53"/>
      <c r="FB34" s="53"/>
      <c r="FC34" s="53"/>
      <c r="FD34" s="53"/>
      <c r="FE34" s="53"/>
      <c r="FF34" s="53"/>
      <c r="FG34" s="53"/>
      <c r="FH34" s="53"/>
      <c r="FI34" s="53"/>
      <c r="FJ34" s="53"/>
      <c r="FK34" s="53"/>
      <c r="FL34" s="53"/>
      <c r="FM34" s="53"/>
      <c r="FN34" s="53"/>
      <c r="FO34" s="53"/>
      <c r="FP34" s="53"/>
      <c r="FQ34" s="53"/>
      <c r="FR34" s="53"/>
      <c r="FS34" s="53"/>
      <c r="FT34" s="53"/>
      <c r="FU34" s="53"/>
      <c r="FV34" s="53"/>
      <c r="FW34" s="53"/>
      <c r="FX34" s="53"/>
      <c r="FY34" s="53"/>
      <c r="FZ34" s="53"/>
      <c r="GA34" s="53"/>
      <c r="GB34" s="53"/>
      <c r="GC34" s="53"/>
      <c r="GD34" s="53"/>
      <c r="GE34" s="53"/>
      <c r="GF34" s="53"/>
      <c r="GG34" s="53"/>
      <c r="GH34" s="53"/>
      <c r="GI34" s="53"/>
      <c r="GJ34" s="53"/>
      <c r="GK34" s="53"/>
      <c r="GL34" s="53"/>
      <c r="GM34" s="53"/>
      <c r="GN34" s="53"/>
      <c r="GO34" s="53"/>
      <c r="GP34" s="53"/>
      <c r="GQ34" s="53"/>
      <c r="GR34" s="53"/>
      <c r="GS34" s="53"/>
      <c r="GT34" s="53"/>
      <c r="GU34" s="53"/>
      <c r="GV34" s="53"/>
      <c r="GW34" s="53"/>
      <c r="GX34" s="53"/>
      <c r="GY34" s="53"/>
      <c r="GZ34" s="53"/>
      <c r="HA34" s="53"/>
      <c r="HB34" s="53"/>
      <c r="HC34" s="53"/>
      <c r="HD34" s="53"/>
      <c r="HE34" s="53"/>
      <c r="HF34" s="53"/>
      <c r="HG34" s="53"/>
      <c r="HH34" s="53"/>
      <c r="HI34" s="53"/>
      <c r="HJ34" s="53"/>
      <c r="HK34" s="53"/>
      <c r="HL34" s="53"/>
      <c r="HM34" s="53"/>
      <c r="HN34" s="53"/>
      <c r="HO34" s="53"/>
      <c r="HP34" s="53"/>
      <c r="HQ34" s="53"/>
      <c r="HR34" s="53"/>
      <c r="HS34" s="53"/>
      <c r="HT34" s="53"/>
      <c r="HU34" s="53"/>
      <c r="HV34" s="53"/>
      <c r="HW34" s="53"/>
      <c r="HX34" s="53"/>
      <c r="HY34" s="53"/>
      <c r="HZ34" s="53"/>
      <c r="IA34" s="53"/>
      <c r="IB34" s="53"/>
      <c r="IC34" s="53"/>
      <c r="ID34" s="53"/>
      <c r="IE34" s="53"/>
      <c r="IF34" s="53"/>
      <c r="IG34" s="53"/>
      <c r="IH34" s="53"/>
      <c r="II34" s="53"/>
      <c r="IJ34" s="53"/>
      <c r="IK34" s="53"/>
      <c r="IL34" s="53"/>
      <c r="IM34" s="53"/>
      <c r="IN34" s="53"/>
      <c r="IO34" s="53"/>
      <c r="IP34" s="53"/>
      <c r="IQ34" s="53"/>
      <c r="IR34" s="53"/>
      <c r="IS34" s="53"/>
      <c r="IT34" s="53"/>
      <c r="IU34" s="53"/>
      <c r="IV34" s="53"/>
    </row>
    <row r="35" spans="1:256" s="53" customFormat="1" ht="22.5" customHeight="1" thickBot="1" x14ac:dyDescent="0.3">
      <c r="A35" s="63" t="s">
        <v>189</v>
      </c>
      <c r="B35" s="54"/>
      <c r="C35" s="58"/>
      <c r="F35" s="82">
        <v>4.7E-2</v>
      </c>
      <c r="G35" s="83"/>
      <c r="H35" s="82">
        <f>H30/632753</f>
        <v>0.10123697556550502</v>
      </c>
      <c r="I35" s="84"/>
      <c r="J35" s="82">
        <v>1E-3</v>
      </c>
      <c r="K35" s="84"/>
      <c r="L35" s="82">
        <f>L30/632753</f>
        <v>3.2236907608498101E-2</v>
      </c>
      <c r="M35" s="60"/>
    </row>
    <row r="36" spans="1:256" s="53" customFormat="1" ht="22.5" customHeight="1" thickTop="1" x14ac:dyDescent="0.25">
      <c r="A36" s="54"/>
      <c r="B36" s="54"/>
      <c r="C36" s="54"/>
      <c r="F36" s="54"/>
      <c r="G36" s="54"/>
      <c r="H36" s="54"/>
      <c r="J36" s="54"/>
      <c r="K36" s="54"/>
      <c r="L36" s="54"/>
      <c r="M36" s="49"/>
    </row>
    <row r="37" spans="1:256" ht="22.5" customHeight="1" x14ac:dyDescent="0.25">
      <c r="A37" s="54" t="s">
        <v>2</v>
      </c>
      <c r="B37" s="53"/>
      <c r="C37" s="53"/>
      <c r="D37" s="53"/>
      <c r="E37" s="53"/>
      <c r="F37" s="53"/>
      <c r="G37" s="53"/>
      <c r="H37" s="53"/>
      <c r="I37" s="53"/>
      <c r="K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  <c r="BM37" s="53"/>
      <c r="BN37" s="53"/>
      <c r="BO37" s="53"/>
      <c r="BP37" s="53"/>
      <c r="BQ37" s="53"/>
      <c r="BR37" s="53"/>
      <c r="BS37" s="53"/>
      <c r="BT37" s="53"/>
      <c r="BU37" s="53"/>
      <c r="BV37" s="53"/>
      <c r="BW37" s="53"/>
      <c r="BX37" s="53"/>
      <c r="BY37" s="53"/>
      <c r="BZ37" s="53"/>
      <c r="CA37" s="53"/>
      <c r="CB37" s="53"/>
      <c r="CC37" s="53"/>
      <c r="CD37" s="53"/>
      <c r="CE37" s="53"/>
      <c r="CF37" s="53"/>
      <c r="CG37" s="53"/>
      <c r="CH37" s="53"/>
      <c r="CI37" s="53"/>
      <c r="CJ37" s="53"/>
      <c r="CK37" s="53"/>
      <c r="CL37" s="53"/>
      <c r="CM37" s="53"/>
      <c r="CN37" s="53"/>
      <c r="CO37" s="53"/>
      <c r="CP37" s="53"/>
      <c r="CQ37" s="53"/>
      <c r="CR37" s="53"/>
      <c r="CS37" s="53"/>
      <c r="CT37" s="53"/>
      <c r="CU37" s="53"/>
      <c r="CV37" s="53"/>
      <c r="CW37" s="53"/>
      <c r="CX37" s="53"/>
      <c r="CY37" s="53"/>
      <c r="CZ37" s="53"/>
      <c r="DA37" s="53"/>
      <c r="DB37" s="53"/>
      <c r="DC37" s="53"/>
      <c r="DD37" s="53"/>
      <c r="DE37" s="53"/>
      <c r="DF37" s="53"/>
      <c r="DG37" s="53"/>
      <c r="DH37" s="53"/>
      <c r="DI37" s="53"/>
      <c r="DJ37" s="53"/>
      <c r="DK37" s="53"/>
      <c r="DL37" s="53"/>
      <c r="DM37" s="53"/>
      <c r="DN37" s="53"/>
      <c r="DO37" s="53"/>
      <c r="DP37" s="53"/>
      <c r="DQ37" s="53"/>
      <c r="DR37" s="53"/>
      <c r="DS37" s="53"/>
      <c r="DT37" s="53"/>
      <c r="DU37" s="53"/>
      <c r="DV37" s="53"/>
      <c r="DW37" s="53"/>
      <c r="DX37" s="53"/>
      <c r="DY37" s="53"/>
      <c r="DZ37" s="53"/>
      <c r="EA37" s="53"/>
      <c r="EB37" s="53"/>
      <c r="EC37" s="53"/>
      <c r="ED37" s="53"/>
      <c r="EE37" s="53"/>
      <c r="EF37" s="53"/>
      <c r="EG37" s="53"/>
      <c r="EH37" s="53"/>
      <c r="EI37" s="53"/>
      <c r="EJ37" s="53"/>
      <c r="EK37" s="53"/>
      <c r="EL37" s="53"/>
      <c r="EM37" s="53"/>
      <c r="EN37" s="53"/>
      <c r="EO37" s="53"/>
      <c r="EP37" s="53"/>
      <c r="EQ37" s="53"/>
      <c r="ER37" s="53"/>
      <c r="ES37" s="53"/>
      <c r="ET37" s="53"/>
      <c r="EU37" s="53"/>
      <c r="EV37" s="53"/>
      <c r="EW37" s="53"/>
      <c r="EX37" s="53"/>
      <c r="EY37" s="53"/>
      <c r="EZ37" s="53"/>
      <c r="FA37" s="53"/>
      <c r="FB37" s="53"/>
      <c r="FC37" s="53"/>
      <c r="FD37" s="53"/>
      <c r="FE37" s="53"/>
      <c r="FF37" s="53"/>
      <c r="FG37" s="53"/>
      <c r="FH37" s="53"/>
      <c r="FI37" s="53"/>
      <c r="FJ37" s="53"/>
      <c r="FK37" s="53"/>
      <c r="FL37" s="53"/>
      <c r="FM37" s="53"/>
      <c r="FN37" s="53"/>
      <c r="FO37" s="53"/>
      <c r="FP37" s="53"/>
      <c r="FQ37" s="53"/>
      <c r="FR37" s="53"/>
      <c r="FS37" s="53"/>
      <c r="FT37" s="53"/>
      <c r="FU37" s="53"/>
      <c r="FV37" s="53"/>
      <c r="FW37" s="53"/>
      <c r="FX37" s="53"/>
      <c r="FY37" s="53"/>
      <c r="FZ37" s="53"/>
      <c r="GA37" s="53"/>
      <c r="GB37" s="53"/>
      <c r="GC37" s="53"/>
      <c r="GD37" s="53"/>
      <c r="GE37" s="53"/>
      <c r="GF37" s="53"/>
      <c r="GG37" s="53"/>
      <c r="GH37" s="53"/>
      <c r="GI37" s="53"/>
      <c r="GJ37" s="53"/>
      <c r="GK37" s="53"/>
      <c r="GL37" s="53"/>
      <c r="GM37" s="53"/>
      <c r="GN37" s="53"/>
      <c r="GO37" s="53"/>
      <c r="GP37" s="53"/>
      <c r="GQ37" s="53"/>
      <c r="GR37" s="53"/>
      <c r="GS37" s="53"/>
      <c r="GT37" s="53"/>
      <c r="GU37" s="53"/>
      <c r="GV37" s="53"/>
      <c r="GW37" s="53"/>
      <c r="GX37" s="53"/>
      <c r="GY37" s="53"/>
      <c r="GZ37" s="53"/>
      <c r="HA37" s="53"/>
      <c r="HB37" s="53"/>
      <c r="HC37" s="53"/>
      <c r="HD37" s="53"/>
      <c r="HE37" s="53"/>
      <c r="HF37" s="53"/>
      <c r="HG37" s="53"/>
      <c r="HH37" s="53"/>
      <c r="HI37" s="53"/>
      <c r="HJ37" s="53"/>
      <c r="HK37" s="53"/>
      <c r="HL37" s="53"/>
      <c r="HM37" s="53"/>
      <c r="HN37" s="53"/>
      <c r="HO37" s="53"/>
      <c r="HP37" s="53"/>
      <c r="HQ37" s="53"/>
      <c r="HR37" s="53"/>
      <c r="HS37" s="53"/>
      <c r="HT37" s="53"/>
      <c r="HU37" s="53"/>
      <c r="HV37" s="53"/>
      <c r="HW37" s="53"/>
      <c r="HX37" s="53"/>
      <c r="HY37" s="53"/>
      <c r="HZ37" s="53"/>
      <c r="IA37" s="53"/>
      <c r="IB37" s="53"/>
      <c r="IC37" s="53"/>
      <c r="ID37" s="53"/>
      <c r="IE37" s="53"/>
      <c r="IF37" s="53"/>
      <c r="IG37" s="53"/>
      <c r="IH37" s="53"/>
      <c r="II37" s="53"/>
      <c r="IJ37" s="53"/>
      <c r="IK37" s="53"/>
      <c r="IL37" s="53"/>
      <c r="IM37" s="53"/>
      <c r="IN37" s="53"/>
      <c r="IO37" s="53"/>
      <c r="IP37" s="53"/>
      <c r="IQ37" s="53"/>
      <c r="IR37" s="53"/>
      <c r="IS37" s="53"/>
      <c r="IT37" s="53"/>
      <c r="IU37" s="53"/>
      <c r="IV37" s="53"/>
    </row>
    <row r="38" spans="1:256" ht="22.5" customHeight="1" x14ac:dyDescent="0.25">
      <c r="B38" s="53"/>
      <c r="C38" s="53"/>
      <c r="D38" s="53"/>
      <c r="E38" s="53"/>
      <c r="F38" s="53"/>
      <c r="G38" s="53"/>
      <c r="H38" s="53"/>
      <c r="I38" s="53"/>
      <c r="K38" s="53"/>
      <c r="L38" s="56" t="s">
        <v>82</v>
      </c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  <c r="AE38" s="53"/>
      <c r="AF38" s="53"/>
      <c r="AG38" s="53"/>
      <c r="AH38" s="53"/>
      <c r="AI38" s="53"/>
      <c r="AJ38" s="53"/>
      <c r="AK38" s="53"/>
      <c r="AL38" s="53"/>
      <c r="AM38" s="53"/>
      <c r="AN38" s="53"/>
      <c r="AO38" s="53"/>
      <c r="AP38" s="53"/>
      <c r="AQ38" s="53"/>
      <c r="AR38" s="53"/>
      <c r="AS38" s="53"/>
      <c r="AT38" s="53"/>
      <c r="AU38" s="53"/>
      <c r="AV38" s="53"/>
      <c r="AW38" s="53"/>
      <c r="AX38" s="53"/>
      <c r="AY38" s="53"/>
      <c r="AZ38" s="53"/>
      <c r="BA38" s="53"/>
      <c r="BB38" s="53"/>
      <c r="BC38" s="53"/>
      <c r="BD38" s="53"/>
      <c r="BE38" s="53"/>
      <c r="BF38" s="53"/>
      <c r="BG38" s="53"/>
      <c r="BH38" s="53"/>
      <c r="BI38" s="53"/>
      <c r="BJ38" s="53"/>
      <c r="BK38" s="53"/>
      <c r="BL38" s="53"/>
      <c r="BM38" s="53"/>
      <c r="BN38" s="53"/>
      <c r="BO38" s="53"/>
      <c r="BP38" s="53"/>
      <c r="BQ38" s="53"/>
      <c r="BR38" s="53"/>
      <c r="BS38" s="53"/>
      <c r="BT38" s="53"/>
      <c r="BU38" s="53"/>
      <c r="BV38" s="53"/>
      <c r="BW38" s="53"/>
      <c r="BX38" s="53"/>
      <c r="BY38" s="53"/>
      <c r="BZ38" s="53"/>
      <c r="CA38" s="53"/>
      <c r="CB38" s="53"/>
      <c r="CC38" s="53"/>
      <c r="CD38" s="53"/>
      <c r="CE38" s="53"/>
      <c r="CF38" s="53"/>
      <c r="CG38" s="53"/>
      <c r="CH38" s="53"/>
      <c r="CI38" s="53"/>
      <c r="CJ38" s="53"/>
      <c r="CK38" s="53"/>
      <c r="CL38" s="53"/>
      <c r="CM38" s="53"/>
      <c r="CN38" s="53"/>
      <c r="CO38" s="53"/>
      <c r="CP38" s="53"/>
      <c r="CQ38" s="53"/>
      <c r="CR38" s="53"/>
      <c r="CS38" s="53"/>
      <c r="CT38" s="53"/>
      <c r="CU38" s="53"/>
      <c r="CV38" s="53"/>
      <c r="CW38" s="53"/>
      <c r="CX38" s="53"/>
      <c r="CY38" s="53"/>
      <c r="CZ38" s="53"/>
      <c r="DA38" s="53"/>
      <c r="DB38" s="53"/>
      <c r="DC38" s="53"/>
      <c r="DD38" s="53"/>
      <c r="DE38" s="53"/>
      <c r="DF38" s="53"/>
      <c r="DG38" s="53"/>
      <c r="DH38" s="53"/>
      <c r="DI38" s="53"/>
      <c r="DJ38" s="53"/>
      <c r="DK38" s="53"/>
      <c r="DL38" s="53"/>
      <c r="DM38" s="53"/>
      <c r="DN38" s="53"/>
      <c r="DO38" s="53"/>
      <c r="DP38" s="53"/>
      <c r="DQ38" s="53"/>
      <c r="DR38" s="53"/>
      <c r="DS38" s="53"/>
      <c r="DT38" s="53"/>
      <c r="DU38" s="53"/>
      <c r="DV38" s="53"/>
      <c r="DW38" s="53"/>
      <c r="DX38" s="53"/>
      <c r="DY38" s="53"/>
      <c r="DZ38" s="53"/>
      <c r="EA38" s="53"/>
      <c r="EB38" s="53"/>
      <c r="EC38" s="53"/>
      <c r="ED38" s="53"/>
      <c r="EE38" s="53"/>
      <c r="EF38" s="53"/>
      <c r="EG38" s="53"/>
      <c r="EH38" s="53"/>
      <c r="EI38" s="53"/>
      <c r="EJ38" s="53"/>
      <c r="EK38" s="53"/>
      <c r="EL38" s="53"/>
      <c r="EM38" s="53"/>
      <c r="EN38" s="53"/>
      <c r="EO38" s="53"/>
      <c r="EP38" s="53"/>
      <c r="EQ38" s="53"/>
      <c r="ER38" s="53"/>
      <c r="ES38" s="53"/>
      <c r="ET38" s="53"/>
      <c r="EU38" s="53"/>
      <c r="EV38" s="53"/>
      <c r="EW38" s="53"/>
      <c r="EX38" s="53"/>
      <c r="EY38" s="53"/>
      <c r="EZ38" s="53"/>
      <c r="FA38" s="53"/>
      <c r="FB38" s="53"/>
      <c r="FC38" s="53"/>
      <c r="FD38" s="53"/>
      <c r="FE38" s="53"/>
      <c r="FF38" s="53"/>
      <c r="FG38" s="53"/>
      <c r="FH38" s="53"/>
      <c r="FI38" s="53"/>
      <c r="FJ38" s="53"/>
      <c r="FK38" s="53"/>
      <c r="FL38" s="53"/>
      <c r="FM38" s="53"/>
      <c r="FN38" s="53"/>
      <c r="FO38" s="53"/>
      <c r="FP38" s="53"/>
      <c r="FQ38" s="53"/>
      <c r="FR38" s="53"/>
      <c r="FS38" s="53"/>
      <c r="FT38" s="53"/>
      <c r="FU38" s="53"/>
      <c r="FV38" s="53"/>
      <c r="FW38" s="53"/>
      <c r="FX38" s="53"/>
      <c r="FY38" s="53"/>
      <c r="FZ38" s="53"/>
      <c r="GA38" s="53"/>
      <c r="GB38" s="53"/>
      <c r="GC38" s="53"/>
      <c r="GD38" s="53"/>
      <c r="GE38" s="53"/>
      <c r="GF38" s="53"/>
      <c r="GG38" s="53"/>
      <c r="GH38" s="53"/>
      <c r="GI38" s="53"/>
      <c r="GJ38" s="53"/>
      <c r="GK38" s="53"/>
      <c r="GL38" s="53"/>
      <c r="GM38" s="53"/>
      <c r="GN38" s="53"/>
      <c r="GO38" s="53"/>
      <c r="GP38" s="53"/>
      <c r="GQ38" s="53"/>
      <c r="GR38" s="53"/>
      <c r="GS38" s="53"/>
      <c r="GT38" s="53"/>
      <c r="GU38" s="53"/>
      <c r="GV38" s="53"/>
      <c r="GW38" s="53"/>
      <c r="GX38" s="53"/>
      <c r="GY38" s="53"/>
      <c r="GZ38" s="53"/>
      <c r="HA38" s="53"/>
      <c r="HB38" s="53"/>
      <c r="HC38" s="53"/>
      <c r="HD38" s="53"/>
      <c r="HE38" s="53"/>
      <c r="HF38" s="53"/>
      <c r="HG38" s="53"/>
      <c r="HH38" s="53"/>
      <c r="HI38" s="53"/>
      <c r="HJ38" s="53"/>
      <c r="HK38" s="53"/>
      <c r="HL38" s="53"/>
      <c r="HM38" s="53"/>
      <c r="HN38" s="53"/>
      <c r="HO38" s="53"/>
      <c r="HP38" s="53"/>
      <c r="HQ38" s="53"/>
      <c r="HR38" s="53"/>
      <c r="HS38" s="53"/>
      <c r="HT38" s="53"/>
      <c r="HU38" s="53"/>
      <c r="HV38" s="53"/>
      <c r="HW38" s="53"/>
      <c r="HX38" s="53"/>
      <c r="HY38" s="53"/>
      <c r="HZ38" s="53"/>
      <c r="IA38" s="53"/>
      <c r="IB38" s="53"/>
      <c r="IC38" s="53"/>
      <c r="ID38" s="53"/>
      <c r="IE38" s="53"/>
      <c r="IF38" s="53"/>
      <c r="IG38" s="53"/>
      <c r="IH38" s="53"/>
      <c r="II38" s="53"/>
      <c r="IJ38" s="53"/>
      <c r="IK38" s="53"/>
      <c r="IL38" s="53"/>
      <c r="IM38" s="53"/>
      <c r="IN38" s="53"/>
      <c r="IO38" s="53"/>
      <c r="IP38" s="53"/>
      <c r="IQ38" s="53"/>
      <c r="IR38" s="53"/>
      <c r="IS38" s="53"/>
      <c r="IT38" s="53"/>
      <c r="IU38" s="53"/>
      <c r="IV38" s="53"/>
    </row>
    <row r="39" spans="1:256" ht="22.5" customHeight="1" x14ac:dyDescent="0.25">
      <c r="A39" s="1" t="s">
        <v>92</v>
      </c>
      <c r="B39" s="76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</row>
    <row r="40" spans="1:256" s="53" customFormat="1" ht="22.5" customHeight="1" x14ac:dyDescent="0.25">
      <c r="A40" s="77" t="s">
        <v>91</v>
      </c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</row>
    <row r="41" spans="1:256" s="53" customFormat="1" ht="22.5" customHeight="1" x14ac:dyDescent="0.25">
      <c r="A41" s="77" t="s">
        <v>180</v>
      </c>
      <c r="B41" s="77"/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</row>
    <row r="42" spans="1:256" ht="22.5" customHeight="1" x14ac:dyDescent="0.25">
      <c r="D42" s="4"/>
      <c r="J42" s="4"/>
      <c r="L42" s="56" t="s">
        <v>79</v>
      </c>
      <c r="M42" s="56"/>
    </row>
    <row r="43" spans="1:256" ht="22.5" customHeight="1" x14ac:dyDescent="0.25">
      <c r="A43" s="55"/>
      <c r="D43" s="4"/>
      <c r="F43" s="105" t="s">
        <v>27</v>
      </c>
      <c r="G43" s="105"/>
      <c r="H43" s="105"/>
      <c r="I43" s="5"/>
      <c r="J43" s="105" t="s">
        <v>28</v>
      </c>
      <c r="K43" s="105"/>
      <c r="L43" s="105"/>
      <c r="M43" s="56"/>
      <c r="N43" s="53"/>
      <c r="O43" s="53"/>
      <c r="P43" s="53"/>
      <c r="Q43" s="53"/>
    </row>
    <row r="44" spans="1:256" ht="22.5" customHeight="1" x14ac:dyDescent="0.25">
      <c r="A44" s="55"/>
      <c r="D44" s="64" t="s">
        <v>1</v>
      </c>
      <c r="E44" s="6"/>
      <c r="F44" s="25">
        <v>2020</v>
      </c>
      <c r="G44" s="7"/>
      <c r="H44" s="25">
        <v>2019</v>
      </c>
      <c r="I44" s="7"/>
      <c r="J44" s="25">
        <v>2020</v>
      </c>
      <c r="K44" s="7"/>
      <c r="L44" s="25">
        <v>2019</v>
      </c>
      <c r="M44" s="9"/>
    </row>
    <row r="45" spans="1:256" ht="22.5" customHeight="1" x14ac:dyDescent="0.25">
      <c r="A45" s="1" t="s">
        <v>78</v>
      </c>
      <c r="D45" s="59"/>
      <c r="E45" s="6"/>
      <c r="F45" s="70"/>
      <c r="G45" s="7"/>
      <c r="H45" s="70"/>
      <c r="I45" s="7"/>
      <c r="J45" s="70"/>
      <c r="K45" s="8"/>
      <c r="L45" s="70"/>
      <c r="M45" s="9"/>
    </row>
    <row r="46" spans="1:256" s="53" customFormat="1" ht="22.5" customHeight="1" x14ac:dyDescent="0.25">
      <c r="A46" s="1" t="s">
        <v>37</v>
      </c>
      <c r="C46" s="54"/>
      <c r="J46" s="54"/>
      <c r="L46" s="54"/>
      <c r="M46" s="54"/>
    </row>
    <row r="47" spans="1:256" s="53" customFormat="1" ht="22.5" customHeight="1" x14ac:dyDescent="0.25">
      <c r="A47" s="55" t="s">
        <v>125</v>
      </c>
      <c r="B47" s="54"/>
      <c r="C47" s="58"/>
      <c r="D47" s="10" t="s">
        <v>184</v>
      </c>
      <c r="F47" s="61">
        <v>1748374</v>
      </c>
      <c r="G47" s="61"/>
      <c r="H47" s="61">
        <v>1705763</v>
      </c>
      <c r="I47" s="61"/>
      <c r="J47" s="61">
        <v>1734272</v>
      </c>
      <c r="K47" s="61"/>
      <c r="L47" s="61">
        <v>1691098</v>
      </c>
      <c r="M47" s="56"/>
    </row>
    <row r="48" spans="1:256" s="53" customFormat="1" ht="22.5" customHeight="1" x14ac:dyDescent="0.25">
      <c r="A48" s="55" t="s">
        <v>51</v>
      </c>
      <c r="B48" s="54"/>
      <c r="C48" s="54"/>
      <c r="D48" s="10"/>
      <c r="F48" s="61">
        <v>4252</v>
      </c>
      <c r="G48" s="61"/>
      <c r="H48" s="61">
        <v>13732</v>
      </c>
      <c r="I48" s="61"/>
      <c r="J48" s="61">
        <v>3834</v>
      </c>
      <c r="K48" s="61"/>
      <c r="L48" s="61">
        <v>13663</v>
      </c>
      <c r="M48" s="49"/>
    </row>
    <row r="49" spans="1:13" s="53" customFormat="1" ht="22.5" customHeight="1" x14ac:dyDescent="0.25">
      <c r="A49" s="55" t="s">
        <v>170</v>
      </c>
      <c r="B49" s="54"/>
      <c r="C49" s="54"/>
      <c r="D49" s="10"/>
      <c r="F49" s="17">
        <v>1465</v>
      </c>
      <c r="G49" s="61"/>
      <c r="H49" s="17">
        <v>0</v>
      </c>
      <c r="I49" s="61"/>
      <c r="J49" s="17">
        <v>1465</v>
      </c>
      <c r="K49" s="61"/>
      <c r="L49" s="17">
        <v>0</v>
      </c>
      <c r="M49" s="49"/>
    </row>
    <row r="50" spans="1:13" s="53" customFormat="1" ht="22.5" customHeight="1" x14ac:dyDescent="0.25">
      <c r="A50" s="1" t="s">
        <v>38</v>
      </c>
      <c r="B50" s="54"/>
      <c r="C50" s="54"/>
      <c r="D50" s="10"/>
      <c r="F50" s="17">
        <f>SUM(F47:F49)</f>
        <v>1754091</v>
      </c>
      <c r="G50" s="61"/>
      <c r="H50" s="17">
        <f>SUM(H47:H49)</f>
        <v>1719495</v>
      </c>
      <c r="I50" s="19"/>
      <c r="J50" s="17">
        <f>SUM(J47:J49)</f>
        <v>1739571</v>
      </c>
      <c r="K50" s="19"/>
      <c r="L50" s="17">
        <f>SUM(L47:L49)</f>
        <v>1704761</v>
      </c>
      <c r="M50" s="56"/>
    </row>
    <row r="51" spans="1:13" s="53" customFormat="1" ht="22.5" customHeight="1" x14ac:dyDescent="0.25">
      <c r="A51" s="1" t="s">
        <v>39</v>
      </c>
      <c r="B51" s="54"/>
      <c r="C51" s="58"/>
      <c r="D51" s="10"/>
      <c r="F51" s="16"/>
      <c r="G51" s="16"/>
      <c r="H51" s="16"/>
      <c r="I51" s="19"/>
      <c r="J51" s="16"/>
      <c r="K51" s="19"/>
      <c r="L51" s="16"/>
      <c r="M51" s="56"/>
    </row>
    <row r="52" spans="1:13" s="53" customFormat="1" ht="22.5" customHeight="1" x14ac:dyDescent="0.25">
      <c r="A52" s="55" t="s">
        <v>112</v>
      </c>
      <c r="B52" s="54"/>
      <c r="C52" s="58"/>
      <c r="D52" s="10"/>
      <c r="F52" s="16">
        <v>1608972</v>
      </c>
      <c r="G52" s="16"/>
      <c r="H52" s="16">
        <v>1425138</v>
      </c>
      <c r="I52" s="16"/>
      <c r="J52" s="16">
        <v>1636318</v>
      </c>
      <c r="K52" s="16"/>
      <c r="L52" s="16">
        <v>1517439</v>
      </c>
      <c r="M52" s="56"/>
    </row>
    <row r="53" spans="1:13" s="53" customFormat="1" ht="22.5" customHeight="1" x14ac:dyDescent="0.25">
      <c r="A53" s="55" t="s">
        <v>135</v>
      </c>
      <c r="B53" s="54"/>
      <c r="C53" s="58"/>
      <c r="F53" s="61">
        <v>46982</v>
      </c>
      <c r="G53" s="61"/>
      <c r="H53" s="61">
        <v>69539</v>
      </c>
      <c r="I53" s="61"/>
      <c r="J53" s="61">
        <v>45928</v>
      </c>
      <c r="K53" s="61"/>
      <c r="L53" s="61">
        <v>67731</v>
      </c>
      <c r="M53" s="56"/>
    </row>
    <row r="54" spans="1:13" s="53" customFormat="1" ht="22.5" customHeight="1" x14ac:dyDescent="0.25">
      <c r="A54" s="55" t="s">
        <v>53</v>
      </c>
      <c r="C54" s="54"/>
      <c r="D54" s="54"/>
      <c r="F54" s="61">
        <v>101396</v>
      </c>
      <c r="G54" s="61"/>
      <c r="H54" s="61">
        <v>110424</v>
      </c>
      <c r="I54" s="61"/>
      <c r="J54" s="61">
        <v>87868</v>
      </c>
      <c r="K54" s="61"/>
      <c r="L54" s="61">
        <v>91486</v>
      </c>
      <c r="M54" s="49"/>
    </row>
    <row r="55" spans="1:13" s="53" customFormat="1" ht="22.5" customHeight="1" x14ac:dyDescent="0.25">
      <c r="A55" s="55" t="s">
        <v>172</v>
      </c>
      <c r="C55" s="54"/>
      <c r="D55" s="54"/>
      <c r="F55" s="61">
        <v>0</v>
      </c>
      <c r="G55" s="61"/>
      <c r="H55" s="61">
        <v>12</v>
      </c>
      <c r="I55" s="61"/>
      <c r="J55" s="61">
        <v>0</v>
      </c>
      <c r="K55" s="61"/>
      <c r="L55" s="61">
        <v>28</v>
      </c>
      <c r="M55" s="49"/>
    </row>
    <row r="56" spans="1:13" s="53" customFormat="1" ht="22.5" customHeight="1" x14ac:dyDescent="0.25">
      <c r="A56" s="1" t="s">
        <v>40</v>
      </c>
      <c r="C56" s="54"/>
      <c r="D56" s="54"/>
      <c r="F56" s="18">
        <f>SUM(F52:F55)</f>
        <v>1757350</v>
      </c>
      <c r="G56" s="61"/>
      <c r="H56" s="18">
        <f>SUM(H52:H55)</f>
        <v>1605113</v>
      </c>
      <c r="I56" s="19"/>
      <c r="J56" s="18">
        <f>SUM(J52:J55)</f>
        <v>1770114</v>
      </c>
      <c r="K56" s="19"/>
      <c r="L56" s="18">
        <f>SUM(L52:L55)</f>
        <v>1676684</v>
      </c>
      <c r="M56" s="49"/>
    </row>
    <row r="57" spans="1:13" s="53" customFormat="1" ht="22.5" customHeight="1" x14ac:dyDescent="0.25">
      <c r="A57" s="1" t="s">
        <v>150</v>
      </c>
      <c r="C57" s="54"/>
      <c r="D57" s="54"/>
      <c r="F57" s="61">
        <f>SUM(F50-F56)</f>
        <v>-3259</v>
      </c>
      <c r="G57" s="61"/>
      <c r="H57" s="61">
        <f>SUM(H50-H56)</f>
        <v>114382</v>
      </c>
      <c r="I57" s="19"/>
      <c r="J57" s="61">
        <f>SUM(J50-J56)</f>
        <v>-30543</v>
      </c>
      <c r="K57" s="19"/>
      <c r="L57" s="61">
        <f>SUM(L50-L56)</f>
        <v>28077</v>
      </c>
      <c r="M57" s="49"/>
    </row>
    <row r="58" spans="1:13" s="53" customFormat="1" ht="22.5" customHeight="1" x14ac:dyDescent="0.25">
      <c r="A58" s="55" t="s">
        <v>153</v>
      </c>
      <c r="C58" s="54"/>
      <c r="D58" s="10">
        <v>7</v>
      </c>
      <c r="F58" s="61">
        <v>2585</v>
      </c>
      <c r="G58" s="61"/>
      <c r="H58" s="61">
        <v>0</v>
      </c>
      <c r="I58" s="62"/>
      <c r="J58" s="61" t="s">
        <v>179</v>
      </c>
      <c r="K58" s="62"/>
      <c r="L58" s="61">
        <v>0</v>
      </c>
      <c r="M58" s="49"/>
    </row>
    <row r="59" spans="1:13" s="53" customFormat="1" ht="22.5" customHeight="1" x14ac:dyDescent="0.25">
      <c r="A59" s="95" t="s">
        <v>146</v>
      </c>
      <c r="C59" s="54"/>
      <c r="D59" s="10"/>
      <c r="F59" s="61">
        <v>135</v>
      </c>
      <c r="G59" s="61"/>
      <c r="H59" s="61">
        <v>269</v>
      </c>
      <c r="I59" s="62"/>
      <c r="J59" s="61">
        <v>7973</v>
      </c>
      <c r="K59" s="62"/>
      <c r="L59" s="61">
        <v>6761</v>
      </c>
      <c r="M59" s="49"/>
    </row>
    <row r="60" spans="1:13" s="53" customFormat="1" ht="22.5" customHeight="1" x14ac:dyDescent="0.25">
      <c r="A60" s="47" t="s">
        <v>60</v>
      </c>
      <c r="C60" s="54"/>
      <c r="D60" s="10"/>
      <c r="F60" s="61">
        <v>-29592</v>
      </c>
      <c r="G60" s="61"/>
      <c r="H60" s="61">
        <v>-35101</v>
      </c>
      <c r="I60" s="61"/>
      <c r="J60" s="61">
        <v>-20890</v>
      </c>
      <c r="K60" s="61"/>
      <c r="L60" s="61">
        <v>-23928</v>
      </c>
      <c r="M60" s="49"/>
    </row>
    <row r="61" spans="1:13" s="53" customFormat="1" ht="22.5" customHeight="1" x14ac:dyDescent="0.25">
      <c r="A61" s="55" t="s">
        <v>151</v>
      </c>
      <c r="C61" s="54"/>
      <c r="D61" s="10"/>
      <c r="F61" s="61">
        <v>24422</v>
      </c>
      <c r="G61" s="61"/>
      <c r="H61" s="61">
        <v>-3431</v>
      </c>
      <c r="I61" s="61"/>
      <c r="J61" s="61">
        <v>24478</v>
      </c>
      <c r="K61" s="61"/>
      <c r="L61" s="61">
        <v>-2786</v>
      </c>
      <c r="M61" s="49"/>
    </row>
    <row r="62" spans="1:13" s="53" customFormat="1" ht="22.5" customHeight="1" x14ac:dyDescent="0.25">
      <c r="A62" s="55" t="s">
        <v>154</v>
      </c>
      <c r="C62" s="54"/>
      <c r="D62" s="10"/>
      <c r="F62" s="17">
        <v>-812</v>
      </c>
      <c r="G62" s="61"/>
      <c r="H62" s="17">
        <v>0</v>
      </c>
      <c r="I62" s="61"/>
      <c r="J62" s="17">
        <v>61</v>
      </c>
      <c r="K62" s="61"/>
      <c r="L62" s="17">
        <v>0</v>
      </c>
      <c r="M62" s="49"/>
    </row>
    <row r="63" spans="1:13" s="53" customFormat="1" ht="22.5" customHeight="1" x14ac:dyDescent="0.25">
      <c r="A63" s="29" t="s">
        <v>128</v>
      </c>
      <c r="C63" s="57"/>
      <c r="F63" s="61">
        <f>SUM(F57:F62)</f>
        <v>-6521</v>
      </c>
      <c r="G63" s="61"/>
      <c r="H63" s="61">
        <f>SUM(H57:H62)</f>
        <v>76119</v>
      </c>
      <c r="I63" s="62"/>
      <c r="J63" s="61">
        <f>SUM(J57:J62)</f>
        <v>-18921</v>
      </c>
      <c r="K63" s="61"/>
      <c r="L63" s="61">
        <f>SUM(L57:L62)</f>
        <v>8124</v>
      </c>
      <c r="M63" s="49"/>
    </row>
    <row r="64" spans="1:13" s="53" customFormat="1" ht="22.5" customHeight="1" x14ac:dyDescent="0.25">
      <c r="A64" s="47" t="s">
        <v>126</v>
      </c>
      <c r="B64" s="10"/>
      <c r="C64" s="57"/>
      <c r="D64" s="10">
        <v>16</v>
      </c>
      <c r="F64" s="17">
        <v>-4357</v>
      </c>
      <c r="G64" s="61"/>
      <c r="H64" s="17">
        <v>3119</v>
      </c>
      <c r="I64" s="61"/>
      <c r="J64" s="17">
        <v>-4542</v>
      </c>
      <c r="K64" s="61"/>
      <c r="L64" s="17">
        <v>2990</v>
      </c>
      <c r="M64" s="49"/>
    </row>
    <row r="65" spans="1:256" s="30" customFormat="1" ht="22.5" customHeight="1" x14ac:dyDescent="0.25">
      <c r="A65" s="29" t="s">
        <v>129</v>
      </c>
      <c r="B65" s="45"/>
      <c r="C65" s="41"/>
      <c r="D65" s="10"/>
      <c r="F65" s="18">
        <f>SUM(F63:F64)</f>
        <v>-10878</v>
      </c>
      <c r="G65" s="61"/>
      <c r="H65" s="18">
        <f>SUM(H63:H64)</f>
        <v>79238</v>
      </c>
      <c r="I65" s="19"/>
      <c r="J65" s="18">
        <f>SUM(J63:J64)</f>
        <v>-23463</v>
      </c>
      <c r="K65" s="19"/>
      <c r="L65" s="18">
        <f>SUM(L63:L64)</f>
        <v>11114</v>
      </c>
      <c r="M65" s="61"/>
    </row>
    <row r="66" spans="1:256" s="30" customFormat="1" ht="22.5" customHeight="1" x14ac:dyDescent="0.25">
      <c r="A66" s="29"/>
      <c r="B66" s="45"/>
      <c r="C66" s="41"/>
      <c r="D66" s="10"/>
      <c r="F66" s="61"/>
      <c r="G66" s="61"/>
      <c r="H66" s="61"/>
      <c r="I66" s="19"/>
      <c r="J66" s="61"/>
      <c r="K66" s="19"/>
      <c r="L66" s="61"/>
      <c r="M66" s="61"/>
    </row>
    <row r="67" spans="1:256" s="53" customFormat="1" ht="22.5" customHeight="1" thickBot="1" x14ac:dyDescent="0.3">
      <c r="A67" s="29" t="s">
        <v>84</v>
      </c>
      <c r="B67" s="10"/>
      <c r="C67" s="54"/>
      <c r="D67" s="10"/>
      <c r="F67" s="23">
        <f>SUM(F65)</f>
        <v>-10878</v>
      </c>
      <c r="G67" s="61"/>
      <c r="H67" s="23">
        <f>SUM(H65)</f>
        <v>79238</v>
      </c>
      <c r="I67" s="19"/>
      <c r="J67" s="23">
        <f>SUM(J65)</f>
        <v>-23463</v>
      </c>
      <c r="K67" s="19"/>
      <c r="L67" s="23">
        <f>SUM(L65)</f>
        <v>11114</v>
      </c>
      <c r="M67" s="30"/>
      <c r="N67" s="30"/>
    </row>
    <row r="68" spans="1:256" s="53" customFormat="1" ht="22.5" customHeight="1" thickTop="1" x14ac:dyDescent="0.25">
      <c r="A68" s="55"/>
      <c r="B68" s="10"/>
      <c r="C68" s="54"/>
      <c r="F68" s="56"/>
      <c r="G68" s="34"/>
      <c r="H68" s="33"/>
      <c r="I68" s="32"/>
      <c r="J68" s="33"/>
      <c r="L68" s="33"/>
      <c r="M68" s="56"/>
    </row>
    <row r="69" spans="1:256" s="53" customFormat="1" ht="22.5" customHeight="1" x14ac:dyDescent="0.25">
      <c r="A69" s="55"/>
      <c r="B69" s="10"/>
      <c r="C69" s="54"/>
      <c r="F69" s="56"/>
      <c r="G69" s="34"/>
      <c r="H69" s="33"/>
      <c r="I69" s="32"/>
      <c r="J69" s="33"/>
      <c r="L69" s="56" t="s">
        <v>0</v>
      </c>
      <c r="M69" s="56"/>
    </row>
    <row r="70" spans="1:256" ht="22.5" customHeight="1" x14ac:dyDescent="0.25">
      <c r="A70" s="31" t="s">
        <v>131</v>
      </c>
      <c r="B70" s="10"/>
      <c r="C70" s="58"/>
      <c r="D70" s="10">
        <v>17</v>
      </c>
      <c r="E70" s="53"/>
      <c r="F70" s="56"/>
      <c r="G70" s="34"/>
      <c r="H70" s="33"/>
      <c r="I70" s="32"/>
      <c r="J70" s="33"/>
      <c r="K70" s="53"/>
      <c r="L70" s="33"/>
      <c r="M70" s="56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  <c r="Z70" s="53"/>
      <c r="AA70" s="53"/>
      <c r="AB70" s="53"/>
      <c r="AC70" s="53"/>
      <c r="AD70" s="53"/>
      <c r="AE70" s="53"/>
      <c r="AF70" s="53"/>
      <c r="AG70" s="53"/>
      <c r="AH70" s="53"/>
      <c r="AI70" s="53"/>
      <c r="AJ70" s="53"/>
      <c r="AK70" s="53"/>
      <c r="AL70" s="53"/>
      <c r="AM70" s="53"/>
      <c r="AN70" s="53"/>
      <c r="AO70" s="53"/>
      <c r="AP70" s="53"/>
      <c r="AQ70" s="53"/>
      <c r="AR70" s="53"/>
      <c r="AS70" s="53"/>
      <c r="AT70" s="53"/>
      <c r="AU70" s="53"/>
      <c r="AV70" s="53"/>
      <c r="AW70" s="53"/>
      <c r="AX70" s="53"/>
      <c r="AY70" s="53"/>
      <c r="AZ70" s="53"/>
      <c r="BA70" s="53"/>
      <c r="BB70" s="53"/>
      <c r="BC70" s="53"/>
      <c r="BD70" s="53"/>
      <c r="BE70" s="53"/>
      <c r="BF70" s="53"/>
      <c r="BG70" s="53"/>
      <c r="BH70" s="53"/>
      <c r="BI70" s="53"/>
      <c r="BJ70" s="53"/>
      <c r="BK70" s="53"/>
      <c r="BL70" s="53"/>
      <c r="BM70" s="53"/>
      <c r="BN70" s="53"/>
      <c r="BO70" s="53"/>
      <c r="BP70" s="53"/>
      <c r="BQ70" s="53"/>
      <c r="BR70" s="53"/>
      <c r="BS70" s="53"/>
      <c r="BT70" s="53"/>
      <c r="BU70" s="53"/>
      <c r="BV70" s="53"/>
      <c r="BW70" s="53"/>
      <c r="BX70" s="53"/>
      <c r="BY70" s="53"/>
      <c r="BZ70" s="53"/>
      <c r="CA70" s="53"/>
      <c r="CB70" s="53"/>
      <c r="CC70" s="53"/>
      <c r="CD70" s="53"/>
      <c r="CE70" s="53"/>
      <c r="CF70" s="53"/>
      <c r="CG70" s="53"/>
      <c r="CH70" s="53"/>
      <c r="CI70" s="53"/>
      <c r="CJ70" s="53"/>
      <c r="CK70" s="53"/>
      <c r="CL70" s="53"/>
      <c r="CM70" s="53"/>
      <c r="CN70" s="53"/>
      <c r="CO70" s="53"/>
      <c r="CP70" s="53"/>
      <c r="CQ70" s="53"/>
      <c r="CR70" s="53"/>
      <c r="CS70" s="53"/>
      <c r="CT70" s="53"/>
      <c r="CU70" s="53"/>
      <c r="CV70" s="53"/>
      <c r="CW70" s="53"/>
      <c r="CX70" s="53"/>
      <c r="CY70" s="53"/>
      <c r="CZ70" s="53"/>
      <c r="DA70" s="53"/>
      <c r="DB70" s="53"/>
      <c r="DC70" s="53"/>
      <c r="DD70" s="53"/>
      <c r="DE70" s="53"/>
      <c r="DF70" s="53"/>
      <c r="DG70" s="53"/>
      <c r="DH70" s="53"/>
      <c r="DI70" s="53"/>
      <c r="DJ70" s="53"/>
      <c r="DK70" s="53"/>
      <c r="DL70" s="53"/>
      <c r="DM70" s="53"/>
      <c r="DN70" s="53"/>
      <c r="DO70" s="53"/>
      <c r="DP70" s="53"/>
      <c r="DQ70" s="53"/>
      <c r="DR70" s="53"/>
      <c r="DS70" s="53"/>
      <c r="DT70" s="53"/>
      <c r="DU70" s="53"/>
      <c r="DV70" s="53"/>
      <c r="DW70" s="53"/>
      <c r="DX70" s="53"/>
      <c r="DY70" s="53"/>
      <c r="DZ70" s="53"/>
      <c r="EA70" s="53"/>
      <c r="EB70" s="53"/>
      <c r="EC70" s="53"/>
      <c r="ED70" s="53"/>
      <c r="EE70" s="53"/>
      <c r="EF70" s="53"/>
      <c r="EG70" s="53"/>
      <c r="EH70" s="53"/>
      <c r="EI70" s="53"/>
      <c r="EJ70" s="53"/>
      <c r="EK70" s="53"/>
      <c r="EL70" s="53"/>
      <c r="EM70" s="53"/>
      <c r="EN70" s="53"/>
      <c r="EO70" s="53"/>
      <c r="EP70" s="53"/>
      <c r="EQ70" s="53"/>
      <c r="ER70" s="53"/>
      <c r="ES70" s="53"/>
      <c r="ET70" s="53"/>
      <c r="EU70" s="53"/>
      <c r="EV70" s="53"/>
      <c r="EW70" s="53"/>
      <c r="EX70" s="53"/>
      <c r="EY70" s="53"/>
      <c r="EZ70" s="53"/>
      <c r="FA70" s="53"/>
      <c r="FB70" s="53"/>
      <c r="FC70" s="53"/>
      <c r="FD70" s="53"/>
      <c r="FE70" s="53"/>
      <c r="FF70" s="53"/>
      <c r="FG70" s="53"/>
      <c r="FH70" s="53"/>
      <c r="FI70" s="53"/>
      <c r="FJ70" s="53"/>
      <c r="FK70" s="53"/>
      <c r="FL70" s="53"/>
      <c r="FM70" s="53"/>
      <c r="FN70" s="53"/>
      <c r="FO70" s="53"/>
      <c r="FP70" s="53"/>
      <c r="FQ70" s="53"/>
      <c r="FR70" s="53"/>
      <c r="FS70" s="53"/>
      <c r="FT70" s="53"/>
      <c r="FU70" s="53"/>
      <c r="FV70" s="53"/>
      <c r="FW70" s="53"/>
      <c r="FX70" s="53"/>
      <c r="FY70" s="53"/>
      <c r="FZ70" s="53"/>
      <c r="GA70" s="53"/>
      <c r="GB70" s="53"/>
      <c r="GC70" s="53"/>
      <c r="GD70" s="53"/>
      <c r="GE70" s="53"/>
      <c r="GF70" s="53"/>
      <c r="GG70" s="53"/>
      <c r="GH70" s="53"/>
      <c r="GI70" s="53"/>
      <c r="GJ70" s="53"/>
      <c r="GK70" s="53"/>
      <c r="GL70" s="53"/>
      <c r="GM70" s="53"/>
      <c r="GN70" s="53"/>
      <c r="GO70" s="53"/>
      <c r="GP70" s="53"/>
      <c r="GQ70" s="53"/>
      <c r="GR70" s="53"/>
      <c r="GS70" s="53"/>
      <c r="GT70" s="53"/>
      <c r="GU70" s="53"/>
      <c r="GV70" s="53"/>
      <c r="GW70" s="53"/>
      <c r="GX70" s="53"/>
      <c r="GY70" s="53"/>
      <c r="GZ70" s="53"/>
      <c r="HA70" s="53"/>
      <c r="HB70" s="53"/>
      <c r="HC70" s="53"/>
      <c r="HD70" s="53"/>
      <c r="HE70" s="53"/>
      <c r="HF70" s="53"/>
      <c r="HG70" s="53"/>
      <c r="HH70" s="53"/>
      <c r="HI70" s="53"/>
      <c r="HJ70" s="53"/>
      <c r="HK70" s="53"/>
      <c r="HL70" s="53"/>
      <c r="HM70" s="53"/>
      <c r="HN70" s="53"/>
      <c r="HO70" s="53"/>
      <c r="HP70" s="53"/>
      <c r="HQ70" s="53"/>
      <c r="HR70" s="53"/>
      <c r="HS70" s="53"/>
      <c r="HT70" s="53"/>
      <c r="HU70" s="53"/>
      <c r="HV70" s="53"/>
      <c r="HW70" s="53"/>
      <c r="HX70" s="53"/>
      <c r="HY70" s="53"/>
      <c r="HZ70" s="53"/>
      <c r="IA70" s="53"/>
      <c r="IB70" s="53"/>
      <c r="IC70" s="53"/>
      <c r="ID70" s="53"/>
      <c r="IE70" s="53"/>
      <c r="IF70" s="53"/>
      <c r="IG70" s="53"/>
      <c r="IH70" s="53"/>
      <c r="II70" s="53"/>
      <c r="IJ70" s="53"/>
      <c r="IK70" s="53"/>
      <c r="IL70" s="53"/>
      <c r="IM70" s="53"/>
      <c r="IN70" s="53"/>
      <c r="IO70" s="53"/>
      <c r="IP70" s="53"/>
      <c r="IQ70" s="53"/>
      <c r="IR70" s="53"/>
      <c r="IS70" s="53"/>
      <c r="IT70" s="53"/>
      <c r="IU70" s="53"/>
      <c r="IV70" s="53"/>
    </row>
    <row r="71" spans="1:256" ht="22.5" customHeight="1" x14ac:dyDescent="0.25">
      <c r="A71" s="63" t="s">
        <v>132</v>
      </c>
      <c r="B71" s="10"/>
      <c r="C71" s="58"/>
      <c r="D71" s="10"/>
      <c r="E71" s="53"/>
      <c r="F71" s="56"/>
      <c r="G71" s="34"/>
      <c r="H71" s="33"/>
      <c r="I71" s="32"/>
      <c r="J71" s="33"/>
      <c r="K71" s="53"/>
      <c r="L71" s="33"/>
      <c r="M71" s="56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53"/>
      <c r="AB71" s="53"/>
      <c r="AC71" s="53"/>
      <c r="AD71" s="53"/>
      <c r="AE71" s="53"/>
      <c r="AF71" s="53"/>
      <c r="AG71" s="53"/>
      <c r="AH71" s="53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53"/>
      <c r="BB71" s="53"/>
      <c r="BC71" s="53"/>
      <c r="BD71" s="53"/>
      <c r="BE71" s="53"/>
      <c r="BF71" s="53"/>
      <c r="BG71" s="53"/>
      <c r="BH71" s="53"/>
      <c r="BI71" s="53"/>
      <c r="BJ71" s="53"/>
      <c r="BK71" s="53"/>
      <c r="BL71" s="53"/>
      <c r="BM71" s="53"/>
      <c r="BN71" s="53"/>
      <c r="BO71" s="53"/>
      <c r="BP71" s="53"/>
      <c r="BQ71" s="53"/>
      <c r="BR71" s="53"/>
      <c r="BS71" s="53"/>
      <c r="BT71" s="53"/>
      <c r="BU71" s="53"/>
      <c r="BV71" s="53"/>
      <c r="BW71" s="53"/>
      <c r="BX71" s="53"/>
      <c r="BY71" s="53"/>
      <c r="BZ71" s="53"/>
      <c r="CA71" s="53"/>
      <c r="CB71" s="53"/>
      <c r="CC71" s="53"/>
      <c r="CD71" s="53"/>
      <c r="CE71" s="53"/>
      <c r="CF71" s="53"/>
      <c r="CG71" s="53"/>
      <c r="CH71" s="53"/>
      <c r="CI71" s="53"/>
      <c r="CJ71" s="53"/>
      <c r="CK71" s="53"/>
      <c r="CL71" s="53"/>
      <c r="CM71" s="53"/>
      <c r="CN71" s="53"/>
      <c r="CO71" s="53"/>
      <c r="CP71" s="53"/>
      <c r="CQ71" s="53"/>
      <c r="CR71" s="53"/>
      <c r="CS71" s="53"/>
      <c r="CT71" s="53"/>
      <c r="CU71" s="53"/>
      <c r="CV71" s="53"/>
      <c r="CW71" s="53"/>
      <c r="CX71" s="53"/>
      <c r="CY71" s="53"/>
      <c r="CZ71" s="53"/>
      <c r="DA71" s="53"/>
      <c r="DB71" s="53"/>
      <c r="DC71" s="53"/>
      <c r="DD71" s="53"/>
      <c r="DE71" s="53"/>
      <c r="DF71" s="53"/>
      <c r="DG71" s="53"/>
      <c r="DH71" s="53"/>
      <c r="DI71" s="53"/>
      <c r="DJ71" s="53"/>
      <c r="DK71" s="53"/>
      <c r="DL71" s="53"/>
      <c r="DM71" s="53"/>
      <c r="DN71" s="53"/>
      <c r="DO71" s="53"/>
      <c r="DP71" s="53"/>
      <c r="DQ71" s="53"/>
      <c r="DR71" s="53"/>
      <c r="DS71" s="53"/>
      <c r="DT71" s="53"/>
      <c r="DU71" s="53"/>
      <c r="DV71" s="53"/>
      <c r="DW71" s="53"/>
      <c r="DX71" s="53"/>
      <c r="DY71" s="53"/>
      <c r="DZ71" s="53"/>
      <c r="EA71" s="53"/>
      <c r="EB71" s="53"/>
      <c r="EC71" s="53"/>
      <c r="ED71" s="53"/>
      <c r="EE71" s="53"/>
      <c r="EF71" s="53"/>
      <c r="EG71" s="53"/>
      <c r="EH71" s="53"/>
      <c r="EI71" s="53"/>
      <c r="EJ71" s="53"/>
      <c r="EK71" s="53"/>
      <c r="EL71" s="53"/>
      <c r="EM71" s="53"/>
      <c r="EN71" s="53"/>
      <c r="EO71" s="53"/>
      <c r="EP71" s="53"/>
      <c r="EQ71" s="53"/>
      <c r="ER71" s="53"/>
      <c r="ES71" s="53"/>
      <c r="ET71" s="53"/>
      <c r="EU71" s="53"/>
      <c r="EV71" s="53"/>
      <c r="EW71" s="53"/>
      <c r="EX71" s="53"/>
      <c r="EY71" s="53"/>
      <c r="EZ71" s="53"/>
      <c r="FA71" s="53"/>
      <c r="FB71" s="53"/>
      <c r="FC71" s="53"/>
      <c r="FD71" s="53"/>
      <c r="FE71" s="53"/>
      <c r="FF71" s="53"/>
      <c r="FG71" s="53"/>
      <c r="FH71" s="53"/>
      <c r="FI71" s="53"/>
      <c r="FJ71" s="53"/>
      <c r="FK71" s="53"/>
      <c r="FL71" s="53"/>
      <c r="FM71" s="53"/>
      <c r="FN71" s="53"/>
      <c r="FO71" s="53"/>
      <c r="FP71" s="53"/>
      <c r="FQ71" s="53"/>
      <c r="FR71" s="53"/>
      <c r="FS71" s="53"/>
      <c r="FT71" s="53"/>
      <c r="FU71" s="53"/>
      <c r="FV71" s="53"/>
      <c r="FW71" s="53"/>
      <c r="FX71" s="53"/>
      <c r="FY71" s="53"/>
      <c r="FZ71" s="53"/>
      <c r="GA71" s="53"/>
      <c r="GB71" s="53"/>
      <c r="GC71" s="53"/>
      <c r="GD71" s="53"/>
      <c r="GE71" s="53"/>
      <c r="GF71" s="53"/>
      <c r="GG71" s="53"/>
      <c r="GH71" s="53"/>
      <c r="GI71" s="53"/>
      <c r="GJ71" s="53"/>
      <c r="GK71" s="53"/>
      <c r="GL71" s="53"/>
      <c r="GM71" s="53"/>
      <c r="GN71" s="53"/>
      <c r="GO71" s="53"/>
      <c r="GP71" s="53"/>
      <c r="GQ71" s="53"/>
      <c r="GR71" s="53"/>
      <c r="GS71" s="53"/>
      <c r="GT71" s="53"/>
      <c r="GU71" s="53"/>
      <c r="GV71" s="53"/>
      <c r="GW71" s="53"/>
      <c r="GX71" s="53"/>
      <c r="GY71" s="53"/>
      <c r="GZ71" s="53"/>
      <c r="HA71" s="53"/>
      <c r="HB71" s="53"/>
      <c r="HC71" s="53"/>
      <c r="HD71" s="53"/>
      <c r="HE71" s="53"/>
      <c r="HF71" s="53"/>
      <c r="HG71" s="53"/>
      <c r="HH71" s="53"/>
      <c r="HI71" s="53"/>
      <c r="HJ71" s="53"/>
      <c r="HK71" s="53"/>
      <c r="HL71" s="53"/>
      <c r="HM71" s="53"/>
      <c r="HN71" s="53"/>
      <c r="HO71" s="53"/>
      <c r="HP71" s="53"/>
      <c r="HQ71" s="53"/>
      <c r="HR71" s="53"/>
      <c r="HS71" s="53"/>
      <c r="HT71" s="53"/>
      <c r="HU71" s="53"/>
      <c r="HV71" s="53"/>
      <c r="HW71" s="53"/>
      <c r="HX71" s="53"/>
      <c r="HY71" s="53"/>
      <c r="HZ71" s="53"/>
      <c r="IA71" s="53"/>
      <c r="IB71" s="53"/>
      <c r="IC71" s="53"/>
      <c r="ID71" s="53"/>
      <c r="IE71" s="53"/>
      <c r="IF71" s="53"/>
      <c r="IG71" s="53"/>
      <c r="IH71" s="53"/>
      <c r="II71" s="53"/>
      <c r="IJ71" s="53"/>
      <c r="IK71" s="53"/>
      <c r="IL71" s="53"/>
      <c r="IM71" s="53"/>
      <c r="IN71" s="53"/>
      <c r="IO71" s="53"/>
      <c r="IP71" s="53"/>
      <c r="IQ71" s="53"/>
      <c r="IR71" s="53"/>
      <c r="IS71" s="53"/>
      <c r="IT71" s="53"/>
      <c r="IU71" s="53"/>
      <c r="IV71" s="53"/>
    </row>
    <row r="72" spans="1:256" s="53" customFormat="1" ht="22.5" customHeight="1" thickBot="1" x14ac:dyDescent="0.3">
      <c r="A72" s="63" t="s">
        <v>133</v>
      </c>
      <c r="B72" s="54"/>
      <c r="C72" s="58"/>
      <c r="F72" s="82">
        <f>F67/BS!E74</f>
        <v>-1.7191542355389861E-2</v>
      </c>
      <c r="G72" s="83"/>
      <c r="H72" s="82">
        <f>H67/BS!G74</f>
        <v>0.12522737940396964</v>
      </c>
      <c r="I72" s="84"/>
      <c r="J72" s="82">
        <f>J67/BS!I74</f>
        <v>-3.7080819845974652E-2</v>
      </c>
      <c r="K72" s="84"/>
      <c r="L72" s="82">
        <f>L67/BS!K74</f>
        <v>1.7564515695698005E-2</v>
      </c>
      <c r="M72" s="60"/>
    </row>
    <row r="73" spans="1:256" s="53" customFormat="1" ht="22.5" customHeight="1" thickTop="1" x14ac:dyDescent="0.25">
      <c r="A73" s="54"/>
      <c r="B73" s="54"/>
      <c r="C73" s="54"/>
      <c r="F73" s="54"/>
      <c r="G73" s="54"/>
      <c r="H73" s="54"/>
      <c r="J73" s="54"/>
      <c r="K73" s="54"/>
      <c r="L73" s="54"/>
      <c r="M73" s="49"/>
    </row>
    <row r="74" spans="1:256" ht="22.5" customHeight="1" x14ac:dyDescent="0.25">
      <c r="A74" s="54" t="s">
        <v>2</v>
      </c>
      <c r="B74" s="53"/>
      <c r="C74" s="53"/>
      <c r="D74" s="53"/>
      <c r="E74" s="53"/>
      <c r="F74" s="53"/>
      <c r="G74" s="53"/>
      <c r="H74" s="53"/>
      <c r="I74" s="53"/>
      <c r="K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  <c r="AA74" s="53"/>
      <c r="AB74" s="53"/>
      <c r="AC74" s="53"/>
      <c r="AD74" s="53"/>
      <c r="AE74" s="53"/>
      <c r="AF74" s="53"/>
      <c r="AG74" s="53"/>
      <c r="AH74" s="53"/>
      <c r="AI74" s="53"/>
      <c r="AJ74" s="53"/>
      <c r="AK74" s="53"/>
      <c r="AL74" s="53"/>
      <c r="AM74" s="53"/>
      <c r="AN74" s="53"/>
      <c r="AO74" s="53"/>
      <c r="AP74" s="53"/>
      <c r="AQ74" s="53"/>
      <c r="AR74" s="53"/>
      <c r="AS74" s="53"/>
      <c r="AT74" s="53"/>
      <c r="AU74" s="53"/>
      <c r="AV74" s="53"/>
      <c r="AW74" s="53"/>
      <c r="AX74" s="53"/>
      <c r="AY74" s="53"/>
      <c r="AZ74" s="53"/>
      <c r="BA74" s="53"/>
      <c r="BB74" s="53"/>
      <c r="BC74" s="53"/>
      <c r="BD74" s="53"/>
      <c r="BE74" s="53"/>
      <c r="BF74" s="53"/>
      <c r="BG74" s="53"/>
      <c r="BH74" s="53"/>
      <c r="BI74" s="53"/>
      <c r="BJ74" s="53"/>
      <c r="BK74" s="53"/>
      <c r="BL74" s="53"/>
      <c r="BM74" s="53"/>
      <c r="BN74" s="53"/>
      <c r="BO74" s="53"/>
      <c r="BP74" s="53"/>
      <c r="BQ74" s="53"/>
      <c r="BR74" s="53"/>
      <c r="BS74" s="53"/>
      <c r="BT74" s="53"/>
      <c r="BU74" s="53"/>
      <c r="BV74" s="53"/>
      <c r="BW74" s="53"/>
      <c r="BX74" s="53"/>
      <c r="BY74" s="53"/>
      <c r="BZ74" s="53"/>
      <c r="CA74" s="53"/>
      <c r="CB74" s="53"/>
      <c r="CC74" s="53"/>
      <c r="CD74" s="53"/>
      <c r="CE74" s="53"/>
      <c r="CF74" s="53"/>
      <c r="CG74" s="53"/>
      <c r="CH74" s="53"/>
      <c r="CI74" s="53"/>
      <c r="CJ74" s="53"/>
      <c r="CK74" s="53"/>
      <c r="CL74" s="53"/>
      <c r="CM74" s="53"/>
      <c r="CN74" s="53"/>
      <c r="CO74" s="53"/>
      <c r="CP74" s="53"/>
      <c r="CQ74" s="53"/>
      <c r="CR74" s="53"/>
      <c r="CS74" s="53"/>
      <c r="CT74" s="53"/>
      <c r="CU74" s="53"/>
      <c r="CV74" s="53"/>
      <c r="CW74" s="53"/>
      <c r="CX74" s="53"/>
      <c r="CY74" s="53"/>
      <c r="CZ74" s="53"/>
      <c r="DA74" s="53"/>
      <c r="DB74" s="53"/>
      <c r="DC74" s="53"/>
      <c r="DD74" s="53"/>
      <c r="DE74" s="53"/>
      <c r="DF74" s="53"/>
      <c r="DG74" s="53"/>
      <c r="DH74" s="53"/>
      <c r="DI74" s="53"/>
      <c r="DJ74" s="53"/>
      <c r="DK74" s="53"/>
      <c r="DL74" s="53"/>
      <c r="DM74" s="53"/>
      <c r="DN74" s="53"/>
      <c r="DO74" s="53"/>
      <c r="DP74" s="53"/>
      <c r="DQ74" s="53"/>
      <c r="DR74" s="53"/>
      <c r="DS74" s="53"/>
      <c r="DT74" s="53"/>
      <c r="DU74" s="53"/>
      <c r="DV74" s="53"/>
      <c r="DW74" s="53"/>
      <c r="DX74" s="53"/>
      <c r="DY74" s="53"/>
      <c r="DZ74" s="53"/>
      <c r="EA74" s="53"/>
      <c r="EB74" s="53"/>
      <c r="EC74" s="53"/>
      <c r="ED74" s="53"/>
      <c r="EE74" s="53"/>
      <c r="EF74" s="53"/>
      <c r="EG74" s="53"/>
      <c r="EH74" s="53"/>
      <c r="EI74" s="53"/>
      <c r="EJ74" s="53"/>
      <c r="EK74" s="53"/>
      <c r="EL74" s="53"/>
      <c r="EM74" s="53"/>
      <c r="EN74" s="53"/>
      <c r="EO74" s="53"/>
      <c r="EP74" s="53"/>
      <c r="EQ74" s="53"/>
      <c r="ER74" s="53"/>
      <c r="ES74" s="53"/>
      <c r="ET74" s="53"/>
      <c r="EU74" s="53"/>
      <c r="EV74" s="53"/>
      <c r="EW74" s="53"/>
      <c r="EX74" s="53"/>
      <c r="EY74" s="53"/>
      <c r="EZ74" s="53"/>
      <c r="FA74" s="53"/>
      <c r="FB74" s="53"/>
      <c r="FC74" s="53"/>
      <c r="FD74" s="53"/>
      <c r="FE74" s="53"/>
      <c r="FF74" s="53"/>
      <c r="FG74" s="53"/>
      <c r="FH74" s="53"/>
      <c r="FI74" s="53"/>
      <c r="FJ74" s="53"/>
      <c r="FK74" s="53"/>
      <c r="FL74" s="53"/>
      <c r="FM74" s="53"/>
      <c r="FN74" s="53"/>
      <c r="FO74" s="53"/>
      <c r="FP74" s="53"/>
      <c r="FQ74" s="53"/>
      <c r="FR74" s="53"/>
      <c r="FS74" s="53"/>
      <c r="FT74" s="53"/>
      <c r="FU74" s="53"/>
      <c r="FV74" s="53"/>
      <c r="FW74" s="53"/>
      <c r="FX74" s="53"/>
      <c r="FY74" s="53"/>
      <c r="FZ74" s="53"/>
      <c r="GA74" s="53"/>
      <c r="GB74" s="53"/>
      <c r="GC74" s="53"/>
      <c r="GD74" s="53"/>
      <c r="GE74" s="53"/>
      <c r="GF74" s="53"/>
      <c r="GG74" s="53"/>
      <c r="GH74" s="53"/>
      <c r="GI74" s="53"/>
      <c r="GJ74" s="53"/>
      <c r="GK74" s="53"/>
      <c r="GL74" s="53"/>
      <c r="GM74" s="53"/>
      <c r="GN74" s="53"/>
      <c r="GO74" s="53"/>
      <c r="GP74" s="53"/>
      <c r="GQ74" s="53"/>
      <c r="GR74" s="53"/>
      <c r="GS74" s="53"/>
      <c r="GT74" s="53"/>
      <c r="GU74" s="53"/>
      <c r="GV74" s="53"/>
      <c r="GW74" s="53"/>
      <c r="GX74" s="53"/>
      <c r="GY74" s="53"/>
      <c r="GZ74" s="53"/>
      <c r="HA74" s="53"/>
      <c r="HB74" s="53"/>
      <c r="HC74" s="53"/>
      <c r="HD74" s="53"/>
      <c r="HE74" s="53"/>
      <c r="HF74" s="53"/>
      <c r="HG74" s="53"/>
      <c r="HH74" s="53"/>
      <c r="HI74" s="53"/>
      <c r="HJ74" s="53"/>
      <c r="HK74" s="53"/>
      <c r="HL74" s="53"/>
      <c r="HM74" s="53"/>
      <c r="HN74" s="53"/>
      <c r="HO74" s="53"/>
      <c r="HP74" s="53"/>
      <c r="HQ74" s="53"/>
      <c r="HR74" s="53"/>
      <c r="HS74" s="53"/>
      <c r="HT74" s="53"/>
      <c r="HU74" s="53"/>
      <c r="HV74" s="53"/>
      <c r="HW74" s="53"/>
      <c r="HX74" s="53"/>
      <c r="HY74" s="53"/>
      <c r="HZ74" s="53"/>
      <c r="IA74" s="53"/>
      <c r="IB74" s="53"/>
      <c r="IC74" s="53"/>
      <c r="ID74" s="53"/>
      <c r="IE74" s="53"/>
      <c r="IF74" s="53"/>
      <c r="IG74" s="53"/>
      <c r="IH74" s="53"/>
      <c r="II74" s="53"/>
      <c r="IJ74" s="53"/>
      <c r="IK74" s="53"/>
      <c r="IL74" s="53"/>
      <c r="IM74" s="53"/>
      <c r="IN74" s="53"/>
      <c r="IO74" s="53"/>
      <c r="IP74" s="53"/>
      <c r="IQ74" s="53"/>
      <c r="IR74" s="53"/>
      <c r="IS74" s="53"/>
      <c r="IT74" s="53"/>
      <c r="IU74" s="53"/>
      <c r="IV74" s="53"/>
    </row>
  </sheetData>
  <mergeCells count="4">
    <mergeCell ref="F43:H43"/>
    <mergeCell ref="J43:L43"/>
    <mergeCell ref="F6:H6"/>
    <mergeCell ref="J6:L6"/>
  </mergeCells>
  <printOptions gridLinesSet="0"/>
  <pageMargins left="0.78740157480314965" right="0.39370078740157483" top="0.78740157480314965" bottom="0.39370078740157483" header="0.19685039370078741" footer="0.19685039370078741"/>
  <pageSetup paperSize="9" scale="74" orientation="portrait" r:id="rId1"/>
  <headerFooter alignWithMargins="0"/>
  <rowBreaks count="1" manualBreakCount="1">
    <brk id="37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7"/>
  <sheetViews>
    <sheetView showGridLines="0" zoomScale="70" zoomScaleNormal="70" zoomScaleSheetLayoutView="70" workbookViewId="0"/>
  </sheetViews>
  <sheetFormatPr defaultRowHeight="21.9" customHeight="1" x14ac:dyDescent="0.25"/>
  <cols>
    <col min="1" max="1" width="29" style="47" customWidth="1"/>
    <col min="2" max="2" width="7" style="47" customWidth="1"/>
    <col min="3" max="3" width="6.88671875" style="47" customWidth="1"/>
    <col min="4" max="4" width="10.88671875" style="50" customWidth="1"/>
    <col min="5" max="5" width="17" style="47" customWidth="1"/>
    <col min="6" max="6" width="1.5546875" style="47" customWidth="1"/>
    <col min="7" max="7" width="17" style="47" customWidth="1"/>
    <col min="8" max="8" width="1.5546875" style="55" customWidth="1"/>
    <col min="9" max="9" width="21.44140625" style="55" customWidth="1"/>
    <col min="10" max="10" width="2.109375" style="55" customWidth="1"/>
    <col min="11" max="11" width="17" style="47" customWidth="1"/>
    <col min="12" max="12" width="1.5546875" style="47" customWidth="1"/>
    <col min="13" max="13" width="17" style="47" customWidth="1"/>
    <col min="14" max="14" width="1.5546875" style="47" customWidth="1"/>
    <col min="15" max="15" width="17" style="47" customWidth="1"/>
    <col min="16" max="16" width="1.5546875" style="47" customWidth="1"/>
    <col min="17" max="17" width="17" style="47" customWidth="1"/>
    <col min="18" max="18" width="1.5546875" style="47" customWidth="1"/>
    <col min="19" max="19" width="17" style="47" customWidth="1"/>
    <col min="20" max="20" width="9.109375" style="47"/>
    <col min="21" max="21" width="9.33203125" style="47" bestFit="1" customWidth="1"/>
    <col min="22" max="259" width="9.109375" style="47"/>
    <col min="260" max="260" width="29.44140625" style="47" customWidth="1"/>
    <col min="261" max="261" width="9.109375" style="47" customWidth="1"/>
    <col min="262" max="262" width="2.33203125" style="47" customWidth="1"/>
    <col min="263" max="263" width="18.5546875" style="47" customWidth="1"/>
    <col min="264" max="264" width="1.5546875" style="47" customWidth="1"/>
    <col min="265" max="265" width="18.5546875" style="47" customWidth="1"/>
    <col min="266" max="266" width="1.5546875" style="47" customWidth="1"/>
    <col min="267" max="267" width="18.5546875" style="47" customWidth="1"/>
    <col min="268" max="268" width="1.5546875" style="47" customWidth="1"/>
    <col min="269" max="269" width="18.5546875" style="47" customWidth="1"/>
    <col min="270" max="270" width="1.5546875" style="47" customWidth="1"/>
    <col min="271" max="271" width="18.5546875" style="47" customWidth="1"/>
    <col min="272" max="272" width="1.5546875" style="47" customWidth="1"/>
    <col min="273" max="273" width="18.5546875" style="47" customWidth="1"/>
    <col min="274" max="274" width="1.5546875" style="47" customWidth="1"/>
    <col min="275" max="275" width="18.5546875" style="47" customWidth="1"/>
    <col min="276" max="276" width="9.109375" style="47"/>
    <col min="277" max="277" width="9.33203125" style="47" bestFit="1" customWidth="1"/>
    <col min="278" max="515" width="9.109375" style="47"/>
    <col min="516" max="516" width="29.44140625" style="47" customWidth="1"/>
    <col min="517" max="517" width="9.109375" style="47" customWidth="1"/>
    <col min="518" max="518" width="2.33203125" style="47" customWidth="1"/>
    <col min="519" max="519" width="18.5546875" style="47" customWidth="1"/>
    <col min="520" max="520" width="1.5546875" style="47" customWidth="1"/>
    <col min="521" max="521" width="18.5546875" style="47" customWidth="1"/>
    <col min="522" max="522" width="1.5546875" style="47" customWidth="1"/>
    <col min="523" max="523" width="18.5546875" style="47" customWidth="1"/>
    <col min="524" max="524" width="1.5546875" style="47" customWidth="1"/>
    <col min="525" max="525" width="18.5546875" style="47" customWidth="1"/>
    <col min="526" max="526" width="1.5546875" style="47" customWidth="1"/>
    <col min="527" max="527" width="18.5546875" style="47" customWidth="1"/>
    <col min="528" max="528" width="1.5546875" style="47" customWidth="1"/>
    <col min="529" max="529" width="18.5546875" style="47" customWidth="1"/>
    <col min="530" max="530" width="1.5546875" style="47" customWidth="1"/>
    <col min="531" max="531" width="18.5546875" style="47" customWidth="1"/>
    <col min="532" max="532" width="9.109375" style="47"/>
    <col min="533" max="533" width="9.33203125" style="47" bestFit="1" customWidth="1"/>
    <col min="534" max="771" width="9.109375" style="47"/>
    <col min="772" max="772" width="29.44140625" style="47" customWidth="1"/>
    <col min="773" max="773" width="9.109375" style="47" customWidth="1"/>
    <col min="774" max="774" width="2.33203125" style="47" customWidth="1"/>
    <col min="775" max="775" width="18.5546875" style="47" customWidth="1"/>
    <col min="776" max="776" width="1.5546875" style="47" customWidth="1"/>
    <col min="777" max="777" width="18.5546875" style="47" customWidth="1"/>
    <col min="778" max="778" width="1.5546875" style="47" customWidth="1"/>
    <col min="779" max="779" width="18.5546875" style="47" customWidth="1"/>
    <col min="780" max="780" width="1.5546875" style="47" customWidth="1"/>
    <col min="781" max="781" width="18.5546875" style="47" customWidth="1"/>
    <col min="782" max="782" width="1.5546875" style="47" customWidth="1"/>
    <col min="783" max="783" width="18.5546875" style="47" customWidth="1"/>
    <col min="784" max="784" width="1.5546875" style="47" customWidth="1"/>
    <col min="785" max="785" width="18.5546875" style="47" customWidth="1"/>
    <col min="786" max="786" width="1.5546875" style="47" customWidth="1"/>
    <col min="787" max="787" width="18.5546875" style="47" customWidth="1"/>
    <col min="788" max="788" width="9.109375" style="47"/>
    <col min="789" max="789" width="9.33203125" style="47" bestFit="1" customWidth="1"/>
    <col min="790" max="1027" width="9.109375" style="47"/>
    <col min="1028" max="1028" width="29.44140625" style="47" customWidth="1"/>
    <col min="1029" max="1029" width="9.109375" style="47" customWidth="1"/>
    <col min="1030" max="1030" width="2.33203125" style="47" customWidth="1"/>
    <col min="1031" max="1031" width="18.5546875" style="47" customWidth="1"/>
    <col min="1032" max="1032" width="1.5546875" style="47" customWidth="1"/>
    <col min="1033" max="1033" width="18.5546875" style="47" customWidth="1"/>
    <col min="1034" max="1034" width="1.5546875" style="47" customWidth="1"/>
    <col min="1035" max="1035" width="18.5546875" style="47" customWidth="1"/>
    <col min="1036" max="1036" width="1.5546875" style="47" customWidth="1"/>
    <col min="1037" max="1037" width="18.5546875" style="47" customWidth="1"/>
    <col min="1038" max="1038" width="1.5546875" style="47" customWidth="1"/>
    <col min="1039" max="1039" width="18.5546875" style="47" customWidth="1"/>
    <col min="1040" max="1040" width="1.5546875" style="47" customWidth="1"/>
    <col min="1041" max="1041" width="18.5546875" style="47" customWidth="1"/>
    <col min="1042" max="1042" width="1.5546875" style="47" customWidth="1"/>
    <col min="1043" max="1043" width="18.5546875" style="47" customWidth="1"/>
    <col min="1044" max="1044" width="9.109375" style="47"/>
    <col min="1045" max="1045" width="9.33203125" style="47" bestFit="1" customWidth="1"/>
    <col min="1046" max="1283" width="9.109375" style="47"/>
    <col min="1284" max="1284" width="29.44140625" style="47" customWidth="1"/>
    <col min="1285" max="1285" width="9.109375" style="47" customWidth="1"/>
    <col min="1286" max="1286" width="2.33203125" style="47" customWidth="1"/>
    <col min="1287" max="1287" width="18.5546875" style="47" customWidth="1"/>
    <col min="1288" max="1288" width="1.5546875" style="47" customWidth="1"/>
    <col min="1289" max="1289" width="18.5546875" style="47" customWidth="1"/>
    <col min="1290" max="1290" width="1.5546875" style="47" customWidth="1"/>
    <col min="1291" max="1291" width="18.5546875" style="47" customWidth="1"/>
    <col min="1292" max="1292" width="1.5546875" style="47" customWidth="1"/>
    <col min="1293" max="1293" width="18.5546875" style="47" customWidth="1"/>
    <col min="1294" max="1294" width="1.5546875" style="47" customWidth="1"/>
    <col min="1295" max="1295" width="18.5546875" style="47" customWidth="1"/>
    <col min="1296" max="1296" width="1.5546875" style="47" customWidth="1"/>
    <col min="1297" max="1297" width="18.5546875" style="47" customWidth="1"/>
    <col min="1298" max="1298" width="1.5546875" style="47" customWidth="1"/>
    <col min="1299" max="1299" width="18.5546875" style="47" customWidth="1"/>
    <col min="1300" max="1300" width="9.109375" style="47"/>
    <col min="1301" max="1301" width="9.33203125" style="47" bestFit="1" customWidth="1"/>
    <col min="1302" max="1539" width="9.109375" style="47"/>
    <col min="1540" max="1540" width="29.44140625" style="47" customWidth="1"/>
    <col min="1541" max="1541" width="9.109375" style="47" customWidth="1"/>
    <col min="1542" max="1542" width="2.33203125" style="47" customWidth="1"/>
    <col min="1543" max="1543" width="18.5546875" style="47" customWidth="1"/>
    <col min="1544" max="1544" width="1.5546875" style="47" customWidth="1"/>
    <col min="1545" max="1545" width="18.5546875" style="47" customWidth="1"/>
    <col min="1546" max="1546" width="1.5546875" style="47" customWidth="1"/>
    <col min="1547" max="1547" width="18.5546875" style="47" customWidth="1"/>
    <col min="1548" max="1548" width="1.5546875" style="47" customWidth="1"/>
    <col min="1549" max="1549" width="18.5546875" style="47" customWidth="1"/>
    <col min="1550" max="1550" width="1.5546875" style="47" customWidth="1"/>
    <col min="1551" max="1551" width="18.5546875" style="47" customWidth="1"/>
    <col min="1552" max="1552" width="1.5546875" style="47" customWidth="1"/>
    <col min="1553" max="1553" width="18.5546875" style="47" customWidth="1"/>
    <col min="1554" max="1554" width="1.5546875" style="47" customWidth="1"/>
    <col min="1555" max="1555" width="18.5546875" style="47" customWidth="1"/>
    <col min="1556" max="1556" width="9.109375" style="47"/>
    <col min="1557" max="1557" width="9.33203125" style="47" bestFit="1" customWidth="1"/>
    <col min="1558" max="1795" width="9.109375" style="47"/>
    <col min="1796" max="1796" width="29.44140625" style="47" customWidth="1"/>
    <col min="1797" max="1797" width="9.109375" style="47" customWidth="1"/>
    <col min="1798" max="1798" width="2.33203125" style="47" customWidth="1"/>
    <col min="1799" max="1799" width="18.5546875" style="47" customWidth="1"/>
    <col min="1800" max="1800" width="1.5546875" style="47" customWidth="1"/>
    <col min="1801" max="1801" width="18.5546875" style="47" customWidth="1"/>
    <col min="1802" max="1802" width="1.5546875" style="47" customWidth="1"/>
    <col min="1803" max="1803" width="18.5546875" style="47" customWidth="1"/>
    <col min="1804" max="1804" width="1.5546875" style="47" customWidth="1"/>
    <col min="1805" max="1805" width="18.5546875" style="47" customWidth="1"/>
    <col min="1806" max="1806" width="1.5546875" style="47" customWidth="1"/>
    <col min="1807" max="1807" width="18.5546875" style="47" customWidth="1"/>
    <col min="1808" max="1808" width="1.5546875" style="47" customWidth="1"/>
    <col min="1809" max="1809" width="18.5546875" style="47" customWidth="1"/>
    <col min="1810" max="1810" width="1.5546875" style="47" customWidth="1"/>
    <col min="1811" max="1811" width="18.5546875" style="47" customWidth="1"/>
    <col min="1812" max="1812" width="9.109375" style="47"/>
    <col min="1813" max="1813" width="9.33203125" style="47" bestFit="1" customWidth="1"/>
    <col min="1814" max="2051" width="9.109375" style="47"/>
    <col min="2052" max="2052" width="29.44140625" style="47" customWidth="1"/>
    <col min="2053" max="2053" width="9.109375" style="47" customWidth="1"/>
    <col min="2054" max="2054" width="2.33203125" style="47" customWidth="1"/>
    <col min="2055" max="2055" width="18.5546875" style="47" customWidth="1"/>
    <col min="2056" max="2056" width="1.5546875" style="47" customWidth="1"/>
    <col min="2057" max="2057" width="18.5546875" style="47" customWidth="1"/>
    <col min="2058" max="2058" width="1.5546875" style="47" customWidth="1"/>
    <col min="2059" max="2059" width="18.5546875" style="47" customWidth="1"/>
    <col min="2060" max="2060" width="1.5546875" style="47" customWidth="1"/>
    <col min="2061" max="2061" width="18.5546875" style="47" customWidth="1"/>
    <col min="2062" max="2062" width="1.5546875" style="47" customWidth="1"/>
    <col min="2063" max="2063" width="18.5546875" style="47" customWidth="1"/>
    <col min="2064" max="2064" width="1.5546875" style="47" customWidth="1"/>
    <col min="2065" max="2065" width="18.5546875" style="47" customWidth="1"/>
    <col min="2066" max="2066" width="1.5546875" style="47" customWidth="1"/>
    <col min="2067" max="2067" width="18.5546875" style="47" customWidth="1"/>
    <col min="2068" max="2068" width="9.109375" style="47"/>
    <col min="2069" max="2069" width="9.33203125" style="47" bestFit="1" customWidth="1"/>
    <col min="2070" max="2307" width="9.109375" style="47"/>
    <col min="2308" max="2308" width="29.44140625" style="47" customWidth="1"/>
    <col min="2309" max="2309" width="9.109375" style="47" customWidth="1"/>
    <col min="2310" max="2310" width="2.33203125" style="47" customWidth="1"/>
    <col min="2311" max="2311" width="18.5546875" style="47" customWidth="1"/>
    <col min="2312" max="2312" width="1.5546875" style="47" customWidth="1"/>
    <col min="2313" max="2313" width="18.5546875" style="47" customWidth="1"/>
    <col min="2314" max="2314" width="1.5546875" style="47" customWidth="1"/>
    <col min="2315" max="2315" width="18.5546875" style="47" customWidth="1"/>
    <col min="2316" max="2316" width="1.5546875" style="47" customWidth="1"/>
    <col min="2317" max="2317" width="18.5546875" style="47" customWidth="1"/>
    <col min="2318" max="2318" width="1.5546875" style="47" customWidth="1"/>
    <col min="2319" max="2319" width="18.5546875" style="47" customWidth="1"/>
    <col min="2320" max="2320" width="1.5546875" style="47" customWidth="1"/>
    <col min="2321" max="2321" width="18.5546875" style="47" customWidth="1"/>
    <col min="2322" max="2322" width="1.5546875" style="47" customWidth="1"/>
    <col min="2323" max="2323" width="18.5546875" style="47" customWidth="1"/>
    <col min="2324" max="2324" width="9.109375" style="47"/>
    <col min="2325" max="2325" width="9.33203125" style="47" bestFit="1" customWidth="1"/>
    <col min="2326" max="2563" width="9.109375" style="47"/>
    <col min="2564" max="2564" width="29.44140625" style="47" customWidth="1"/>
    <col min="2565" max="2565" width="9.109375" style="47" customWidth="1"/>
    <col min="2566" max="2566" width="2.33203125" style="47" customWidth="1"/>
    <col min="2567" max="2567" width="18.5546875" style="47" customWidth="1"/>
    <col min="2568" max="2568" width="1.5546875" style="47" customWidth="1"/>
    <col min="2569" max="2569" width="18.5546875" style="47" customWidth="1"/>
    <col min="2570" max="2570" width="1.5546875" style="47" customWidth="1"/>
    <col min="2571" max="2571" width="18.5546875" style="47" customWidth="1"/>
    <col min="2572" max="2572" width="1.5546875" style="47" customWidth="1"/>
    <col min="2573" max="2573" width="18.5546875" style="47" customWidth="1"/>
    <col min="2574" max="2574" width="1.5546875" style="47" customWidth="1"/>
    <col min="2575" max="2575" width="18.5546875" style="47" customWidth="1"/>
    <col min="2576" max="2576" width="1.5546875" style="47" customWidth="1"/>
    <col min="2577" max="2577" width="18.5546875" style="47" customWidth="1"/>
    <col min="2578" max="2578" width="1.5546875" style="47" customWidth="1"/>
    <col min="2579" max="2579" width="18.5546875" style="47" customWidth="1"/>
    <col min="2580" max="2580" width="9.109375" style="47"/>
    <col min="2581" max="2581" width="9.33203125" style="47" bestFit="1" customWidth="1"/>
    <col min="2582" max="2819" width="9.109375" style="47"/>
    <col min="2820" max="2820" width="29.44140625" style="47" customWidth="1"/>
    <col min="2821" max="2821" width="9.109375" style="47" customWidth="1"/>
    <col min="2822" max="2822" width="2.33203125" style="47" customWidth="1"/>
    <col min="2823" max="2823" width="18.5546875" style="47" customWidth="1"/>
    <col min="2824" max="2824" width="1.5546875" style="47" customWidth="1"/>
    <col min="2825" max="2825" width="18.5546875" style="47" customWidth="1"/>
    <col min="2826" max="2826" width="1.5546875" style="47" customWidth="1"/>
    <col min="2827" max="2827" width="18.5546875" style="47" customWidth="1"/>
    <col min="2828" max="2828" width="1.5546875" style="47" customWidth="1"/>
    <col min="2829" max="2829" width="18.5546875" style="47" customWidth="1"/>
    <col min="2830" max="2830" width="1.5546875" style="47" customWidth="1"/>
    <col min="2831" max="2831" width="18.5546875" style="47" customWidth="1"/>
    <col min="2832" max="2832" width="1.5546875" style="47" customWidth="1"/>
    <col min="2833" max="2833" width="18.5546875" style="47" customWidth="1"/>
    <col min="2834" max="2834" width="1.5546875" style="47" customWidth="1"/>
    <col min="2835" max="2835" width="18.5546875" style="47" customWidth="1"/>
    <col min="2836" max="2836" width="9.109375" style="47"/>
    <col min="2837" max="2837" width="9.33203125" style="47" bestFit="1" customWidth="1"/>
    <col min="2838" max="3075" width="9.109375" style="47"/>
    <col min="3076" max="3076" width="29.44140625" style="47" customWidth="1"/>
    <col min="3077" max="3077" width="9.109375" style="47" customWidth="1"/>
    <col min="3078" max="3078" width="2.33203125" style="47" customWidth="1"/>
    <col min="3079" max="3079" width="18.5546875" style="47" customWidth="1"/>
    <col min="3080" max="3080" width="1.5546875" style="47" customWidth="1"/>
    <col min="3081" max="3081" width="18.5546875" style="47" customWidth="1"/>
    <col min="3082" max="3082" width="1.5546875" style="47" customWidth="1"/>
    <col min="3083" max="3083" width="18.5546875" style="47" customWidth="1"/>
    <col min="3084" max="3084" width="1.5546875" style="47" customWidth="1"/>
    <col min="3085" max="3085" width="18.5546875" style="47" customWidth="1"/>
    <col min="3086" max="3086" width="1.5546875" style="47" customWidth="1"/>
    <col min="3087" max="3087" width="18.5546875" style="47" customWidth="1"/>
    <col min="3088" max="3088" width="1.5546875" style="47" customWidth="1"/>
    <col min="3089" max="3089" width="18.5546875" style="47" customWidth="1"/>
    <col min="3090" max="3090" width="1.5546875" style="47" customWidth="1"/>
    <col min="3091" max="3091" width="18.5546875" style="47" customWidth="1"/>
    <col min="3092" max="3092" width="9.109375" style="47"/>
    <col min="3093" max="3093" width="9.33203125" style="47" bestFit="1" customWidth="1"/>
    <col min="3094" max="3331" width="9.109375" style="47"/>
    <col min="3332" max="3332" width="29.44140625" style="47" customWidth="1"/>
    <col min="3333" max="3333" width="9.109375" style="47" customWidth="1"/>
    <col min="3334" max="3334" width="2.33203125" style="47" customWidth="1"/>
    <col min="3335" max="3335" width="18.5546875" style="47" customWidth="1"/>
    <col min="3336" max="3336" width="1.5546875" style="47" customWidth="1"/>
    <col min="3337" max="3337" width="18.5546875" style="47" customWidth="1"/>
    <col min="3338" max="3338" width="1.5546875" style="47" customWidth="1"/>
    <col min="3339" max="3339" width="18.5546875" style="47" customWidth="1"/>
    <col min="3340" max="3340" width="1.5546875" style="47" customWidth="1"/>
    <col min="3341" max="3341" width="18.5546875" style="47" customWidth="1"/>
    <col min="3342" max="3342" width="1.5546875" style="47" customWidth="1"/>
    <col min="3343" max="3343" width="18.5546875" style="47" customWidth="1"/>
    <col min="3344" max="3344" width="1.5546875" style="47" customWidth="1"/>
    <col min="3345" max="3345" width="18.5546875" style="47" customWidth="1"/>
    <col min="3346" max="3346" width="1.5546875" style="47" customWidth="1"/>
    <col min="3347" max="3347" width="18.5546875" style="47" customWidth="1"/>
    <col min="3348" max="3348" width="9.109375" style="47"/>
    <col min="3349" max="3349" width="9.33203125" style="47" bestFit="1" customWidth="1"/>
    <col min="3350" max="3587" width="9.109375" style="47"/>
    <col min="3588" max="3588" width="29.44140625" style="47" customWidth="1"/>
    <col min="3589" max="3589" width="9.109375" style="47" customWidth="1"/>
    <col min="3590" max="3590" width="2.33203125" style="47" customWidth="1"/>
    <col min="3591" max="3591" width="18.5546875" style="47" customWidth="1"/>
    <col min="3592" max="3592" width="1.5546875" style="47" customWidth="1"/>
    <col min="3593" max="3593" width="18.5546875" style="47" customWidth="1"/>
    <col min="3594" max="3594" width="1.5546875" style="47" customWidth="1"/>
    <col min="3595" max="3595" width="18.5546875" style="47" customWidth="1"/>
    <col min="3596" max="3596" width="1.5546875" style="47" customWidth="1"/>
    <col min="3597" max="3597" width="18.5546875" style="47" customWidth="1"/>
    <col min="3598" max="3598" width="1.5546875" style="47" customWidth="1"/>
    <col min="3599" max="3599" width="18.5546875" style="47" customWidth="1"/>
    <col min="3600" max="3600" width="1.5546875" style="47" customWidth="1"/>
    <col min="3601" max="3601" width="18.5546875" style="47" customWidth="1"/>
    <col min="3602" max="3602" width="1.5546875" style="47" customWidth="1"/>
    <col min="3603" max="3603" width="18.5546875" style="47" customWidth="1"/>
    <col min="3604" max="3604" width="9.109375" style="47"/>
    <col min="3605" max="3605" width="9.33203125" style="47" bestFit="1" customWidth="1"/>
    <col min="3606" max="3843" width="9.109375" style="47"/>
    <col min="3844" max="3844" width="29.44140625" style="47" customWidth="1"/>
    <col min="3845" max="3845" width="9.109375" style="47" customWidth="1"/>
    <col min="3846" max="3846" width="2.33203125" style="47" customWidth="1"/>
    <col min="3847" max="3847" width="18.5546875" style="47" customWidth="1"/>
    <col min="3848" max="3848" width="1.5546875" style="47" customWidth="1"/>
    <col min="3849" max="3849" width="18.5546875" style="47" customWidth="1"/>
    <col min="3850" max="3850" width="1.5546875" style="47" customWidth="1"/>
    <col min="3851" max="3851" width="18.5546875" style="47" customWidth="1"/>
    <col min="3852" max="3852" width="1.5546875" style="47" customWidth="1"/>
    <col min="3853" max="3853" width="18.5546875" style="47" customWidth="1"/>
    <col min="3854" max="3854" width="1.5546875" style="47" customWidth="1"/>
    <col min="3855" max="3855" width="18.5546875" style="47" customWidth="1"/>
    <col min="3856" max="3856" width="1.5546875" style="47" customWidth="1"/>
    <col min="3857" max="3857" width="18.5546875" style="47" customWidth="1"/>
    <col min="3858" max="3858" width="1.5546875" style="47" customWidth="1"/>
    <col min="3859" max="3859" width="18.5546875" style="47" customWidth="1"/>
    <col min="3860" max="3860" width="9.109375" style="47"/>
    <col min="3861" max="3861" width="9.33203125" style="47" bestFit="1" customWidth="1"/>
    <col min="3862" max="4099" width="9.109375" style="47"/>
    <col min="4100" max="4100" width="29.44140625" style="47" customWidth="1"/>
    <col min="4101" max="4101" width="9.109375" style="47" customWidth="1"/>
    <col min="4102" max="4102" width="2.33203125" style="47" customWidth="1"/>
    <col min="4103" max="4103" width="18.5546875" style="47" customWidth="1"/>
    <col min="4104" max="4104" width="1.5546875" style="47" customWidth="1"/>
    <col min="4105" max="4105" width="18.5546875" style="47" customWidth="1"/>
    <col min="4106" max="4106" width="1.5546875" style="47" customWidth="1"/>
    <col min="4107" max="4107" width="18.5546875" style="47" customWidth="1"/>
    <col min="4108" max="4108" width="1.5546875" style="47" customWidth="1"/>
    <col min="4109" max="4109" width="18.5546875" style="47" customWidth="1"/>
    <col min="4110" max="4110" width="1.5546875" style="47" customWidth="1"/>
    <col min="4111" max="4111" width="18.5546875" style="47" customWidth="1"/>
    <col min="4112" max="4112" width="1.5546875" style="47" customWidth="1"/>
    <col min="4113" max="4113" width="18.5546875" style="47" customWidth="1"/>
    <col min="4114" max="4114" width="1.5546875" style="47" customWidth="1"/>
    <col min="4115" max="4115" width="18.5546875" style="47" customWidth="1"/>
    <col min="4116" max="4116" width="9.109375" style="47"/>
    <col min="4117" max="4117" width="9.33203125" style="47" bestFit="1" customWidth="1"/>
    <col min="4118" max="4355" width="9.109375" style="47"/>
    <col min="4356" max="4356" width="29.44140625" style="47" customWidth="1"/>
    <col min="4357" max="4357" width="9.109375" style="47" customWidth="1"/>
    <col min="4358" max="4358" width="2.33203125" style="47" customWidth="1"/>
    <col min="4359" max="4359" width="18.5546875" style="47" customWidth="1"/>
    <col min="4360" max="4360" width="1.5546875" style="47" customWidth="1"/>
    <col min="4361" max="4361" width="18.5546875" style="47" customWidth="1"/>
    <col min="4362" max="4362" width="1.5546875" style="47" customWidth="1"/>
    <col min="4363" max="4363" width="18.5546875" style="47" customWidth="1"/>
    <col min="4364" max="4364" width="1.5546875" style="47" customWidth="1"/>
    <col min="4365" max="4365" width="18.5546875" style="47" customWidth="1"/>
    <col min="4366" max="4366" width="1.5546875" style="47" customWidth="1"/>
    <col min="4367" max="4367" width="18.5546875" style="47" customWidth="1"/>
    <col min="4368" max="4368" width="1.5546875" style="47" customWidth="1"/>
    <col min="4369" max="4369" width="18.5546875" style="47" customWidth="1"/>
    <col min="4370" max="4370" width="1.5546875" style="47" customWidth="1"/>
    <col min="4371" max="4371" width="18.5546875" style="47" customWidth="1"/>
    <col min="4372" max="4372" width="9.109375" style="47"/>
    <col min="4373" max="4373" width="9.33203125" style="47" bestFit="1" customWidth="1"/>
    <col min="4374" max="4611" width="9.109375" style="47"/>
    <col min="4612" max="4612" width="29.44140625" style="47" customWidth="1"/>
    <col min="4613" max="4613" width="9.109375" style="47" customWidth="1"/>
    <col min="4614" max="4614" width="2.33203125" style="47" customWidth="1"/>
    <col min="4615" max="4615" width="18.5546875" style="47" customWidth="1"/>
    <col min="4616" max="4616" width="1.5546875" style="47" customWidth="1"/>
    <col min="4617" max="4617" width="18.5546875" style="47" customWidth="1"/>
    <col min="4618" max="4618" width="1.5546875" style="47" customWidth="1"/>
    <col min="4619" max="4619" width="18.5546875" style="47" customWidth="1"/>
    <col min="4620" max="4620" width="1.5546875" style="47" customWidth="1"/>
    <col min="4621" max="4621" width="18.5546875" style="47" customWidth="1"/>
    <col min="4622" max="4622" width="1.5546875" style="47" customWidth="1"/>
    <col min="4623" max="4623" width="18.5546875" style="47" customWidth="1"/>
    <col min="4624" max="4624" width="1.5546875" style="47" customWidth="1"/>
    <col min="4625" max="4625" width="18.5546875" style="47" customWidth="1"/>
    <col min="4626" max="4626" width="1.5546875" style="47" customWidth="1"/>
    <col min="4627" max="4627" width="18.5546875" style="47" customWidth="1"/>
    <col min="4628" max="4628" width="9.109375" style="47"/>
    <col min="4629" max="4629" width="9.33203125" style="47" bestFit="1" customWidth="1"/>
    <col min="4630" max="4867" width="9.109375" style="47"/>
    <col min="4868" max="4868" width="29.44140625" style="47" customWidth="1"/>
    <col min="4869" max="4869" width="9.109375" style="47" customWidth="1"/>
    <col min="4870" max="4870" width="2.33203125" style="47" customWidth="1"/>
    <col min="4871" max="4871" width="18.5546875" style="47" customWidth="1"/>
    <col min="4872" max="4872" width="1.5546875" style="47" customWidth="1"/>
    <col min="4873" max="4873" width="18.5546875" style="47" customWidth="1"/>
    <col min="4874" max="4874" width="1.5546875" style="47" customWidth="1"/>
    <col min="4875" max="4875" width="18.5546875" style="47" customWidth="1"/>
    <col min="4876" max="4876" width="1.5546875" style="47" customWidth="1"/>
    <col min="4877" max="4877" width="18.5546875" style="47" customWidth="1"/>
    <col min="4878" max="4878" width="1.5546875" style="47" customWidth="1"/>
    <col min="4879" max="4879" width="18.5546875" style="47" customWidth="1"/>
    <col min="4880" max="4880" width="1.5546875" style="47" customWidth="1"/>
    <col min="4881" max="4881" width="18.5546875" style="47" customWidth="1"/>
    <col min="4882" max="4882" width="1.5546875" style="47" customWidth="1"/>
    <col min="4883" max="4883" width="18.5546875" style="47" customWidth="1"/>
    <col min="4884" max="4884" width="9.109375" style="47"/>
    <col min="4885" max="4885" width="9.33203125" style="47" bestFit="1" customWidth="1"/>
    <col min="4886" max="5123" width="9.109375" style="47"/>
    <col min="5124" max="5124" width="29.44140625" style="47" customWidth="1"/>
    <col min="5125" max="5125" width="9.109375" style="47" customWidth="1"/>
    <col min="5126" max="5126" width="2.33203125" style="47" customWidth="1"/>
    <col min="5127" max="5127" width="18.5546875" style="47" customWidth="1"/>
    <col min="5128" max="5128" width="1.5546875" style="47" customWidth="1"/>
    <col min="5129" max="5129" width="18.5546875" style="47" customWidth="1"/>
    <col min="5130" max="5130" width="1.5546875" style="47" customWidth="1"/>
    <col min="5131" max="5131" width="18.5546875" style="47" customWidth="1"/>
    <col min="5132" max="5132" width="1.5546875" style="47" customWidth="1"/>
    <col min="5133" max="5133" width="18.5546875" style="47" customWidth="1"/>
    <col min="5134" max="5134" width="1.5546875" style="47" customWidth="1"/>
    <col min="5135" max="5135" width="18.5546875" style="47" customWidth="1"/>
    <col min="5136" max="5136" width="1.5546875" style="47" customWidth="1"/>
    <col min="5137" max="5137" width="18.5546875" style="47" customWidth="1"/>
    <col min="5138" max="5138" width="1.5546875" style="47" customWidth="1"/>
    <col min="5139" max="5139" width="18.5546875" style="47" customWidth="1"/>
    <col min="5140" max="5140" width="9.109375" style="47"/>
    <col min="5141" max="5141" width="9.33203125" style="47" bestFit="1" customWidth="1"/>
    <col min="5142" max="5379" width="9.109375" style="47"/>
    <col min="5380" max="5380" width="29.44140625" style="47" customWidth="1"/>
    <col min="5381" max="5381" width="9.109375" style="47" customWidth="1"/>
    <col min="5382" max="5382" width="2.33203125" style="47" customWidth="1"/>
    <col min="5383" max="5383" width="18.5546875" style="47" customWidth="1"/>
    <col min="5384" max="5384" width="1.5546875" style="47" customWidth="1"/>
    <col min="5385" max="5385" width="18.5546875" style="47" customWidth="1"/>
    <col min="5386" max="5386" width="1.5546875" style="47" customWidth="1"/>
    <col min="5387" max="5387" width="18.5546875" style="47" customWidth="1"/>
    <col min="5388" max="5388" width="1.5546875" style="47" customWidth="1"/>
    <col min="5389" max="5389" width="18.5546875" style="47" customWidth="1"/>
    <col min="5390" max="5390" width="1.5546875" style="47" customWidth="1"/>
    <col min="5391" max="5391" width="18.5546875" style="47" customWidth="1"/>
    <col min="5392" max="5392" width="1.5546875" style="47" customWidth="1"/>
    <col min="5393" max="5393" width="18.5546875" style="47" customWidth="1"/>
    <col min="5394" max="5394" width="1.5546875" style="47" customWidth="1"/>
    <col min="5395" max="5395" width="18.5546875" style="47" customWidth="1"/>
    <col min="5396" max="5396" width="9.109375" style="47"/>
    <col min="5397" max="5397" width="9.33203125" style="47" bestFit="1" customWidth="1"/>
    <col min="5398" max="5635" width="9.109375" style="47"/>
    <col min="5636" max="5636" width="29.44140625" style="47" customWidth="1"/>
    <col min="5637" max="5637" width="9.109375" style="47" customWidth="1"/>
    <col min="5638" max="5638" width="2.33203125" style="47" customWidth="1"/>
    <col min="5639" max="5639" width="18.5546875" style="47" customWidth="1"/>
    <col min="5640" max="5640" width="1.5546875" style="47" customWidth="1"/>
    <col min="5641" max="5641" width="18.5546875" style="47" customWidth="1"/>
    <col min="5642" max="5642" width="1.5546875" style="47" customWidth="1"/>
    <col min="5643" max="5643" width="18.5546875" style="47" customWidth="1"/>
    <col min="5644" max="5644" width="1.5546875" style="47" customWidth="1"/>
    <col min="5645" max="5645" width="18.5546875" style="47" customWidth="1"/>
    <col min="5646" max="5646" width="1.5546875" style="47" customWidth="1"/>
    <col min="5647" max="5647" width="18.5546875" style="47" customWidth="1"/>
    <col min="5648" max="5648" width="1.5546875" style="47" customWidth="1"/>
    <col min="5649" max="5649" width="18.5546875" style="47" customWidth="1"/>
    <col min="5650" max="5650" width="1.5546875" style="47" customWidth="1"/>
    <col min="5651" max="5651" width="18.5546875" style="47" customWidth="1"/>
    <col min="5652" max="5652" width="9.109375" style="47"/>
    <col min="5653" max="5653" width="9.33203125" style="47" bestFit="1" customWidth="1"/>
    <col min="5654" max="5891" width="9.109375" style="47"/>
    <col min="5892" max="5892" width="29.44140625" style="47" customWidth="1"/>
    <col min="5893" max="5893" width="9.109375" style="47" customWidth="1"/>
    <col min="5894" max="5894" width="2.33203125" style="47" customWidth="1"/>
    <col min="5895" max="5895" width="18.5546875" style="47" customWidth="1"/>
    <col min="5896" max="5896" width="1.5546875" style="47" customWidth="1"/>
    <col min="5897" max="5897" width="18.5546875" style="47" customWidth="1"/>
    <col min="5898" max="5898" width="1.5546875" style="47" customWidth="1"/>
    <col min="5899" max="5899" width="18.5546875" style="47" customWidth="1"/>
    <col min="5900" max="5900" width="1.5546875" style="47" customWidth="1"/>
    <col min="5901" max="5901" width="18.5546875" style="47" customWidth="1"/>
    <col min="5902" max="5902" width="1.5546875" style="47" customWidth="1"/>
    <col min="5903" max="5903" width="18.5546875" style="47" customWidth="1"/>
    <col min="5904" max="5904" width="1.5546875" style="47" customWidth="1"/>
    <col min="5905" max="5905" width="18.5546875" style="47" customWidth="1"/>
    <col min="5906" max="5906" width="1.5546875" style="47" customWidth="1"/>
    <col min="5907" max="5907" width="18.5546875" style="47" customWidth="1"/>
    <col min="5908" max="5908" width="9.109375" style="47"/>
    <col min="5909" max="5909" width="9.33203125" style="47" bestFit="1" customWidth="1"/>
    <col min="5910" max="6147" width="9.109375" style="47"/>
    <col min="6148" max="6148" width="29.44140625" style="47" customWidth="1"/>
    <col min="6149" max="6149" width="9.109375" style="47" customWidth="1"/>
    <col min="6150" max="6150" width="2.33203125" style="47" customWidth="1"/>
    <col min="6151" max="6151" width="18.5546875" style="47" customWidth="1"/>
    <col min="6152" max="6152" width="1.5546875" style="47" customWidth="1"/>
    <col min="6153" max="6153" width="18.5546875" style="47" customWidth="1"/>
    <col min="6154" max="6154" width="1.5546875" style="47" customWidth="1"/>
    <col min="6155" max="6155" width="18.5546875" style="47" customWidth="1"/>
    <col min="6156" max="6156" width="1.5546875" style="47" customWidth="1"/>
    <col min="6157" max="6157" width="18.5546875" style="47" customWidth="1"/>
    <col min="6158" max="6158" width="1.5546875" style="47" customWidth="1"/>
    <col min="6159" max="6159" width="18.5546875" style="47" customWidth="1"/>
    <col min="6160" max="6160" width="1.5546875" style="47" customWidth="1"/>
    <col min="6161" max="6161" width="18.5546875" style="47" customWidth="1"/>
    <col min="6162" max="6162" width="1.5546875" style="47" customWidth="1"/>
    <col min="6163" max="6163" width="18.5546875" style="47" customWidth="1"/>
    <col min="6164" max="6164" width="9.109375" style="47"/>
    <col min="6165" max="6165" width="9.33203125" style="47" bestFit="1" customWidth="1"/>
    <col min="6166" max="6403" width="9.109375" style="47"/>
    <col min="6404" max="6404" width="29.44140625" style="47" customWidth="1"/>
    <col min="6405" max="6405" width="9.109375" style="47" customWidth="1"/>
    <col min="6406" max="6406" width="2.33203125" style="47" customWidth="1"/>
    <col min="6407" max="6407" width="18.5546875" style="47" customWidth="1"/>
    <col min="6408" max="6408" width="1.5546875" style="47" customWidth="1"/>
    <col min="6409" max="6409" width="18.5546875" style="47" customWidth="1"/>
    <col min="6410" max="6410" width="1.5546875" style="47" customWidth="1"/>
    <col min="6411" max="6411" width="18.5546875" style="47" customWidth="1"/>
    <col min="6412" max="6412" width="1.5546875" style="47" customWidth="1"/>
    <col min="6413" max="6413" width="18.5546875" style="47" customWidth="1"/>
    <col min="6414" max="6414" width="1.5546875" style="47" customWidth="1"/>
    <col min="6415" max="6415" width="18.5546875" style="47" customWidth="1"/>
    <col min="6416" max="6416" width="1.5546875" style="47" customWidth="1"/>
    <col min="6417" max="6417" width="18.5546875" style="47" customWidth="1"/>
    <col min="6418" max="6418" width="1.5546875" style="47" customWidth="1"/>
    <col min="6419" max="6419" width="18.5546875" style="47" customWidth="1"/>
    <col min="6420" max="6420" width="9.109375" style="47"/>
    <col min="6421" max="6421" width="9.33203125" style="47" bestFit="1" customWidth="1"/>
    <col min="6422" max="6659" width="9.109375" style="47"/>
    <col min="6660" max="6660" width="29.44140625" style="47" customWidth="1"/>
    <col min="6661" max="6661" width="9.109375" style="47" customWidth="1"/>
    <col min="6662" max="6662" width="2.33203125" style="47" customWidth="1"/>
    <col min="6663" max="6663" width="18.5546875" style="47" customWidth="1"/>
    <col min="6664" max="6664" width="1.5546875" style="47" customWidth="1"/>
    <col min="6665" max="6665" width="18.5546875" style="47" customWidth="1"/>
    <col min="6666" max="6666" width="1.5546875" style="47" customWidth="1"/>
    <col min="6667" max="6667" width="18.5546875" style="47" customWidth="1"/>
    <col min="6668" max="6668" width="1.5546875" style="47" customWidth="1"/>
    <col min="6669" max="6669" width="18.5546875" style="47" customWidth="1"/>
    <col min="6670" max="6670" width="1.5546875" style="47" customWidth="1"/>
    <col min="6671" max="6671" width="18.5546875" style="47" customWidth="1"/>
    <col min="6672" max="6672" width="1.5546875" style="47" customWidth="1"/>
    <col min="6673" max="6673" width="18.5546875" style="47" customWidth="1"/>
    <col min="6674" max="6674" width="1.5546875" style="47" customWidth="1"/>
    <col min="6675" max="6675" width="18.5546875" style="47" customWidth="1"/>
    <col min="6676" max="6676" width="9.109375" style="47"/>
    <col min="6677" max="6677" width="9.33203125" style="47" bestFit="1" customWidth="1"/>
    <col min="6678" max="6915" width="9.109375" style="47"/>
    <col min="6916" max="6916" width="29.44140625" style="47" customWidth="1"/>
    <col min="6917" max="6917" width="9.109375" style="47" customWidth="1"/>
    <col min="6918" max="6918" width="2.33203125" style="47" customWidth="1"/>
    <col min="6919" max="6919" width="18.5546875" style="47" customWidth="1"/>
    <col min="6920" max="6920" width="1.5546875" style="47" customWidth="1"/>
    <col min="6921" max="6921" width="18.5546875" style="47" customWidth="1"/>
    <col min="6922" max="6922" width="1.5546875" style="47" customWidth="1"/>
    <col min="6923" max="6923" width="18.5546875" style="47" customWidth="1"/>
    <col min="6924" max="6924" width="1.5546875" style="47" customWidth="1"/>
    <col min="6925" max="6925" width="18.5546875" style="47" customWidth="1"/>
    <col min="6926" max="6926" width="1.5546875" style="47" customWidth="1"/>
    <col min="6927" max="6927" width="18.5546875" style="47" customWidth="1"/>
    <col min="6928" max="6928" width="1.5546875" style="47" customWidth="1"/>
    <col min="6929" max="6929" width="18.5546875" style="47" customWidth="1"/>
    <col min="6930" max="6930" width="1.5546875" style="47" customWidth="1"/>
    <col min="6931" max="6931" width="18.5546875" style="47" customWidth="1"/>
    <col min="6932" max="6932" width="9.109375" style="47"/>
    <col min="6933" max="6933" width="9.33203125" style="47" bestFit="1" customWidth="1"/>
    <col min="6934" max="7171" width="9.109375" style="47"/>
    <col min="7172" max="7172" width="29.44140625" style="47" customWidth="1"/>
    <col min="7173" max="7173" width="9.109375" style="47" customWidth="1"/>
    <col min="7174" max="7174" width="2.33203125" style="47" customWidth="1"/>
    <col min="7175" max="7175" width="18.5546875" style="47" customWidth="1"/>
    <col min="7176" max="7176" width="1.5546875" style="47" customWidth="1"/>
    <col min="7177" max="7177" width="18.5546875" style="47" customWidth="1"/>
    <col min="7178" max="7178" width="1.5546875" style="47" customWidth="1"/>
    <col min="7179" max="7179" width="18.5546875" style="47" customWidth="1"/>
    <col min="7180" max="7180" width="1.5546875" style="47" customWidth="1"/>
    <col min="7181" max="7181" width="18.5546875" style="47" customWidth="1"/>
    <col min="7182" max="7182" width="1.5546875" style="47" customWidth="1"/>
    <col min="7183" max="7183" width="18.5546875" style="47" customWidth="1"/>
    <col min="7184" max="7184" width="1.5546875" style="47" customWidth="1"/>
    <col min="7185" max="7185" width="18.5546875" style="47" customWidth="1"/>
    <col min="7186" max="7186" width="1.5546875" style="47" customWidth="1"/>
    <col min="7187" max="7187" width="18.5546875" style="47" customWidth="1"/>
    <col min="7188" max="7188" width="9.109375" style="47"/>
    <col min="7189" max="7189" width="9.33203125" style="47" bestFit="1" customWidth="1"/>
    <col min="7190" max="7427" width="9.109375" style="47"/>
    <col min="7428" max="7428" width="29.44140625" style="47" customWidth="1"/>
    <col min="7429" max="7429" width="9.109375" style="47" customWidth="1"/>
    <col min="7430" max="7430" width="2.33203125" style="47" customWidth="1"/>
    <col min="7431" max="7431" width="18.5546875" style="47" customWidth="1"/>
    <col min="7432" max="7432" width="1.5546875" style="47" customWidth="1"/>
    <col min="7433" max="7433" width="18.5546875" style="47" customWidth="1"/>
    <col min="7434" max="7434" width="1.5546875" style="47" customWidth="1"/>
    <col min="7435" max="7435" width="18.5546875" style="47" customWidth="1"/>
    <col min="7436" max="7436" width="1.5546875" style="47" customWidth="1"/>
    <col min="7437" max="7437" width="18.5546875" style="47" customWidth="1"/>
    <col min="7438" max="7438" width="1.5546875" style="47" customWidth="1"/>
    <col min="7439" max="7439" width="18.5546875" style="47" customWidth="1"/>
    <col min="7440" max="7440" width="1.5546875" style="47" customWidth="1"/>
    <col min="7441" max="7441" width="18.5546875" style="47" customWidth="1"/>
    <col min="7442" max="7442" width="1.5546875" style="47" customWidth="1"/>
    <col min="7443" max="7443" width="18.5546875" style="47" customWidth="1"/>
    <col min="7444" max="7444" width="9.109375" style="47"/>
    <col min="7445" max="7445" width="9.33203125" style="47" bestFit="1" customWidth="1"/>
    <col min="7446" max="7683" width="9.109375" style="47"/>
    <col min="7684" max="7684" width="29.44140625" style="47" customWidth="1"/>
    <col min="7685" max="7685" width="9.109375" style="47" customWidth="1"/>
    <col min="7686" max="7686" width="2.33203125" style="47" customWidth="1"/>
    <col min="7687" max="7687" width="18.5546875" style="47" customWidth="1"/>
    <col min="7688" max="7688" width="1.5546875" style="47" customWidth="1"/>
    <col min="7689" max="7689" width="18.5546875" style="47" customWidth="1"/>
    <col min="7690" max="7690" width="1.5546875" style="47" customWidth="1"/>
    <col min="7691" max="7691" width="18.5546875" style="47" customWidth="1"/>
    <col min="7692" max="7692" width="1.5546875" style="47" customWidth="1"/>
    <col min="7693" max="7693" width="18.5546875" style="47" customWidth="1"/>
    <col min="7694" max="7694" width="1.5546875" style="47" customWidth="1"/>
    <col min="7695" max="7695" width="18.5546875" style="47" customWidth="1"/>
    <col min="7696" max="7696" width="1.5546875" style="47" customWidth="1"/>
    <col min="7697" max="7697" width="18.5546875" style="47" customWidth="1"/>
    <col min="7698" max="7698" width="1.5546875" style="47" customWidth="1"/>
    <col min="7699" max="7699" width="18.5546875" style="47" customWidth="1"/>
    <col min="7700" max="7700" width="9.109375" style="47"/>
    <col min="7701" max="7701" width="9.33203125" style="47" bestFit="1" customWidth="1"/>
    <col min="7702" max="7939" width="9.109375" style="47"/>
    <col min="7940" max="7940" width="29.44140625" style="47" customWidth="1"/>
    <col min="7941" max="7941" width="9.109375" style="47" customWidth="1"/>
    <col min="7942" max="7942" width="2.33203125" style="47" customWidth="1"/>
    <col min="7943" max="7943" width="18.5546875" style="47" customWidth="1"/>
    <col min="7944" max="7944" width="1.5546875" style="47" customWidth="1"/>
    <col min="7945" max="7945" width="18.5546875" style="47" customWidth="1"/>
    <col min="7946" max="7946" width="1.5546875" style="47" customWidth="1"/>
    <col min="7947" max="7947" width="18.5546875" style="47" customWidth="1"/>
    <col min="7948" max="7948" width="1.5546875" style="47" customWidth="1"/>
    <col min="7949" max="7949" width="18.5546875" style="47" customWidth="1"/>
    <col min="7950" max="7950" width="1.5546875" style="47" customWidth="1"/>
    <col min="7951" max="7951" width="18.5546875" style="47" customWidth="1"/>
    <col min="7952" max="7952" width="1.5546875" style="47" customWidth="1"/>
    <col min="7953" max="7953" width="18.5546875" style="47" customWidth="1"/>
    <col min="7954" max="7954" width="1.5546875" style="47" customWidth="1"/>
    <col min="7955" max="7955" width="18.5546875" style="47" customWidth="1"/>
    <col min="7956" max="7956" width="9.109375" style="47"/>
    <col min="7957" max="7957" width="9.33203125" style="47" bestFit="1" customWidth="1"/>
    <col min="7958" max="8195" width="9.109375" style="47"/>
    <col min="8196" max="8196" width="29.44140625" style="47" customWidth="1"/>
    <col min="8197" max="8197" width="9.109375" style="47" customWidth="1"/>
    <col min="8198" max="8198" width="2.33203125" style="47" customWidth="1"/>
    <col min="8199" max="8199" width="18.5546875" style="47" customWidth="1"/>
    <col min="8200" max="8200" width="1.5546875" style="47" customWidth="1"/>
    <col min="8201" max="8201" width="18.5546875" style="47" customWidth="1"/>
    <col min="8202" max="8202" width="1.5546875" style="47" customWidth="1"/>
    <col min="8203" max="8203" width="18.5546875" style="47" customWidth="1"/>
    <col min="8204" max="8204" width="1.5546875" style="47" customWidth="1"/>
    <col min="8205" max="8205" width="18.5546875" style="47" customWidth="1"/>
    <col min="8206" max="8206" width="1.5546875" style="47" customWidth="1"/>
    <col min="8207" max="8207" width="18.5546875" style="47" customWidth="1"/>
    <col min="8208" max="8208" width="1.5546875" style="47" customWidth="1"/>
    <col min="8209" max="8209" width="18.5546875" style="47" customWidth="1"/>
    <col min="8210" max="8210" width="1.5546875" style="47" customWidth="1"/>
    <col min="8211" max="8211" width="18.5546875" style="47" customWidth="1"/>
    <col min="8212" max="8212" width="9.109375" style="47"/>
    <col min="8213" max="8213" width="9.33203125" style="47" bestFit="1" customWidth="1"/>
    <col min="8214" max="8451" width="9.109375" style="47"/>
    <col min="8452" max="8452" width="29.44140625" style="47" customWidth="1"/>
    <col min="8453" max="8453" width="9.109375" style="47" customWidth="1"/>
    <col min="8454" max="8454" width="2.33203125" style="47" customWidth="1"/>
    <col min="8455" max="8455" width="18.5546875" style="47" customWidth="1"/>
    <col min="8456" max="8456" width="1.5546875" style="47" customWidth="1"/>
    <col min="8457" max="8457" width="18.5546875" style="47" customWidth="1"/>
    <col min="8458" max="8458" width="1.5546875" style="47" customWidth="1"/>
    <col min="8459" max="8459" width="18.5546875" style="47" customWidth="1"/>
    <col min="8460" max="8460" width="1.5546875" style="47" customWidth="1"/>
    <col min="8461" max="8461" width="18.5546875" style="47" customWidth="1"/>
    <col min="8462" max="8462" width="1.5546875" style="47" customWidth="1"/>
    <col min="8463" max="8463" width="18.5546875" style="47" customWidth="1"/>
    <col min="8464" max="8464" width="1.5546875" style="47" customWidth="1"/>
    <col min="8465" max="8465" width="18.5546875" style="47" customWidth="1"/>
    <col min="8466" max="8466" width="1.5546875" style="47" customWidth="1"/>
    <col min="8467" max="8467" width="18.5546875" style="47" customWidth="1"/>
    <col min="8468" max="8468" width="9.109375" style="47"/>
    <col min="8469" max="8469" width="9.33203125" style="47" bestFit="1" customWidth="1"/>
    <col min="8470" max="8707" width="9.109375" style="47"/>
    <col min="8708" max="8708" width="29.44140625" style="47" customWidth="1"/>
    <col min="8709" max="8709" width="9.109375" style="47" customWidth="1"/>
    <col min="8710" max="8710" width="2.33203125" style="47" customWidth="1"/>
    <col min="8711" max="8711" width="18.5546875" style="47" customWidth="1"/>
    <col min="8712" max="8712" width="1.5546875" style="47" customWidth="1"/>
    <col min="8713" max="8713" width="18.5546875" style="47" customWidth="1"/>
    <col min="8714" max="8714" width="1.5546875" style="47" customWidth="1"/>
    <col min="8715" max="8715" width="18.5546875" style="47" customWidth="1"/>
    <col min="8716" max="8716" width="1.5546875" style="47" customWidth="1"/>
    <col min="8717" max="8717" width="18.5546875" style="47" customWidth="1"/>
    <col min="8718" max="8718" width="1.5546875" style="47" customWidth="1"/>
    <col min="8719" max="8719" width="18.5546875" style="47" customWidth="1"/>
    <col min="8720" max="8720" width="1.5546875" style="47" customWidth="1"/>
    <col min="8721" max="8721" width="18.5546875" style="47" customWidth="1"/>
    <col min="8722" max="8722" width="1.5546875" style="47" customWidth="1"/>
    <col min="8723" max="8723" width="18.5546875" style="47" customWidth="1"/>
    <col min="8724" max="8724" width="9.109375" style="47"/>
    <col min="8725" max="8725" width="9.33203125" style="47" bestFit="1" customWidth="1"/>
    <col min="8726" max="8963" width="9.109375" style="47"/>
    <col min="8964" max="8964" width="29.44140625" style="47" customWidth="1"/>
    <col min="8965" max="8965" width="9.109375" style="47" customWidth="1"/>
    <col min="8966" max="8966" width="2.33203125" style="47" customWidth="1"/>
    <col min="8967" max="8967" width="18.5546875" style="47" customWidth="1"/>
    <col min="8968" max="8968" width="1.5546875" style="47" customWidth="1"/>
    <col min="8969" max="8969" width="18.5546875" style="47" customWidth="1"/>
    <col min="8970" max="8970" width="1.5546875" style="47" customWidth="1"/>
    <col min="8971" max="8971" width="18.5546875" style="47" customWidth="1"/>
    <col min="8972" max="8972" width="1.5546875" style="47" customWidth="1"/>
    <col min="8973" max="8973" width="18.5546875" style="47" customWidth="1"/>
    <col min="8974" max="8974" width="1.5546875" style="47" customWidth="1"/>
    <col min="8975" max="8975" width="18.5546875" style="47" customWidth="1"/>
    <col min="8976" max="8976" width="1.5546875" style="47" customWidth="1"/>
    <col min="8977" max="8977" width="18.5546875" style="47" customWidth="1"/>
    <col min="8978" max="8978" width="1.5546875" style="47" customWidth="1"/>
    <col min="8979" max="8979" width="18.5546875" style="47" customWidth="1"/>
    <col min="8980" max="8980" width="9.109375" style="47"/>
    <col min="8981" max="8981" width="9.33203125" style="47" bestFit="1" customWidth="1"/>
    <col min="8982" max="9219" width="9.109375" style="47"/>
    <col min="9220" max="9220" width="29.44140625" style="47" customWidth="1"/>
    <col min="9221" max="9221" width="9.109375" style="47" customWidth="1"/>
    <col min="9222" max="9222" width="2.33203125" style="47" customWidth="1"/>
    <col min="9223" max="9223" width="18.5546875" style="47" customWidth="1"/>
    <col min="9224" max="9224" width="1.5546875" style="47" customWidth="1"/>
    <col min="9225" max="9225" width="18.5546875" style="47" customWidth="1"/>
    <col min="9226" max="9226" width="1.5546875" style="47" customWidth="1"/>
    <col min="9227" max="9227" width="18.5546875" style="47" customWidth="1"/>
    <col min="9228" max="9228" width="1.5546875" style="47" customWidth="1"/>
    <col min="9229" max="9229" width="18.5546875" style="47" customWidth="1"/>
    <col min="9230" max="9230" width="1.5546875" style="47" customWidth="1"/>
    <col min="9231" max="9231" width="18.5546875" style="47" customWidth="1"/>
    <col min="9232" max="9232" width="1.5546875" style="47" customWidth="1"/>
    <col min="9233" max="9233" width="18.5546875" style="47" customWidth="1"/>
    <col min="9234" max="9234" width="1.5546875" style="47" customWidth="1"/>
    <col min="9235" max="9235" width="18.5546875" style="47" customWidth="1"/>
    <col min="9236" max="9236" width="9.109375" style="47"/>
    <col min="9237" max="9237" width="9.33203125" style="47" bestFit="1" customWidth="1"/>
    <col min="9238" max="9475" width="9.109375" style="47"/>
    <col min="9476" max="9476" width="29.44140625" style="47" customWidth="1"/>
    <col min="9477" max="9477" width="9.109375" style="47" customWidth="1"/>
    <col min="9478" max="9478" width="2.33203125" style="47" customWidth="1"/>
    <col min="9479" max="9479" width="18.5546875" style="47" customWidth="1"/>
    <col min="9480" max="9480" width="1.5546875" style="47" customWidth="1"/>
    <col min="9481" max="9481" width="18.5546875" style="47" customWidth="1"/>
    <col min="9482" max="9482" width="1.5546875" style="47" customWidth="1"/>
    <col min="9483" max="9483" width="18.5546875" style="47" customWidth="1"/>
    <col min="9484" max="9484" width="1.5546875" style="47" customWidth="1"/>
    <col min="9485" max="9485" width="18.5546875" style="47" customWidth="1"/>
    <col min="9486" max="9486" width="1.5546875" style="47" customWidth="1"/>
    <col min="9487" max="9487" width="18.5546875" style="47" customWidth="1"/>
    <col min="9488" max="9488" width="1.5546875" style="47" customWidth="1"/>
    <col min="9489" max="9489" width="18.5546875" style="47" customWidth="1"/>
    <col min="9490" max="9490" width="1.5546875" style="47" customWidth="1"/>
    <col min="9491" max="9491" width="18.5546875" style="47" customWidth="1"/>
    <col min="9492" max="9492" width="9.109375" style="47"/>
    <col min="9493" max="9493" width="9.33203125" style="47" bestFit="1" customWidth="1"/>
    <col min="9494" max="9731" width="9.109375" style="47"/>
    <col min="9732" max="9732" width="29.44140625" style="47" customWidth="1"/>
    <col min="9733" max="9733" width="9.109375" style="47" customWidth="1"/>
    <col min="9734" max="9734" width="2.33203125" style="47" customWidth="1"/>
    <col min="9735" max="9735" width="18.5546875" style="47" customWidth="1"/>
    <col min="9736" max="9736" width="1.5546875" style="47" customWidth="1"/>
    <col min="9737" max="9737" width="18.5546875" style="47" customWidth="1"/>
    <col min="9738" max="9738" width="1.5546875" style="47" customWidth="1"/>
    <col min="9739" max="9739" width="18.5546875" style="47" customWidth="1"/>
    <col min="9740" max="9740" width="1.5546875" style="47" customWidth="1"/>
    <col min="9741" max="9741" width="18.5546875" style="47" customWidth="1"/>
    <col min="9742" max="9742" width="1.5546875" style="47" customWidth="1"/>
    <col min="9743" max="9743" width="18.5546875" style="47" customWidth="1"/>
    <col min="9744" max="9744" width="1.5546875" style="47" customWidth="1"/>
    <col min="9745" max="9745" width="18.5546875" style="47" customWidth="1"/>
    <col min="9746" max="9746" width="1.5546875" style="47" customWidth="1"/>
    <col min="9747" max="9747" width="18.5546875" style="47" customWidth="1"/>
    <col min="9748" max="9748" width="9.109375" style="47"/>
    <col min="9749" max="9749" width="9.33203125" style="47" bestFit="1" customWidth="1"/>
    <col min="9750" max="9987" width="9.109375" style="47"/>
    <col min="9988" max="9988" width="29.44140625" style="47" customWidth="1"/>
    <col min="9989" max="9989" width="9.109375" style="47" customWidth="1"/>
    <col min="9990" max="9990" width="2.33203125" style="47" customWidth="1"/>
    <col min="9991" max="9991" width="18.5546875" style="47" customWidth="1"/>
    <col min="9992" max="9992" width="1.5546875" style="47" customWidth="1"/>
    <col min="9993" max="9993" width="18.5546875" style="47" customWidth="1"/>
    <col min="9994" max="9994" width="1.5546875" style="47" customWidth="1"/>
    <col min="9995" max="9995" width="18.5546875" style="47" customWidth="1"/>
    <col min="9996" max="9996" width="1.5546875" style="47" customWidth="1"/>
    <col min="9997" max="9997" width="18.5546875" style="47" customWidth="1"/>
    <col min="9998" max="9998" width="1.5546875" style="47" customWidth="1"/>
    <col min="9999" max="9999" width="18.5546875" style="47" customWidth="1"/>
    <col min="10000" max="10000" width="1.5546875" style="47" customWidth="1"/>
    <col min="10001" max="10001" width="18.5546875" style="47" customWidth="1"/>
    <col min="10002" max="10002" width="1.5546875" style="47" customWidth="1"/>
    <col min="10003" max="10003" width="18.5546875" style="47" customWidth="1"/>
    <col min="10004" max="10004" width="9.109375" style="47"/>
    <col min="10005" max="10005" width="9.33203125" style="47" bestFit="1" customWidth="1"/>
    <col min="10006" max="10243" width="9.109375" style="47"/>
    <col min="10244" max="10244" width="29.44140625" style="47" customWidth="1"/>
    <col min="10245" max="10245" width="9.109375" style="47" customWidth="1"/>
    <col min="10246" max="10246" width="2.33203125" style="47" customWidth="1"/>
    <col min="10247" max="10247" width="18.5546875" style="47" customWidth="1"/>
    <col min="10248" max="10248" width="1.5546875" style="47" customWidth="1"/>
    <col min="10249" max="10249" width="18.5546875" style="47" customWidth="1"/>
    <col min="10250" max="10250" width="1.5546875" style="47" customWidth="1"/>
    <col min="10251" max="10251" width="18.5546875" style="47" customWidth="1"/>
    <col min="10252" max="10252" width="1.5546875" style="47" customWidth="1"/>
    <col min="10253" max="10253" width="18.5546875" style="47" customWidth="1"/>
    <col min="10254" max="10254" width="1.5546875" style="47" customWidth="1"/>
    <col min="10255" max="10255" width="18.5546875" style="47" customWidth="1"/>
    <col min="10256" max="10256" width="1.5546875" style="47" customWidth="1"/>
    <col min="10257" max="10257" width="18.5546875" style="47" customWidth="1"/>
    <col min="10258" max="10258" width="1.5546875" style="47" customWidth="1"/>
    <col min="10259" max="10259" width="18.5546875" style="47" customWidth="1"/>
    <col min="10260" max="10260" width="9.109375" style="47"/>
    <col min="10261" max="10261" width="9.33203125" style="47" bestFit="1" customWidth="1"/>
    <col min="10262" max="10499" width="9.109375" style="47"/>
    <col min="10500" max="10500" width="29.44140625" style="47" customWidth="1"/>
    <col min="10501" max="10501" width="9.109375" style="47" customWidth="1"/>
    <col min="10502" max="10502" width="2.33203125" style="47" customWidth="1"/>
    <col min="10503" max="10503" width="18.5546875" style="47" customWidth="1"/>
    <col min="10504" max="10504" width="1.5546875" style="47" customWidth="1"/>
    <col min="10505" max="10505" width="18.5546875" style="47" customWidth="1"/>
    <col min="10506" max="10506" width="1.5546875" style="47" customWidth="1"/>
    <col min="10507" max="10507" width="18.5546875" style="47" customWidth="1"/>
    <col min="10508" max="10508" width="1.5546875" style="47" customWidth="1"/>
    <col min="10509" max="10509" width="18.5546875" style="47" customWidth="1"/>
    <col min="10510" max="10510" width="1.5546875" style="47" customWidth="1"/>
    <col min="10511" max="10511" width="18.5546875" style="47" customWidth="1"/>
    <col min="10512" max="10512" width="1.5546875" style="47" customWidth="1"/>
    <col min="10513" max="10513" width="18.5546875" style="47" customWidth="1"/>
    <col min="10514" max="10514" width="1.5546875" style="47" customWidth="1"/>
    <col min="10515" max="10515" width="18.5546875" style="47" customWidth="1"/>
    <col min="10516" max="10516" width="9.109375" style="47"/>
    <col min="10517" max="10517" width="9.33203125" style="47" bestFit="1" customWidth="1"/>
    <col min="10518" max="10755" width="9.109375" style="47"/>
    <col min="10756" max="10756" width="29.44140625" style="47" customWidth="1"/>
    <col min="10757" max="10757" width="9.109375" style="47" customWidth="1"/>
    <col min="10758" max="10758" width="2.33203125" style="47" customWidth="1"/>
    <col min="10759" max="10759" width="18.5546875" style="47" customWidth="1"/>
    <col min="10760" max="10760" width="1.5546875" style="47" customWidth="1"/>
    <col min="10761" max="10761" width="18.5546875" style="47" customWidth="1"/>
    <col min="10762" max="10762" width="1.5546875" style="47" customWidth="1"/>
    <col min="10763" max="10763" width="18.5546875" style="47" customWidth="1"/>
    <col min="10764" max="10764" width="1.5546875" style="47" customWidth="1"/>
    <col min="10765" max="10765" width="18.5546875" style="47" customWidth="1"/>
    <col min="10766" max="10766" width="1.5546875" style="47" customWidth="1"/>
    <col min="10767" max="10767" width="18.5546875" style="47" customWidth="1"/>
    <col min="10768" max="10768" width="1.5546875" style="47" customWidth="1"/>
    <col min="10769" max="10769" width="18.5546875" style="47" customWidth="1"/>
    <col min="10770" max="10770" width="1.5546875" style="47" customWidth="1"/>
    <col min="10771" max="10771" width="18.5546875" style="47" customWidth="1"/>
    <col min="10772" max="10772" width="9.109375" style="47"/>
    <col min="10773" max="10773" width="9.33203125" style="47" bestFit="1" customWidth="1"/>
    <col min="10774" max="11011" width="9.109375" style="47"/>
    <col min="11012" max="11012" width="29.44140625" style="47" customWidth="1"/>
    <col min="11013" max="11013" width="9.109375" style="47" customWidth="1"/>
    <col min="11014" max="11014" width="2.33203125" style="47" customWidth="1"/>
    <col min="11015" max="11015" width="18.5546875" style="47" customWidth="1"/>
    <col min="11016" max="11016" width="1.5546875" style="47" customWidth="1"/>
    <col min="11017" max="11017" width="18.5546875" style="47" customWidth="1"/>
    <col min="11018" max="11018" width="1.5546875" style="47" customWidth="1"/>
    <col min="11019" max="11019" width="18.5546875" style="47" customWidth="1"/>
    <col min="11020" max="11020" width="1.5546875" style="47" customWidth="1"/>
    <col min="11021" max="11021" width="18.5546875" style="47" customWidth="1"/>
    <col min="11022" max="11022" width="1.5546875" style="47" customWidth="1"/>
    <col min="11023" max="11023" width="18.5546875" style="47" customWidth="1"/>
    <col min="11024" max="11024" width="1.5546875" style="47" customWidth="1"/>
    <col min="11025" max="11025" width="18.5546875" style="47" customWidth="1"/>
    <col min="11026" max="11026" width="1.5546875" style="47" customWidth="1"/>
    <col min="11027" max="11027" width="18.5546875" style="47" customWidth="1"/>
    <col min="11028" max="11028" width="9.109375" style="47"/>
    <col min="11029" max="11029" width="9.33203125" style="47" bestFit="1" customWidth="1"/>
    <col min="11030" max="11267" width="9.109375" style="47"/>
    <col min="11268" max="11268" width="29.44140625" style="47" customWidth="1"/>
    <col min="11269" max="11269" width="9.109375" style="47" customWidth="1"/>
    <col min="11270" max="11270" width="2.33203125" style="47" customWidth="1"/>
    <col min="11271" max="11271" width="18.5546875" style="47" customWidth="1"/>
    <col min="11272" max="11272" width="1.5546875" style="47" customWidth="1"/>
    <col min="11273" max="11273" width="18.5546875" style="47" customWidth="1"/>
    <col min="11274" max="11274" width="1.5546875" style="47" customWidth="1"/>
    <col min="11275" max="11275" width="18.5546875" style="47" customWidth="1"/>
    <col min="11276" max="11276" width="1.5546875" style="47" customWidth="1"/>
    <col min="11277" max="11277" width="18.5546875" style="47" customWidth="1"/>
    <col min="11278" max="11278" width="1.5546875" style="47" customWidth="1"/>
    <col min="11279" max="11279" width="18.5546875" style="47" customWidth="1"/>
    <col min="11280" max="11280" width="1.5546875" style="47" customWidth="1"/>
    <col min="11281" max="11281" width="18.5546875" style="47" customWidth="1"/>
    <col min="11282" max="11282" width="1.5546875" style="47" customWidth="1"/>
    <col min="11283" max="11283" width="18.5546875" style="47" customWidth="1"/>
    <col min="11284" max="11284" width="9.109375" style="47"/>
    <col min="11285" max="11285" width="9.33203125" style="47" bestFit="1" customWidth="1"/>
    <col min="11286" max="11523" width="9.109375" style="47"/>
    <col min="11524" max="11524" width="29.44140625" style="47" customWidth="1"/>
    <col min="11525" max="11525" width="9.109375" style="47" customWidth="1"/>
    <col min="11526" max="11526" width="2.33203125" style="47" customWidth="1"/>
    <col min="11527" max="11527" width="18.5546875" style="47" customWidth="1"/>
    <col min="11528" max="11528" width="1.5546875" style="47" customWidth="1"/>
    <col min="11529" max="11529" width="18.5546875" style="47" customWidth="1"/>
    <col min="11530" max="11530" width="1.5546875" style="47" customWidth="1"/>
    <col min="11531" max="11531" width="18.5546875" style="47" customWidth="1"/>
    <col min="11532" max="11532" width="1.5546875" style="47" customWidth="1"/>
    <col min="11533" max="11533" width="18.5546875" style="47" customWidth="1"/>
    <col min="11534" max="11534" width="1.5546875" style="47" customWidth="1"/>
    <col min="11535" max="11535" width="18.5546875" style="47" customWidth="1"/>
    <col min="11536" max="11536" width="1.5546875" style="47" customWidth="1"/>
    <col min="11537" max="11537" width="18.5546875" style="47" customWidth="1"/>
    <col min="11538" max="11538" width="1.5546875" style="47" customWidth="1"/>
    <col min="11539" max="11539" width="18.5546875" style="47" customWidth="1"/>
    <col min="11540" max="11540" width="9.109375" style="47"/>
    <col min="11541" max="11541" width="9.33203125" style="47" bestFit="1" customWidth="1"/>
    <col min="11542" max="11779" width="9.109375" style="47"/>
    <col min="11780" max="11780" width="29.44140625" style="47" customWidth="1"/>
    <col min="11781" max="11781" width="9.109375" style="47" customWidth="1"/>
    <col min="11782" max="11782" width="2.33203125" style="47" customWidth="1"/>
    <col min="11783" max="11783" width="18.5546875" style="47" customWidth="1"/>
    <col min="11784" max="11784" width="1.5546875" style="47" customWidth="1"/>
    <col min="11785" max="11785" width="18.5546875" style="47" customWidth="1"/>
    <col min="11786" max="11786" width="1.5546875" style="47" customWidth="1"/>
    <col min="11787" max="11787" width="18.5546875" style="47" customWidth="1"/>
    <col min="11788" max="11788" width="1.5546875" style="47" customWidth="1"/>
    <col min="11789" max="11789" width="18.5546875" style="47" customWidth="1"/>
    <col min="11790" max="11790" width="1.5546875" style="47" customWidth="1"/>
    <col min="11791" max="11791" width="18.5546875" style="47" customWidth="1"/>
    <col min="11792" max="11792" width="1.5546875" style="47" customWidth="1"/>
    <col min="11793" max="11793" width="18.5546875" style="47" customWidth="1"/>
    <col min="11794" max="11794" width="1.5546875" style="47" customWidth="1"/>
    <col min="11795" max="11795" width="18.5546875" style="47" customWidth="1"/>
    <col min="11796" max="11796" width="9.109375" style="47"/>
    <col min="11797" max="11797" width="9.33203125" style="47" bestFit="1" customWidth="1"/>
    <col min="11798" max="12035" width="9.109375" style="47"/>
    <col min="12036" max="12036" width="29.44140625" style="47" customWidth="1"/>
    <col min="12037" max="12037" width="9.109375" style="47" customWidth="1"/>
    <col min="12038" max="12038" width="2.33203125" style="47" customWidth="1"/>
    <col min="12039" max="12039" width="18.5546875" style="47" customWidth="1"/>
    <col min="12040" max="12040" width="1.5546875" style="47" customWidth="1"/>
    <col min="12041" max="12041" width="18.5546875" style="47" customWidth="1"/>
    <col min="12042" max="12042" width="1.5546875" style="47" customWidth="1"/>
    <col min="12043" max="12043" width="18.5546875" style="47" customWidth="1"/>
    <col min="12044" max="12044" width="1.5546875" style="47" customWidth="1"/>
    <col min="12045" max="12045" width="18.5546875" style="47" customWidth="1"/>
    <col min="12046" max="12046" width="1.5546875" style="47" customWidth="1"/>
    <col min="12047" max="12047" width="18.5546875" style="47" customWidth="1"/>
    <col min="12048" max="12048" width="1.5546875" style="47" customWidth="1"/>
    <col min="12049" max="12049" width="18.5546875" style="47" customWidth="1"/>
    <col min="12050" max="12050" width="1.5546875" style="47" customWidth="1"/>
    <col min="12051" max="12051" width="18.5546875" style="47" customWidth="1"/>
    <col min="12052" max="12052" width="9.109375" style="47"/>
    <col min="12053" max="12053" width="9.33203125" style="47" bestFit="1" customWidth="1"/>
    <col min="12054" max="12291" width="9.109375" style="47"/>
    <col min="12292" max="12292" width="29.44140625" style="47" customWidth="1"/>
    <col min="12293" max="12293" width="9.109375" style="47" customWidth="1"/>
    <col min="12294" max="12294" width="2.33203125" style="47" customWidth="1"/>
    <col min="12295" max="12295" width="18.5546875" style="47" customWidth="1"/>
    <col min="12296" max="12296" width="1.5546875" style="47" customWidth="1"/>
    <col min="12297" max="12297" width="18.5546875" style="47" customWidth="1"/>
    <col min="12298" max="12298" width="1.5546875" style="47" customWidth="1"/>
    <col min="12299" max="12299" width="18.5546875" style="47" customWidth="1"/>
    <col min="12300" max="12300" width="1.5546875" style="47" customWidth="1"/>
    <col min="12301" max="12301" width="18.5546875" style="47" customWidth="1"/>
    <col min="12302" max="12302" width="1.5546875" style="47" customWidth="1"/>
    <col min="12303" max="12303" width="18.5546875" style="47" customWidth="1"/>
    <col min="12304" max="12304" width="1.5546875" style="47" customWidth="1"/>
    <col min="12305" max="12305" width="18.5546875" style="47" customWidth="1"/>
    <col min="12306" max="12306" width="1.5546875" style="47" customWidth="1"/>
    <col min="12307" max="12307" width="18.5546875" style="47" customWidth="1"/>
    <col min="12308" max="12308" width="9.109375" style="47"/>
    <col min="12309" max="12309" width="9.33203125" style="47" bestFit="1" customWidth="1"/>
    <col min="12310" max="12547" width="9.109375" style="47"/>
    <col min="12548" max="12548" width="29.44140625" style="47" customWidth="1"/>
    <col min="12549" max="12549" width="9.109375" style="47" customWidth="1"/>
    <col min="12550" max="12550" width="2.33203125" style="47" customWidth="1"/>
    <col min="12551" max="12551" width="18.5546875" style="47" customWidth="1"/>
    <col min="12552" max="12552" width="1.5546875" style="47" customWidth="1"/>
    <col min="12553" max="12553" width="18.5546875" style="47" customWidth="1"/>
    <col min="12554" max="12554" width="1.5546875" style="47" customWidth="1"/>
    <col min="12555" max="12555" width="18.5546875" style="47" customWidth="1"/>
    <col min="12556" max="12556" width="1.5546875" style="47" customWidth="1"/>
    <col min="12557" max="12557" width="18.5546875" style="47" customWidth="1"/>
    <col min="12558" max="12558" width="1.5546875" style="47" customWidth="1"/>
    <col min="12559" max="12559" width="18.5546875" style="47" customWidth="1"/>
    <col min="12560" max="12560" width="1.5546875" style="47" customWidth="1"/>
    <col min="12561" max="12561" width="18.5546875" style="47" customWidth="1"/>
    <col min="12562" max="12562" width="1.5546875" style="47" customWidth="1"/>
    <col min="12563" max="12563" width="18.5546875" style="47" customWidth="1"/>
    <col min="12564" max="12564" width="9.109375" style="47"/>
    <col min="12565" max="12565" width="9.33203125" style="47" bestFit="1" customWidth="1"/>
    <col min="12566" max="12803" width="9.109375" style="47"/>
    <col min="12804" max="12804" width="29.44140625" style="47" customWidth="1"/>
    <col min="12805" max="12805" width="9.109375" style="47" customWidth="1"/>
    <col min="12806" max="12806" width="2.33203125" style="47" customWidth="1"/>
    <col min="12807" max="12807" width="18.5546875" style="47" customWidth="1"/>
    <col min="12808" max="12808" width="1.5546875" style="47" customWidth="1"/>
    <col min="12809" max="12809" width="18.5546875" style="47" customWidth="1"/>
    <col min="12810" max="12810" width="1.5546875" style="47" customWidth="1"/>
    <col min="12811" max="12811" width="18.5546875" style="47" customWidth="1"/>
    <col min="12812" max="12812" width="1.5546875" style="47" customWidth="1"/>
    <col min="12813" max="12813" width="18.5546875" style="47" customWidth="1"/>
    <col min="12814" max="12814" width="1.5546875" style="47" customWidth="1"/>
    <col min="12815" max="12815" width="18.5546875" style="47" customWidth="1"/>
    <col min="12816" max="12816" width="1.5546875" style="47" customWidth="1"/>
    <col min="12817" max="12817" width="18.5546875" style="47" customWidth="1"/>
    <col min="12818" max="12818" width="1.5546875" style="47" customWidth="1"/>
    <col min="12819" max="12819" width="18.5546875" style="47" customWidth="1"/>
    <col min="12820" max="12820" width="9.109375" style="47"/>
    <col min="12821" max="12821" width="9.33203125" style="47" bestFit="1" customWidth="1"/>
    <col min="12822" max="13059" width="9.109375" style="47"/>
    <col min="13060" max="13060" width="29.44140625" style="47" customWidth="1"/>
    <col min="13061" max="13061" width="9.109375" style="47" customWidth="1"/>
    <col min="13062" max="13062" width="2.33203125" style="47" customWidth="1"/>
    <col min="13063" max="13063" width="18.5546875" style="47" customWidth="1"/>
    <col min="13064" max="13064" width="1.5546875" style="47" customWidth="1"/>
    <col min="13065" max="13065" width="18.5546875" style="47" customWidth="1"/>
    <col min="13066" max="13066" width="1.5546875" style="47" customWidth="1"/>
    <col min="13067" max="13067" width="18.5546875" style="47" customWidth="1"/>
    <col min="13068" max="13068" width="1.5546875" style="47" customWidth="1"/>
    <col min="13069" max="13069" width="18.5546875" style="47" customWidth="1"/>
    <col min="13070" max="13070" width="1.5546875" style="47" customWidth="1"/>
    <col min="13071" max="13071" width="18.5546875" style="47" customWidth="1"/>
    <col min="13072" max="13072" width="1.5546875" style="47" customWidth="1"/>
    <col min="13073" max="13073" width="18.5546875" style="47" customWidth="1"/>
    <col min="13074" max="13074" width="1.5546875" style="47" customWidth="1"/>
    <col min="13075" max="13075" width="18.5546875" style="47" customWidth="1"/>
    <col min="13076" max="13076" width="9.109375" style="47"/>
    <col min="13077" max="13077" width="9.33203125" style="47" bestFit="1" customWidth="1"/>
    <col min="13078" max="13315" width="9.109375" style="47"/>
    <col min="13316" max="13316" width="29.44140625" style="47" customWidth="1"/>
    <col min="13317" max="13317" width="9.109375" style="47" customWidth="1"/>
    <col min="13318" max="13318" width="2.33203125" style="47" customWidth="1"/>
    <col min="13319" max="13319" width="18.5546875" style="47" customWidth="1"/>
    <col min="13320" max="13320" width="1.5546875" style="47" customWidth="1"/>
    <col min="13321" max="13321" width="18.5546875" style="47" customWidth="1"/>
    <col min="13322" max="13322" width="1.5546875" style="47" customWidth="1"/>
    <col min="13323" max="13323" width="18.5546875" style="47" customWidth="1"/>
    <col min="13324" max="13324" width="1.5546875" style="47" customWidth="1"/>
    <col min="13325" max="13325" width="18.5546875" style="47" customWidth="1"/>
    <col min="13326" max="13326" width="1.5546875" style="47" customWidth="1"/>
    <col min="13327" max="13327" width="18.5546875" style="47" customWidth="1"/>
    <col min="13328" max="13328" width="1.5546875" style="47" customWidth="1"/>
    <col min="13329" max="13329" width="18.5546875" style="47" customWidth="1"/>
    <col min="13330" max="13330" width="1.5546875" style="47" customWidth="1"/>
    <col min="13331" max="13331" width="18.5546875" style="47" customWidth="1"/>
    <col min="13332" max="13332" width="9.109375" style="47"/>
    <col min="13333" max="13333" width="9.33203125" style="47" bestFit="1" customWidth="1"/>
    <col min="13334" max="13571" width="9.109375" style="47"/>
    <col min="13572" max="13572" width="29.44140625" style="47" customWidth="1"/>
    <col min="13573" max="13573" width="9.109375" style="47" customWidth="1"/>
    <col min="13574" max="13574" width="2.33203125" style="47" customWidth="1"/>
    <col min="13575" max="13575" width="18.5546875" style="47" customWidth="1"/>
    <col min="13576" max="13576" width="1.5546875" style="47" customWidth="1"/>
    <col min="13577" max="13577" width="18.5546875" style="47" customWidth="1"/>
    <col min="13578" max="13578" width="1.5546875" style="47" customWidth="1"/>
    <col min="13579" max="13579" width="18.5546875" style="47" customWidth="1"/>
    <col min="13580" max="13580" width="1.5546875" style="47" customWidth="1"/>
    <col min="13581" max="13581" width="18.5546875" style="47" customWidth="1"/>
    <col min="13582" max="13582" width="1.5546875" style="47" customWidth="1"/>
    <col min="13583" max="13583" width="18.5546875" style="47" customWidth="1"/>
    <col min="13584" max="13584" width="1.5546875" style="47" customWidth="1"/>
    <col min="13585" max="13585" width="18.5546875" style="47" customWidth="1"/>
    <col min="13586" max="13586" width="1.5546875" style="47" customWidth="1"/>
    <col min="13587" max="13587" width="18.5546875" style="47" customWidth="1"/>
    <col min="13588" max="13588" width="9.109375" style="47"/>
    <col min="13589" max="13589" width="9.33203125" style="47" bestFit="1" customWidth="1"/>
    <col min="13590" max="13827" width="9.109375" style="47"/>
    <col min="13828" max="13828" width="29.44140625" style="47" customWidth="1"/>
    <col min="13829" max="13829" width="9.109375" style="47" customWidth="1"/>
    <col min="13830" max="13830" width="2.33203125" style="47" customWidth="1"/>
    <col min="13831" max="13831" width="18.5546875" style="47" customWidth="1"/>
    <col min="13832" max="13832" width="1.5546875" style="47" customWidth="1"/>
    <col min="13833" max="13833" width="18.5546875" style="47" customWidth="1"/>
    <col min="13834" max="13834" width="1.5546875" style="47" customWidth="1"/>
    <col min="13835" max="13835" width="18.5546875" style="47" customWidth="1"/>
    <col min="13836" max="13836" width="1.5546875" style="47" customWidth="1"/>
    <col min="13837" max="13837" width="18.5546875" style="47" customWidth="1"/>
    <col min="13838" max="13838" width="1.5546875" style="47" customWidth="1"/>
    <col min="13839" max="13839" width="18.5546875" style="47" customWidth="1"/>
    <col min="13840" max="13840" width="1.5546875" style="47" customWidth="1"/>
    <col min="13841" max="13841" width="18.5546875" style="47" customWidth="1"/>
    <col min="13842" max="13842" width="1.5546875" style="47" customWidth="1"/>
    <col min="13843" max="13843" width="18.5546875" style="47" customWidth="1"/>
    <col min="13844" max="13844" width="9.109375" style="47"/>
    <col min="13845" max="13845" width="9.33203125" style="47" bestFit="1" customWidth="1"/>
    <col min="13846" max="14083" width="9.109375" style="47"/>
    <col min="14084" max="14084" width="29.44140625" style="47" customWidth="1"/>
    <col min="14085" max="14085" width="9.109375" style="47" customWidth="1"/>
    <col min="14086" max="14086" width="2.33203125" style="47" customWidth="1"/>
    <col min="14087" max="14087" width="18.5546875" style="47" customWidth="1"/>
    <col min="14088" max="14088" width="1.5546875" style="47" customWidth="1"/>
    <col min="14089" max="14089" width="18.5546875" style="47" customWidth="1"/>
    <col min="14090" max="14090" width="1.5546875" style="47" customWidth="1"/>
    <col min="14091" max="14091" width="18.5546875" style="47" customWidth="1"/>
    <col min="14092" max="14092" width="1.5546875" style="47" customWidth="1"/>
    <col min="14093" max="14093" width="18.5546875" style="47" customWidth="1"/>
    <col min="14094" max="14094" width="1.5546875" style="47" customWidth="1"/>
    <col min="14095" max="14095" width="18.5546875" style="47" customWidth="1"/>
    <col min="14096" max="14096" width="1.5546875" style="47" customWidth="1"/>
    <col min="14097" max="14097" width="18.5546875" style="47" customWidth="1"/>
    <col min="14098" max="14098" width="1.5546875" style="47" customWidth="1"/>
    <col min="14099" max="14099" width="18.5546875" style="47" customWidth="1"/>
    <col min="14100" max="14100" width="9.109375" style="47"/>
    <col min="14101" max="14101" width="9.33203125" style="47" bestFit="1" customWidth="1"/>
    <col min="14102" max="14339" width="9.109375" style="47"/>
    <col min="14340" max="14340" width="29.44140625" style="47" customWidth="1"/>
    <col min="14341" max="14341" width="9.109375" style="47" customWidth="1"/>
    <col min="14342" max="14342" width="2.33203125" style="47" customWidth="1"/>
    <col min="14343" max="14343" width="18.5546875" style="47" customWidth="1"/>
    <col min="14344" max="14344" width="1.5546875" style="47" customWidth="1"/>
    <col min="14345" max="14345" width="18.5546875" style="47" customWidth="1"/>
    <col min="14346" max="14346" width="1.5546875" style="47" customWidth="1"/>
    <col min="14347" max="14347" width="18.5546875" style="47" customWidth="1"/>
    <col min="14348" max="14348" width="1.5546875" style="47" customWidth="1"/>
    <col min="14349" max="14349" width="18.5546875" style="47" customWidth="1"/>
    <col min="14350" max="14350" width="1.5546875" style="47" customWidth="1"/>
    <col min="14351" max="14351" width="18.5546875" style="47" customWidth="1"/>
    <col min="14352" max="14352" width="1.5546875" style="47" customWidth="1"/>
    <col min="14353" max="14353" width="18.5546875" style="47" customWidth="1"/>
    <col min="14354" max="14354" width="1.5546875" style="47" customWidth="1"/>
    <col min="14355" max="14355" width="18.5546875" style="47" customWidth="1"/>
    <col min="14356" max="14356" width="9.109375" style="47"/>
    <col min="14357" max="14357" width="9.33203125" style="47" bestFit="1" customWidth="1"/>
    <col min="14358" max="14595" width="9.109375" style="47"/>
    <col min="14596" max="14596" width="29.44140625" style="47" customWidth="1"/>
    <col min="14597" max="14597" width="9.109375" style="47" customWidth="1"/>
    <col min="14598" max="14598" width="2.33203125" style="47" customWidth="1"/>
    <col min="14599" max="14599" width="18.5546875" style="47" customWidth="1"/>
    <col min="14600" max="14600" width="1.5546875" style="47" customWidth="1"/>
    <col min="14601" max="14601" width="18.5546875" style="47" customWidth="1"/>
    <col min="14602" max="14602" width="1.5546875" style="47" customWidth="1"/>
    <col min="14603" max="14603" width="18.5546875" style="47" customWidth="1"/>
    <col min="14604" max="14604" width="1.5546875" style="47" customWidth="1"/>
    <col min="14605" max="14605" width="18.5546875" style="47" customWidth="1"/>
    <col min="14606" max="14606" width="1.5546875" style="47" customWidth="1"/>
    <col min="14607" max="14607" width="18.5546875" style="47" customWidth="1"/>
    <col min="14608" max="14608" width="1.5546875" style="47" customWidth="1"/>
    <col min="14609" max="14609" width="18.5546875" style="47" customWidth="1"/>
    <col min="14610" max="14610" width="1.5546875" style="47" customWidth="1"/>
    <col min="14611" max="14611" width="18.5546875" style="47" customWidth="1"/>
    <col min="14612" max="14612" width="9.109375" style="47"/>
    <col min="14613" max="14613" width="9.33203125" style="47" bestFit="1" customWidth="1"/>
    <col min="14614" max="14851" width="9.109375" style="47"/>
    <col min="14852" max="14852" width="29.44140625" style="47" customWidth="1"/>
    <col min="14853" max="14853" width="9.109375" style="47" customWidth="1"/>
    <col min="14854" max="14854" width="2.33203125" style="47" customWidth="1"/>
    <col min="14855" max="14855" width="18.5546875" style="47" customWidth="1"/>
    <col min="14856" max="14856" width="1.5546875" style="47" customWidth="1"/>
    <col min="14857" max="14857" width="18.5546875" style="47" customWidth="1"/>
    <col min="14858" max="14858" width="1.5546875" style="47" customWidth="1"/>
    <col min="14859" max="14859" width="18.5546875" style="47" customWidth="1"/>
    <col min="14860" max="14860" width="1.5546875" style="47" customWidth="1"/>
    <col min="14861" max="14861" width="18.5546875" style="47" customWidth="1"/>
    <col min="14862" max="14862" width="1.5546875" style="47" customWidth="1"/>
    <col min="14863" max="14863" width="18.5546875" style="47" customWidth="1"/>
    <col min="14864" max="14864" width="1.5546875" style="47" customWidth="1"/>
    <col min="14865" max="14865" width="18.5546875" style="47" customWidth="1"/>
    <col min="14866" max="14866" width="1.5546875" style="47" customWidth="1"/>
    <col min="14867" max="14867" width="18.5546875" style="47" customWidth="1"/>
    <col min="14868" max="14868" width="9.109375" style="47"/>
    <col min="14869" max="14869" width="9.33203125" style="47" bestFit="1" customWidth="1"/>
    <col min="14870" max="15107" width="9.109375" style="47"/>
    <col min="15108" max="15108" width="29.44140625" style="47" customWidth="1"/>
    <col min="15109" max="15109" width="9.109375" style="47" customWidth="1"/>
    <col min="15110" max="15110" width="2.33203125" style="47" customWidth="1"/>
    <col min="15111" max="15111" width="18.5546875" style="47" customWidth="1"/>
    <col min="15112" max="15112" width="1.5546875" style="47" customWidth="1"/>
    <col min="15113" max="15113" width="18.5546875" style="47" customWidth="1"/>
    <col min="15114" max="15114" width="1.5546875" style="47" customWidth="1"/>
    <col min="15115" max="15115" width="18.5546875" style="47" customWidth="1"/>
    <col min="15116" max="15116" width="1.5546875" style="47" customWidth="1"/>
    <col min="15117" max="15117" width="18.5546875" style="47" customWidth="1"/>
    <col min="15118" max="15118" width="1.5546875" style="47" customWidth="1"/>
    <col min="15119" max="15119" width="18.5546875" style="47" customWidth="1"/>
    <col min="15120" max="15120" width="1.5546875" style="47" customWidth="1"/>
    <col min="15121" max="15121" width="18.5546875" style="47" customWidth="1"/>
    <col min="15122" max="15122" width="1.5546875" style="47" customWidth="1"/>
    <col min="15123" max="15123" width="18.5546875" style="47" customWidth="1"/>
    <col min="15124" max="15124" width="9.109375" style="47"/>
    <col min="15125" max="15125" width="9.33203125" style="47" bestFit="1" customWidth="1"/>
    <col min="15126" max="15363" width="9.109375" style="47"/>
    <col min="15364" max="15364" width="29.44140625" style="47" customWidth="1"/>
    <col min="15365" max="15365" width="9.109375" style="47" customWidth="1"/>
    <col min="15366" max="15366" width="2.33203125" style="47" customWidth="1"/>
    <col min="15367" max="15367" width="18.5546875" style="47" customWidth="1"/>
    <col min="15368" max="15368" width="1.5546875" style="47" customWidth="1"/>
    <col min="15369" max="15369" width="18.5546875" style="47" customWidth="1"/>
    <col min="15370" max="15370" width="1.5546875" style="47" customWidth="1"/>
    <col min="15371" max="15371" width="18.5546875" style="47" customWidth="1"/>
    <col min="15372" max="15372" width="1.5546875" style="47" customWidth="1"/>
    <col min="15373" max="15373" width="18.5546875" style="47" customWidth="1"/>
    <col min="15374" max="15374" width="1.5546875" style="47" customWidth="1"/>
    <col min="15375" max="15375" width="18.5546875" style="47" customWidth="1"/>
    <col min="15376" max="15376" width="1.5546875" style="47" customWidth="1"/>
    <col min="15377" max="15377" width="18.5546875" style="47" customWidth="1"/>
    <col min="15378" max="15378" width="1.5546875" style="47" customWidth="1"/>
    <col min="15379" max="15379" width="18.5546875" style="47" customWidth="1"/>
    <col min="15380" max="15380" width="9.109375" style="47"/>
    <col min="15381" max="15381" width="9.33203125" style="47" bestFit="1" customWidth="1"/>
    <col min="15382" max="15619" width="9.109375" style="47"/>
    <col min="15620" max="15620" width="29.44140625" style="47" customWidth="1"/>
    <col min="15621" max="15621" width="9.109375" style="47" customWidth="1"/>
    <col min="15622" max="15622" width="2.33203125" style="47" customWidth="1"/>
    <col min="15623" max="15623" width="18.5546875" style="47" customWidth="1"/>
    <col min="15624" max="15624" width="1.5546875" style="47" customWidth="1"/>
    <col min="15625" max="15625" width="18.5546875" style="47" customWidth="1"/>
    <col min="15626" max="15626" width="1.5546875" style="47" customWidth="1"/>
    <col min="15627" max="15627" width="18.5546875" style="47" customWidth="1"/>
    <col min="15628" max="15628" width="1.5546875" style="47" customWidth="1"/>
    <col min="15629" max="15629" width="18.5546875" style="47" customWidth="1"/>
    <col min="15630" max="15630" width="1.5546875" style="47" customWidth="1"/>
    <col min="15631" max="15631" width="18.5546875" style="47" customWidth="1"/>
    <col min="15632" max="15632" width="1.5546875" style="47" customWidth="1"/>
    <col min="15633" max="15633" width="18.5546875" style="47" customWidth="1"/>
    <col min="15634" max="15634" width="1.5546875" style="47" customWidth="1"/>
    <col min="15635" max="15635" width="18.5546875" style="47" customWidth="1"/>
    <col min="15636" max="15636" width="9.109375" style="47"/>
    <col min="15637" max="15637" width="9.33203125" style="47" bestFit="1" customWidth="1"/>
    <col min="15638" max="15875" width="9.109375" style="47"/>
    <col min="15876" max="15876" width="29.44140625" style="47" customWidth="1"/>
    <col min="15877" max="15877" width="9.109375" style="47" customWidth="1"/>
    <col min="15878" max="15878" width="2.33203125" style="47" customWidth="1"/>
    <col min="15879" max="15879" width="18.5546875" style="47" customWidth="1"/>
    <col min="15880" max="15880" width="1.5546875" style="47" customWidth="1"/>
    <col min="15881" max="15881" width="18.5546875" style="47" customWidth="1"/>
    <col min="15882" max="15882" width="1.5546875" style="47" customWidth="1"/>
    <col min="15883" max="15883" width="18.5546875" style="47" customWidth="1"/>
    <col min="15884" max="15884" width="1.5546875" style="47" customWidth="1"/>
    <col min="15885" max="15885" width="18.5546875" style="47" customWidth="1"/>
    <col min="15886" max="15886" width="1.5546875" style="47" customWidth="1"/>
    <col min="15887" max="15887" width="18.5546875" style="47" customWidth="1"/>
    <col min="15888" max="15888" width="1.5546875" style="47" customWidth="1"/>
    <col min="15889" max="15889" width="18.5546875" style="47" customWidth="1"/>
    <col min="15890" max="15890" width="1.5546875" style="47" customWidth="1"/>
    <col min="15891" max="15891" width="18.5546875" style="47" customWidth="1"/>
    <col min="15892" max="15892" width="9.109375" style="47"/>
    <col min="15893" max="15893" width="9.33203125" style="47" bestFit="1" customWidth="1"/>
    <col min="15894" max="16131" width="9.109375" style="47"/>
    <col min="16132" max="16132" width="29.44140625" style="47" customWidth="1"/>
    <col min="16133" max="16133" width="9.109375" style="47" customWidth="1"/>
    <col min="16134" max="16134" width="2.33203125" style="47" customWidth="1"/>
    <col min="16135" max="16135" width="18.5546875" style="47" customWidth="1"/>
    <col min="16136" max="16136" width="1.5546875" style="47" customWidth="1"/>
    <col min="16137" max="16137" width="18.5546875" style="47" customWidth="1"/>
    <col min="16138" max="16138" width="1.5546875" style="47" customWidth="1"/>
    <col min="16139" max="16139" width="18.5546875" style="47" customWidth="1"/>
    <col min="16140" max="16140" width="1.5546875" style="47" customWidth="1"/>
    <col min="16141" max="16141" width="18.5546875" style="47" customWidth="1"/>
    <col min="16142" max="16142" width="1.5546875" style="47" customWidth="1"/>
    <col min="16143" max="16143" width="18.5546875" style="47" customWidth="1"/>
    <col min="16144" max="16144" width="1.5546875" style="47" customWidth="1"/>
    <col min="16145" max="16145" width="18.5546875" style="47" customWidth="1"/>
    <col min="16146" max="16146" width="1.5546875" style="47" customWidth="1"/>
    <col min="16147" max="16147" width="18.5546875" style="47" customWidth="1"/>
    <col min="16148" max="16148" width="9.109375" style="47"/>
    <col min="16149" max="16149" width="9.33203125" style="47" bestFit="1" customWidth="1"/>
    <col min="16150" max="16384" width="9.109375" style="47"/>
  </cols>
  <sheetData>
    <row r="1" spans="1:21" ht="21.9" customHeight="1" x14ac:dyDescent="0.25">
      <c r="H1" s="78"/>
      <c r="I1" s="78"/>
      <c r="J1" s="78"/>
      <c r="S1" s="37" t="s">
        <v>82</v>
      </c>
    </row>
    <row r="2" spans="1:21" ht="21.9" customHeight="1" x14ac:dyDescent="0.25">
      <c r="A2" s="78" t="s">
        <v>92</v>
      </c>
      <c r="B2" s="78"/>
      <c r="C2" s="78"/>
      <c r="D2" s="65"/>
      <c r="E2" s="78"/>
      <c r="F2" s="78"/>
      <c r="G2" s="78"/>
      <c r="H2" s="76"/>
      <c r="I2" s="76"/>
      <c r="J2" s="76"/>
      <c r="K2" s="78"/>
      <c r="L2" s="78"/>
      <c r="M2" s="78"/>
      <c r="N2" s="78"/>
      <c r="O2" s="78"/>
      <c r="P2" s="78"/>
      <c r="Q2" s="78"/>
      <c r="R2" s="88"/>
      <c r="S2" s="42"/>
      <c r="T2" s="43"/>
      <c r="U2" s="41"/>
    </row>
    <row r="3" spans="1:21" ht="21.9" customHeight="1" x14ac:dyDescent="0.25">
      <c r="A3" s="78" t="s">
        <v>94</v>
      </c>
      <c r="B3" s="78"/>
      <c r="C3" s="78"/>
      <c r="D3" s="65"/>
      <c r="E3" s="78"/>
      <c r="F3" s="78"/>
      <c r="G3" s="78"/>
      <c r="H3" s="77"/>
      <c r="I3" s="77"/>
      <c r="J3" s="77"/>
      <c r="K3" s="65"/>
      <c r="L3" s="65"/>
      <c r="M3" s="65"/>
      <c r="N3" s="65"/>
      <c r="O3" s="66"/>
      <c r="P3" s="65"/>
      <c r="Q3" s="66"/>
      <c r="R3" s="88"/>
      <c r="S3" s="79"/>
      <c r="T3" s="43"/>
      <c r="U3" s="41"/>
    </row>
    <row r="4" spans="1:21" ht="21.9" customHeight="1" x14ac:dyDescent="0.25">
      <c r="A4" s="38" t="s">
        <v>180</v>
      </c>
      <c r="B4" s="38"/>
      <c r="C4" s="38"/>
      <c r="D4" s="99"/>
      <c r="E4" s="38"/>
      <c r="F4" s="38"/>
      <c r="G4" s="38"/>
      <c r="H4" s="54"/>
      <c r="I4" s="54"/>
      <c r="J4" s="54"/>
      <c r="K4" s="38"/>
      <c r="L4" s="38"/>
      <c r="M4" s="38"/>
      <c r="N4" s="38"/>
      <c r="O4" s="66"/>
      <c r="P4" s="65"/>
      <c r="Q4" s="66"/>
      <c r="R4" s="88"/>
      <c r="S4" s="79"/>
      <c r="T4" s="43"/>
      <c r="U4" s="41"/>
    </row>
    <row r="5" spans="1:21" ht="21.9" customHeight="1" x14ac:dyDescent="0.25">
      <c r="A5" s="41"/>
      <c r="B5" s="41"/>
      <c r="C5" s="41"/>
      <c r="D5" s="98"/>
      <c r="E5" s="41"/>
      <c r="F5" s="41"/>
      <c r="G5" s="41"/>
      <c r="J5" s="73"/>
      <c r="K5" s="48"/>
      <c r="L5" s="48"/>
      <c r="M5" s="42"/>
      <c r="N5" s="42"/>
      <c r="O5" s="48"/>
      <c r="P5" s="48"/>
      <c r="Q5" s="48"/>
      <c r="R5" s="48"/>
      <c r="S5" s="43" t="s">
        <v>79</v>
      </c>
      <c r="T5" s="43"/>
      <c r="U5" s="41"/>
    </row>
    <row r="6" spans="1:21" ht="21.9" customHeight="1" x14ac:dyDescent="0.25">
      <c r="A6" s="41"/>
      <c r="B6" s="41"/>
      <c r="C6" s="41"/>
      <c r="D6" s="98"/>
      <c r="E6" s="106" t="s">
        <v>27</v>
      </c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43"/>
      <c r="U6" s="41"/>
    </row>
    <row r="7" spans="1:21" ht="21.9" customHeight="1" x14ac:dyDescent="0.25">
      <c r="A7" s="41"/>
      <c r="B7" s="41"/>
      <c r="C7" s="41"/>
      <c r="D7" s="98"/>
      <c r="E7" s="40"/>
      <c r="F7" s="40"/>
      <c r="G7" s="40"/>
      <c r="J7" s="59"/>
      <c r="K7" s="40"/>
      <c r="L7" s="40"/>
      <c r="M7" s="40"/>
      <c r="N7" s="40"/>
      <c r="O7" s="107" t="s">
        <v>101</v>
      </c>
      <c r="P7" s="107"/>
      <c r="Q7" s="107"/>
      <c r="R7" s="40"/>
      <c r="S7" s="40"/>
      <c r="T7" s="43"/>
      <c r="U7" s="41"/>
    </row>
    <row r="8" spans="1:21" ht="21.9" customHeight="1" x14ac:dyDescent="0.25">
      <c r="A8" s="41"/>
      <c r="B8" s="41"/>
      <c r="C8" s="41"/>
      <c r="D8" s="98"/>
      <c r="E8" s="40"/>
      <c r="F8" s="40"/>
      <c r="J8" s="59"/>
      <c r="L8" s="40"/>
      <c r="N8" s="40"/>
      <c r="O8" s="108" t="s">
        <v>77</v>
      </c>
      <c r="P8" s="108"/>
      <c r="Q8" s="108"/>
      <c r="R8" s="88"/>
      <c r="S8" s="40"/>
      <c r="T8" s="43"/>
      <c r="U8" s="41"/>
    </row>
    <row r="9" spans="1:21" ht="21.9" customHeight="1" x14ac:dyDescent="0.25">
      <c r="A9" s="44"/>
      <c r="B9" s="44"/>
      <c r="C9" s="44"/>
      <c r="D9" s="100"/>
      <c r="E9" s="88" t="s">
        <v>4</v>
      </c>
      <c r="F9" s="88"/>
      <c r="G9" s="88"/>
      <c r="H9" s="59"/>
      <c r="I9" s="59" t="s">
        <v>102</v>
      </c>
      <c r="J9" s="64"/>
      <c r="K9" s="108" t="s">
        <v>3</v>
      </c>
      <c r="L9" s="108"/>
      <c r="M9" s="108"/>
      <c r="N9" s="88"/>
      <c r="O9" s="88" t="s">
        <v>73</v>
      </c>
      <c r="Q9" s="88" t="s">
        <v>74</v>
      </c>
      <c r="R9" s="48"/>
      <c r="S9" s="88" t="s">
        <v>8</v>
      </c>
      <c r="T9" s="52"/>
      <c r="U9" s="44"/>
    </row>
    <row r="10" spans="1:21" ht="21.9" customHeight="1" x14ac:dyDescent="0.25">
      <c r="A10" s="44"/>
      <c r="B10" s="44"/>
      <c r="C10" s="44"/>
      <c r="D10" s="100"/>
      <c r="E10" s="88" t="s">
        <v>26</v>
      </c>
      <c r="F10" s="94"/>
      <c r="G10" s="88"/>
      <c r="H10" s="59"/>
      <c r="I10" s="59" t="s">
        <v>103</v>
      </c>
      <c r="J10" s="59"/>
      <c r="K10" s="88" t="s">
        <v>6</v>
      </c>
      <c r="L10" s="48"/>
      <c r="M10" s="88"/>
      <c r="N10" s="88"/>
      <c r="O10" s="88" t="s">
        <v>75</v>
      </c>
      <c r="Q10" s="88" t="s">
        <v>76</v>
      </c>
      <c r="R10" s="48"/>
      <c r="S10" s="88" t="s">
        <v>96</v>
      </c>
      <c r="T10" s="52"/>
      <c r="U10" s="44"/>
    </row>
    <row r="11" spans="1:21" ht="21.9" customHeight="1" x14ac:dyDescent="0.25">
      <c r="A11" s="44"/>
      <c r="B11" s="67"/>
      <c r="C11" s="67"/>
      <c r="E11" s="89" t="s">
        <v>5</v>
      </c>
      <c r="F11" s="94"/>
      <c r="G11" s="89" t="s">
        <v>24</v>
      </c>
      <c r="H11" s="59"/>
      <c r="I11" s="64" t="s">
        <v>104</v>
      </c>
      <c r="J11" s="62"/>
      <c r="K11" s="89" t="s">
        <v>9</v>
      </c>
      <c r="L11" s="48"/>
      <c r="M11" s="89" t="s">
        <v>7</v>
      </c>
      <c r="N11" s="88"/>
      <c r="O11" s="89" t="s">
        <v>59</v>
      </c>
      <c r="Q11" s="89" t="s">
        <v>77</v>
      </c>
      <c r="R11" s="48"/>
      <c r="S11" s="102" t="s">
        <v>97</v>
      </c>
      <c r="T11" s="52"/>
      <c r="U11" s="44"/>
    </row>
    <row r="12" spans="1:21" ht="21.9" customHeight="1" x14ac:dyDescent="0.25">
      <c r="A12" s="78" t="s">
        <v>181</v>
      </c>
      <c r="B12" s="44"/>
      <c r="C12" s="44"/>
      <c r="D12" s="101"/>
      <c r="E12" s="85">
        <v>632753</v>
      </c>
      <c r="F12" s="94"/>
      <c r="G12" s="85">
        <v>412310</v>
      </c>
      <c r="H12" s="85"/>
      <c r="I12" s="85">
        <v>12657</v>
      </c>
      <c r="J12" s="85"/>
      <c r="K12" s="85">
        <v>32346</v>
      </c>
      <c r="L12" s="85"/>
      <c r="M12" s="85">
        <v>31096</v>
      </c>
      <c r="N12" s="85"/>
      <c r="O12" s="85">
        <v>645372</v>
      </c>
      <c r="P12" s="85"/>
      <c r="Q12" s="85">
        <v>645372</v>
      </c>
      <c r="R12" s="85"/>
      <c r="S12" s="103">
        <f>SUM(E12:M12,Q12)</f>
        <v>1766534</v>
      </c>
      <c r="T12" s="48"/>
      <c r="U12" s="41"/>
    </row>
    <row r="13" spans="1:21" ht="21.9" customHeight="1" x14ac:dyDescent="0.25">
      <c r="A13" s="63" t="s">
        <v>134</v>
      </c>
      <c r="B13" s="44"/>
      <c r="C13" s="44"/>
      <c r="D13" s="101"/>
      <c r="E13" s="91">
        <v>0</v>
      </c>
      <c r="F13" s="94"/>
      <c r="G13" s="91">
        <v>0</v>
      </c>
      <c r="H13" s="62"/>
      <c r="I13" s="91">
        <v>0</v>
      </c>
      <c r="J13" s="62"/>
      <c r="K13" s="91">
        <v>0</v>
      </c>
      <c r="L13" s="71"/>
      <c r="M13" s="91">
        <f>SUM(PL!H65)</f>
        <v>79238</v>
      </c>
      <c r="N13" s="62"/>
      <c r="O13" s="91">
        <v>0</v>
      </c>
      <c r="Q13" s="91">
        <f>SUM(O13)</f>
        <v>0</v>
      </c>
      <c r="R13" s="62"/>
      <c r="S13" s="91">
        <f>SUM(E13:M13,Q13)</f>
        <v>79238</v>
      </c>
      <c r="T13" s="48"/>
      <c r="U13" s="41"/>
    </row>
    <row r="14" spans="1:21" ht="21.9" customHeight="1" x14ac:dyDescent="0.25">
      <c r="A14" s="63" t="s">
        <v>83</v>
      </c>
      <c r="B14" s="44"/>
      <c r="C14" s="44"/>
      <c r="D14" s="101"/>
      <c r="E14" s="92">
        <v>0</v>
      </c>
      <c r="F14" s="94"/>
      <c r="G14" s="92">
        <v>0</v>
      </c>
      <c r="H14" s="62"/>
      <c r="I14" s="92">
        <v>0</v>
      </c>
      <c r="J14" s="62"/>
      <c r="K14" s="92">
        <v>0</v>
      </c>
      <c r="L14" s="71"/>
      <c r="M14" s="92">
        <v>0</v>
      </c>
      <c r="N14" s="62"/>
      <c r="O14" s="92">
        <v>0</v>
      </c>
      <c r="Q14" s="92">
        <f>SUM(O14)</f>
        <v>0</v>
      </c>
      <c r="R14" s="62"/>
      <c r="S14" s="92">
        <f>SUM(E14:M14,Q14)</f>
        <v>0</v>
      </c>
      <c r="T14" s="48"/>
      <c r="U14" s="41"/>
    </row>
    <row r="15" spans="1:21" ht="21.9" customHeight="1" x14ac:dyDescent="0.25">
      <c r="A15" s="63" t="s">
        <v>84</v>
      </c>
      <c r="B15" s="44"/>
      <c r="C15" s="44"/>
      <c r="D15" s="101"/>
      <c r="E15" s="90">
        <f>SUM(E13:E14)</f>
        <v>0</v>
      </c>
      <c r="F15" s="94"/>
      <c r="G15" s="90">
        <f>SUM(G13:G14)</f>
        <v>0</v>
      </c>
      <c r="H15" s="61"/>
      <c r="I15" s="90">
        <f>SUM(I13:I14)</f>
        <v>0</v>
      </c>
      <c r="J15" s="85"/>
      <c r="K15" s="90">
        <f>SUM(K13:K14)</f>
        <v>0</v>
      </c>
      <c r="L15" s="71"/>
      <c r="M15" s="90">
        <f>SUM(M13:M14)</f>
        <v>79238</v>
      </c>
      <c r="N15" s="71"/>
      <c r="O15" s="90">
        <f>SUM(O13:O14)</f>
        <v>0</v>
      </c>
      <c r="Q15" s="90">
        <f>SUM(Q13:Q14)</f>
        <v>0</v>
      </c>
      <c r="R15" s="48"/>
      <c r="S15" s="90">
        <f>SUM(S13:S14)</f>
        <v>79238</v>
      </c>
      <c r="T15" s="48"/>
      <c r="U15" s="41"/>
    </row>
    <row r="16" spans="1:21" ht="21.9" customHeight="1" thickBot="1" x14ac:dyDescent="0.3">
      <c r="A16" s="44" t="s">
        <v>177</v>
      </c>
      <c r="B16" s="44"/>
      <c r="C16" s="44"/>
      <c r="D16" s="101"/>
      <c r="E16" s="69">
        <f>SUM(E12:E15)-E15</f>
        <v>632753</v>
      </c>
      <c r="F16" s="94"/>
      <c r="G16" s="69">
        <f>SUM(G12:G15)-G15</f>
        <v>412310</v>
      </c>
      <c r="H16" s="85"/>
      <c r="I16" s="69">
        <f>SUM(I12:I15)-I15</f>
        <v>12657</v>
      </c>
      <c r="J16" s="62"/>
      <c r="K16" s="69">
        <f>SUM(K12:K15)-K15</f>
        <v>32346</v>
      </c>
      <c r="L16" s="46"/>
      <c r="M16" s="69">
        <f>SUM(M12:M15)-M15</f>
        <v>110334</v>
      </c>
      <c r="N16" s="46"/>
      <c r="O16" s="69">
        <f>SUM(O12:O15)-O15</f>
        <v>645372</v>
      </c>
      <c r="Q16" s="69">
        <f>SUM(Q12:Q15)-Q15</f>
        <v>645372</v>
      </c>
      <c r="R16" s="46"/>
      <c r="S16" s="69">
        <f>SUM(S12:S15)-S15</f>
        <v>1845772</v>
      </c>
      <c r="T16" s="43"/>
      <c r="U16" s="41"/>
    </row>
    <row r="17" spans="1:21" ht="21.9" customHeight="1" thickTop="1" x14ac:dyDescent="0.25">
      <c r="A17" s="41"/>
      <c r="B17" s="41"/>
      <c r="C17" s="41"/>
      <c r="D17" s="101"/>
      <c r="E17" s="46"/>
      <c r="F17" s="94"/>
      <c r="G17" s="46"/>
      <c r="H17" s="49"/>
      <c r="I17" s="46"/>
      <c r="J17" s="62"/>
      <c r="K17" s="46"/>
      <c r="L17" s="46"/>
      <c r="M17" s="46"/>
      <c r="N17" s="46"/>
      <c r="O17" s="46"/>
      <c r="Q17" s="46"/>
      <c r="R17" s="46"/>
      <c r="S17" s="46"/>
    </row>
    <row r="18" spans="1:21" ht="21.9" customHeight="1" x14ac:dyDescent="0.25">
      <c r="A18" s="28" t="s">
        <v>155</v>
      </c>
      <c r="B18" s="41"/>
      <c r="C18" s="41"/>
      <c r="D18" s="101"/>
      <c r="E18" s="85">
        <v>632753</v>
      </c>
      <c r="F18" s="94"/>
      <c r="G18" s="85">
        <v>412310</v>
      </c>
      <c r="H18" s="85"/>
      <c r="I18" s="85">
        <v>12657</v>
      </c>
      <c r="J18" s="85"/>
      <c r="K18" s="85">
        <v>32346</v>
      </c>
      <c r="L18" s="85"/>
      <c r="M18" s="85">
        <v>118482</v>
      </c>
      <c r="N18" s="85"/>
      <c r="O18" s="85">
        <v>645372</v>
      </c>
      <c r="P18" s="85"/>
      <c r="Q18" s="85">
        <f>SUM(O18:P18)</f>
        <v>645372</v>
      </c>
      <c r="R18" s="85"/>
      <c r="S18" s="54">
        <f>SUM(E18:M18,Q18)</f>
        <v>1853920</v>
      </c>
    </row>
    <row r="19" spans="1:21" ht="21.9" customHeight="1" x14ac:dyDescent="0.25">
      <c r="A19" s="63" t="s">
        <v>156</v>
      </c>
      <c r="B19" s="41"/>
      <c r="C19" s="41"/>
      <c r="D19" s="101"/>
      <c r="E19" s="85"/>
      <c r="F19" s="96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5"/>
      <c r="S19" s="54"/>
    </row>
    <row r="20" spans="1:21" ht="21.9" customHeight="1" x14ac:dyDescent="0.25">
      <c r="A20" s="63" t="s">
        <v>158</v>
      </c>
      <c r="B20" s="41"/>
      <c r="C20" s="41"/>
      <c r="D20" s="101"/>
      <c r="E20" s="85"/>
      <c r="F20" s="96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  <c r="S20" s="54"/>
    </row>
    <row r="21" spans="1:21" ht="21.9" customHeight="1" x14ac:dyDescent="0.25">
      <c r="A21" s="63" t="s">
        <v>157</v>
      </c>
      <c r="B21" s="41"/>
      <c r="C21" s="41"/>
      <c r="D21" s="101"/>
      <c r="E21" s="62">
        <v>0</v>
      </c>
      <c r="F21" s="97"/>
      <c r="G21" s="62">
        <v>0</v>
      </c>
      <c r="H21" s="62"/>
      <c r="I21" s="62">
        <v>0</v>
      </c>
      <c r="J21" s="62"/>
      <c r="K21" s="62">
        <v>0</v>
      </c>
      <c r="L21" s="85"/>
      <c r="M21" s="85">
        <v>-6008</v>
      </c>
      <c r="N21" s="85"/>
      <c r="O21" s="62">
        <v>0</v>
      </c>
      <c r="P21" s="85"/>
      <c r="Q21" s="62">
        <v>0</v>
      </c>
      <c r="R21" s="85"/>
      <c r="S21" s="54">
        <f>SUM(E21:M21,Q21)</f>
        <v>-6008</v>
      </c>
    </row>
    <row r="22" spans="1:21" ht="21.9" customHeight="1" x14ac:dyDescent="0.25">
      <c r="A22" s="78" t="s">
        <v>152</v>
      </c>
      <c r="B22" s="41"/>
      <c r="C22" s="41"/>
      <c r="D22" s="101"/>
      <c r="E22" s="104">
        <f>SUM(E18:E21)</f>
        <v>632753</v>
      </c>
      <c r="F22" s="94"/>
      <c r="G22" s="104">
        <f>SUM(G18:G21)</f>
        <v>412310</v>
      </c>
      <c r="H22" s="85"/>
      <c r="I22" s="104">
        <f>SUM(I18:I21)</f>
        <v>12657</v>
      </c>
      <c r="J22" s="85"/>
      <c r="K22" s="104">
        <f>SUM(K18:K21)</f>
        <v>32346</v>
      </c>
      <c r="L22" s="85"/>
      <c r="M22" s="104">
        <f>SUM(M18:M21)</f>
        <v>112474</v>
      </c>
      <c r="N22" s="85"/>
      <c r="O22" s="104">
        <f>SUM(O18:O21)</f>
        <v>645372</v>
      </c>
      <c r="P22" s="85"/>
      <c r="Q22" s="104">
        <f>SUM(Q18:Q21)</f>
        <v>645372</v>
      </c>
      <c r="R22" s="85"/>
      <c r="S22" s="104">
        <f>SUM(S18:S21)</f>
        <v>1847912</v>
      </c>
    </row>
    <row r="23" spans="1:21" ht="21.9" customHeight="1" x14ac:dyDescent="0.25">
      <c r="A23" s="63" t="s">
        <v>117</v>
      </c>
      <c r="B23" s="41"/>
      <c r="C23" s="41"/>
      <c r="D23" s="101"/>
      <c r="E23" s="91">
        <v>0</v>
      </c>
      <c r="F23" s="71"/>
      <c r="G23" s="91">
        <v>0</v>
      </c>
      <c r="H23" s="62"/>
      <c r="I23" s="91">
        <v>0</v>
      </c>
      <c r="J23" s="62"/>
      <c r="K23" s="91">
        <v>0</v>
      </c>
      <c r="L23" s="71"/>
      <c r="M23" s="91">
        <f>SUM(PL!F65)</f>
        <v>-10878</v>
      </c>
      <c r="N23" s="62"/>
      <c r="O23" s="91">
        <v>0</v>
      </c>
      <c r="P23" s="50"/>
      <c r="Q23" s="91">
        <f t="shared" ref="Q23:Q24" si="0">SUM(O23:P23)</f>
        <v>0</v>
      </c>
      <c r="R23" s="62"/>
      <c r="S23" s="91">
        <f>SUM(E23:M23,Q23)</f>
        <v>-10878</v>
      </c>
    </row>
    <row r="24" spans="1:21" ht="21.9" customHeight="1" x14ac:dyDescent="0.25">
      <c r="A24" s="63" t="s">
        <v>83</v>
      </c>
      <c r="B24" s="41"/>
      <c r="C24" s="41"/>
      <c r="D24" s="101"/>
      <c r="E24" s="92">
        <v>0</v>
      </c>
      <c r="F24" s="71"/>
      <c r="G24" s="92">
        <v>0</v>
      </c>
      <c r="H24" s="62"/>
      <c r="I24" s="92">
        <v>0</v>
      </c>
      <c r="J24" s="62"/>
      <c r="K24" s="92">
        <v>0</v>
      </c>
      <c r="L24" s="71"/>
      <c r="M24" s="92">
        <v>0</v>
      </c>
      <c r="N24" s="62"/>
      <c r="O24" s="92">
        <v>0</v>
      </c>
      <c r="P24" s="50"/>
      <c r="Q24" s="92">
        <f t="shared" si="0"/>
        <v>0</v>
      </c>
      <c r="R24" s="62"/>
      <c r="S24" s="92">
        <f>SUM(E24:M24,Q24)</f>
        <v>0</v>
      </c>
    </row>
    <row r="25" spans="1:21" ht="21.9" customHeight="1" x14ac:dyDescent="0.25">
      <c r="A25" s="74" t="s">
        <v>84</v>
      </c>
      <c r="B25" s="44"/>
      <c r="C25" s="44"/>
      <c r="D25" s="101"/>
      <c r="E25" s="75">
        <f>SUM(E23:E24)</f>
        <v>0</v>
      </c>
      <c r="F25" s="71"/>
      <c r="G25" s="75">
        <f>SUM(G23:G24)</f>
        <v>0</v>
      </c>
      <c r="H25" s="62"/>
      <c r="I25" s="75">
        <f>SUM(I23:I24)</f>
        <v>0</v>
      </c>
      <c r="J25" s="61"/>
      <c r="K25" s="75">
        <f>SUM(K23:K24)</f>
        <v>0</v>
      </c>
      <c r="L25" s="71"/>
      <c r="M25" s="75">
        <f>SUM(M23:M24)</f>
        <v>-10878</v>
      </c>
      <c r="N25" s="71"/>
      <c r="O25" s="75">
        <f>SUM(O23:O24)</f>
        <v>0</v>
      </c>
      <c r="P25" s="48"/>
      <c r="Q25" s="75">
        <f>SUM(Q23:Q24)</f>
        <v>0</v>
      </c>
      <c r="R25" s="71"/>
      <c r="S25" s="75">
        <f>SUM(S23:S24)</f>
        <v>-10878</v>
      </c>
      <c r="T25" s="48"/>
      <c r="U25" s="41"/>
    </row>
    <row r="26" spans="1:21" ht="21.9" customHeight="1" x14ac:dyDescent="0.25">
      <c r="A26" s="63" t="s">
        <v>199</v>
      </c>
      <c r="B26" s="41"/>
      <c r="C26" s="41"/>
      <c r="D26" s="101"/>
      <c r="E26" s="103">
        <v>0</v>
      </c>
      <c r="F26" s="71"/>
      <c r="G26" s="103">
        <v>0</v>
      </c>
      <c r="H26" s="62"/>
      <c r="I26" s="103">
        <v>0</v>
      </c>
      <c r="J26" s="62"/>
      <c r="K26" s="103">
        <v>0</v>
      </c>
      <c r="L26" s="71"/>
      <c r="M26" s="103">
        <v>-44925</v>
      </c>
      <c r="N26" s="62"/>
      <c r="O26" s="103">
        <v>0</v>
      </c>
      <c r="P26" s="50"/>
      <c r="Q26" s="103">
        <v>0</v>
      </c>
      <c r="R26" s="62"/>
      <c r="S26" s="103">
        <f>SUM(E26:M26,Q26)</f>
        <v>-44925</v>
      </c>
    </row>
    <row r="27" spans="1:21" ht="21.9" customHeight="1" x14ac:dyDescent="0.25">
      <c r="A27" s="63" t="s">
        <v>190</v>
      </c>
      <c r="B27" s="41"/>
      <c r="C27" s="41"/>
      <c r="D27" s="101"/>
      <c r="E27" s="103">
        <v>0</v>
      </c>
      <c r="F27" s="71"/>
      <c r="G27" s="103">
        <v>0</v>
      </c>
      <c r="H27" s="62"/>
      <c r="I27" s="103">
        <v>0</v>
      </c>
      <c r="J27" s="62"/>
      <c r="K27" s="103">
        <v>2473</v>
      </c>
      <c r="L27" s="71"/>
      <c r="M27" s="103">
        <f>-K27</f>
        <v>-2473</v>
      </c>
      <c r="N27" s="62"/>
      <c r="O27" s="103">
        <v>0</v>
      </c>
      <c r="P27" s="50"/>
      <c r="Q27" s="103">
        <v>0</v>
      </c>
      <c r="R27" s="62"/>
      <c r="S27" s="103">
        <f>SUM(E27:M27,Q27)</f>
        <v>0</v>
      </c>
    </row>
    <row r="28" spans="1:21" ht="21.9" customHeight="1" thickBot="1" x14ac:dyDescent="0.3">
      <c r="A28" s="44" t="s">
        <v>178</v>
      </c>
      <c r="B28" s="44"/>
      <c r="C28" s="44"/>
      <c r="D28" s="101"/>
      <c r="E28" s="69">
        <f>SUM(E22,E25:E27)</f>
        <v>632753</v>
      </c>
      <c r="F28" s="46"/>
      <c r="G28" s="69">
        <f>SUM(G22,G25:G27)</f>
        <v>412310</v>
      </c>
      <c r="H28" s="61"/>
      <c r="I28" s="69">
        <f>SUM(I22,I25:I27)</f>
        <v>12657</v>
      </c>
      <c r="J28" s="72"/>
      <c r="K28" s="69">
        <f>SUM(K22,K25:K27)</f>
        <v>34819</v>
      </c>
      <c r="L28" s="46"/>
      <c r="M28" s="69">
        <f>SUM(M22,M25:M27)</f>
        <v>54198</v>
      </c>
      <c r="N28" s="46"/>
      <c r="O28" s="69">
        <f>SUM(O22,O25:O27)</f>
        <v>645372</v>
      </c>
      <c r="P28" s="46"/>
      <c r="Q28" s="69">
        <f>SUM(Q22,Q25:Q27)</f>
        <v>645372</v>
      </c>
      <c r="R28" s="46"/>
      <c r="S28" s="69">
        <f>SUM(S22,S25:S27)</f>
        <v>1792109</v>
      </c>
      <c r="T28" s="43"/>
      <c r="U28" s="41"/>
    </row>
    <row r="29" spans="1:21" ht="21.9" hidden="1" customHeight="1" thickTop="1" x14ac:dyDescent="0.25">
      <c r="A29" s="44"/>
      <c r="B29" s="44"/>
      <c r="C29" s="44"/>
      <c r="D29" s="101"/>
      <c r="E29" s="75" t="e">
        <f>E18-[1]BS!G69</f>
        <v>#REF!</v>
      </c>
      <c r="F29" s="46"/>
      <c r="G29" s="75" t="e">
        <f>G18-[1]BS!G70</f>
        <v>#REF!</v>
      </c>
      <c r="H29" s="62"/>
      <c r="I29" s="75">
        <f>I18-[2]BS!G74</f>
        <v>-19689</v>
      </c>
      <c r="J29" s="62"/>
      <c r="K29" s="75">
        <f>K18-[2]BS!G76</f>
        <v>-450899</v>
      </c>
      <c r="L29" s="46"/>
      <c r="M29" s="75" t="e">
        <f>M18-[2]BS!#REF!</f>
        <v>#REF!</v>
      </c>
      <c r="N29" s="46"/>
      <c r="O29" s="75" t="e">
        <f>O18-[2]BS!#REF!</f>
        <v>#REF!</v>
      </c>
      <c r="P29" s="46"/>
      <c r="Q29" s="75" t="e">
        <f>Q18-[2]BS!#REF!</f>
        <v>#REF!</v>
      </c>
      <c r="R29" s="46"/>
      <c r="S29" s="75">
        <f>S18-[2]BS!G77</f>
        <v>85005</v>
      </c>
      <c r="T29" s="43"/>
      <c r="U29" s="41"/>
    </row>
    <row r="30" spans="1:21" ht="21.9" customHeight="1" thickTop="1" x14ac:dyDescent="0.25">
      <c r="A30" s="44"/>
      <c r="B30" s="44"/>
      <c r="C30" s="44"/>
      <c r="D30" s="101"/>
      <c r="E30" s="75">
        <f>E28-BS!E74</f>
        <v>0</v>
      </c>
      <c r="F30" s="46"/>
      <c r="G30" s="75">
        <f>G28-BS!E75</f>
        <v>0</v>
      </c>
      <c r="H30" s="72"/>
      <c r="I30" s="75">
        <f>SUM(I28-BS!E77)</f>
        <v>0</v>
      </c>
      <c r="J30" s="62"/>
      <c r="K30" s="75">
        <f>SUM(K28-BS!E79)</f>
        <v>0</v>
      </c>
      <c r="L30" s="46"/>
      <c r="M30" s="75">
        <f>SUM(M28-BS!E80)</f>
        <v>0</v>
      </c>
      <c r="N30" s="46"/>
      <c r="O30" s="75"/>
      <c r="P30" s="46"/>
      <c r="Q30" s="75">
        <f>SUM(Q28-BS!E81)</f>
        <v>0</v>
      </c>
      <c r="R30" s="46"/>
      <c r="S30" s="75">
        <f>SUM(S28-BS!E82)</f>
        <v>0</v>
      </c>
      <c r="T30" s="43"/>
      <c r="U30" s="41"/>
    </row>
    <row r="31" spans="1:21" ht="21.9" customHeight="1" x14ac:dyDescent="0.25">
      <c r="A31" s="41" t="s">
        <v>2</v>
      </c>
      <c r="B31" s="41"/>
      <c r="C31" s="41"/>
      <c r="H31" s="62"/>
      <c r="I31" s="47"/>
      <c r="J31" s="62"/>
      <c r="M31" s="41"/>
      <c r="N31" s="41"/>
    </row>
    <row r="32" spans="1:21" ht="21.9" customHeight="1" x14ac:dyDescent="0.25">
      <c r="H32" s="62"/>
      <c r="I32" s="62"/>
      <c r="J32" s="50"/>
    </row>
    <row r="33" spans="8:10" ht="21.9" customHeight="1" x14ac:dyDescent="0.25">
      <c r="H33" s="62"/>
      <c r="I33" s="62"/>
      <c r="J33" s="62"/>
    </row>
    <row r="34" spans="8:10" ht="21.9" customHeight="1" x14ac:dyDescent="0.25">
      <c r="H34" s="62"/>
      <c r="I34" s="62"/>
      <c r="J34" s="47"/>
    </row>
    <row r="35" spans="8:10" ht="21.9" customHeight="1" x14ac:dyDescent="0.25">
      <c r="H35" s="62"/>
      <c r="I35" s="62"/>
    </row>
    <row r="36" spans="8:10" ht="21.9" customHeight="1" x14ac:dyDescent="0.25">
      <c r="H36" s="62"/>
      <c r="I36" s="62"/>
    </row>
    <row r="37" spans="8:10" ht="21.9" customHeight="1" x14ac:dyDescent="0.25">
      <c r="H37" s="62"/>
      <c r="I37" s="62"/>
      <c r="J37" s="49"/>
    </row>
  </sheetData>
  <mergeCells count="4">
    <mergeCell ref="E6:S6"/>
    <mergeCell ref="O7:Q7"/>
    <mergeCell ref="O8:Q8"/>
    <mergeCell ref="K9:M9"/>
  </mergeCells>
  <printOptions horizontalCentered="1"/>
  <pageMargins left="0.39370078740157483" right="0.39370078740157483" top="0.98425196850393704" bottom="0.31496062992125984" header="0.19685039370078741" footer="0.19685039370078741"/>
  <pageSetup paperSize="9" scale="67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7"/>
  <sheetViews>
    <sheetView showGridLines="0" zoomScale="70" zoomScaleNormal="70" zoomScaleSheetLayoutView="85" workbookViewId="0"/>
  </sheetViews>
  <sheetFormatPr defaultRowHeight="21.9" customHeight="1" x14ac:dyDescent="0.25"/>
  <cols>
    <col min="1" max="1" width="30" style="47" customWidth="1"/>
    <col min="2" max="2" width="10.6640625" style="47" customWidth="1"/>
    <col min="3" max="3" width="13.109375" style="47" customWidth="1"/>
    <col min="4" max="4" width="1.33203125" style="47" customWidth="1"/>
    <col min="5" max="5" width="17" style="47" customWidth="1"/>
    <col min="6" max="6" width="1.5546875" style="47" customWidth="1"/>
    <col min="7" max="7" width="17" style="47" customWidth="1"/>
    <col min="8" max="8" width="1.5546875" style="55" customWidth="1"/>
    <col min="9" max="9" width="21.44140625" style="55" customWidth="1"/>
    <col min="10" max="10" width="2.109375" style="55" customWidth="1"/>
    <col min="11" max="11" width="17" style="47" customWidth="1"/>
    <col min="12" max="12" width="1.5546875" style="47" customWidth="1"/>
    <col min="13" max="13" width="17" style="47" customWidth="1"/>
    <col min="14" max="14" width="1.5546875" style="47" customWidth="1"/>
    <col min="15" max="15" width="17" style="47" customWidth="1"/>
    <col min="16" max="16" width="1.5546875" style="47" customWidth="1"/>
    <col min="17" max="17" width="17" style="47" customWidth="1"/>
    <col min="18" max="18" width="1.5546875" style="50" customWidth="1"/>
    <col min="19" max="19" width="17" style="47" customWidth="1"/>
    <col min="20" max="20" width="9.109375" style="47"/>
    <col min="21" max="21" width="9.33203125" style="47" bestFit="1" customWidth="1"/>
    <col min="22" max="259" width="9.109375" style="47"/>
    <col min="260" max="260" width="25" style="47" customWidth="1"/>
    <col min="261" max="261" width="10.5546875" style="47" customWidth="1"/>
    <col min="262" max="262" width="3.6640625" style="47" customWidth="1"/>
    <col min="263" max="263" width="17" style="47" customWidth="1"/>
    <col min="264" max="264" width="1.5546875" style="47" customWidth="1"/>
    <col min="265" max="265" width="17" style="47" customWidth="1"/>
    <col min="266" max="266" width="1.5546875" style="47" customWidth="1"/>
    <col min="267" max="267" width="17" style="47" customWidth="1"/>
    <col min="268" max="268" width="1.5546875" style="47" customWidth="1"/>
    <col min="269" max="269" width="17" style="47" customWidth="1"/>
    <col min="270" max="270" width="1.5546875" style="47" customWidth="1"/>
    <col min="271" max="271" width="17" style="47" customWidth="1"/>
    <col min="272" max="272" width="1.5546875" style="47" customWidth="1"/>
    <col min="273" max="273" width="17" style="47" customWidth="1"/>
    <col min="274" max="274" width="1.5546875" style="47" customWidth="1"/>
    <col min="275" max="275" width="17" style="47" customWidth="1"/>
    <col min="276" max="276" width="9.109375" style="47"/>
    <col min="277" max="277" width="9.33203125" style="47" bestFit="1" customWidth="1"/>
    <col min="278" max="515" width="9.109375" style="47"/>
    <col min="516" max="516" width="25" style="47" customWidth="1"/>
    <col min="517" max="517" width="10.5546875" style="47" customWidth="1"/>
    <col min="518" max="518" width="3.6640625" style="47" customWidth="1"/>
    <col min="519" max="519" width="17" style="47" customWidth="1"/>
    <col min="520" max="520" width="1.5546875" style="47" customWidth="1"/>
    <col min="521" max="521" width="17" style="47" customWidth="1"/>
    <col min="522" max="522" width="1.5546875" style="47" customWidth="1"/>
    <col min="523" max="523" width="17" style="47" customWidth="1"/>
    <col min="524" max="524" width="1.5546875" style="47" customWidth="1"/>
    <col min="525" max="525" width="17" style="47" customWidth="1"/>
    <col min="526" max="526" width="1.5546875" style="47" customWidth="1"/>
    <col min="527" max="527" width="17" style="47" customWidth="1"/>
    <col min="528" max="528" width="1.5546875" style="47" customWidth="1"/>
    <col min="529" max="529" width="17" style="47" customWidth="1"/>
    <col min="530" max="530" width="1.5546875" style="47" customWidth="1"/>
    <col min="531" max="531" width="17" style="47" customWidth="1"/>
    <col min="532" max="532" width="9.109375" style="47"/>
    <col min="533" max="533" width="9.33203125" style="47" bestFit="1" customWidth="1"/>
    <col min="534" max="771" width="9.109375" style="47"/>
    <col min="772" max="772" width="25" style="47" customWidth="1"/>
    <col min="773" max="773" width="10.5546875" style="47" customWidth="1"/>
    <col min="774" max="774" width="3.6640625" style="47" customWidth="1"/>
    <col min="775" max="775" width="17" style="47" customWidth="1"/>
    <col min="776" max="776" width="1.5546875" style="47" customWidth="1"/>
    <col min="777" max="777" width="17" style="47" customWidth="1"/>
    <col min="778" max="778" width="1.5546875" style="47" customWidth="1"/>
    <col min="779" max="779" width="17" style="47" customWidth="1"/>
    <col min="780" max="780" width="1.5546875" style="47" customWidth="1"/>
    <col min="781" max="781" width="17" style="47" customWidth="1"/>
    <col min="782" max="782" width="1.5546875" style="47" customWidth="1"/>
    <col min="783" max="783" width="17" style="47" customWidth="1"/>
    <col min="784" max="784" width="1.5546875" style="47" customWidth="1"/>
    <col min="785" max="785" width="17" style="47" customWidth="1"/>
    <col min="786" max="786" width="1.5546875" style="47" customWidth="1"/>
    <col min="787" max="787" width="17" style="47" customWidth="1"/>
    <col min="788" max="788" width="9.109375" style="47"/>
    <col min="789" max="789" width="9.33203125" style="47" bestFit="1" customWidth="1"/>
    <col min="790" max="1027" width="9.109375" style="47"/>
    <col min="1028" max="1028" width="25" style="47" customWidth="1"/>
    <col min="1029" max="1029" width="10.5546875" style="47" customWidth="1"/>
    <col min="1030" max="1030" width="3.6640625" style="47" customWidth="1"/>
    <col min="1031" max="1031" width="17" style="47" customWidth="1"/>
    <col min="1032" max="1032" width="1.5546875" style="47" customWidth="1"/>
    <col min="1033" max="1033" width="17" style="47" customWidth="1"/>
    <col min="1034" max="1034" width="1.5546875" style="47" customWidth="1"/>
    <col min="1035" max="1035" width="17" style="47" customWidth="1"/>
    <col min="1036" max="1036" width="1.5546875" style="47" customWidth="1"/>
    <col min="1037" max="1037" width="17" style="47" customWidth="1"/>
    <col min="1038" max="1038" width="1.5546875" style="47" customWidth="1"/>
    <col min="1039" max="1039" width="17" style="47" customWidth="1"/>
    <col min="1040" max="1040" width="1.5546875" style="47" customWidth="1"/>
    <col min="1041" max="1041" width="17" style="47" customWidth="1"/>
    <col min="1042" max="1042" width="1.5546875" style="47" customWidth="1"/>
    <col min="1043" max="1043" width="17" style="47" customWidth="1"/>
    <col min="1044" max="1044" width="9.109375" style="47"/>
    <col min="1045" max="1045" width="9.33203125" style="47" bestFit="1" customWidth="1"/>
    <col min="1046" max="1283" width="9.109375" style="47"/>
    <col min="1284" max="1284" width="25" style="47" customWidth="1"/>
    <col min="1285" max="1285" width="10.5546875" style="47" customWidth="1"/>
    <col min="1286" max="1286" width="3.6640625" style="47" customWidth="1"/>
    <col min="1287" max="1287" width="17" style="47" customWidth="1"/>
    <col min="1288" max="1288" width="1.5546875" style="47" customWidth="1"/>
    <col min="1289" max="1289" width="17" style="47" customWidth="1"/>
    <col min="1290" max="1290" width="1.5546875" style="47" customWidth="1"/>
    <col min="1291" max="1291" width="17" style="47" customWidth="1"/>
    <col min="1292" max="1292" width="1.5546875" style="47" customWidth="1"/>
    <col min="1293" max="1293" width="17" style="47" customWidth="1"/>
    <col min="1294" max="1294" width="1.5546875" style="47" customWidth="1"/>
    <col min="1295" max="1295" width="17" style="47" customWidth="1"/>
    <col min="1296" max="1296" width="1.5546875" style="47" customWidth="1"/>
    <col min="1297" max="1297" width="17" style="47" customWidth="1"/>
    <col min="1298" max="1298" width="1.5546875" style="47" customWidth="1"/>
    <col min="1299" max="1299" width="17" style="47" customWidth="1"/>
    <col min="1300" max="1300" width="9.109375" style="47"/>
    <col min="1301" max="1301" width="9.33203125" style="47" bestFit="1" customWidth="1"/>
    <col min="1302" max="1539" width="9.109375" style="47"/>
    <col min="1540" max="1540" width="25" style="47" customWidth="1"/>
    <col min="1541" max="1541" width="10.5546875" style="47" customWidth="1"/>
    <col min="1542" max="1542" width="3.6640625" style="47" customWidth="1"/>
    <col min="1543" max="1543" width="17" style="47" customWidth="1"/>
    <col min="1544" max="1544" width="1.5546875" style="47" customWidth="1"/>
    <col min="1545" max="1545" width="17" style="47" customWidth="1"/>
    <col min="1546" max="1546" width="1.5546875" style="47" customWidth="1"/>
    <col min="1547" max="1547" width="17" style="47" customWidth="1"/>
    <col min="1548" max="1548" width="1.5546875" style="47" customWidth="1"/>
    <col min="1549" max="1549" width="17" style="47" customWidth="1"/>
    <col min="1550" max="1550" width="1.5546875" style="47" customWidth="1"/>
    <col min="1551" max="1551" width="17" style="47" customWidth="1"/>
    <col min="1552" max="1552" width="1.5546875" style="47" customWidth="1"/>
    <col min="1553" max="1553" width="17" style="47" customWidth="1"/>
    <col min="1554" max="1554" width="1.5546875" style="47" customWidth="1"/>
    <col min="1555" max="1555" width="17" style="47" customWidth="1"/>
    <col min="1556" max="1556" width="9.109375" style="47"/>
    <col min="1557" max="1557" width="9.33203125" style="47" bestFit="1" customWidth="1"/>
    <col min="1558" max="1795" width="9.109375" style="47"/>
    <col min="1796" max="1796" width="25" style="47" customWidth="1"/>
    <col min="1797" max="1797" width="10.5546875" style="47" customWidth="1"/>
    <col min="1798" max="1798" width="3.6640625" style="47" customWidth="1"/>
    <col min="1799" max="1799" width="17" style="47" customWidth="1"/>
    <col min="1800" max="1800" width="1.5546875" style="47" customWidth="1"/>
    <col min="1801" max="1801" width="17" style="47" customWidth="1"/>
    <col min="1802" max="1802" width="1.5546875" style="47" customWidth="1"/>
    <col min="1803" max="1803" width="17" style="47" customWidth="1"/>
    <col min="1804" max="1804" width="1.5546875" style="47" customWidth="1"/>
    <col min="1805" max="1805" width="17" style="47" customWidth="1"/>
    <col min="1806" max="1806" width="1.5546875" style="47" customWidth="1"/>
    <col min="1807" max="1807" width="17" style="47" customWidth="1"/>
    <col min="1808" max="1808" width="1.5546875" style="47" customWidth="1"/>
    <col min="1809" max="1809" width="17" style="47" customWidth="1"/>
    <col min="1810" max="1810" width="1.5546875" style="47" customWidth="1"/>
    <col min="1811" max="1811" width="17" style="47" customWidth="1"/>
    <col min="1812" max="1812" width="9.109375" style="47"/>
    <col min="1813" max="1813" width="9.33203125" style="47" bestFit="1" customWidth="1"/>
    <col min="1814" max="2051" width="9.109375" style="47"/>
    <col min="2052" max="2052" width="25" style="47" customWidth="1"/>
    <col min="2053" max="2053" width="10.5546875" style="47" customWidth="1"/>
    <col min="2054" max="2054" width="3.6640625" style="47" customWidth="1"/>
    <col min="2055" max="2055" width="17" style="47" customWidth="1"/>
    <col min="2056" max="2056" width="1.5546875" style="47" customWidth="1"/>
    <col min="2057" max="2057" width="17" style="47" customWidth="1"/>
    <col min="2058" max="2058" width="1.5546875" style="47" customWidth="1"/>
    <col min="2059" max="2059" width="17" style="47" customWidth="1"/>
    <col min="2060" max="2060" width="1.5546875" style="47" customWidth="1"/>
    <col min="2061" max="2061" width="17" style="47" customWidth="1"/>
    <col min="2062" max="2062" width="1.5546875" style="47" customWidth="1"/>
    <col min="2063" max="2063" width="17" style="47" customWidth="1"/>
    <col min="2064" max="2064" width="1.5546875" style="47" customWidth="1"/>
    <col min="2065" max="2065" width="17" style="47" customWidth="1"/>
    <col min="2066" max="2066" width="1.5546875" style="47" customWidth="1"/>
    <col min="2067" max="2067" width="17" style="47" customWidth="1"/>
    <col min="2068" max="2068" width="9.109375" style="47"/>
    <col min="2069" max="2069" width="9.33203125" style="47" bestFit="1" customWidth="1"/>
    <col min="2070" max="2307" width="9.109375" style="47"/>
    <col min="2308" max="2308" width="25" style="47" customWidth="1"/>
    <col min="2309" max="2309" width="10.5546875" style="47" customWidth="1"/>
    <col min="2310" max="2310" width="3.6640625" style="47" customWidth="1"/>
    <col min="2311" max="2311" width="17" style="47" customWidth="1"/>
    <col min="2312" max="2312" width="1.5546875" style="47" customWidth="1"/>
    <col min="2313" max="2313" width="17" style="47" customWidth="1"/>
    <col min="2314" max="2314" width="1.5546875" style="47" customWidth="1"/>
    <col min="2315" max="2315" width="17" style="47" customWidth="1"/>
    <col min="2316" max="2316" width="1.5546875" style="47" customWidth="1"/>
    <col min="2317" max="2317" width="17" style="47" customWidth="1"/>
    <col min="2318" max="2318" width="1.5546875" style="47" customWidth="1"/>
    <col min="2319" max="2319" width="17" style="47" customWidth="1"/>
    <col min="2320" max="2320" width="1.5546875" style="47" customWidth="1"/>
    <col min="2321" max="2321" width="17" style="47" customWidth="1"/>
    <col min="2322" max="2322" width="1.5546875" style="47" customWidth="1"/>
    <col min="2323" max="2323" width="17" style="47" customWidth="1"/>
    <col min="2324" max="2324" width="9.109375" style="47"/>
    <col min="2325" max="2325" width="9.33203125" style="47" bestFit="1" customWidth="1"/>
    <col min="2326" max="2563" width="9.109375" style="47"/>
    <col min="2564" max="2564" width="25" style="47" customWidth="1"/>
    <col min="2565" max="2565" width="10.5546875" style="47" customWidth="1"/>
    <col min="2566" max="2566" width="3.6640625" style="47" customWidth="1"/>
    <col min="2567" max="2567" width="17" style="47" customWidth="1"/>
    <col min="2568" max="2568" width="1.5546875" style="47" customWidth="1"/>
    <col min="2569" max="2569" width="17" style="47" customWidth="1"/>
    <col min="2570" max="2570" width="1.5546875" style="47" customWidth="1"/>
    <col min="2571" max="2571" width="17" style="47" customWidth="1"/>
    <col min="2572" max="2572" width="1.5546875" style="47" customWidth="1"/>
    <col min="2573" max="2573" width="17" style="47" customWidth="1"/>
    <col min="2574" max="2574" width="1.5546875" style="47" customWidth="1"/>
    <col min="2575" max="2575" width="17" style="47" customWidth="1"/>
    <col min="2576" max="2576" width="1.5546875" style="47" customWidth="1"/>
    <col min="2577" max="2577" width="17" style="47" customWidth="1"/>
    <col min="2578" max="2578" width="1.5546875" style="47" customWidth="1"/>
    <col min="2579" max="2579" width="17" style="47" customWidth="1"/>
    <col min="2580" max="2580" width="9.109375" style="47"/>
    <col min="2581" max="2581" width="9.33203125" style="47" bestFit="1" customWidth="1"/>
    <col min="2582" max="2819" width="9.109375" style="47"/>
    <col min="2820" max="2820" width="25" style="47" customWidth="1"/>
    <col min="2821" max="2821" width="10.5546875" style="47" customWidth="1"/>
    <col min="2822" max="2822" width="3.6640625" style="47" customWidth="1"/>
    <col min="2823" max="2823" width="17" style="47" customWidth="1"/>
    <col min="2824" max="2824" width="1.5546875" style="47" customWidth="1"/>
    <col min="2825" max="2825" width="17" style="47" customWidth="1"/>
    <col min="2826" max="2826" width="1.5546875" style="47" customWidth="1"/>
    <col min="2827" max="2827" width="17" style="47" customWidth="1"/>
    <col min="2828" max="2828" width="1.5546875" style="47" customWidth="1"/>
    <col min="2829" max="2829" width="17" style="47" customWidth="1"/>
    <col min="2830" max="2830" width="1.5546875" style="47" customWidth="1"/>
    <col min="2831" max="2831" width="17" style="47" customWidth="1"/>
    <col min="2832" max="2832" width="1.5546875" style="47" customWidth="1"/>
    <col min="2833" max="2833" width="17" style="47" customWidth="1"/>
    <col min="2834" max="2834" width="1.5546875" style="47" customWidth="1"/>
    <col min="2835" max="2835" width="17" style="47" customWidth="1"/>
    <col min="2836" max="2836" width="9.109375" style="47"/>
    <col min="2837" max="2837" width="9.33203125" style="47" bestFit="1" customWidth="1"/>
    <col min="2838" max="3075" width="9.109375" style="47"/>
    <col min="3076" max="3076" width="25" style="47" customWidth="1"/>
    <col min="3077" max="3077" width="10.5546875" style="47" customWidth="1"/>
    <col min="3078" max="3078" width="3.6640625" style="47" customWidth="1"/>
    <col min="3079" max="3079" width="17" style="47" customWidth="1"/>
    <col min="3080" max="3080" width="1.5546875" style="47" customWidth="1"/>
    <col min="3081" max="3081" width="17" style="47" customWidth="1"/>
    <col min="3082" max="3082" width="1.5546875" style="47" customWidth="1"/>
    <col min="3083" max="3083" width="17" style="47" customWidth="1"/>
    <col min="3084" max="3084" width="1.5546875" style="47" customWidth="1"/>
    <col min="3085" max="3085" width="17" style="47" customWidth="1"/>
    <col min="3086" max="3086" width="1.5546875" style="47" customWidth="1"/>
    <col min="3087" max="3087" width="17" style="47" customWidth="1"/>
    <col min="3088" max="3088" width="1.5546875" style="47" customWidth="1"/>
    <col min="3089" max="3089" width="17" style="47" customWidth="1"/>
    <col min="3090" max="3090" width="1.5546875" style="47" customWidth="1"/>
    <col min="3091" max="3091" width="17" style="47" customWidth="1"/>
    <col min="3092" max="3092" width="9.109375" style="47"/>
    <col min="3093" max="3093" width="9.33203125" style="47" bestFit="1" customWidth="1"/>
    <col min="3094" max="3331" width="9.109375" style="47"/>
    <col min="3332" max="3332" width="25" style="47" customWidth="1"/>
    <col min="3333" max="3333" width="10.5546875" style="47" customWidth="1"/>
    <col min="3334" max="3334" width="3.6640625" style="47" customWidth="1"/>
    <col min="3335" max="3335" width="17" style="47" customWidth="1"/>
    <col min="3336" max="3336" width="1.5546875" style="47" customWidth="1"/>
    <col min="3337" max="3337" width="17" style="47" customWidth="1"/>
    <col min="3338" max="3338" width="1.5546875" style="47" customWidth="1"/>
    <col min="3339" max="3339" width="17" style="47" customWidth="1"/>
    <col min="3340" max="3340" width="1.5546875" style="47" customWidth="1"/>
    <col min="3341" max="3341" width="17" style="47" customWidth="1"/>
    <col min="3342" max="3342" width="1.5546875" style="47" customWidth="1"/>
    <col min="3343" max="3343" width="17" style="47" customWidth="1"/>
    <col min="3344" max="3344" width="1.5546875" style="47" customWidth="1"/>
    <col min="3345" max="3345" width="17" style="47" customWidth="1"/>
    <col min="3346" max="3346" width="1.5546875" style="47" customWidth="1"/>
    <col min="3347" max="3347" width="17" style="47" customWidth="1"/>
    <col min="3348" max="3348" width="9.109375" style="47"/>
    <col min="3349" max="3349" width="9.33203125" style="47" bestFit="1" customWidth="1"/>
    <col min="3350" max="3587" width="9.109375" style="47"/>
    <col min="3588" max="3588" width="25" style="47" customWidth="1"/>
    <col min="3589" max="3589" width="10.5546875" style="47" customWidth="1"/>
    <col min="3590" max="3590" width="3.6640625" style="47" customWidth="1"/>
    <col min="3591" max="3591" width="17" style="47" customWidth="1"/>
    <col min="3592" max="3592" width="1.5546875" style="47" customWidth="1"/>
    <col min="3593" max="3593" width="17" style="47" customWidth="1"/>
    <col min="3594" max="3594" width="1.5546875" style="47" customWidth="1"/>
    <col min="3595" max="3595" width="17" style="47" customWidth="1"/>
    <col min="3596" max="3596" width="1.5546875" style="47" customWidth="1"/>
    <col min="3597" max="3597" width="17" style="47" customWidth="1"/>
    <col min="3598" max="3598" width="1.5546875" style="47" customWidth="1"/>
    <col min="3599" max="3599" width="17" style="47" customWidth="1"/>
    <col min="3600" max="3600" width="1.5546875" style="47" customWidth="1"/>
    <col min="3601" max="3601" width="17" style="47" customWidth="1"/>
    <col min="3602" max="3602" width="1.5546875" style="47" customWidth="1"/>
    <col min="3603" max="3603" width="17" style="47" customWidth="1"/>
    <col min="3604" max="3604" width="9.109375" style="47"/>
    <col min="3605" max="3605" width="9.33203125" style="47" bestFit="1" customWidth="1"/>
    <col min="3606" max="3843" width="9.109375" style="47"/>
    <col min="3844" max="3844" width="25" style="47" customWidth="1"/>
    <col min="3845" max="3845" width="10.5546875" style="47" customWidth="1"/>
    <col min="3846" max="3846" width="3.6640625" style="47" customWidth="1"/>
    <col min="3847" max="3847" width="17" style="47" customWidth="1"/>
    <col min="3848" max="3848" width="1.5546875" style="47" customWidth="1"/>
    <col min="3849" max="3849" width="17" style="47" customWidth="1"/>
    <col min="3850" max="3850" width="1.5546875" style="47" customWidth="1"/>
    <col min="3851" max="3851" width="17" style="47" customWidth="1"/>
    <col min="3852" max="3852" width="1.5546875" style="47" customWidth="1"/>
    <col min="3853" max="3853" width="17" style="47" customWidth="1"/>
    <col min="3854" max="3854" width="1.5546875" style="47" customWidth="1"/>
    <col min="3855" max="3855" width="17" style="47" customWidth="1"/>
    <col min="3856" max="3856" width="1.5546875" style="47" customWidth="1"/>
    <col min="3857" max="3857" width="17" style="47" customWidth="1"/>
    <col min="3858" max="3858" width="1.5546875" style="47" customWidth="1"/>
    <col min="3859" max="3859" width="17" style="47" customWidth="1"/>
    <col min="3860" max="3860" width="9.109375" style="47"/>
    <col min="3861" max="3861" width="9.33203125" style="47" bestFit="1" customWidth="1"/>
    <col min="3862" max="4099" width="9.109375" style="47"/>
    <col min="4100" max="4100" width="25" style="47" customWidth="1"/>
    <col min="4101" max="4101" width="10.5546875" style="47" customWidth="1"/>
    <col min="4102" max="4102" width="3.6640625" style="47" customWidth="1"/>
    <col min="4103" max="4103" width="17" style="47" customWidth="1"/>
    <col min="4104" max="4104" width="1.5546875" style="47" customWidth="1"/>
    <col min="4105" max="4105" width="17" style="47" customWidth="1"/>
    <col min="4106" max="4106" width="1.5546875" style="47" customWidth="1"/>
    <col min="4107" max="4107" width="17" style="47" customWidth="1"/>
    <col min="4108" max="4108" width="1.5546875" style="47" customWidth="1"/>
    <col min="4109" max="4109" width="17" style="47" customWidth="1"/>
    <col min="4110" max="4110" width="1.5546875" style="47" customWidth="1"/>
    <col min="4111" max="4111" width="17" style="47" customWidth="1"/>
    <col min="4112" max="4112" width="1.5546875" style="47" customWidth="1"/>
    <col min="4113" max="4113" width="17" style="47" customWidth="1"/>
    <col min="4114" max="4114" width="1.5546875" style="47" customWidth="1"/>
    <col min="4115" max="4115" width="17" style="47" customWidth="1"/>
    <col min="4116" max="4116" width="9.109375" style="47"/>
    <col min="4117" max="4117" width="9.33203125" style="47" bestFit="1" customWidth="1"/>
    <col min="4118" max="4355" width="9.109375" style="47"/>
    <col min="4356" max="4356" width="25" style="47" customWidth="1"/>
    <col min="4357" max="4357" width="10.5546875" style="47" customWidth="1"/>
    <col min="4358" max="4358" width="3.6640625" style="47" customWidth="1"/>
    <col min="4359" max="4359" width="17" style="47" customWidth="1"/>
    <col min="4360" max="4360" width="1.5546875" style="47" customWidth="1"/>
    <col min="4361" max="4361" width="17" style="47" customWidth="1"/>
    <col min="4362" max="4362" width="1.5546875" style="47" customWidth="1"/>
    <col min="4363" max="4363" width="17" style="47" customWidth="1"/>
    <col min="4364" max="4364" width="1.5546875" style="47" customWidth="1"/>
    <col min="4365" max="4365" width="17" style="47" customWidth="1"/>
    <col min="4366" max="4366" width="1.5546875" style="47" customWidth="1"/>
    <col min="4367" max="4367" width="17" style="47" customWidth="1"/>
    <col min="4368" max="4368" width="1.5546875" style="47" customWidth="1"/>
    <col min="4369" max="4369" width="17" style="47" customWidth="1"/>
    <col min="4370" max="4370" width="1.5546875" style="47" customWidth="1"/>
    <col min="4371" max="4371" width="17" style="47" customWidth="1"/>
    <col min="4372" max="4372" width="9.109375" style="47"/>
    <col min="4373" max="4373" width="9.33203125" style="47" bestFit="1" customWidth="1"/>
    <col min="4374" max="4611" width="9.109375" style="47"/>
    <col min="4612" max="4612" width="25" style="47" customWidth="1"/>
    <col min="4613" max="4613" width="10.5546875" style="47" customWidth="1"/>
    <col min="4614" max="4614" width="3.6640625" style="47" customWidth="1"/>
    <col min="4615" max="4615" width="17" style="47" customWidth="1"/>
    <col min="4616" max="4616" width="1.5546875" style="47" customWidth="1"/>
    <col min="4617" max="4617" width="17" style="47" customWidth="1"/>
    <col min="4618" max="4618" width="1.5546875" style="47" customWidth="1"/>
    <col min="4619" max="4619" width="17" style="47" customWidth="1"/>
    <col min="4620" max="4620" width="1.5546875" style="47" customWidth="1"/>
    <col min="4621" max="4621" width="17" style="47" customWidth="1"/>
    <col min="4622" max="4622" width="1.5546875" style="47" customWidth="1"/>
    <col min="4623" max="4623" width="17" style="47" customWidth="1"/>
    <col min="4624" max="4624" width="1.5546875" style="47" customWidth="1"/>
    <col min="4625" max="4625" width="17" style="47" customWidth="1"/>
    <col min="4626" max="4626" width="1.5546875" style="47" customWidth="1"/>
    <col min="4627" max="4627" width="17" style="47" customWidth="1"/>
    <col min="4628" max="4628" width="9.109375" style="47"/>
    <col min="4629" max="4629" width="9.33203125" style="47" bestFit="1" customWidth="1"/>
    <col min="4630" max="4867" width="9.109375" style="47"/>
    <col min="4868" max="4868" width="25" style="47" customWidth="1"/>
    <col min="4869" max="4869" width="10.5546875" style="47" customWidth="1"/>
    <col min="4870" max="4870" width="3.6640625" style="47" customWidth="1"/>
    <col min="4871" max="4871" width="17" style="47" customWidth="1"/>
    <col min="4872" max="4872" width="1.5546875" style="47" customWidth="1"/>
    <col min="4873" max="4873" width="17" style="47" customWidth="1"/>
    <col min="4874" max="4874" width="1.5546875" style="47" customWidth="1"/>
    <col min="4875" max="4875" width="17" style="47" customWidth="1"/>
    <col min="4876" max="4876" width="1.5546875" style="47" customWidth="1"/>
    <col min="4877" max="4877" width="17" style="47" customWidth="1"/>
    <col min="4878" max="4878" width="1.5546875" style="47" customWidth="1"/>
    <col min="4879" max="4879" width="17" style="47" customWidth="1"/>
    <col min="4880" max="4880" width="1.5546875" style="47" customWidth="1"/>
    <col min="4881" max="4881" width="17" style="47" customWidth="1"/>
    <col min="4882" max="4882" width="1.5546875" style="47" customWidth="1"/>
    <col min="4883" max="4883" width="17" style="47" customWidth="1"/>
    <col min="4884" max="4884" width="9.109375" style="47"/>
    <col min="4885" max="4885" width="9.33203125" style="47" bestFit="1" customWidth="1"/>
    <col min="4886" max="5123" width="9.109375" style="47"/>
    <col min="5124" max="5124" width="25" style="47" customWidth="1"/>
    <col min="5125" max="5125" width="10.5546875" style="47" customWidth="1"/>
    <col min="5126" max="5126" width="3.6640625" style="47" customWidth="1"/>
    <col min="5127" max="5127" width="17" style="47" customWidth="1"/>
    <col min="5128" max="5128" width="1.5546875" style="47" customWidth="1"/>
    <col min="5129" max="5129" width="17" style="47" customWidth="1"/>
    <col min="5130" max="5130" width="1.5546875" style="47" customWidth="1"/>
    <col min="5131" max="5131" width="17" style="47" customWidth="1"/>
    <col min="5132" max="5132" width="1.5546875" style="47" customWidth="1"/>
    <col min="5133" max="5133" width="17" style="47" customWidth="1"/>
    <col min="5134" max="5134" width="1.5546875" style="47" customWidth="1"/>
    <col min="5135" max="5135" width="17" style="47" customWidth="1"/>
    <col min="5136" max="5136" width="1.5546875" style="47" customWidth="1"/>
    <col min="5137" max="5137" width="17" style="47" customWidth="1"/>
    <col min="5138" max="5138" width="1.5546875" style="47" customWidth="1"/>
    <col min="5139" max="5139" width="17" style="47" customWidth="1"/>
    <col min="5140" max="5140" width="9.109375" style="47"/>
    <col min="5141" max="5141" width="9.33203125" style="47" bestFit="1" customWidth="1"/>
    <col min="5142" max="5379" width="9.109375" style="47"/>
    <col min="5380" max="5380" width="25" style="47" customWidth="1"/>
    <col min="5381" max="5381" width="10.5546875" style="47" customWidth="1"/>
    <col min="5382" max="5382" width="3.6640625" style="47" customWidth="1"/>
    <col min="5383" max="5383" width="17" style="47" customWidth="1"/>
    <col min="5384" max="5384" width="1.5546875" style="47" customWidth="1"/>
    <col min="5385" max="5385" width="17" style="47" customWidth="1"/>
    <col min="5386" max="5386" width="1.5546875" style="47" customWidth="1"/>
    <col min="5387" max="5387" width="17" style="47" customWidth="1"/>
    <col min="5388" max="5388" width="1.5546875" style="47" customWidth="1"/>
    <col min="5389" max="5389" width="17" style="47" customWidth="1"/>
    <col min="5390" max="5390" width="1.5546875" style="47" customWidth="1"/>
    <col min="5391" max="5391" width="17" style="47" customWidth="1"/>
    <col min="5392" max="5392" width="1.5546875" style="47" customWidth="1"/>
    <col min="5393" max="5393" width="17" style="47" customWidth="1"/>
    <col min="5394" max="5394" width="1.5546875" style="47" customWidth="1"/>
    <col min="5395" max="5395" width="17" style="47" customWidth="1"/>
    <col min="5396" max="5396" width="9.109375" style="47"/>
    <col min="5397" max="5397" width="9.33203125" style="47" bestFit="1" customWidth="1"/>
    <col min="5398" max="5635" width="9.109375" style="47"/>
    <col min="5636" max="5636" width="25" style="47" customWidth="1"/>
    <col min="5637" max="5637" width="10.5546875" style="47" customWidth="1"/>
    <col min="5638" max="5638" width="3.6640625" style="47" customWidth="1"/>
    <col min="5639" max="5639" width="17" style="47" customWidth="1"/>
    <col min="5640" max="5640" width="1.5546875" style="47" customWidth="1"/>
    <col min="5641" max="5641" width="17" style="47" customWidth="1"/>
    <col min="5642" max="5642" width="1.5546875" style="47" customWidth="1"/>
    <col min="5643" max="5643" width="17" style="47" customWidth="1"/>
    <col min="5644" max="5644" width="1.5546875" style="47" customWidth="1"/>
    <col min="5645" max="5645" width="17" style="47" customWidth="1"/>
    <col min="5646" max="5646" width="1.5546875" style="47" customWidth="1"/>
    <col min="5647" max="5647" width="17" style="47" customWidth="1"/>
    <col min="5648" max="5648" width="1.5546875" style="47" customWidth="1"/>
    <col min="5649" max="5649" width="17" style="47" customWidth="1"/>
    <col min="5650" max="5650" width="1.5546875" style="47" customWidth="1"/>
    <col min="5651" max="5651" width="17" style="47" customWidth="1"/>
    <col min="5652" max="5652" width="9.109375" style="47"/>
    <col min="5653" max="5653" width="9.33203125" style="47" bestFit="1" customWidth="1"/>
    <col min="5654" max="5891" width="9.109375" style="47"/>
    <col min="5892" max="5892" width="25" style="47" customWidth="1"/>
    <col min="5893" max="5893" width="10.5546875" style="47" customWidth="1"/>
    <col min="5894" max="5894" width="3.6640625" style="47" customWidth="1"/>
    <col min="5895" max="5895" width="17" style="47" customWidth="1"/>
    <col min="5896" max="5896" width="1.5546875" style="47" customWidth="1"/>
    <col min="5897" max="5897" width="17" style="47" customWidth="1"/>
    <col min="5898" max="5898" width="1.5546875" style="47" customWidth="1"/>
    <col min="5899" max="5899" width="17" style="47" customWidth="1"/>
    <col min="5900" max="5900" width="1.5546875" style="47" customWidth="1"/>
    <col min="5901" max="5901" width="17" style="47" customWidth="1"/>
    <col min="5902" max="5902" width="1.5546875" style="47" customWidth="1"/>
    <col min="5903" max="5903" width="17" style="47" customWidth="1"/>
    <col min="5904" max="5904" width="1.5546875" style="47" customWidth="1"/>
    <col min="5905" max="5905" width="17" style="47" customWidth="1"/>
    <col min="5906" max="5906" width="1.5546875" style="47" customWidth="1"/>
    <col min="5907" max="5907" width="17" style="47" customWidth="1"/>
    <col min="5908" max="5908" width="9.109375" style="47"/>
    <col min="5909" max="5909" width="9.33203125" style="47" bestFit="1" customWidth="1"/>
    <col min="5910" max="6147" width="9.109375" style="47"/>
    <col min="6148" max="6148" width="25" style="47" customWidth="1"/>
    <col min="6149" max="6149" width="10.5546875" style="47" customWidth="1"/>
    <col min="6150" max="6150" width="3.6640625" style="47" customWidth="1"/>
    <col min="6151" max="6151" width="17" style="47" customWidth="1"/>
    <col min="6152" max="6152" width="1.5546875" style="47" customWidth="1"/>
    <col min="6153" max="6153" width="17" style="47" customWidth="1"/>
    <col min="6154" max="6154" width="1.5546875" style="47" customWidth="1"/>
    <col min="6155" max="6155" width="17" style="47" customWidth="1"/>
    <col min="6156" max="6156" width="1.5546875" style="47" customWidth="1"/>
    <col min="6157" max="6157" width="17" style="47" customWidth="1"/>
    <col min="6158" max="6158" width="1.5546875" style="47" customWidth="1"/>
    <col min="6159" max="6159" width="17" style="47" customWidth="1"/>
    <col min="6160" max="6160" width="1.5546875" style="47" customWidth="1"/>
    <col min="6161" max="6161" width="17" style="47" customWidth="1"/>
    <col min="6162" max="6162" width="1.5546875" style="47" customWidth="1"/>
    <col min="6163" max="6163" width="17" style="47" customWidth="1"/>
    <col min="6164" max="6164" width="9.109375" style="47"/>
    <col min="6165" max="6165" width="9.33203125" style="47" bestFit="1" customWidth="1"/>
    <col min="6166" max="6403" width="9.109375" style="47"/>
    <col min="6404" max="6404" width="25" style="47" customWidth="1"/>
    <col min="6405" max="6405" width="10.5546875" style="47" customWidth="1"/>
    <col min="6406" max="6406" width="3.6640625" style="47" customWidth="1"/>
    <col min="6407" max="6407" width="17" style="47" customWidth="1"/>
    <col min="6408" max="6408" width="1.5546875" style="47" customWidth="1"/>
    <col min="6409" max="6409" width="17" style="47" customWidth="1"/>
    <col min="6410" max="6410" width="1.5546875" style="47" customWidth="1"/>
    <col min="6411" max="6411" width="17" style="47" customWidth="1"/>
    <col min="6412" max="6412" width="1.5546875" style="47" customWidth="1"/>
    <col min="6413" max="6413" width="17" style="47" customWidth="1"/>
    <col min="6414" max="6414" width="1.5546875" style="47" customWidth="1"/>
    <col min="6415" max="6415" width="17" style="47" customWidth="1"/>
    <col min="6416" max="6416" width="1.5546875" style="47" customWidth="1"/>
    <col min="6417" max="6417" width="17" style="47" customWidth="1"/>
    <col min="6418" max="6418" width="1.5546875" style="47" customWidth="1"/>
    <col min="6419" max="6419" width="17" style="47" customWidth="1"/>
    <col min="6420" max="6420" width="9.109375" style="47"/>
    <col min="6421" max="6421" width="9.33203125" style="47" bestFit="1" customWidth="1"/>
    <col min="6422" max="6659" width="9.109375" style="47"/>
    <col min="6660" max="6660" width="25" style="47" customWidth="1"/>
    <col min="6661" max="6661" width="10.5546875" style="47" customWidth="1"/>
    <col min="6662" max="6662" width="3.6640625" style="47" customWidth="1"/>
    <col min="6663" max="6663" width="17" style="47" customWidth="1"/>
    <col min="6664" max="6664" width="1.5546875" style="47" customWidth="1"/>
    <col min="6665" max="6665" width="17" style="47" customWidth="1"/>
    <col min="6666" max="6666" width="1.5546875" style="47" customWidth="1"/>
    <col min="6667" max="6667" width="17" style="47" customWidth="1"/>
    <col min="6668" max="6668" width="1.5546875" style="47" customWidth="1"/>
    <col min="6669" max="6669" width="17" style="47" customWidth="1"/>
    <col min="6670" max="6670" width="1.5546875" style="47" customWidth="1"/>
    <col min="6671" max="6671" width="17" style="47" customWidth="1"/>
    <col min="6672" max="6672" width="1.5546875" style="47" customWidth="1"/>
    <col min="6673" max="6673" width="17" style="47" customWidth="1"/>
    <col min="6674" max="6674" width="1.5546875" style="47" customWidth="1"/>
    <col min="6675" max="6675" width="17" style="47" customWidth="1"/>
    <col min="6676" max="6676" width="9.109375" style="47"/>
    <col min="6677" max="6677" width="9.33203125" style="47" bestFit="1" customWidth="1"/>
    <col min="6678" max="6915" width="9.109375" style="47"/>
    <col min="6916" max="6916" width="25" style="47" customWidth="1"/>
    <col min="6917" max="6917" width="10.5546875" style="47" customWidth="1"/>
    <col min="6918" max="6918" width="3.6640625" style="47" customWidth="1"/>
    <col min="6919" max="6919" width="17" style="47" customWidth="1"/>
    <col min="6920" max="6920" width="1.5546875" style="47" customWidth="1"/>
    <col min="6921" max="6921" width="17" style="47" customWidth="1"/>
    <col min="6922" max="6922" width="1.5546875" style="47" customWidth="1"/>
    <col min="6923" max="6923" width="17" style="47" customWidth="1"/>
    <col min="6924" max="6924" width="1.5546875" style="47" customWidth="1"/>
    <col min="6925" max="6925" width="17" style="47" customWidth="1"/>
    <col min="6926" max="6926" width="1.5546875" style="47" customWidth="1"/>
    <col min="6927" max="6927" width="17" style="47" customWidth="1"/>
    <col min="6928" max="6928" width="1.5546875" style="47" customWidth="1"/>
    <col min="6929" max="6929" width="17" style="47" customWidth="1"/>
    <col min="6930" max="6930" width="1.5546875" style="47" customWidth="1"/>
    <col min="6931" max="6931" width="17" style="47" customWidth="1"/>
    <col min="6932" max="6932" width="9.109375" style="47"/>
    <col min="6933" max="6933" width="9.33203125" style="47" bestFit="1" customWidth="1"/>
    <col min="6934" max="7171" width="9.109375" style="47"/>
    <col min="7172" max="7172" width="25" style="47" customWidth="1"/>
    <col min="7173" max="7173" width="10.5546875" style="47" customWidth="1"/>
    <col min="7174" max="7174" width="3.6640625" style="47" customWidth="1"/>
    <col min="7175" max="7175" width="17" style="47" customWidth="1"/>
    <col min="7176" max="7176" width="1.5546875" style="47" customWidth="1"/>
    <col min="7177" max="7177" width="17" style="47" customWidth="1"/>
    <col min="7178" max="7178" width="1.5546875" style="47" customWidth="1"/>
    <col min="7179" max="7179" width="17" style="47" customWidth="1"/>
    <col min="7180" max="7180" width="1.5546875" style="47" customWidth="1"/>
    <col min="7181" max="7181" width="17" style="47" customWidth="1"/>
    <col min="7182" max="7182" width="1.5546875" style="47" customWidth="1"/>
    <col min="7183" max="7183" width="17" style="47" customWidth="1"/>
    <col min="7184" max="7184" width="1.5546875" style="47" customWidth="1"/>
    <col min="7185" max="7185" width="17" style="47" customWidth="1"/>
    <col min="7186" max="7186" width="1.5546875" style="47" customWidth="1"/>
    <col min="7187" max="7187" width="17" style="47" customWidth="1"/>
    <col min="7188" max="7188" width="9.109375" style="47"/>
    <col min="7189" max="7189" width="9.33203125" style="47" bestFit="1" customWidth="1"/>
    <col min="7190" max="7427" width="9.109375" style="47"/>
    <col min="7428" max="7428" width="25" style="47" customWidth="1"/>
    <col min="7429" max="7429" width="10.5546875" style="47" customWidth="1"/>
    <col min="7430" max="7430" width="3.6640625" style="47" customWidth="1"/>
    <col min="7431" max="7431" width="17" style="47" customWidth="1"/>
    <col min="7432" max="7432" width="1.5546875" style="47" customWidth="1"/>
    <col min="7433" max="7433" width="17" style="47" customWidth="1"/>
    <col min="7434" max="7434" width="1.5546875" style="47" customWidth="1"/>
    <col min="7435" max="7435" width="17" style="47" customWidth="1"/>
    <col min="7436" max="7436" width="1.5546875" style="47" customWidth="1"/>
    <col min="7437" max="7437" width="17" style="47" customWidth="1"/>
    <col min="7438" max="7438" width="1.5546875" style="47" customWidth="1"/>
    <col min="7439" max="7439" width="17" style="47" customWidth="1"/>
    <col min="7440" max="7440" width="1.5546875" style="47" customWidth="1"/>
    <col min="7441" max="7441" width="17" style="47" customWidth="1"/>
    <col min="7442" max="7442" width="1.5546875" style="47" customWidth="1"/>
    <col min="7443" max="7443" width="17" style="47" customWidth="1"/>
    <col min="7444" max="7444" width="9.109375" style="47"/>
    <col min="7445" max="7445" width="9.33203125" style="47" bestFit="1" customWidth="1"/>
    <col min="7446" max="7683" width="9.109375" style="47"/>
    <col min="7684" max="7684" width="25" style="47" customWidth="1"/>
    <col min="7685" max="7685" width="10.5546875" style="47" customWidth="1"/>
    <col min="7686" max="7686" width="3.6640625" style="47" customWidth="1"/>
    <col min="7687" max="7687" width="17" style="47" customWidth="1"/>
    <col min="7688" max="7688" width="1.5546875" style="47" customWidth="1"/>
    <col min="7689" max="7689" width="17" style="47" customWidth="1"/>
    <col min="7690" max="7690" width="1.5546875" style="47" customWidth="1"/>
    <col min="7691" max="7691" width="17" style="47" customWidth="1"/>
    <col min="7692" max="7692" width="1.5546875" style="47" customWidth="1"/>
    <col min="7693" max="7693" width="17" style="47" customWidth="1"/>
    <col min="7694" max="7694" width="1.5546875" style="47" customWidth="1"/>
    <col min="7695" max="7695" width="17" style="47" customWidth="1"/>
    <col min="7696" max="7696" width="1.5546875" style="47" customWidth="1"/>
    <col min="7697" max="7697" width="17" style="47" customWidth="1"/>
    <col min="7698" max="7698" width="1.5546875" style="47" customWidth="1"/>
    <col min="7699" max="7699" width="17" style="47" customWidth="1"/>
    <col min="7700" max="7700" width="9.109375" style="47"/>
    <col min="7701" max="7701" width="9.33203125" style="47" bestFit="1" customWidth="1"/>
    <col min="7702" max="7939" width="9.109375" style="47"/>
    <col min="7940" max="7940" width="25" style="47" customWidth="1"/>
    <col min="7941" max="7941" width="10.5546875" style="47" customWidth="1"/>
    <col min="7942" max="7942" width="3.6640625" style="47" customWidth="1"/>
    <col min="7943" max="7943" width="17" style="47" customWidth="1"/>
    <col min="7944" max="7944" width="1.5546875" style="47" customWidth="1"/>
    <col min="7945" max="7945" width="17" style="47" customWidth="1"/>
    <col min="7946" max="7946" width="1.5546875" style="47" customWidth="1"/>
    <col min="7947" max="7947" width="17" style="47" customWidth="1"/>
    <col min="7948" max="7948" width="1.5546875" style="47" customWidth="1"/>
    <col min="7949" max="7949" width="17" style="47" customWidth="1"/>
    <col min="7950" max="7950" width="1.5546875" style="47" customWidth="1"/>
    <col min="7951" max="7951" width="17" style="47" customWidth="1"/>
    <col min="7952" max="7952" width="1.5546875" style="47" customWidth="1"/>
    <col min="7953" max="7953" width="17" style="47" customWidth="1"/>
    <col min="7954" max="7954" width="1.5546875" style="47" customWidth="1"/>
    <col min="7955" max="7955" width="17" style="47" customWidth="1"/>
    <col min="7956" max="7956" width="9.109375" style="47"/>
    <col min="7957" max="7957" width="9.33203125" style="47" bestFit="1" customWidth="1"/>
    <col min="7958" max="8195" width="9.109375" style="47"/>
    <col min="8196" max="8196" width="25" style="47" customWidth="1"/>
    <col min="8197" max="8197" width="10.5546875" style="47" customWidth="1"/>
    <col min="8198" max="8198" width="3.6640625" style="47" customWidth="1"/>
    <col min="8199" max="8199" width="17" style="47" customWidth="1"/>
    <col min="8200" max="8200" width="1.5546875" style="47" customWidth="1"/>
    <col min="8201" max="8201" width="17" style="47" customWidth="1"/>
    <col min="8202" max="8202" width="1.5546875" style="47" customWidth="1"/>
    <col min="8203" max="8203" width="17" style="47" customWidth="1"/>
    <col min="8204" max="8204" width="1.5546875" style="47" customWidth="1"/>
    <col min="8205" max="8205" width="17" style="47" customWidth="1"/>
    <col min="8206" max="8206" width="1.5546875" style="47" customWidth="1"/>
    <col min="8207" max="8207" width="17" style="47" customWidth="1"/>
    <col min="8208" max="8208" width="1.5546875" style="47" customWidth="1"/>
    <col min="8209" max="8209" width="17" style="47" customWidth="1"/>
    <col min="8210" max="8210" width="1.5546875" style="47" customWidth="1"/>
    <col min="8211" max="8211" width="17" style="47" customWidth="1"/>
    <col min="8212" max="8212" width="9.109375" style="47"/>
    <col min="8213" max="8213" width="9.33203125" style="47" bestFit="1" customWidth="1"/>
    <col min="8214" max="8451" width="9.109375" style="47"/>
    <col min="8452" max="8452" width="25" style="47" customWidth="1"/>
    <col min="8453" max="8453" width="10.5546875" style="47" customWidth="1"/>
    <col min="8454" max="8454" width="3.6640625" style="47" customWidth="1"/>
    <col min="8455" max="8455" width="17" style="47" customWidth="1"/>
    <col min="8456" max="8456" width="1.5546875" style="47" customWidth="1"/>
    <col min="8457" max="8457" width="17" style="47" customWidth="1"/>
    <col min="8458" max="8458" width="1.5546875" style="47" customWidth="1"/>
    <col min="8459" max="8459" width="17" style="47" customWidth="1"/>
    <col min="8460" max="8460" width="1.5546875" style="47" customWidth="1"/>
    <col min="8461" max="8461" width="17" style="47" customWidth="1"/>
    <col min="8462" max="8462" width="1.5546875" style="47" customWidth="1"/>
    <col min="8463" max="8463" width="17" style="47" customWidth="1"/>
    <col min="8464" max="8464" width="1.5546875" style="47" customWidth="1"/>
    <col min="8465" max="8465" width="17" style="47" customWidth="1"/>
    <col min="8466" max="8466" width="1.5546875" style="47" customWidth="1"/>
    <col min="8467" max="8467" width="17" style="47" customWidth="1"/>
    <col min="8468" max="8468" width="9.109375" style="47"/>
    <col min="8469" max="8469" width="9.33203125" style="47" bestFit="1" customWidth="1"/>
    <col min="8470" max="8707" width="9.109375" style="47"/>
    <col min="8708" max="8708" width="25" style="47" customWidth="1"/>
    <col min="8709" max="8709" width="10.5546875" style="47" customWidth="1"/>
    <col min="8710" max="8710" width="3.6640625" style="47" customWidth="1"/>
    <col min="8711" max="8711" width="17" style="47" customWidth="1"/>
    <col min="8712" max="8712" width="1.5546875" style="47" customWidth="1"/>
    <col min="8713" max="8713" width="17" style="47" customWidth="1"/>
    <col min="8714" max="8714" width="1.5546875" style="47" customWidth="1"/>
    <col min="8715" max="8715" width="17" style="47" customWidth="1"/>
    <col min="8716" max="8716" width="1.5546875" style="47" customWidth="1"/>
    <col min="8717" max="8717" width="17" style="47" customWidth="1"/>
    <col min="8718" max="8718" width="1.5546875" style="47" customWidth="1"/>
    <col min="8719" max="8719" width="17" style="47" customWidth="1"/>
    <col min="8720" max="8720" width="1.5546875" style="47" customWidth="1"/>
    <col min="8721" max="8721" width="17" style="47" customWidth="1"/>
    <col min="8722" max="8722" width="1.5546875" style="47" customWidth="1"/>
    <col min="8723" max="8723" width="17" style="47" customWidth="1"/>
    <col min="8724" max="8724" width="9.109375" style="47"/>
    <col min="8725" max="8725" width="9.33203125" style="47" bestFit="1" customWidth="1"/>
    <col min="8726" max="8963" width="9.109375" style="47"/>
    <col min="8964" max="8964" width="25" style="47" customWidth="1"/>
    <col min="8965" max="8965" width="10.5546875" style="47" customWidth="1"/>
    <col min="8966" max="8966" width="3.6640625" style="47" customWidth="1"/>
    <col min="8967" max="8967" width="17" style="47" customWidth="1"/>
    <col min="8968" max="8968" width="1.5546875" style="47" customWidth="1"/>
    <col min="8969" max="8969" width="17" style="47" customWidth="1"/>
    <col min="8970" max="8970" width="1.5546875" style="47" customWidth="1"/>
    <col min="8971" max="8971" width="17" style="47" customWidth="1"/>
    <col min="8972" max="8972" width="1.5546875" style="47" customWidth="1"/>
    <col min="8973" max="8973" width="17" style="47" customWidth="1"/>
    <col min="8974" max="8974" width="1.5546875" style="47" customWidth="1"/>
    <col min="8975" max="8975" width="17" style="47" customWidth="1"/>
    <col min="8976" max="8976" width="1.5546875" style="47" customWidth="1"/>
    <col min="8977" max="8977" width="17" style="47" customWidth="1"/>
    <col min="8978" max="8978" width="1.5546875" style="47" customWidth="1"/>
    <col min="8979" max="8979" width="17" style="47" customWidth="1"/>
    <col min="8980" max="8980" width="9.109375" style="47"/>
    <col min="8981" max="8981" width="9.33203125" style="47" bestFit="1" customWidth="1"/>
    <col min="8982" max="9219" width="9.109375" style="47"/>
    <col min="9220" max="9220" width="25" style="47" customWidth="1"/>
    <col min="9221" max="9221" width="10.5546875" style="47" customWidth="1"/>
    <col min="9222" max="9222" width="3.6640625" style="47" customWidth="1"/>
    <col min="9223" max="9223" width="17" style="47" customWidth="1"/>
    <col min="9224" max="9224" width="1.5546875" style="47" customWidth="1"/>
    <col min="9225" max="9225" width="17" style="47" customWidth="1"/>
    <col min="9226" max="9226" width="1.5546875" style="47" customWidth="1"/>
    <col min="9227" max="9227" width="17" style="47" customWidth="1"/>
    <col min="9228" max="9228" width="1.5546875" style="47" customWidth="1"/>
    <col min="9229" max="9229" width="17" style="47" customWidth="1"/>
    <col min="9230" max="9230" width="1.5546875" style="47" customWidth="1"/>
    <col min="9231" max="9231" width="17" style="47" customWidth="1"/>
    <col min="9232" max="9232" width="1.5546875" style="47" customWidth="1"/>
    <col min="9233" max="9233" width="17" style="47" customWidth="1"/>
    <col min="9234" max="9234" width="1.5546875" style="47" customWidth="1"/>
    <col min="9235" max="9235" width="17" style="47" customWidth="1"/>
    <col min="9236" max="9236" width="9.109375" style="47"/>
    <col min="9237" max="9237" width="9.33203125" style="47" bestFit="1" customWidth="1"/>
    <col min="9238" max="9475" width="9.109375" style="47"/>
    <col min="9476" max="9476" width="25" style="47" customWidth="1"/>
    <col min="9477" max="9477" width="10.5546875" style="47" customWidth="1"/>
    <col min="9478" max="9478" width="3.6640625" style="47" customWidth="1"/>
    <col min="9479" max="9479" width="17" style="47" customWidth="1"/>
    <col min="9480" max="9480" width="1.5546875" style="47" customWidth="1"/>
    <col min="9481" max="9481" width="17" style="47" customWidth="1"/>
    <col min="9482" max="9482" width="1.5546875" style="47" customWidth="1"/>
    <col min="9483" max="9483" width="17" style="47" customWidth="1"/>
    <col min="9484" max="9484" width="1.5546875" style="47" customWidth="1"/>
    <col min="9485" max="9485" width="17" style="47" customWidth="1"/>
    <col min="9486" max="9486" width="1.5546875" style="47" customWidth="1"/>
    <col min="9487" max="9487" width="17" style="47" customWidth="1"/>
    <col min="9488" max="9488" width="1.5546875" style="47" customWidth="1"/>
    <col min="9489" max="9489" width="17" style="47" customWidth="1"/>
    <col min="9490" max="9490" width="1.5546875" style="47" customWidth="1"/>
    <col min="9491" max="9491" width="17" style="47" customWidth="1"/>
    <col min="9492" max="9492" width="9.109375" style="47"/>
    <col min="9493" max="9493" width="9.33203125" style="47" bestFit="1" customWidth="1"/>
    <col min="9494" max="9731" width="9.109375" style="47"/>
    <col min="9732" max="9732" width="25" style="47" customWidth="1"/>
    <col min="9733" max="9733" width="10.5546875" style="47" customWidth="1"/>
    <col min="9734" max="9734" width="3.6640625" style="47" customWidth="1"/>
    <col min="9735" max="9735" width="17" style="47" customWidth="1"/>
    <col min="9736" max="9736" width="1.5546875" style="47" customWidth="1"/>
    <col min="9737" max="9737" width="17" style="47" customWidth="1"/>
    <col min="9738" max="9738" width="1.5546875" style="47" customWidth="1"/>
    <col min="9739" max="9739" width="17" style="47" customWidth="1"/>
    <col min="9740" max="9740" width="1.5546875" style="47" customWidth="1"/>
    <col min="9741" max="9741" width="17" style="47" customWidth="1"/>
    <col min="9742" max="9742" width="1.5546875" style="47" customWidth="1"/>
    <col min="9743" max="9743" width="17" style="47" customWidth="1"/>
    <col min="9744" max="9744" width="1.5546875" style="47" customWidth="1"/>
    <col min="9745" max="9745" width="17" style="47" customWidth="1"/>
    <col min="9746" max="9746" width="1.5546875" style="47" customWidth="1"/>
    <col min="9747" max="9747" width="17" style="47" customWidth="1"/>
    <col min="9748" max="9748" width="9.109375" style="47"/>
    <col min="9749" max="9749" width="9.33203125" style="47" bestFit="1" customWidth="1"/>
    <col min="9750" max="9987" width="9.109375" style="47"/>
    <col min="9988" max="9988" width="25" style="47" customWidth="1"/>
    <col min="9989" max="9989" width="10.5546875" style="47" customWidth="1"/>
    <col min="9990" max="9990" width="3.6640625" style="47" customWidth="1"/>
    <col min="9991" max="9991" width="17" style="47" customWidth="1"/>
    <col min="9992" max="9992" width="1.5546875" style="47" customWidth="1"/>
    <col min="9993" max="9993" width="17" style="47" customWidth="1"/>
    <col min="9994" max="9994" width="1.5546875" style="47" customWidth="1"/>
    <col min="9995" max="9995" width="17" style="47" customWidth="1"/>
    <col min="9996" max="9996" width="1.5546875" style="47" customWidth="1"/>
    <col min="9997" max="9997" width="17" style="47" customWidth="1"/>
    <col min="9998" max="9998" width="1.5546875" style="47" customWidth="1"/>
    <col min="9999" max="9999" width="17" style="47" customWidth="1"/>
    <col min="10000" max="10000" width="1.5546875" style="47" customWidth="1"/>
    <col min="10001" max="10001" width="17" style="47" customWidth="1"/>
    <col min="10002" max="10002" width="1.5546875" style="47" customWidth="1"/>
    <col min="10003" max="10003" width="17" style="47" customWidth="1"/>
    <col min="10004" max="10004" width="9.109375" style="47"/>
    <col min="10005" max="10005" width="9.33203125" style="47" bestFit="1" customWidth="1"/>
    <col min="10006" max="10243" width="9.109375" style="47"/>
    <col min="10244" max="10244" width="25" style="47" customWidth="1"/>
    <col min="10245" max="10245" width="10.5546875" style="47" customWidth="1"/>
    <col min="10246" max="10246" width="3.6640625" style="47" customWidth="1"/>
    <col min="10247" max="10247" width="17" style="47" customWidth="1"/>
    <col min="10248" max="10248" width="1.5546875" style="47" customWidth="1"/>
    <col min="10249" max="10249" width="17" style="47" customWidth="1"/>
    <col min="10250" max="10250" width="1.5546875" style="47" customWidth="1"/>
    <col min="10251" max="10251" width="17" style="47" customWidth="1"/>
    <col min="10252" max="10252" width="1.5546875" style="47" customWidth="1"/>
    <col min="10253" max="10253" width="17" style="47" customWidth="1"/>
    <col min="10254" max="10254" width="1.5546875" style="47" customWidth="1"/>
    <col min="10255" max="10255" width="17" style="47" customWidth="1"/>
    <col min="10256" max="10256" width="1.5546875" style="47" customWidth="1"/>
    <col min="10257" max="10257" width="17" style="47" customWidth="1"/>
    <col min="10258" max="10258" width="1.5546875" style="47" customWidth="1"/>
    <col min="10259" max="10259" width="17" style="47" customWidth="1"/>
    <col min="10260" max="10260" width="9.109375" style="47"/>
    <col min="10261" max="10261" width="9.33203125" style="47" bestFit="1" customWidth="1"/>
    <col min="10262" max="10499" width="9.109375" style="47"/>
    <col min="10500" max="10500" width="25" style="47" customWidth="1"/>
    <col min="10501" max="10501" width="10.5546875" style="47" customWidth="1"/>
    <col min="10502" max="10502" width="3.6640625" style="47" customWidth="1"/>
    <col min="10503" max="10503" width="17" style="47" customWidth="1"/>
    <col min="10504" max="10504" width="1.5546875" style="47" customWidth="1"/>
    <col min="10505" max="10505" width="17" style="47" customWidth="1"/>
    <col min="10506" max="10506" width="1.5546875" style="47" customWidth="1"/>
    <col min="10507" max="10507" width="17" style="47" customWidth="1"/>
    <col min="10508" max="10508" width="1.5546875" style="47" customWidth="1"/>
    <col min="10509" max="10509" width="17" style="47" customWidth="1"/>
    <col min="10510" max="10510" width="1.5546875" style="47" customWidth="1"/>
    <col min="10511" max="10511" width="17" style="47" customWidth="1"/>
    <col min="10512" max="10512" width="1.5546875" style="47" customWidth="1"/>
    <col min="10513" max="10513" width="17" style="47" customWidth="1"/>
    <col min="10514" max="10514" width="1.5546875" style="47" customWidth="1"/>
    <col min="10515" max="10515" width="17" style="47" customWidth="1"/>
    <col min="10516" max="10516" width="9.109375" style="47"/>
    <col min="10517" max="10517" width="9.33203125" style="47" bestFit="1" customWidth="1"/>
    <col min="10518" max="10755" width="9.109375" style="47"/>
    <col min="10756" max="10756" width="25" style="47" customWidth="1"/>
    <col min="10757" max="10757" width="10.5546875" style="47" customWidth="1"/>
    <col min="10758" max="10758" width="3.6640625" style="47" customWidth="1"/>
    <col min="10759" max="10759" width="17" style="47" customWidth="1"/>
    <col min="10760" max="10760" width="1.5546875" style="47" customWidth="1"/>
    <col min="10761" max="10761" width="17" style="47" customWidth="1"/>
    <col min="10762" max="10762" width="1.5546875" style="47" customWidth="1"/>
    <col min="10763" max="10763" width="17" style="47" customWidth="1"/>
    <col min="10764" max="10764" width="1.5546875" style="47" customWidth="1"/>
    <col min="10765" max="10765" width="17" style="47" customWidth="1"/>
    <col min="10766" max="10766" width="1.5546875" style="47" customWidth="1"/>
    <col min="10767" max="10767" width="17" style="47" customWidth="1"/>
    <col min="10768" max="10768" width="1.5546875" style="47" customWidth="1"/>
    <col min="10769" max="10769" width="17" style="47" customWidth="1"/>
    <col min="10770" max="10770" width="1.5546875" style="47" customWidth="1"/>
    <col min="10771" max="10771" width="17" style="47" customWidth="1"/>
    <col min="10772" max="10772" width="9.109375" style="47"/>
    <col min="10773" max="10773" width="9.33203125" style="47" bestFit="1" customWidth="1"/>
    <col min="10774" max="11011" width="9.109375" style="47"/>
    <col min="11012" max="11012" width="25" style="47" customWidth="1"/>
    <col min="11013" max="11013" width="10.5546875" style="47" customWidth="1"/>
    <col min="11014" max="11014" width="3.6640625" style="47" customWidth="1"/>
    <col min="11015" max="11015" width="17" style="47" customWidth="1"/>
    <col min="11016" max="11016" width="1.5546875" style="47" customWidth="1"/>
    <col min="11017" max="11017" width="17" style="47" customWidth="1"/>
    <col min="11018" max="11018" width="1.5546875" style="47" customWidth="1"/>
    <col min="11019" max="11019" width="17" style="47" customWidth="1"/>
    <col min="11020" max="11020" width="1.5546875" style="47" customWidth="1"/>
    <col min="11021" max="11021" width="17" style="47" customWidth="1"/>
    <col min="11022" max="11022" width="1.5546875" style="47" customWidth="1"/>
    <col min="11023" max="11023" width="17" style="47" customWidth="1"/>
    <col min="11024" max="11024" width="1.5546875" style="47" customWidth="1"/>
    <col min="11025" max="11025" width="17" style="47" customWidth="1"/>
    <col min="11026" max="11026" width="1.5546875" style="47" customWidth="1"/>
    <col min="11027" max="11027" width="17" style="47" customWidth="1"/>
    <col min="11028" max="11028" width="9.109375" style="47"/>
    <col min="11029" max="11029" width="9.33203125" style="47" bestFit="1" customWidth="1"/>
    <col min="11030" max="11267" width="9.109375" style="47"/>
    <col min="11268" max="11268" width="25" style="47" customWidth="1"/>
    <col min="11269" max="11269" width="10.5546875" style="47" customWidth="1"/>
    <col min="11270" max="11270" width="3.6640625" style="47" customWidth="1"/>
    <col min="11271" max="11271" width="17" style="47" customWidth="1"/>
    <col min="11272" max="11272" width="1.5546875" style="47" customWidth="1"/>
    <col min="11273" max="11273" width="17" style="47" customWidth="1"/>
    <col min="11274" max="11274" width="1.5546875" style="47" customWidth="1"/>
    <col min="11275" max="11275" width="17" style="47" customWidth="1"/>
    <col min="11276" max="11276" width="1.5546875" style="47" customWidth="1"/>
    <col min="11277" max="11277" width="17" style="47" customWidth="1"/>
    <col min="11278" max="11278" width="1.5546875" style="47" customWidth="1"/>
    <col min="11279" max="11279" width="17" style="47" customWidth="1"/>
    <col min="11280" max="11280" width="1.5546875" style="47" customWidth="1"/>
    <col min="11281" max="11281" width="17" style="47" customWidth="1"/>
    <col min="11282" max="11282" width="1.5546875" style="47" customWidth="1"/>
    <col min="11283" max="11283" width="17" style="47" customWidth="1"/>
    <col min="11284" max="11284" width="9.109375" style="47"/>
    <col min="11285" max="11285" width="9.33203125" style="47" bestFit="1" customWidth="1"/>
    <col min="11286" max="11523" width="9.109375" style="47"/>
    <col min="11524" max="11524" width="25" style="47" customWidth="1"/>
    <col min="11525" max="11525" width="10.5546875" style="47" customWidth="1"/>
    <col min="11526" max="11526" width="3.6640625" style="47" customWidth="1"/>
    <col min="11527" max="11527" width="17" style="47" customWidth="1"/>
    <col min="11528" max="11528" width="1.5546875" style="47" customWidth="1"/>
    <col min="11529" max="11529" width="17" style="47" customWidth="1"/>
    <col min="11530" max="11530" width="1.5546875" style="47" customWidth="1"/>
    <col min="11531" max="11531" width="17" style="47" customWidth="1"/>
    <col min="11532" max="11532" width="1.5546875" style="47" customWidth="1"/>
    <col min="11533" max="11533" width="17" style="47" customWidth="1"/>
    <col min="11534" max="11534" width="1.5546875" style="47" customWidth="1"/>
    <col min="11535" max="11535" width="17" style="47" customWidth="1"/>
    <col min="11536" max="11536" width="1.5546875" style="47" customWidth="1"/>
    <col min="11537" max="11537" width="17" style="47" customWidth="1"/>
    <col min="11538" max="11538" width="1.5546875" style="47" customWidth="1"/>
    <col min="11539" max="11539" width="17" style="47" customWidth="1"/>
    <col min="11540" max="11540" width="9.109375" style="47"/>
    <col min="11541" max="11541" width="9.33203125" style="47" bestFit="1" customWidth="1"/>
    <col min="11542" max="11779" width="9.109375" style="47"/>
    <col min="11780" max="11780" width="25" style="47" customWidth="1"/>
    <col min="11781" max="11781" width="10.5546875" style="47" customWidth="1"/>
    <col min="11782" max="11782" width="3.6640625" style="47" customWidth="1"/>
    <col min="11783" max="11783" width="17" style="47" customWidth="1"/>
    <col min="11784" max="11784" width="1.5546875" style="47" customWidth="1"/>
    <col min="11785" max="11785" width="17" style="47" customWidth="1"/>
    <col min="11786" max="11786" width="1.5546875" style="47" customWidth="1"/>
    <col min="11787" max="11787" width="17" style="47" customWidth="1"/>
    <col min="11788" max="11788" width="1.5546875" style="47" customWidth="1"/>
    <col min="11789" max="11789" width="17" style="47" customWidth="1"/>
    <col min="11790" max="11790" width="1.5546875" style="47" customWidth="1"/>
    <col min="11791" max="11791" width="17" style="47" customWidth="1"/>
    <col min="11792" max="11792" width="1.5546875" style="47" customWidth="1"/>
    <col min="11793" max="11793" width="17" style="47" customWidth="1"/>
    <col min="11794" max="11794" width="1.5546875" style="47" customWidth="1"/>
    <col min="11795" max="11795" width="17" style="47" customWidth="1"/>
    <col min="11796" max="11796" width="9.109375" style="47"/>
    <col min="11797" max="11797" width="9.33203125" style="47" bestFit="1" customWidth="1"/>
    <col min="11798" max="12035" width="9.109375" style="47"/>
    <col min="12036" max="12036" width="25" style="47" customWidth="1"/>
    <col min="12037" max="12037" width="10.5546875" style="47" customWidth="1"/>
    <col min="12038" max="12038" width="3.6640625" style="47" customWidth="1"/>
    <col min="12039" max="12039" width="17" style="47" customWidth="1"/>
    <col min="12040" max="12040" width="1.5546875" style="47" customWidth="1"/>
    <col min="12041" max="12041" width="17" style="47" customWidth="1"/>
    <col min="12042" max="12042" width="1.5546875" style="47" customWidth="1"/>
    <col min="12043" max="12043" width="17" style="47" customWidth="1"/>
    <col min="12044" max="12044" width="1.5546875" style="47" customWidth="1"/>
    <col min="12045" max="12045" width="17" style="47" customWidth="1"/>
    <col min="12046" max="12046" width="1.5546875" style="47" customWidth="1"/>
    <col min="12047" max="12047" width="17" style="47" customWidth="1"/>
    <col min="12048" max="12048" width="1.5546875" style="47" customWidth="1"/>
    <col min="12049" max="12049" width="17" style="47" customWidth="1"/>
    <col min="12050" max="12050" width="1.5546875" style="47" customWidth="1"/>
    <col min="12051" max="12051" width="17" style="47" customWidth="1"/>
    <col min="12052" max="12052" width="9.109375" style="47"/>
    <col min="12053" max="12053" width="9.33203125" style="47" bestFit="1" customWidth="1"/>
    <col min="12054" max="12291" width="9.109375" style="47"/>
    <col min="12292" max="12292" width="25" style="47" customWidth="1"/>
    <col min="12293" max="12293" width="10.5546875" style="47" customWidth="1"/>
    <col min="12294" max="12294" width="3.6640625" style="47" customWidth="1"/>
    <col min="12295" max="12295" width="17" style="47" customWidth="1"/>
    <col min="12296" max="12296" width="1.5546875" style="47" customWidth="1"/>
    <col min="12297" max="12297" width="17" style="47" customWidth="1"/>
    <col min="12298" max="12298" width="1.5546875" style="47" customWidth="1"/>
    <col min="12299" max="12299" width="17" style="47" customWidth="1"/>
    <col min="12300" max="12300" width="1.5546875" style="47" customWidth="1"/>
    <col min="12301" max="12301" width="17" style="47" customWidth="1"/>
    <col min="12302" max="12302" width="1.5546875" style="47" customWidth="1"/>
    <col min="12303" max="12303" width="17" style="47" customWidth="1"/>
    <col min="12304" max="12304" width="1.5546875" style="47" customWidth="1"/>
    <col min="12305" max="12305" width="17" style="47" customWidth="1"/>
    <col min="12306" max="12306" width="1.5546875" style="47" customWidth="1"/>
    <col min="12307" max="12307" width="17" style="47" customWidth="1"/>
    <col min="12308" max="12308" width="9.109375" style="47"/>
    <col min="12309" max="12309" width="9.33203125" style="47" bestFit="1" customWidth="1"/>
    <col min="12310" max="12547" width="9.109375" style="47"/>
    <col min="12548" max="12548" width="25" style="47" customWidth="1"/>
    <col min="12549" max="12549" width="10.5546875" style="47" customWidth="1"/>
    <col min="12550" max="12550" width="3.6640625" style="47" customWidth="1"/>
    <col min="12551" max="12551" width="17" style="47" customWidth="1"/>
    <col min="12552" max="12552" width="1.5546875" style="47" customWidth="1"/>
    <col min="12553" max="12553" width="17" style="47" customWidth="1"/>
    <col min="12554" max="12554" width="1.5546875" style="47" customWidth="1"/>
    <col min="12555" max="12555" width="17" style="47" customWidth="1"/>
    <col min="12556" max="12556" width="1.5546875" style="47" customWidth="1"/>
    <col min="12557" max="12557" width="17" style="47" customWidth="1"/>
    <col min="12558" max="12558" width="1.5546875" style="47" customWidth="1"/>
    <col min="12559" max="12559" width="17" style="47" customWidth="1"/>
    <col min="12560" max="12560" width="1.5546875" style="47" customWidth="1"/>
    <col min="12561" max="12561" width="17" style="47" customWidth="1"/>
    <col min="12562" max="12562" width="1.5546875" style="47" customWidth="1"/>
    <col min="12563" max="12563" width="17" style="47" customWidth="1"/>
    <col min="12564" max="12564" width="9.109375" style="47"/>
    <col min="12565" max="12565" width="9.33203125" style="47" bestFit="1" customWidth="1"/>
    <col min="12566" max="12803" width="9.109375" style="47"/>
    <col min="12804" max="12804" width="25" style="47" customWidth="1"/>
    <col min="12805" max="12805" width="10.5546875" style="47" customWidth="1"/>
    <col min="12806" max="12806" width="3.6640625" style="47" customWidth="1"/>
    <col min="12807" max="12807" width="17" style="47" customWidth="1"/>
    <col min="12808" max="12808" width="1.5546875" style="47" customWidth="1"/>
    <col min="12809" max="12809" width="17" style="47" customWidth="1"/>
    <col min="12810" max="12810" width="1.5546875" style="47" customWidth="1"/>
    <col min="12811" max="12811" width="17" style="47" customWidth="1"/>
    <col min="12812" max="12812" width="1.5546875" style="47" customWidth="1"/>
    <col min="12813" max="12813" width="17" style="47" customWidth="1"/>
    <col min="12814" max="12814" width="1.5546875" style="47" customWidth="1"/>
    <col min="12815" max="12815" width="17" style="47" customWidth="1"/>
    <col min="12816" max="12816" width="1.5546875" style="47" customWidth="1"/>
    <col min="12817" max="12817" width="17" style="47" customWidth="1"/>
    <col min="12818" max="12818" width="1.5546875" style="47" customWidth="1"/>
    <col min="12819" max="12819" width="17" style="47" customWidth="1"/>
    <col min="12820" max="12820" width="9.109375" style="47"/>
    <col min="12821" max="12821" width="9.33203125" style="47" bestFit="1" customWidth="1"/>
    <col min="12822" max="13059" width="9.109375" style="47"/>
    <col min="13060" max="13060" width="25" style="47" customWidth="1"/>
    <col min="13061" max="13061" width="10.5546875" style="47" customWidth="1"/>
    <col min="13062" max="13062" width="3.6640625" style="47" customWidth="1"/>
    <col min="13063" max="13063" width="17" style="47" customWidth="1"/>
    <col min="13064" max="13064" width="1.5546875" style="47" customWidth="1"/>
    <col min="13065" max="13065" width="17" style="47" customWidth="1"/>
    <col min="13066" max="13066" width="1.5546875" style="47" customWidth="1"/>
    <col min="13067" max="13067" width="17" style="47" customWidth="1"/>
    <col min="13068" max="13068" width="1.5546875" style="47" customWidth="1"/>
    <col min="13069" max="13069" width="17" style="47" customWidth="1"/>
    <col min="13070" max="13070" width="1.5546875" style="47" customWidth="1"/>
    <col min="13071" max="13071" width="17" style="47" customWidth="1"/>
    <col min="13072" max="13072" width="1.5546875" style="47" customWidth="1"/>
    <col min="13073" max="13073" width="17" style="47" customWidth="1"/>
    <col min="13074" max="13074" width="1.5546875" style="47" customWidth="1"/>
    <col min="13075" max="13075" width="17" style="47" customWidth="1"/>
    <col min="13076" max="13076" width="9.109375" style="47"/>
    <col min="13077" max="13077" width="9.33203125" style="47" bestFit="1" customWidth="1"/>
    <col min="13078" max="13315" width="9.109375" style="47"/>
    <col min="13316" max="13316" width="25" style="47" customWidth="1"/>
    <col min="13317" max="13317" width="10.5546875" style="47" customWidth="1"/>
    <col min="13318" max="13318" width="3.6640625" style="47" customWidth="1"/>
    <col min="13319" max="13319" width="17" style="47" customWidth="1"/>
    <col min="13320" max="13320" width="1.5546875" style="47" customWidth="1"/>
    <col min="13321" max="13321" width="17" style="47" customWidth="1"/>
    <col min="13322" max="13322" width="1.5546875" style="47" customWidth="1"/>
    <col min="13323" max="13323" width="17" style="47" customWidth="1"/>
    <col min="13324" max="13324" width="1.5546875" style="47" customWidth="1"/>
    <col min="13325" max="13325" width="17" style="47" customWidth="1"/>
    <col min="13326" max="13326" width="1.5546875" style="47" customWidth="1"/>
    <col min="13327" max="13327" width="17" style="47" customWidth="1"/>
    <col min="13328" max="13328" width="1.5546875" style="47" customWidth="1"/>
    <col min="13329" max="13329" width="17" style="47" customWidth="1"/>
    <col min="13330" max="13330" width="1.5546875" style="47" customWidth="1"/>
    <col min="13331" max="13331" width="17" style="47" customWidth="1"/>
    <col min="13332" max="13332" width="9.109375" style="47"/>
    <col min="13333" max="13333" width="9.33203125" style="47" bestFit="1" customWidth="1"/>
    <col min="13334" max="13571" width="9.109375" style="47"/>
    <col min="13572" max="13572" width="25" style="47" customWidth="1"/>
    <col min="13573" max="13573" width="10.5546875" style="47" customWidth="1"/>
    <col min="13574" max="13574" width="3.6640625" style="47" customWidth="1"/>
    <col min="13575" max="13575" width="17" style="47" customWidth="1"/>
    <col min="13576" max="13576" width="1.5546875" style="47" customWidth="1"/>
    <col min="13577" max="13577" width="17" style="47" customWidth="1"/>
    <col min="13578" max="13578" width="1.5546875" style="47" customWidth="1"/>
    <col min="13579" max="13579" width="17" style="47" customWidth="1"/>
    <col min="13580" max="13580" width="1.5546875" style="47" customWidth="1"/>
    <col min="13581" max="13581" width="17" style="47" customWidth="1"/>
    <col min="13582" max="13582" width="1.5546875" style="47" customWidth="1"/>
    <col min="13583" max="13583" width="17" style="47" customWidth="1"/>
    <col min="13584" max="13584" width="1.5546875" style="47" customWidth="1"/>
    <col min="13585" max="13585" width="17" style="47" customWidth="1"/>
    <col min="13586" max="13586" width="1.5546875" style="47" customWidth="1"/>
    <col min="13587" max="13587" width="17" style="47" customWidth="1"/>
    <col min="13588" max="13588" width="9.109375" style="47"/>
    <col min="13589" max="13589" width="9.33203125" style="47" bestFit="1" customWidth="1"/>
    <col min="13590" max="13827" width="9.109375" style="47"/>
    <col min="13828" max="13828" width="25" style="47" customWidth="1"/>
    <col min="13829" max="13829" width="10.5546875" style="47" customWidth="1"/>
    <col min="13830" max="13830" width="3.6640625" style="47" customWidth="1"/>
    <col min="13831" max="13831" width="17" style="47" customWidth="1"/>
    <col min="13832" max="13832" width="1.5546875" style="47" customWidth="1"/>
    <col min="13833" max="13833" width="17" style="47" customWidth="1"/>
    <col min="13834" max="13834" width="1.5546875" style="47" customWidth="1"/>
    <col min="13835" max="13835" width="17" style="47" customWidth="1"/>
    <col min="13836" max="13836" width="1.5546875" style="47" customWidth="1"/>
    <col min="13837" max="13837" width="17" style="47" customWidth="1"/>
    <col min="13838" max="13838" width="1.5546875" style="47" customWidth="1"/>
    <col min="13839" max="13839" width="17" style="47" customWidth="1"/>
    <col min="13840" max="13840" width="1.5546875" style="47" customWidth="1"/>
    <col min="13841" max="13841" width="17" style="47" customWidth="1"/>
    <col min="13842" max="13842" width="1.5546875" style="47" customWidth="1"/>
    <col min="13843" max="13843" width="17" style="47" customWidth="1"/>
    <col min="13844" max="13844" width="9.109375" style="47"/>
    <col min="13845" max="13845" width="9.33203125" style="47" bestFit="1" customWidth="1"/>
    <col min="13846" max="14083" width="9.109375" style="47"/>
    <col min="14084" max="14084" width="25" style="47" customWidth="1"/>
    <col min="14085" max="14085" width="10.5546875" style="47" customWidth="1"/>
    <col min="14086" max="14086" width="3.6640625" style="47" customWidth="1"/>
    <col min="14087" max="14087" width="17" style="47" customWidth="1"/>
    <col min="14088" max="14088" width="1.5546875" style="47" customWidth="1"/>
    <col min="14089" max="14089" width="17" style="47" customWidth="1"/>
    <col min="14090" max="14090" width="1.5546875" style="47" customWidth="1"/>
    <col min="14091" max="14091" width="17" style="47" customWidth="1"/>
    <col min="14092" max="14092" width="1.5546875" style="47" customWidth="1"/>
    <col min="14093" max="14093" width="17" style="47" customWidth="1"/>
    <col min="14094" max="14094" width="1.5546875" style="47" customWidth="1"/>
    <col min="14095" max="14095" width="17" style="47" customWidth="1"/>
    <col min="14096" max="14096" width="1.5546875" style="47" customWidth="1"/>
    <col min="14097" max="14097" width="17" style="47" customWidth="1"/>
    <col min="14098" max="14098" width="1.5546875" style="47" customWidth="1"/>
    <col min="14099" max="14099" width="17" style="47" customWidth="1"/>
    <col min="14100" max="14100" width="9.109375" style="47"/>
    <col min="14101" max="14101" width="9.33203125" style="47" bestFit="1" customWidth="1"/>
    <col min="14102" max="14339" width="9.109375" style="47"/>
    <col min="14340" max="14340" width="25" style="47" customWidth="1"/>
    <col min="14341" max="14341" width="10.5546875" style="47" customWidth="1"/>
    <col min="14342" max="14342" width="3.6640625" style="47" customWidth="1"/>
    <col min="14343" max="14343" width="17" style="47" customWidth="1"/>
    <col min="14344" max="14344" width="1.5546875" style="47" customWidth="1"/>
    <col min="14345" max="14345" width="17" style="47" customWidth="1"/>
    <col min="14346" max="14346" width="1.5546875" style="47" customWidth="1"/>
    <col min="14347" max="14347" width="17" style="47" customWidth="1"/>
    <col min="14348" max="14348" width="1.5546875" style="47" customWidth="1"/>
    <col min="14349" max="14349" width="17" style="47" customWidth="1"/>
    <col min="14350" max="14350" width="1.5546875" style="47" customWidth="1"/>
    <col min="14351" max="14351" width="17" style="47" customWidth="1"/>
    <col min="14352" max="14352" width="1.5546875" style="47" customWidth="1"/>
    <col min="14353" max="14353" width="17" style="47" customWidth="1"/>
    <col min="14354" max="14354" width="1.5546875" style="47" customWidth="1"/>
    <col min="14355" max="14355" width="17" style="47" customWidth="1"/>
    <col min="14356" max="14356" width="9.109375" style="47"/>
    <col min="14357" max="14357" width="9.33203125" style="47" bestFit="1" customWidth="1"/>
    <col min="14358" max="14595" width="9.109375" style="47"/>
    <col min="14596" max="14596" width="25" style="47" customWidth="1"/>
    <col min="14597" max="14597" width="10.5546875" style="47" customWidth="1"/>
    <col min="14598" max="14598" width="3.6640625" style="47" customWidth="1"/>
    <col min="14599" max="14599" width="17" style="47" customWidth="1"/>
    <col min="14600" max="14600" width="1.5546875" style="47" customWidth="1"/>
    <col min="14601" max="14601" width="17" style="47" customWidth="1"/>
    <col min="14602" max="14602" width="1.5546875" style="47" customWidth="1"/>
    <col min="14603" max="14603" width="17" style="47" customWidth="1"/>
    <col min="14604" max="14604" width="1.5546875" style="47" customWidth="1"/>
    <col min="14605" max="14605" width="17" style="47" customWidth="1"/>
    <col min="14606" max="14606" width="1.5546875" style="47" customWidth="1"/>
    <col min="14607" max="14607" width="17" style="47" customWidth="1"/>
    <col min="14608" max="14608" width="1.5546875" style="47" customWidth="1"/>
    <col min="14609" max="14609" width="17" style="47" customWidth="1"/>
    <col min="14610" max="14610" width="1.5546875" style="47" customWidth="1"/>
    <col min="14611" max="14611" width="17" style="47" customWidth="1"/>
    <col min="14612" max="14612" width="9.109375" style="47"/>
    <col min="14613" max="14613" width="9.33203125" style="47" bestFit="1" customWidth="1"/>
    <col min="14614" max="14851" width="9.109375" style="47"/>
    <col min="14852" max="14852" width="25" style="47" customWidth="1"/>
    <col min="14853" max="14853" width="10.5546875" style="47" customWidth="1"/>
    <col min="14854" max="14854" width="3.6640625" style="47" customWidth="1"/>
    <col min="14855" max="14855" width="17" style="47" customWidth="1"/>
    <col min="14856" max="14856" width="1.5546875" style="47" customWidth="1"/>
    <col min="14857" max="14857" width="17" style="47" customWidth="1"/>
    <col min="14858" max="14858" width="1.5546875" style="47" customWidth="1"/>
    <col min="14859" max="14859" width="17" style="47" customWidth="1"/>
    <col min="14860" max="14860" width="1.5546875" style="47" customWidth="1"/>
    <col min="14861" max="14861" width="17" style="47" customWidth="1"/>
    <col min="14862" max="14862" width="1.5546875" style="47" customWidth="1"/>
    <col min="14863" max="14863" width="17" style="47" customWidth="1"/>
    <col min="14864" max="14864" width="1.5546875" style="47" customWidth="1"/>
    <col min="14865" max="14865" width="17" style="47" customWidth="1"/>
    <col min="14866" max="14866" width="1.5546875" style="47" customWidth="1"/>
    <col min="14867" max="14867" width="17" style="47" customWidth="1"/>
    <col min="14868" max="14868" width="9.109375" style="47"/>
    <col min="14869" max="14869" width="9.33203125" style="47" bestFit="1" customWidth="1"/>
    <col min="14870" max="15107" width="9.109375" style="47"/>
    <col min="15108" max="15108" width="25" style="47" customWidth="1"/>
    <col min="15109" max="15109" width="10.5546875" style="47" customWidth="1"/>
    <col min="15110" max="15110" width="3.6640625" style="47" customWidth="1"/>
    <col min="15111" max="15111" width="17" style="47" customWidth="1"/>
    <col min="15112" max="15112" width="1.5546875" style="47" customWidth="1"/>
    <col min="15113" max="15113" width="17" style="47" customWidth="1"/>
    <col min="15114" max="15114" width="1.5546875" style="47" customWidth="1"/>
    <col min="15115" max="15115" width="17" style="47" customWidth="1"/>
    <col min="15116" max="15116" width="1.5546875" style="47" customWidth="1"/>
    <col min="15117" max="15117" width="17" style="47" customWidth="1"/>
    <col min="15118" max="15118" width="1.5546875" style="47" customWidth="1"/>
    <col min="15119" max="15119" width="17" style="47" customWidth="1"/>
    <col min="15120" max="15120" width="1.5546875" style="47" customWidth="1"/>
    <col min="15121" max="15121" width="17" style="47" customWidth="1"/>
    <col min="15122" max="15122" width="1.5546875" style="47" customWidth="1"/>
    <col min="15123" max="15123" width="17" style="47" customWidth="1"/>
    <col min="15124" max="15124" width="9.109375" style="47"/>
    <col min="15125" max="15125" width="9.33203125" style="47" bestFit="1" customWidth="1"/>
    <col min="15126" max="15363" width="9.109375" style="47"/>
    <col min="15364" max="15364" width="25" style="47" customWidth="1"/>
    <col min="15365" max="15365" width="10.5546875" style="47" customWidth="1"/>
    <col min="15366" max="15366" width="3.6640625" style="47" customWidth="1"/>
    <col min="15367" max="15367" width="17" style="47" customWidth="1"/>
    <col min="15368" max="15368" width="1.5546875" style="47" customWidth="1"/>
    <col min="15369" max="15369" width="17" style="47" customWidth="1"/>
    <col min="15370" max="15370" width="1.5546875" style="47" customWidth="1"/>
    <col min="15371" max="15371" width="17" style="47" customWidth="1"/>
    <col min="15372" max="15372" width="1.5546875" style="47" customWidth="1"/>
    <col min="15373" max="15373" width="17" style="47" customWidth="1"/>
    <col min="15374" max="15374" width="1.5546875" style="47" customWidth="1"/>
    <col min="15375" max="15375" width="17" style="47" customWidth="1"/>
    <col min="15376" max="15376" width="1.5546875" style="47" customWidth="1"/>
    <col min="15377" max="15377" width="17" style="47" customWidth="1"/>
    <col min="15378" max="15378" width="1.5546875" style="47" customWidth="1"/>
    <col min="15379" max="15379" width="17" style="47" customWidth="1"/>
    <col min="15380" max="15380" width="9.109375" style="47"/>
    <col min="15381" max="15381" width="9.33203125" style="47" bestFit="1" customWidth="1"/>
    <col min="15382" max="15619" width="9.109375" style="47"/>
    <col min="15620" max="15620" width="25" style="47" customWidth="1"/>
    <col min="15621" max="15621" width="10.5546875" style="47" customWidth="1"/>
    <col min="15622" max="15622" width="3.6640625" style="47" customWidth="1"/>
    <col min="15623" max="15623" width="17" style="47" customWidth="1"/>
    <col min="15624" max="15624" width="1.5546875" style="47" customWidth="1"/>
    <col min="15625" max="15625" width="17" style="47" customWidth="1"/>
    <col min="15626" max="15626" width="1.5546875" style="47" customWidth="1"/>
    <col min="15627" max="15627" width="17" style="47" customWidth="1"/>
    <col min="15628" max="15628" width="1.5546875" style="47" customWidth="1"/>
    <col min="15629" max="15629" width="17" style="47" customWidth="1"/>
    <col min="15630" max="15630" width="1.5546875" style="47" customWidth="1"/>
    <col min="15631" max="15631" width="17" style="47" customWidth="1"/>
    <col min="15632" max="15632" width="1.5546875" style="47" customWidth="1"/>
    <col min="15633" max="15633" width="17" style="47" customWidth="1"/>
    <col min="15634" max="15634" width="1.5546875" style="47" customWidth="1"/>
    <col min="15635" max="15635" width="17" style="47" customWidth="1"/>
    <col min="15636" max="15636" width="9.109375" style="47"/>
    <col min="15637" max="15637" width="9.33203125" style="47" bestFit="1" customWidth="1"/>
    <col min="15638" max="15875" width="9.109375" style="47"/>
    <col min="15876" max="15876" width="25" style="47" customWidth="1"/>
    <col min="15877" max="15877" width="10.5546875" style="47" customWidth="1"/>
    <col min="15878" max="15878" width="3.6640625" style="47" customWidth="1"/>
    <col min="15879" max="15879" width="17" style="47" customWidth="1"/>
    <col min="15880" max="15880" width="1.5546875" style="47" customWidth="1"/>
    <col min="15881" max="15881" width="17" style="47" customWidth="1"/>
    <col min="15882" max="15882" width="1.5546875" style="47" customWidth="1"/>
    <col min="15883" max="15883" width="17" style="47" customWidth="1"/>
    <col min="15884" max="15884" width="1.5546875" style="47" customWidth="1"/>
    <col min="15885" max="15885" width="17" style="47" customWidth="1"/>
    <col min="15886" max="15886" width="1.5546875" style="47" customWidth="1"/>
    <col min="15887" max="15887" width="17" style="47" customWidth="1"/>
    <col min="15888" max="15888" width="1.5546875" style="47" customWidth="1"/>
    <col min="15889" max="15889" width="17" style="47" customWidth="1"/>
    <col min="15890" max="15890" width="1.5546875" style="47" customWidth="1"/>
    <col min="15891" max="15891" width="17" style="47" customWidth="1"/>
    <col min="15892" max="15892" width="9.109375" style="47"/>
    <col min="15893" max="15893" width="9.33203125" style="47" bestFit="1" customWidth="1"/>
    <col min="15894" max="16131" width="9.109375" style="47"/>
    <col min="16132" max="16132" width="25" style="47" customWidth="1"/>
    <col min="16133" max="16133" width="10.5546875" style="47" customWidth="1"/>
    <col min="16134" max="16134" width="3.6640625" style="47" customWidth="1"/>
    <col min="16135" max="16135" width="17" style="47" customWidth="1"/>
    <col min="16136" max="16136" width="1.5546875" style="47" customWidth="1"/>
    <col min="16137" max="16137" width="17" style="47" customWidth="1"/>
    <col min="16138" max="16138" width="1.5546875" style="47" customWidth="1"/>
    <col min="16139" max="16139" width="17" style="47" customWidth="1"/>
    <col min="16140" max="16140" width="1.5546875" style="47" customWidth="1"/>
    <col min="16141" max="16141" width="17" style="47" customWidth="1"/>
    <col min="16142" max="16142" width="1.5546875" style="47" customWidth="1"/>
    <col min="16143" max="16143" width="17" style="47" customWidth="1"/>
    <col min="16144" max="16144" width="1.5546875" style="47" customWidth="1"/>
    <col min="16145" max="16145" width="17" style="47" customWidth="1"/>
    <col min="16146" max="16146" width="1.5546875" style="47" customWidth="1"/>
    <col min="16147" max="16147" width="17" style="47" customWidth="1"/>
    <col min="16148" max="16148" width="9.109375" style="47"/>
    <col min="16149" max="16149" width="9.33203125" style="47" bestFit="1" customWidth="1"/>
    <col min="16150" max="16384" width="9.109375" style="47"/>
  </cols>
  <sheetData>
    <row r="1" spans="1:21" ht="21.9" customHeight="1" x14ac:dyDescent="0.25">
      <c r="H1" s="78"/>
      <c r="I1" s="78"/>
      <c r="J1" s="78"/>
      <c r="S1" s="37" t="s">
        <v>82</v>
      </c>
    </row>
    <row r="2" spans="1:21" ht="21.75" customHeight="1" x14ac:dyDescent="0.25">
      <c r="A2" s="78" t="s">
        <v>92</v>
      </c>
      <c r="B2" s="78"/>
      <c r="C2" s="78"/>
      <c r="D2" s="78"/>
      <c r="E2" s="78"/>
      <c r="F2" s="78"/>
      <c r="G2" s="78"/>
      <c r="H2" s="76"/>
      <c r="I2" s="76"/>
      <c r="J2" s="76"/>
      <c r="K2" s="78"/>
      <c r="L2" s="78"/>
      <c r="M2" s="78"/>
      <c r="N2" s="78"/>
      <c r="O2" s="78"/>
      <c r="P2" s="78"/>
      <c r="Q2" s="78"/>
      <c r="R2" s="88"/>
      <c r="S2" s="42"/>
      <c r="T2" s="43"/>
      <c r="U2" s="41"/>
    </row>
    <row r="3" spans="1:21" ht="21.9" customHeight="1" x14ac:dyDescent="0.25">
      <c r="A3" s="78" t="s">
        <v>95</v>
      </c>
      <c r="B3" s="78"/>
      <c r="C3" s="78"/>
      <c r="D3" s="78"/>
      <c r="E3" s="78"/>
      <c r="F3" s="78"/>
      <c r="G3" s="78"/>
      <c r="H3" s="77"/>
      <c r="I3" s="77"/>
      <c r="J3" s="77"/>
      <c r="K3" s="65"/>
      <c r="L3" s="65"/>
      <c r="M3" s="65"/>
      <c r="N3" s="65"/>
      <c r="O3" s="66"/>
      <c r="P3" s="65"/>
      <c r="Q3" s="66"/>
      <c r="R3" s="88"/>
      <c r="S3" s="79"/>
      <c r="T3" s="43"/>
      <c r="U3" s="41"/>
    </row>
    <row r="4" spans="1:21" ht="21.75" customHeight="1" x14ac:dyDescent="0.25">
      <c r="A4" s="38" t="s">
        <v>180</v>
      </c>
      <c r="B4" s="38"/>
      <c r="C4" s="38"/>
      <c r="D4" s="38"/>
      <c r="E4" s="38"/>
      <c r="F4" s="38"/>
      <c r="G4" s="38"/>
      <c r="H4" s="54"/>
      <c r="I4" s="54"/>
      <c r="J4" s="54"/>
      <c r="K4" s="38"/>
      <c r="L4" s="38"/>
      <c r="M4" s="38"/>
      <c r="N4" s="38"/>
      <c r="O4" s="66"/>
      <c r="P4" s="65"/>
      <c r="Q4" s="66"/>
      <c r="R4" s="88"/>
      <c r="S4" s="79"/>
      <c r="T4" s="43"/>
      <c r="U4" s="41"/>
    </row>
    <row r="5" spans="1:21" ht="21.9" customHeight="1" x14ac:dyDescent="0.25">
      <c r="A5" s="41"/>
      <c r="B5" s="41"/>
      <c r="C5" s="41"/>
      <c r="D5" s="42"/>
      <c r="E5" s="41"/>
      <c r="F5" s="41"/>
      <c r="G5" s="41"/>
      <c r="J5" s="73"/>
      <c r="K5" s="48"/>
      <c r="L5" s="48"/>
      <c r="M5" s="42"/>
      <c r="N5" s="42"/>
      <c r="O5" s="48"/>
      <c r="P5" s="48"/>
      <c r="Q5" s="48"/>
      <c r="R5" s="43"/>
      <c r="S5" s="43" t="s">
        <v>79</v>
      </c>
      <c r="T5" s="43"/>
      <c r="U5" s="41"/>
    </row>
    <row r="6" spans="1:21" ht="21.9" customHeight="1" x14ac:dyDescent="0.25">
      <c r="A6" s="41"/>
      <c r="B6" s="41"/>
      <c r="C6" s="41"/>
      <c r="D6" s="42"/>
      <c r="E6" s="51" t="s">
        <v>28</v>
      </c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43"/>
      <c r="U6" s="41"/>
    </row>
    <row r="7" spans="1:21" ht="21.9" customHeight="1" x14ac:dyDescent="0.25">
      <c r="A7" s="44"/>
      <c r="B7" s="44"/>
      <c r="C7" s="41"/>
      <c r="D7" s="44"/>
      <c r="E7" s="27"/>
      <c r="F7" s="27"/>
      <c r="J7" s="59"/>
      <c r="L7" s="27"/>
      <c r="N7" s="27"/>
      <c r="O7" s="107" t="s">
        <v>101</v>
      </c>
      <c r="P7" s="107"/>
      <c r="Q7" s="107"/>
      <c r="R7" s="88"/>
      <c r="S7" s="27"/>
      <c r="T7" s="52"/>
      <c r="U7" s="44"/>
    </row>
    <row r="8" spans="1:21" ht="21.9" customHeight="1" x14ac:dyDescent="0.25">
      <c r="A8" s="44"/>
      <c r="B8" s="44"/>
      <c r="C8" s="41"/>
      <c r="D8" s="44"/>
      <c r="E8" s="27"/>
      <c r="F8" s="27"/>
      <c r="J8" s="59"/>
      <c r="L8" s="27"/>
      <c r="N8" s="27"/>
      <c r="O8" s="108" t="s">
        <v>77</v>
      </c>
      <c r="P8" s="108"/>
      <c r="Q8" s="108"/>
      <c r="R8" s="88"/>
      <c r="S8" s="27"/>
      <c r="T8" s="52"/>
      <c r="U8" s="44"/>
    </row>
    <row r="9" spans="1:21" ht="21.9" customHeight="1" x14ac:dyDescent="0.25">
      <c r="A9" s="44"/>
      <c r="B9" s="44"/>
      <c r="C9" s="44"/>
      <c r="D9" s="44"/>
      <c r="E9" s="88" t="s">
        <v>4</v>
      </c>
      <c r="F9" s="88"/>
      <c r="G9" s="88"/>
      <c r="H9" s="59"/>
      <c r="I9" s="59" t="s">
        <v>102</v>
      </c>
      <c r="J9" s="64"/>
      <c r="K9" s="108" t="s">
        <v>3</v>
      </c>
      <c r="L9" s="108"/>
      <c r="M9" s="108"/>
      <c r="N9" s="88"/>
      <c r="O9" s="88" t="s">
        <v>73</v>
      </c>
      <c r="Q9" s="88" t="s">
        <v>74</v>
      </c>
      <c r="R9" s="48"/>
      <c r="S9" s="88" t="s">
        <v>8</v>
      </c>
      <c r="T9" s="52"/>
      <c r="U9" s="44"/>
    </row>
    <row r="10" spans="1:21" ht="21.9" customHeight="1" x14ac:dyDescent="0.25">
      <c r="A10" s="44"/>
      <c r="B10" s="44"/>
      <c r="C10" s="44"/>
      <c r="D10" s="44"/>
      <c r="E10" s="88" t="s">
        <v>26</v>
      </c>
      <c r="F10" s="88"/>
      <c r="G10" s="88"/>
      <c r="H10" s="59"/>
      <c r="I10" s="59" t="s">
        <v>103</v>
      </c>
      <c r="J10" s="59"/>
      <c r="K10" s="88" t="s">
        <v>6</v>
      </c>
      <c r="L10" s="48"/>
      <c r="M10" s="88"/>
      <c r="N10" s="88"/>
      <c r="O10" s="88" t="s">
        <v>75</v>
      </c>
      <c r="Q10" s="88" t="s">
        <v>76</v>
      </c>
      <c r="R10" s="48"/>
      <c r="S10" s="88" t="s">
        <v>96</v>
      </c>
      <c r="T10" s="52"/>
      <c r="U10" s="44"/>
    </row>
    <row r="11" spans="1:21" ht="21.9" customHeight="1" x14ac:dyDescent="0.25">
      <c r="A11" s="44"/>
      <c r="B11" s="67"/>
      <c r="C11" s="67"/>
      <c r="E11" s="89" t="s">
        <v>5</v>
      </c>
      <c r="F11" s="88"/>
      <c r="G11" s="89" t="s">
        <v>24</v>
      </c>
      <c r="H11" s="59"/>
      <c r="I11" s="64" t="s">
        <v>104</v>
      </c>
      <c r="J11" s="62"/>
      <c r="K11" s="89" t="s">
        <v>9</v>
      </c>
      <c r="L11" s="48"/>
      <c r="M11" s="89" t="s">
        <v>7</v>
      </c>
      <c r="N11" s="88"/>
      <c r="O11" s="89" t="s">
        <v>59</v>
      </c>
      <c r="Q11" s="89" t="s">
        <v>77</v>
      </c>
      <c r="R11" s="48"/>
      <c r="S11" s="89" t="s">
        <v>97</v>
      </c>
      <c r="T11" s="52"/>
      <c r="U11" s="44"/>
    </row>
    <row r="12" spans="1:21" ht="21.9" customHeight="1" x14ac:dyDescent="0.25">
      <c r="A12" s="78" t="s">
        <v>181</v>
      </c>
      <c r="B12" s="67"/>
      <c r="C12" s="44"/>
      <c r="E12" s="85">
        <v>632753</v>
      </c>
      <c r="F12" s="85"/>
      <c r="G12" s="85">
        <v>412310</v>
      </c>
      <c r="H12" s="85"/>
      <c r="I12" s="85">
        <v>12657</v>
      </c>
      <c r="J12" s="85"/>
      <c r="K12" s="85">
        <v>32346</v>
      </c>
      <c r="L12" s="85"/>
      <c r="M12" s="85">
        <v>41891</v>
      </c>
      <c r="N12" s="85"/>
      <c r="O12" s="85">
        <v>644058</v>
      </c>
      <c r="P12" s="85"/>
      <c r="Q12" s="85">
        <v>644058</v>
      </c>
      <c r="R12" s="85"/>
      <c r="S12" s="85">
        <f>SUM(E12:M12,Q12)</f>
        <v>1776015</v>
      </c>
      <c r="T12" s="52"/>
      <c r="U12" s="44"/>
    </row>
    <row r="13" spans="1:21" ht="21.9" customHeight="1" x14ac:dyDescent="0.25">
      <c r="A13" s="63" t="s">
        <v>134</v>
      </c>
      <c r="B13" s="44"/>
      <c r="C13" s="44"/>
      <c r="D13" s="45"/>
      <c r="E13" s="91">
        <v>0</v>
      </c>
      <c r="F13" s="71"/>
      <c r="G13" s="91">
        <v>0</v>
      </c>
      <c r="H13" s="62"/>
      <c r="I13" s="91">
        <v>0</v>
      </c>
      <c r="J13" s="62"/>
      <c r="K13" s="91">
        <v>0</v>
      </c>
      <c r="L13" s="71"/>
      <c r="M13" s="91">
        <f>SUM(PL!L65)</f>
        <v>11114</v>
      </c>
      <c r="N13" s="62"/>
      <c r="O13" s="91">
        <v>0</v>
      </c>
      <c r="Q13" s="91">
        <f>SUM(O13:P13)</f>
        <v>0</v>
      </c>
      <c r="R13" s="62"/>
      <c r="S13" s="91">
        <f>SUM(E13:M13,Q13)</f>
        <v>11114</v>
      </c>
      <c r="T13" s="43"/>
      <c r="U13" s="41"/>
    </row>
    <row r="14" spans="1:21" ht="21.9" customHeight="1" x14ac:dyDescent="0.25">
      <c r="A14" s="63" t="s">
        <v>83</v>
      </c>
      <c r="B14" s="44"/>
      <c r="C14" s="44"/>
      <c r="D14" s="45"/>
      <c r="E14" s="92">
        <v>0</v>
      </c>
      <c r="F14" s="71"/>
      <c r="G14" s="92">
        <v>0</v>
      </c>
      <c r="H14" s="62"/>
      <c r="I14" s="92">
        <v>0</v>
      </c>
      <c r="J14" s="62"/>
      <c r="K14" s="92">
        <v>0</v>
      </c>
      <c r="L14" s="71"/>
      <c r="M14" s="92">
        <v>0</v>
      </c>
      <c r="N14" s="62"/>
      <c r="O14" s="92">
        <v>0</v>
      </c>
      <c r="Q14" s="92">
        <f>SUM(O14:P14)</f>
        <v>0</v>
      </c>
      <c r="R14" s="62"/>
      <c r="S14" s="92">
        <f>SUM(E14:M14,Q14)</f>
        <v>0</v>
      </c>
      <c r="T14" s="43"/>
      <c r="U14" s="41"/>
    </row>
    <row r="15" spans="1:21" ht="21.9" customHeight="1" x14ac:dyDescent="0.25">
      <c r="A15" s="63" t="s">
        <v>84</v>
      </c>
      <c r="B15" s="44"/>
      <c r="C15" s="44"/>
      <c r="D15" s="45"/>
      <c r="E15" s="90">
        <f>SUM(E13:E14)</f>
        <v>0</v>
      </c>
      <c r="F15" s="71"/>
      <c r="G15" s="90">
        <f>SUM(G13:G14)</f>
        <v>0</v>
      </c>
      <c r="H15" s="61"/>
      <c r="I15" s="90">
        <f>SUM(I13:I14)</f>
        <v>0</v>
      </c>
      <c r="J15" s="85"/>
      <c r="K15" s="90">
        <f>SUM(K13:K14)</f>
        <v>0</v>
      </c>
      <c r="L15" s="71"/>
      <c r="M15" s="90">
        <f>SUM(M13:M14)</f>
        <v>11114</v>
      </c>
      <c r="N15" s="71"/>
      <c r="O15" s="90">
        <f>SUM(O13:O14)</f>
        <v>0</v>
      </c>
      <c r="Q15" s="68">
        <f>SUM(Q13:Q14)</f>
        <v>0</v>
      </c>
      <c r="R15" s="48"/>
      <c r="S15" s="90">
        <f>SUM(S13:S14)</f>
        <v>11114</v>
      </c>
      <c r="T15" s="43"/>
      <c r="U15" s="41"/>
    </row>
    <row r="16" spans="1:21" ht="21.9" customHeight="1" thickBot="1" x14ac:dyDescent="0.3">
      <c r="A16" s="44" t="s">
        <v>177</v>
      </c>
      <c r="B16" s="44"/>
      <c r="C16" s="44"/>
      <c r="D16" s="45"/>
      <c r="E16" s="69">
        <f>SUM(E12:E15)-E15</f>
        <v>632753</v>
      </c>
      <c r="F16" s="46"/>
      <c r="G16" s="69">
        <f>SUM(G12:G15)-G15</f>
        <v>412310</v>
      </c>
      <c r="H16" s="85"/>
      <c r="I16" s="69">
        <f>SUM(I12:I15)-I15</f>
        <v>12657</v>
      </c>
      <c r="J16" s="62"/>
      <c r="K16" s="69">
        <f>SUM(K12:K15)-K15</f>
        <v>32346</v>
      </c>
      <c r="L16" s="46"/>
      <c r="M16" s="69">
        <f>SUM(M12:M15)-M15</f>
        <v>53005</v>
      </c>
      <c r="N16" s="46"/>
      <c r="O16" s="69">
        <f>SUM(O12:O15)-O15</f>
        <v>644058</v>
      </c>
      <c r="Q16" s="69">
        <f>SUM(Q12:Q15)-Q15</f>
        <v>644058</v>
      </c>
      <c r="R16" s="46"/>
      <c r="S16" s="69">
        <f>SUM(S12:S15)-S15</f>
        <v>1787129</v>
      </c>
      <c r="T16" s="43"/>
      <c r="U16" s="41"/>
    </row>
    <row r="17" spans="1:21" ht="21.9" customHeight="1" thickTop="1" x14ac:dyDescent="0.25">
      <c r="A17" s="41"/>
      <c r="B17" s="44"/>
      <c r="C17" s="41"/>
      <c r="D17" s="45"/>
      <c r="E17" s="48"/>
      <c r="F17" s="48"/>
      <c r="G17" s="48"/>
      <c r="H17" s="49"/>
      <c r="I17" s="46"/>
      <c r="J17" s="62"/>
      <c r="K17" s="48"/>
      <c r="L17" s="48"/>
      <c r="M17" s="48"/>
      <c r="N17" s="48"/>
      <c r="O17" s="48"/>
      <c r="P17" s="48"/>
      <c r="Q17" s="48"/>
      <c r="R17" s="48"/>
      <c r="S17" s="48"/>
      <c r="T17" s="43"/>
      <c r="U17" s="41"/>
    </row>
    <row r="18" spans="1:21" ht="21.9" customHeight="1" x14ac:dyDescent="0.25">
      <c r="A18" s="28" t="s">
        <v>155</v>
      </c>
      <c r="B18" s="44"/>
      <c r="C18" s="41"/>
      <c r="D18" s="45"/>
      <c r="E18" s="85">
        <v>632753</v>
      </c>
      <c r="F18" s="85"/>
      <c r="G18" s="85">
        <v>412310</v>
      </c>
      <c r="H18" s="85"/>
      <c r="I18" s="85">
        <v>12657</v>
      </c>
      <c r="J18" s="85"/>
      <c r="K18" s="85">
        <v>32346</v>
      </c>
      <c r="L18" s="85"/>
      <c r="M18" s="85">
        <v>89134</v>
      </c>
      <c r="N18" s="85"/>
      <c r="O18" s="85">
        <v>644058</v>
      </c>
      <c r="P18" s="85"/>
      <c r="Q18" s="85">
        <f>SUM(O18:P18)</f>
        <v>644058</v>
      </c>
      <c r="R18" s="48"/>
      <c r="S18" s="48">
        <f>SUM(E18:M18,Q18)</f>
        <v>1823258</v>
      </c>
      <c r="T18" s="48"/>
      <c r="U18" s="41"/>
    </row>
    <row r="19" spans="1:21" ht="21.9" customHeight="1" x14ac:dyDescent="0.25">
      <c r="A19" s="63" t="s">
        <v>156</v>
      </c>
      <c r="B19" s="44"/>
      <c r="C19" s="41"/>
      <c r="D19" s="45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48"/>
      <c r="S19" s="48"/>
      <c r="T19" s="48"/>
      <c r="U19" s="41"/>
    </row>
    <row r="20" spans="1:21" ht="21.9" customHeight="1" x14ac:dyDescent="0.25">
      <c r="A20" s="63" t="s">
        <v>158</v>
      </c>
      <c r="B20" s="44"/>
      <c r="C20" s="41"/>
      <c r="D20" s="4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48"/>
      <c r="S20" s="48"/>
      <c r="T20" s="48"/>
      <c r="U20" s="41"/>
    </row>
    <row r="21" spans="1:21" ht="21.9" customHeight="1" x14ac:dyDescent="0.25">
      <c r="A21" s="63" t="s">
        <v>157</v>
      </c>
      <c r="B21" s="44"/>
      <c r="C21" s="41"/>
      <c r="D21" s="45"/>
      <c r="E21" s="62">
        <v>0</v>
      </c>
      <c r="F21" s="62"/>
      <c r="G21" s="62">
        <v>0</v>
      </c>
      <c r="H21" s="62"/>
      <c r="I21" s="62">
        <v>0</v>
      </c>
      <c r="J21" s="62"/>
      <c r="K21" s="62">
        <v>0</v>
      </c>
      <c r="L21" s="62"/>
      <c r="M21" s="62">
        <v>-1662</v>
      </c>
      <c r="N21" s="62"/>
      <c r="O21" s="62">
        <v>0</v>
      </c>
      <c r="P21" s="62"/>
      <c r="Q21" s="62">
        <v>0</v>
      </c>
      <c r="R21" s="48"/>
      <c r="S21" s="48">
        <f>SUM(E21:M21,Q21)</f>
        <v>-1662</v>
      </c>
      <c r="T21" s="48"/>
      <c r="U21" s="41"/>
    </row>
    <row r="22" spans="1:21" ht="21.9" customHeight="1" x14ac:dyDescent="0.25">
      <c r="A22" s="78" t="s">
        <v>152</v>
      </c>
      <c r="B22" s="44"/>
      <c r="C22" s="41"/>
      <c r="D22" s="45"/>
      <c r="E22" s="104">
        <f>SUM(E18:E21)</f>
        <v>632753</v>
      </c>
      <c r="F22" s="94"/>
      <c r="G22" s="104">
        <f>SUM(G18:G21)</f>
        <v>412310</v>
      </c>
      <c r="H22" s="85"/>
      <c r="I22" s="104">
        <f>SUM(I18:I21)</f>
        <v>12657</v>
      </c>
      <c r="J22" s="85"/>
      <c r="K22" s="104">
        <f>SUM(K18:K21)</f>
        <v>32346</v>
      </c>
      <c r="L22" s="85"/>
      <c r="M22" s="104">
        <f>SUM(M18:M21)</f>
        <v>87472</v>
      </c>
      <c r="N22" s="85"/>
      <c r="O22" s="104">
        <f>SUM(O18:O21)</f>
        <v>644058</v>
      </c>
      <c r="P22" s="85"/>
      <c r="Q22" s="104">
        <f>SUM(Q18:Q21)</f>
        <v>644058</v>
      </c>
      <c r="R22" s="85"/>
      <c r="S22" s="104">
        <f>SUM(S18:S21)</f>
        <v>1821596</v>
      </c>
      <c r="T22" s="48"/>
      <c r="U22" s="41"/>
    </row>
    <row r="23" spans="1:21" ht="21.9" customHeight="1" x14ac:dyDescent="0.25">
      <c r="A23" s="63" t="s">
        <v>117</v>
      </c>
      <c r="B23" s="41"/>
      <c r="C23" s="41"/>
      <c r="D23" s="45"/>
      <c r="E23" s="91">
        <v>0</v>
      </c>
      <c r="F23" s="71"/>
      <c r="G23" s="91">
        <v>0</v>
      </c>
      <c r="H23" s="62"/>
      <c r="I23" s="91">
        <v>0</v>
      </c>
      <c r="J23" s="62"/>
      <c r="K23" s="91">
        <v>0</v>
      </c>
      <c r="L23" s="71"/>
      <c r="M23" s="91">
        <v>-23463</v>
      </c>
      <c r="N23" s="62"/>
      <c r="O23" s="91">
        <v>0</v>
      </c>
      <c r="P23" s="50"/>
      <c r="Q23" s="91">
        <v>0</v>
      </c>
      <c r="R23" s="62"/>
      <c r="S23" s="91">
        <f>SUM(E23:M23,Q23)</f>
        <v>-23463</v>
      </c>
      <c r="T23" s="48"/>
      <c r="U23" s="41"/>
    </row>
    <row r="24" spans="1:21" ht="21.9" customHeight="1" x14ac:dyDescent="0.25">
      <c r="A24" s="63" t="s">
        <v>83</v>
      </c>
      <c r="B24" s="41"/>
      <c r="C24" s="41"/>
      <c r="D24" s="45"/>
      <c r="E24" s="92">
        <v>0</v>
      </c>
      <c r="F24" s="71"/>
      <c r="G24" s="92">
        <v>0</v>
      </c>
      <c r="H24" s="62"/>
      <c r="I24" s="92">
        <v>0</v>
      </c>
      <c r="J24" s="62"/>
      <c r="K24" s="92">
        <v>0</v>
      </c>
      <c r="L24" s="71"/>
      <c r="M24" s="92">
        <v>0</v>
      </c>
      <c r="N24" s="62"/>
      <c r="O24" s="92">
        <v>0</v>
      </c>
      <c r="P24" s="50"/>
      <c r="Q24" s="92">
        <v>0</v>
      </c>
      <c r="R24" s="62"/>
      <c r="S24" s="92">
        <f>SUM(E24:M24,Q24)</f>
        <v>0</v>
      </c>
      <c r="T24" s="48"/>
      <c r="U24" s="41"/>
    </row>
    <row r="25" spans="1:21" ht="21.9" customHeight="1" x14ac:dyDescent="0.25">
      <c r="A25" s="74" t="s">
        <v>84</v>
      </c>
      <c r="B25" s="44"/>
      <c r="C25" s="44"/>
      <c r="D25" s="45"/>
      <c r="E25" s="75">
        <f>SUM(E23:E24)</f>
        <v>0</v>
      </c>
      <c r="F25" s="71"/>
      <c r="G25" s="75">
        <f>SUM(G23:G24)</f>
        <v>0</v>
      </c>
      <c r="H25" s="62"/>
      <c r="I25" s="75">
        <f>SUM(I23:I24)</f>
        <v>0</v>
      </c>
      <c r="J25" s="61"/>
      <c r="K25" s="75">
        <f>SUM(K23:K24)</f>
        <v>0</v>
      </c>
      <c r="L25" s="71"/>
      <c r="M25" s="75">
        <f>SUM(M23:M24)</f>
        <v>-23463</v>
      </c>
      <c r="N25" s="71"/>
      <c r="O25" s="75">
        <f>SUM(O23:O24)</f>
        <v>0</v>
      </c>
      <c r="P25" s="48"/>
      <c r="Q25" s="75">
        <f>SUM(Q23:Q24)</f>
        <v>0</v>
      </c>
      <c r="R25" s="71"/>
      <c r="S25" s="75">
        <f>SUM(S23:S24)</f>
        <v>-23463</v>
      </c>
      <c r="T25" s="43"/>
      <c r="U25" s="41"/>
    </row>
    <row r="26" spans="1:21" ht="21.9" customHeight="1" x14ac:dyDescent="0.25">
      <c r="A26" s="63" t="s">
        <v>199</v>
      </c>
      <c r="B26" s="41"/>
      <c r="C26" s="41"/>
      <c r="D26" s="45"/>
      <c r="E26" s="103">
        <v>0</v>
      </c>
      <c r="F26" s="71"/>
      <c r="G26" s="103">
        <v>0</v>
      </c>
      <c r="H26" s="62"/>
      <c r="I26" s="103">
        <v>0</v>
      </c>
      <c r="J26" s="62"/>
      <c r="K26" s="103">
        <v>0</v>
      </c>
      <c r="L26" s="71"/>
      <c r="M26" s="103">
        <v>-44925</v>
      </c>
      <c r="N26" s="62"/>
      <c r="O26" s="103">
        <v>0</v>
      </c>
      <c r="P26" s="50"/>
      <c r="Q26" s="103">
        <v>0</v>
      </c>
      <c r="R26" s="62"/>
      <c r="S26" s="103">
        <f>SUM(E26:R26)</f>
        <v>-44925</v>
      </c>
      <c r="T26" s="48"/>
      <c r="U26" s="41"/>
    </row>
    <row r="27" spans="1:21" ht="21.9" customHeight="1" x14ac:dyDescent="0.25">
      <c r="A27" s="63" t="s">
        <v>190</v>
      </c>
      <c r="B27" s="41"/>
      <c r="C27" s="41"/>
      <c r="D27" s="45"/>
      <c r="E27" s="103">
        <v>0</v>
      </c>
      <c r="F27" s="71"/>
      <c r="G27" s="103">
        <v>0</v>
      </c>
      <c r="H27" s="62"/>
      <c r="I27" s="103">
        <v>0</v>
      </c>
      <c r="J27" s="62"/>
      <c r="K27" s="103">
        <v>2473</v>
      </c>
      <c r="L27" s="71"/>
      <c r="M27" s="103">
        <f>-K27</f>
        <v>-2473</v>
      </c>
      <c r="N27" s="62"/>
      <c r="O27" s="103">
        <v>0</v>
      </c>
      <c r="P27" s="50"/>
      <c r="Q27" s="103">
        <v>0</v>
      </c>
      <c r="R27" s="62"/>
      <c r="S27" s="103">
        <f>SUM(E27:R27)</f>
        <v>0</v>
      </c>
      <c r="T27" s="48"/>
      <c r="U27" s="41"/>
    </row>
    <row r="28" spans="1:21" ht="21.9" customHeight="1" thickBot="1" x14ac:dyDescent="0.3">
      <c r="A28" s="44" t="s">
        <v>178</v>
      </c>
      <c r="B28" s="44"/>
      <c r="C28" s="44"/>
      <c r="D28" s="45"/>
      <c r="E28" s="69">
        <f>SUM(E22,E25:E27)</f>
        <v>632753</v>
      </c>
      <c r="F28" s="46"/>
      <c r="G28" s="69">
        <f>SUM(G22,G25:G27)</f>
        <v>412310</v>
      </c>
      <c r="H28" s="61"/>
      <c r="I28" s="69">
        <f>SUM(I22,I25:I27)</f>
        <v>12657</v>
      </c>
      <c r="J28" s="72"/>
      <c r="K28" s="69">
        <f>SUM(K22,K25:K27)</f>
        <v>34819</v>
      </c>
      <c r="L28" s="46"/>
      <c r="M28" s="69">
        <f>SUM(M22,M25:M27)</f>
        <v>16611</v>
      </c>
      <c r="N28" s="46"/>
      <c r="O28" s="69">
        <f>SUM(O22,O25:O27)</f>
        <v>644058</v>
      </c>
      <c r="P28" s="46"/>
      <c r="Q28" s="69">
        <f>SUM(Q22,Q25:Q27)</f>
        <v>644058</v>
      </c>
      <c r="R28" s="46"/>
      <c r="S28" s="69">
        <f>SUM(S22,S25:S27)</f>
        <v>1753208</v>
      </c>
      <c r="T28" s="43"/>
      <c r="U28" s="41"/>
    </row>
    <row r="29" spans="1:21" ht="21.9" hidden="1" customHeight="1" thickTop="1" x14ac:dyDescent="0.25">
      <c r="A29" s="41"/>
      <c r="B29" s="41"/>
      <c r="C29" s="44"/>
      <c r="D29" s="45"/>
      <c r="E29" s="75" t="e">
        <f>E18-[1]BS!K69</f>
        <v>#REF!</v>
      </c>
      <c r="F29" s="75"/>
      <c r="G29" s="75">
        <f>G18-[2]BS!K70</f>
        <v>0</v>
      </c>
      <c r="H29" s="62"/>
      <c r="I29" s="75">
        <f>I18-[2]BS!K74</f>
        <v>-19689</v>
      </c>
      <c r="J29" s="62"/>
      <c r="K29" s="75">
        <f>K18-[2]BS!K76</f>
        <v>-449585</v>
      </c>
      <c r="L29" s="75"/>
      <c r="M29" s="75" t="e">
        <f>M18-[2]BS!#REF!</f>
        <v>#REF!</v>
      </c>
      <c r="N29" s="75"/>
      <c r="O29" s="75" t="e">
        <f>O18-[2]BS!#REF!</f>
        <v>#REF!</v>
      </c>
      <c r="P29" s="75"/>
      <c r="Q29" s="75" t="e">
        <f>Q18-[2]BS!#REF!</f>
        <v>#REF!</v>
      </c>
      <c r="R29" s="75"/>
      <c r="S29" s="75">
        <f>S18-[2]BS!K77</f>
        <v>121303</v>
      </c>
    </row>
    <row r="30" spans="1:21" ht="21.9" customHeight="1" thickTop="1" x14ac:dyDescent="0.25">
      <c r="A30" s="41"/>
      <c r="B30" s="41"/>
      <c r="C30" s="44"/>
      <c r="D30" s="45"/>
      <c r="E30" s="75">
        <f>E28-BS!I74</f>
        <v>0</v>
      </c>
      <c r="F30" s="75"/>
      <c r="G30" s="75">
        <f>G28-BS!I75</f>
        <v>0</v>
      </c>
      <c r="H30" s="72"/>
      <c r="I30" s="75">
        <f>SUM(I28-BS!I77)</f>
        <v>0</v>
      </c>
      <c r="J30" s="62"/>
      <c r="K30" s="75">
        <f>SUM(K28-BS!I79)</f>
        <v>0</v>
      </c>
      <c r="L30" s="75"/>
      <c r="M30" s="75">
        <f>SUM(M28-BS!I80)</f>
        <v>0</v>
      </c>
      <c r="N30" s="75"/>
      <c r="O30" s="75"/>
      <c r="P30" s="75"/>
      <c r="Q30" s="75">
        <f>SUM(Q28-BS!K81)</f>
        <v>0</v>
      </c>
      <c r="R30" s="75"/>
      <c r="S30" s="75">
        <f>SUM(S28-BS!I82)</f>
        <v>0</v>
      </c>
    </row>
    <row r="31" spans="1:21" ht="21.9" customHeight="1" x14ac:dyDescent="0.25">
      <c r="A31" s="41" t="s">
        <v>2</v>
      </c>
      <c r="B31" s="41"/>
      <c r="C31" s="41"/>
      <c r="H31" s="62"/>
      <c r="I31" s="47"/>
      <c r="J31" s="62"/>
    </row>
    <row r="32" spans="1:21" ht="21.9" customHeight="1" x14ac:dyDescent="0.25">
      <c r="H32" s="62"/>
      <c r="I32" s="62"/>
      <c r="J32" s="50"/>
    </row>
    <row r="33" spans="8:10" ht="21.9" customHeight="1" x14ac:dyDescent="0.25">
      <c r="H33" s="62"/>
      <c r="I33" s="62"/>
      <c r="J33" s="62"/>
    </row>
    <row r="34" spans="8:10" ht="21.9" customHeight="1" x14ac:dyDescent="0.25">
      <c r="H34" s="62"/>
      <c r="I34" s="62"/>
      <c r="J34" s="47"/>
    </row>
    <row r="35" spans="8:10" ht="21.9" customHeight="1" x14ac:dyDescent="0.25">
      <c r="H35" s="62"/>
      <c r="I35" s="62"/>
    </row>
    <row r="36" spans="8:10" ht="21.9" customHeight="1" x14ac:dyDescent="0.25">
      <c r="H36" s="62"/>
      <c r="I36" s="62"/>
    </row>
    <row r="37" spans="8:10" ht="21.9" customHeight="1" x14ac:dyDescent="0.25">
      <c r="H37" s="62"/>
      <c r="I37" s="62"/>
      <c r="J37" s="49"/>
    </row>
  </sheetData>
  <mergeCells count="3">
    <mergeCell ref="O7:Q7"/>
    <mergeCell ref="O8:Q8"/>
    <mergeCell ref="K9:M9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64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76"/>
  <sheetViews>
    <sheetView showGridLines="0" zoomScale="70" zoomScaleNormal="70" zoomScaleSheetLayoutView="70" workbookViewId="0">
      <selection activeCell="U21" sqref="U21"/>
    </sheetView>
  </sheetViews>
  <sheetFormatPr defaultColWidth="10.88671875" defaultRowHeight="23.1" customHeight="1" x14ac:dyDescent="0.25"/>
  <cols>
    <col min="1" max="1" width="49.5546875" style="54" customWidth="1"/>
    <col min="2" max="2" width="4.6640625" style="54" customWidth="1"/>
    <col min="3" max="3" width="2.6640625" style="54" customWidth="1"/>
    <col min="4" max="4" width="6" style="54" customWidth="1"/>
    <col min="5" max="5" width="1.6640625" style="54" customWidth="1"/>
    <col min="6" max="6" width="16.44140625" style="54" customWidth="1"/>
    <col min="7" max="7" width="1.33203125" style="54" customWidth="1"/>
    <col min="8" max="8" width="16.44140625" style="54" customWidth="1"/>
    <col min="9" max="9" width="1.33203125" style="54" customWidth="1"/>
    <col min="10" max="10" width="16.44140625" style="54" customWidth="1"/>
    <col min="11" max="11" width="1.33203125" style="54" customWidth="1"/>
    <col min="12" max="12" width="16.44140625" style="54" customWidth="1"/>
    <col min="13" max="13" width="1.33203125" style="54" customWidth="1"/>
    <col min="14" max="14" width="13" style="54" customWidth="1"/>
    <col min="15" max="15" width="10.88671875" style="54" customWidth="1"/>
    <col min="16" max="16" width="11.109375" style="54" customWidth="1"/>
    <col min="17" max="16384" width="10.88671875" style="54"/>
  </cols>
  <sheetData>
    <row r="1" spans="1:256" ht="22.5" customHeight="1" x14ac:dyDescent="0.25">
      <c r="B1" s="53"/>
      <c r="C1" s="53"/>
      <c r="D1" s="53"/>
      <c r="E1" s="53"/>
      <c r="F1" s="53"/>
      <c r="G1" s="53"/>
      <c r="H1" s="53"/>
      <c r="I1" s="53"/>
      <c r="K1" s="53"/>
      <c r="L1" s="56" t="s">
        <v>82</v>
      </c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/>
      <c r="AV1" s="53"/>
      <c r="AW1" s="53"/>
      <c r="AX1" s="53"/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3"/>
      <c r="BJ1" s="53"/>
      <c r="BK1" s="53"/>
      <c r="BL1" s="53"/>
      <c r="BM1" s="53"/>
      <c r="BN1" s="53"/>
      <c r="BO1" s="53"/>
      <c r="BP1" s="53"/>
      <c r="BQ1" s="53"/>
      <c r="BR1" s="53"/>
      <c r="BS1" s="53"/>
      <c r="BT1" s="53"/>
      <c r="BU1" s="53"/>
      <c r="BV1" s="53"/>
      <c r="BW1" s="53"/>
      <c r="BX1" s="53"/>
      <c r="BY1" s="53"/>
      <c r="BZ1" s="53"/>
      <c r="CA1" s="53"/>
      <c r="CB1" s="53"/>
      <c r="CC1" s="53"/>
      <c r="CD1" s="53"/>
      <c r="CE1" s="53"/>
      <c r="CF1" s="53"/>
      <c r="CG1" s="53"/>
      <c r="CH1" s="53"/>
      <c r="CI1" s="53"/>
      <c r="CJ1" s="53"/>
      <c r="CK1" s="53"/>
      <c r="CL1" s="53"/>
      <c r="CM1" s="53"/>
      <c r="CN1" s="53"/>
      <c r="CO1" s="53"/>
      <c r="CP1" s="53"/>
      <c r="CQ1" s="53"/>
      <c r="CR1" s="53"/>
      <c r="CS1" s="53"/>
      <c r="CT1" s="53"/>
      <c r="CU1" s="53"/>
      <c r="CV1" s="53"/>
      <c r="CW1" s="53"/>
      <c r="CX1" s="53"/>
      <c r="CY1" s="53"/>
      <c r="CZ1" s="53"/>
      <c r="DA1" s="53"/>
      <c r="DB1" s="53"/>
      <c r="DC1" s="53"/>
      <c r="DD1" s="53"/>
      <c r="DE1" s="53"/>
      <c r="DF1" s="53"/>
      <c r="DG1" s="53"/>
      <c r="DH1" s="53"/>
      <c r="DI1" s="53"/>
      <c r="DJ1" s="53"/>
      <c r="DK1" s="53"/>
      <c r="DL1" s="53"/>
      <c r="DM1" s="53"/>
      <c r="DN1" s="53"/>
      <c r="DO1" s="53"/>
      <c r="DP1" s="53"/>
      <c r="DQ1" s="53"/>
      <c r="DR1" s="53"/>
      <c r="DS1" s="53"/>
      <c r="DT1" s="53"/>
      <c r="DU1" s="53"/>
      <c r="DV1" s="53"/>
      <c r="DW1" s="53"/>
      <c r="DX1" s="53"/>
      <c r="DY1" s="53"/>
      <c r="DZ1" s="53"/>
      <c r="EA1" s="53"/>
      <c r="EB1" s="53"/>
      <c r="EC1" s="53"/>
      <c r="ED1" s="53"/>
      <c r="EE1" s="53"/>
      <c r="EF1" s="53"/>
      <c r="EG1" s="53"/>
      <c r="EH1" s="53"/>
      <c r="EI1" s="53"/>
      <c r="EJ1" s="53"/>
      <c r="EK1" s="53"/>
      <c r="EL1" s="53"/>
      <c r="EM1" s="53"/>
      <c r="EN1" s="53"/>
      <c r="EO1" s="53"/>
      <c r="EP1" s="53"/>
      <c r="EQ1" s="53"/>
      <c r="ER1" s="53"/>
      <c r="ES1" s="53"/>
      <c r="ET1" s="53"/>
      <c r="EU1" s="53"/>
      <c r="EV1" s="53"/>
      <c r="EW1" s="53"/>
      <c r="EX1" s="53"/>
      <c r="EY1" s="53"/>
      <c r="EZ1" s="53"/>
      <c r="FA1" s="53"/>
      <c r="FB1" s="53"/>
      <c r="FC1" s="53"/>
      <c r="FD1" s="53"/>
      <c r="FE1" s="53"/>
      <c r="FF1" s="53"/>
      <c r="FG1" s="53"/>
      <c r="FH1" s="53"/>
      <c r="FI1" s="53"/>
      <c r="FJ1" s="53"/>
      <c r="FK1" s="53"/>
      <c r="FL1" s="53"/>
      <c r="FM1" s="53"/>
      <c r="FN1" s="53"/>
      <c r="FO1" s="53"/>
      <c r="FP1" s="53"/>
      <c r="FQ1" s="53"/>
      <c r="FR1" s="53"/>
      <c r="FS1" s="53"/>
      <c r="FT1" s="53"/>
      <c r="FU1" s="53"/>
      <c r="FV1" s="53"/>
      <c r="FW1" s="53"/>
      <c r="FX1" s="53"/>
      <c r="FY1" s="53"/>
      <c r="FZ1" s="53"/>
      <c r="GA1" s="53"/>
      <c r="GB1" s="53"/>
      <c r="GC1" s="53"/>
      <c r="GD1" s="53"/>
      <c r="GE1" s="53"/>
      <c r="GF1" s="53"/>
      <c r="GG1" s="53"/>
      <c r="GH1" s="53"/>
      <c r="GI1" s="53"/>
      <c r="GJ1" s="53"/>
      <c r="GK1" s="53"/>
      <c r="GL1" s="53"/>
      <c r="GM1" s="53"/>
      <c r="GN1" s="53"/>
      <c r="GO1" s="53"/>
      <c r="GP1" s="53"/>
      <c r="GQ1" s="53"/>
      <c r="GR1" s="53"/>
      <c r="GS1" s="53"/>
      <c r="GT1" s="53"/>
      <c r="GU1" s="53"/>
      <c r="GV1" s="53"/>
      <c r="GW1" s="53"/>
      <c r="GX1" s="53"/>
      <c r="GY1" s="53"/>
      <c r="GZ1" s="53"/>
      <c r="HA1" s="53"/>
      <c r="HB1" s="53"/>
      <c r="HC1" s="53"/>
      <c r="HD1" s="53"/>
      <c r="HE1" s="53"/>
      <c r="HF1" s="53"/>
      <c r="HG1" s="53"/>
      <c r="HH1" s="53"/>
      <c r="HI1" s="53"/>
      <c r="HJ1" s="53"/>
      <c r="HK1" s="53"/>
      <c r="HL1" s="53"/>
      <c r="HM1" s="53"/>
      <c r="HN1" s="53"/>
      <c r="HO1" s="53"/>
      <c r="HP1" s="53"/>
      <c r="HQ1" s="53"/>
      <c r="HR1" s="53"/>
      <c r="HS1" s="53"/>
      <c r="HT1" s="53"/>
      <c r="HU1" s="53"/>
      <c r="HV1" s="53"/>
      <c r="HW1" s="53"/>
      <c r="HX1" s="53"/>
      <c r="HY1" s="53"/>
      <c r="HZ1" s="53"/>
      <c r="IA1" s="53"/>
      <c r="IB1" s="53"/>
      <c r="IC1" s="53"/>
      <c r="ID1" s="53"/>
      <c r="IE1" s="53"/>
      <c r="IF1" s="53"/>
      <c r="IG1" s="53"/>
      <c r="IH1" s="53"/>
      <c r="II1" s="53"/>
      <c r="IJ1" s="53"/>
      <c r="IK1" s="53"/>
      <c r="IL1" s="53"/>
      <c r="IM1" s="53"/>
      <c r="IN1" s="53"/>
      <c r="IO1" s="53"/>
      <c r="IP1" s="53"/>
      <c r="IQ1" s="53"/>
      <c r="IR1" s="53"/>
      <c r="IS1" s="53"/>
      <c r="IT1" s="53"/>
      <c r="IU1" s="53"/>
      <c r="IV1" s="53"/>
    </row>
    <row r="2" spans="1:256" ht="22.5" customHeight="1" x14ac:dyDescent="0.25">
      <c r="A2" s="76" t="s">
        <v>92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</row>
    <row r="3" spans="1:256" ht="22.5" customHeight="1" x14ac:dyDescent="0.25">
      <c r="A3" s="77" t="s">
        <v>138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3"/>
      <c r="BL3" s="53"/>
      <c r="BM3" s="53"/>
      <c r="BN3" s="53"/>
      <c r="BO3" s="53"/>
      <c r="BP3" s="53"/>
      <c r="BQ3" s="53"/>
      <c r="BR3" s="53"/>
      <c r="BS3" s="53"/>
      <c r="BT3" s="53"/>
      <c r="BU3" s="53"/>
      <c r="BV3" s="53"/>
      <c r="BW3" s="53"/>
      <c r="BX3" s="53"/>
      <c r="BY3" s="53"/>
      <c r="BZ3" s="53"/>
      <c r="CA3" s="53"/>
      <c r="CB3" s="53"/>
      <c r="CC3" s="53"/>
      <c r="CD3" s="53"/>
      <c r="CE3" s="53"/>
      <c r="CF3" s="53"/>
      <c r="CG3" s="53"/>
      <c r="CH3" s="53"/>
      <c r="CI3" s="53"/>
      <c r="CJ3" s="53"/>
      <c r="CK3" s="53"/>
      <c r="CL3" s="53"/>
      <c r="CM3" s="53"/>
      <c r="CN3" s="53"/>
      <c r="CO3" s="53"/>
      <c r="CP3" s="53"/>
      <c r="CQ3" s="53"/>
      <c r="CR3" s="53"/>
      <c r="CS3" s="53"/>
      <c r="CT3" s="53"/>
      <c r="CU3" s="53"/>
      <c r="CV3" s="53"/>
      <c r="CW3" s="53"/>
      <c r="CX3" s="53"/>
      <c r="CY3" s="53"/>
      <c r="CZ3" s="53"/>
      <c r="DA3" s="53"/>
      <c r="DB3" s="53"/>
      <c r="DC3" s="53"/>
      <c r="DD3" s="53"/>
      <c r="DE3" s="53"/>
      <c r="DF3" s="53"/>
      <c r="DG3" s="53"/>
      <c r="DH3" s="53"/>
      <c r="DI3" s="53"/>
      <c r="DJ3" s="53"/>
      <c r="DK3" s="53"/>
      <c r="DL3" s="53"/>
      <c r="DM3" s="53"/>
      <c r="DN3" s="53"/>
      <c r="DO3" s="53"/>
      <c r="DP3" s="53"/>
      <c r="DQ3" s="53"/>
      <c r="DR3" s="53"/>
      <c r="DS3" s="53"/>
      <c r="DT3" s="53"/>
      <c r="DU3" s="53"/>
      <c r="DV3" s="53"/>
      <c r="DW3" s="53"/>
      <c r="DX3" s="53"/>
      <c r="DY3" s="53"/>
      <c r="DZ3" s="53"/>
      <c r="EA3" s="53"/>
      <c r="EB3" s="53"/>
      <c r="EC3" s="53"/>
      <c r="ED3" s="53"/>
      <c r="EE3" s="53"/>
      <c r="EF3" s="53"/>
      <c r="EG3" s="53"/>
      <c r="EH3" s="53"/>
      <c r="EI3" s="53"/>
      <c r="EJ3" s="53"/>
      <c r="EK3" s="53"/>
      <c r="EL3" s="53"/>
      <c r="EM3" s="53"/>
      <c r="EN3" s="53"/>
      <c r="EO3" s="53"/>
      <c r="EP3" s="53"/>
      <c r="EQ3" s="53"/>
      <c r="ER3" s="53"/>
      <c r="ES3" s="53"/>
      <c r="ET3" s="53"/>
      <c r="EU3" s="53"/>
      <c r="EV3" s="53"/>
      <c r="EW3" s="53"/>
      <c r="EX3" s="53"/>
      <c r="EY3" s="53"/>
      <c r="EZ3" s="53"/>
      <c r="FA3" s="53"/>
      <c r="FB3" s="53"/>
      <c r="FC3" s="53"/>
      <c r="FD3" s="53"/>
      <c r="FE3" s="53"/>
      <c r="FF3" s="53"/>
      <c r="FG3" s="53"/>
      <c r="FH3" s="53"/>
      <c r="FI3" s="53"/>
      <c r="FJ3" s="53"/>
      <c r="FK3" s="53"/>
      <c r="FL3" s="53"/>
      <c r="FM3" s="53"/>
      <c r="FN3" s="53"/>
      <c r="FO3" s="53"/>
      <c r="FP3" s="53"/>
      <c r="FQ3" s="53"/>
      <c r="FR3" s="53"/>
      <c r="FS3" s="53"/>
      <c r="FT3" s="53"/>
      <c r="FU3" s="53"/>
      <c r="FV3" s="53"/>
      <c r="FW3" s="53"/>
      <c r="FX3" s="53"/>
      <c r="FY3" s="53"/>
      <c r="FZ3" s="53"/>
      <c r="GA3" s="53"/>
      <c r="GB3" s="53"/>
      <c r="GC3" s="53"/>
      <c r="GD3" s="53"/>
      <c r="GE3" s="53"/>
      <c r="GF3" s="53"/>
      <c r="GG3" s="53"/>
      <c r="GH3" s="53"/>
      <c r="GI3" s="53"/>
      <c r="GJ3" s="53"/>
      <c r="GK3" s="53"/>
      <c r="GL3" s="53"/>
      <c r="GM3" s="53"/>
      <c r="GN3" s="53"/>
      <c r="GO3" s="53"/>
      <c r="GP3" s="53"/>
      <c r="GQ3" s="53"/>
      <c r="GR3" s="53"/>
      <c r="GS3" s="53"/>
      <c r="GT3" s="53"/>
      <c r="GU3" s="53"/>
      <c r="GV3" s="53"/>
      <c r="GW3" s="53"/>
      <c r="GX3" s="53"/>
      <c r="GY3" s="53"/>
      <c r="GZ3" s="53"/>
      <c r="HA3" s="53"/>
      <c r="HB3" s="53"/>
      <c r="HC3" s="53"/>
      <c r="HD3" s="53"/>
      <c r="HE3" s="53"/>
      <c r="HF3" s="53"/>
      <c r="HG3" s="53"/>
      <c r="HH3" s="53"/>
      <c r="HI3" s="53"/>
      <c r="HJ3" s="53"/>
      <c r="HK3" s="53"/>
      <c r="HL3" s="53"/>
      <c r="HM3" s="53"/>
      <c r="HN3" s="53"/>
      <c r="HO3" s="53"/>
      <c r="HP3" s="53"/>
      <c r="HQ3" s="53"/>
      <c r="HR3" s="53"/>
      <c r="HS3" s="53"/>
      <c r="HT3" s="53"/>
      <c r="HU3" s="53"/>
      <c r="HV3" s="53"/>
      <c r="HW3" s="53"/>
      <c r="HX3" s="53"/>
      <c r="HY3" s="53"/>
      <c r="HZ3" s="53"/>
      <c r="IA3" s="53"/>
      <c r="IB3" s="53"/>
      <c r="IC3" s="53"/>
      <c r="ID3" s="53"/>
      <c r="IE3" s="53"/>
      <c r="IF3" s="53"/>
      <c r="IG3" s="53"/>
      <c r="IH3" s="53"/>
      <c r="II3" s="53"/>
      <c r="IJ3" s="53"/>
      <c r="IK3" s="53"/>
      <c r="IL3" s="53"/>
      <c r="IM3" s="53"/>
      <c r="IN3" s="53"/>
      <c r="IO3" s="53"/>
      <c r="IP3" s="53"/>
      <c r="IQ3" s="53"/>
      <c r="IR3" s="53"/>
      <c r="IS3" s="53"/>
      <c r="IT3" s="53"/>
      <c r="IU3" s="53"/>
      <c r="IV3" s="53"/>
    </row>
    <row r="4" spans="1:256" s="53" customFormat="1" ht="22.5" customHeight="1" x14ac:dyDescent="0.25">
      <c r="A4" s="77" t="s">
        <v>180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</row>
    <row r="5" spans="1:256" ht="22.5" customHeight="1" x14ac:dyDescent="0.25">
      <c r="D5" s="4"/>
      <c r="J5" s="4"/>
      <c r="L5" s="56" t="s">
        <v>79</v>
      </c>
      <c r="M5" s="56"/>
    </row>
    <row r="6" spans="1:256" ht="22.5" customHeight="1" x14ac:dyDescent="0.25">
      <c r="A6" s="55"/>
      <c r="D6" s="4"/>
      <c r="F6" s="105" t="s">
        <v>27</v>
      </c>
      <c r="G6" s="105"/>
      <c r="H6" s="105"/>
      <c r="I6" s="5"/>
      <c r="J6" s="105" t="s">
        <v>28</v>
      </c>
      <c r="K6" s="105"/>
      <c r="L6" s="105"/>
      <c r="M6" s="56"/>
      <c r="N6" s="53"/>
      <c r="O6" s="53"/>
      <c r="P6" s="53"/>
      <c r="Q6" s="53"/>
    </row>
    <row r="7" spans="1:256" ht="22.5" customHeight="1" x14ac:dyDescent="0.25">
      <c r="A7" s="55"/>
      <c r="D7" s="4"/>
      <c r="E7" s="6"/>
      <c r="F7" s="25">
        <v>2020</v>
      </c>
      <c r="G7" s="7"/>
      <c r="H7" s="25">
        <v>2019</v>
      </c>
      <c r="I7" s="7"/>
      <c r="J7" s="25">
        <v>2020</v>
      </c>
      <c r="K7" s="7"/>
      <c r="L7" s="25">
        <v>2019</v>
      </c>
      <c r="M7" s="9"/>
    </row>
    <row r="8" spans="1:256" ht="22.5" customHeight="1" x14ac:dyDescent="0.25">
      <c r="A8" s="1" t="s">
        <v>20</v>
      </c>
      <c r="B8" s="11"/>
      <c r="C8" s="11"/>
      <c r="D8" s="12"/>
      <c r="H8" s="70"/>
      <c r="J8" s="4"/>
      <c r="L8" s="70"/>
      <c r="M8" s="4"/>
    </row>
    <row r="9" spans="1:256" ht="22.5" customHeight="1" x14ac:dyDescent="0.25">
      <c r="A9" s="54" t="s">
        <v>128</v>
      </c>
      <c r="D9" s="56"/>
      <c r="F9" s="16">
        <f>SUM(PL!F63)</f>
        <v>-6521</v>
      </c>
      <c r="G9" s="16"/>
      <c r="H9" s="16">
        <f>SUM(PL!H63)</f>
        <v>76119</v>
      </c>
      <c r="I9" s="19"/>
      <c r="J9" s="16">
        <f>SUM(PL!J63)</f>
        <v>-18921</v>
      </c>
      <c r="K9" s="16"/>
      <c r="L9" s="16">
        <f>SUM(PL!L63)</f>
        <v>8124</v>
      </c>
      <c r="M9" s="56"/>
    </row>
    <row r="10" spans="1:256" ht="22.5" customHeight="1" x14ac:dyDescent="0.25">
      <c r="A10" s="57" t="s">
        <v>130</v>
      </c>
      <c r="B10" s="58"/>
      <c r="C10" s="58"/>
      <c r="D10" s="56"/>
      <c r="F10" s="16"/>
      <c r="G10" s="16"/>
      <c r="H10" s="16"/>
      <c r="I10" s="19"/>
      <c r="J10" s="16"/>
      <c r="K10" s="16"/>
      <c r="L10" s="16"/>
      <c r="M10" s="56"/>
    </row>
    <row r="11" spans="1:256" ht="22.5" customHeight="1" x14ac:dyDescent="0.25">
      <c r="A11" s="57" t="s">
        <v>113</v>
      </c>
      <c r="B11" s="58"/>
      <c r="C11" s="58"/>
      <c r="D11" s="56"/>
      <c r="F11" s="16"/>
      <c r="G11" s="16"/>
      <c r="H11" s="16"/>
      <c r="I11" s="19"/>
      <c r="J11" s="16"/>
      <c r="K11" s="16"/>
      <c r="L11" s="16"/>
      <c r="M11" s="56"/>
    </row>
    <row r="12" spans="1:256" ht="22.5" customHeight="1" x14ac:dyDescent="0.25">
      <c r="A12" s="54" t="s">
        <v>41</v>
      </c>
      <c r="D12" s="56"/>
      <c r="E12" s="14"/>
      <c r="F12" s="16">
        <v>97024</v>
      </c>
      <c r="G12" s="16"/>
      <c r="H12" s="16">
        <v>101954</v>
      </c>
      <c r="I12" s="16"/>
      <c r="J12" s="16">
        <v>71215</v>
      </c>
      <c r="K12" s="16"/>
      <c r="L12" s="16">
        <v>77864</v>
      </c>
      <c r="M12" s="56"/>
    </row>
    <row r="13" spans="1:256" ht="22.5" customHeight="1" x14ac:dyDescent="0.25">
      <c r="A13" s="54" t="s">
        <v>122</v>
      </c>
      <c r="D13" s="56"/>
      <c r="E13" s="14"/>
      <c r="F13" s="16">
        <v>139</v>
      </c>
      <c r="G13" s="16"/>
      <c r="H13" s="16">
        <v>199</v>
      </c>
      <c r="I13" s="16"/>
      <c r="J13" s="16">
        <v>139</v>
      </c>
      <c r="K13" s="16"/>
      <c r="L13" s="16">
        <v>199</v>
      </c>
      <c r="M13" s="56"/>
    </row>
    <row r="14" spans="1:256" ht="22.5" customHeight="1" x14ac:dyDescent="0.25">
      <c r="A14" s="54" t="s">
        <v>191</v>
      </c>
      <c r="D14" s="56"/>
      <c r="E14" s="14"/>
      <c r="F14" s="16">
        <v>284</v>
      </c>
      <c r="G14" s="16"/>
      <c r="H14" s="16">
        <v>0</v>
      </c>
      <c r="I14" s="16"/>
      <c r="J14" s="16">
        <v>284</v>
      </c>
      <c r="K14" s="16"/>
      <c r="L14" s="16">
        <v>0</v>
      </c>
      <c r="M14" s="56"/>
    </row>
    <row r="15" spans="1:256" ht="22.5" customHeight="1" x14ac:dyDescent="0.25">
      <c r="A15" s="54" t="s">
        <v>159</v>
      </c>
      <c r="D15" s="56"/>
      <c r="E15" s="14"/>
      <c r="F15" s="16">
        <v>359</v>
      </c>
      <c r="G15" s="16"/>
      <c r="H15" s="16">
        <v>-163</v>
      </c>
      <c r="I15" s="16"/>
      <c r="J15" s="16">
        <v>359</v>
      </c>
      <c r="K15" s="16"/>
      <c r="L15" s="16">
        <v>-163</v>
      </c>
      <c r="M15" s="56"/>
    </row>
    <row r="16" spans="1:256" ht="22.5" customHeight="1" x14ac:dyDescent="0.25">
      <c r="A16" s="54" t="s">
        <v>107</v>
      </c>
      <c r="D16" s="56"/>
      <c r="E16" s="14"/>
      <c r="F16" s="19">
        <v>-28</v>
      </c>
      <c r="G16" s="16"/>
      <c r="H16" s="19">
        <v>-24</v>
      </c>
      <c r="I16" s="16"/>
      <c r="J16" s="19">
        <v>-28</v>
      </c>
      <c r="K16" s="16"/>
      <c r="L16" s="19">
        <v>-24</v>
      </c>
      <c r="M16" s="56"/>
    </row>
    <row r="17" spans="1:13" ht="22.5" customHeight="1" x14ac:dyDescent="0.25">
      <c r="A17" s="54" t="s">
        <v>160</v>
      </c>
      <c r="D17" s="56"/>
      <c r="E17" s="14"/>
      <c r="F17" s="16">
        <v>-2585</v>
      </c>
      <c r="G17" s="16"/>
      <c r="H17" s="16">
        <v>0</v>
      </c>
      <c r="I17" s="16"/>
      <c r="J17" s="16">
        <v>0</v>
      </c>
      <c r="K17" s="16"/>
      <c r="L17" s="16">
        <v>0</v>
      </c>
      <c r="M17" s="56"/>
    </row>
    <row r="18" spans="1:13" ht="22.5" customHeight="1" x14ac:dyDescent="0.25">
      <c r="A18" s="54" t="s">
        <v>109</v>
      </c>
      <c r="D18" s="56"/>
      <c r="E18" s="14"/>
      <c r="F18" s="16">
        <v>2923</v>
      </c>
      <c r="G18" s="16"/>
      <c r="H18" s="16">
        <v>13725</v>
      </c>
      <c r="I18" s="16"/>
      <c r="J18" s="16">
        <v>2359</v>
      </c>
      <c r="K18" s="16"/>
      <c r="L18" s="16">
        <v>12580</v>
      </c>
      <c r="M18" s="56"/>
    </row>
    <row r="19" spans="1:13" ht="22.5" customHeight="1" x14ac:dyDescent="0.25">
      <c r="A19" s="54" t="s">
        <v>136</v>
      </c>
      <c r="D19" s="56"/>
      <c r="E19" s="14"/>
      <c r="F19" s="16">
        <v>-24422</v>
      </c>
      <c r="G19" s="16"/>
      <c r="H19" s="16">
        <v>3431</v>
      </c>
      <c r="I19" s="16"/>
      <c r="J19" s="16">
        <v>-24478</v>
      </c>
      <c r="K19" s="16"/>
      <c r="L19" s="16">
        <v>2786</v>
      </c>
      <c r="M19" s="56"/>
    </row>
    <row r="20" spans="1:13" ht="22.5" customHeight="1" x14ac:dyDescent="0.25">
      <c r="A20" s="57" t="s">
        <v>173</v>
      </c>
      <c r="B20" s="57"/>
      <c r="C20" s="57"/>
      <c r="D20" s="56"/>
      <c r="F20" s="16">
        <v>756</v>
      </c>
      <c r="G20" s="16"/>
      <c r="H20" s="16">
        <v>0</v>
      </c>
      <c r="I20" s="16"/>
      <c r="J20" s="16">
        <v>-116</v>
      </c>
      <c r="K20" s="16"/>
      <c r="L20" s="16">
        <v>0</v>
      </c>
      <c r="M20" s="56"/>
    </row>
    <row r="21" spans="1:13" ht="22.5" customHeight="1" x14ac:dyDescent="0.25">
      <c r="A21" s="57" t="s">
        <v>161</v>
      </c>
      <c r="B21" s="57"/>
      <c r="C21" s="57"/>
      <c r="D21" s="56"/>
      <c r="F21" s="16">
        <v>-1247</v>
      </c>
      <c r="G21" s="16"/>
      <c r="H21" s="16">
        <v>-53</v>
      </c>
      <c r="I21" s="16"/>
      <c r="J21" s="16">
        <v>-1247</v>
      </c>
      <c r="K21" s="16"/>
      <c r="L21" s="16">
        <v>-53</v>
      </c>
      <c r="M21" s="56"/>
    </row>
    <row r="22" spans="1:13" ht="22.5" customHeight="1" x14ac:dyDescent="0.25">
      <c r="A22" s="57" t="s">
        <v>54</v>
      </c>
      <c r="B22" s="57"/>
      <c r="C22" s="57"/>
      <c r="D22" s="56"/>
      <c r="F22" s="16">
        <v>-135</v>
      </c>
      <c r="G22" s="16"/>
      <c r="H22" s="16">
        <v>-269</v>
      </c>
      <c r="I22" s="16"/>
      <c r="J22" s="16">
        <v>-7973</v>
      </c>
      <c r="K22" s="16"/>
      <c r="L22" s="16">
        <v>-6761</v>
      </c>
      <c r="M22" s="56"/>
    </row>
    <row r="23" spans="1:13" ht="22.5" customHeight="1" x14ac:dyDescent="0.25">
      <c r="A23" s="57" t="s">
        <v>100</v>
      </c>
      <c r="B23" s="57"/>
      <c r="C23" s="57"/>
      <c r="D23" s="56"/>
      <c r="F23" s="17">
        <v>29592</v>
      </c>
      <c r="G23" s="61"/>
      <c r="H23" s="17">
        <v>35101</v>
      </c>
      <c r="I23" s="61"/>
      <c r="J23" s="17">
        <v>20890</v>
      </c>
      <c r="K23" s="61"/>
      <c r="L23" s="17">
        <v>23928</v>
      </c>
      <c r="M23" s="56"/>
    </row>
    <row r="24" spans="1:13" ht="22.5" customHeight="1" x14ac:dyDescent="0.25">
      <c r="A24" s="57" t="s">
        <v>192</v>
      </c>
      <c r="D24" s="4"/>
      <c r="E24" s="14"/>
      <c r="F24" s="19"/>
      <c r="G24" s="19"/>
      <c r="H24" s="19"/>
      <c r="I24" s="19"/>
      <c r="J24" s="19"/>
      <c r="K24" s="62"/>
      <c r="L24" s="61"/>
      <c r="M24" s="56"/>
    </row>
    <row r="25" spans="1:13" ht="22.5" customHeight="1" x14ac:dyDescent="0.25">
      <c r="A25" s="57" t="s">
        <v>55</v>
      </c>
      <c r="D25" s="4"/>
      <c r="E25" s="14"/>
      <c r="F25" s="16">
        <f>SUM(F9:F23)</f>
        <v>96139</v>
      </c>
      <c r="G25" s="16"/>
      <c r="H25" s="16">
        <f>SUM(H9:H23)</f>
        <v>230020</v>
      </c>
      <c r="I25" s="19"/>
      <c r="J25" s="16">
        <f>SUM(J9:J23)</f>
        <v>42483</v>
      </c>
      <c r="K25" s="62"/>
      <c r="L25" s="61">
        <f>SUM(L9:L23)</f>
        <v>118480</v>
      </c>
      <c r="M25" s="56"/>
    </row>
    <row r="26" spans="1:13" ht="22.5" customHeight="1" x14ac:dyDescent="0.25">
      <c r="A26" s="54" t="s">
        <v>42</v>
      </c>
      <c r="D26" s="4"/>
      <c r="E26" s="14"/>
      <c r="F26" s="16"/>
      <c r="G26" s="16"/>
      <c r="H26" s="16"/>
      <c r="I26" s="19"/>
      <c r="J26" s="16"/>
      <c r="K26" s="19"/>
      <c r="L26" s="16"/>
      <c r="M26" s="56"/>
    </row>
    <row r="27" spans="1:13" ht="22.5" customHeight="1" x14ac:dyDescent="0.25">
      <c r="A27" s="54" t="s">
        <v>68</v>
      </c>
      <c r="D27" s="4"/>
      <c r="E27" s="14"/>
      <c r="F27" s="16">
        <v>-16684</v>
      </c>
      <c r="G27" s="16"/>
      <c r="H27" s="16">
        <v>29648</v>
      </c>
      <c r="I27" s="16"/>
      <c r="J27" s="16">
        <v>-80183</v>
      </c>
      <c r="K27" s="16"/>
      <c r="L27" s="16">
        <v>61111</v>
      </c>
      <c r="M27" s="56"/>
    </row>
    <row r="28" spans="1:13" ht="22.5" customHeight="1" x14ac:dyDescent="0.25">
      <c r="A28" s="54" t="s">
        <v>43</v>
      </c>
      <c r="D28" s="4"/>
      <c r="E28" s="14"/>
      <c r="F28" s="16">
        <v>-371049</v>
      </c>
      <c r="G28" s="16"/>
      <c r="H28" s="16">
        <v>95352</v>
      </c>
      <c r="I28" s="16"/>
      <c r="J28" s="16">
        <v>-348700</v>
      </c>
      <c r="K28" s="16"/>
      <c r="L28" s="16">
        <v>111816</v>
      </c>
      <c r="M28" s="56"/>
    </row>
    <row r="29" spans="1:13" ht="22.5" customHeight="1" x14ac:dyDescent="0.25">
      <c r="A29" s="54" t="s">
        <v>70</v>
      </c>
      <c r="D29" s="4"/>
      <c r="E29" s="14"/>
      <c r="F29" s="16">
        <v>7568</v>
      </c>
      <c r="G29" s="16"/>
      <c r="H29" s="16">
        <v>-13270</v>
      </c>
      <c r="I29" s="16"/>
      <c r="J29" s="16">
        <v>10027</v>
      </c>
      <c r="K29" s="16"/>
      <c r="L29" s="16">
        <v>-10201</v>
      </c>
      <c r="M29" s="56"/>
    </row>
    <row r="30" spans="1:13" ht="22.5" customHeight="1" x14ac:dyDescent="0.25">
      <c r="A30" s="54" t="s">
        <v>115</v>
      </c>
      <c r="D30" s="4"/>
      <c r="E30" s="14"/>
      <c r="F30" s="19">
        <v>2942</v>
      </c>
      <c r="G30" s="16"/>
      <c r="H30" s="19">
        <v>-2539</v>
      </c>
      <c r="I30" s="16"/>
      <c r="J30" s="19">
        <v>0</v>
      </c>
      <c r="K30" s="16"/>
      <c r="L30" s="19">
        <v>0</v>
      </c>
      <c r="M30" s="56"/>
    </row>
    <row r="31" spans="1:13" ht="22.5" customHeight="1" x14ac:dyDescent="0.25">
      <c r="A31" s="54" t="s">
        <v>44</v>
      </c>
      <c r="D31" s="4"/>
      <c r="E31" s="14"/>
      <c r="F31" s="16">
        <v>-9305</v>
      </c>
      <c r="G31" s="16"/>
      <c r="H31" s="16">
        <v>6087</v>
      </c>
      <c r="I31" s="16"/>
      <c r="J31" s="19">
        <v>-753</v>
      </c>
      <c r="K31" s="16"/>
      <c r="L31" s="16">
        <v>2846</v>
      </c>
      <c r="M31" s="56"/>
    </row>
    <row r="32" spans="1:13" ht="22.5" customHeight="1" x14ac:dyDescent="0.25">
      <c r="A32" s="54" t="s">
        <v>45</v>
      </c>
      <c r="D32" s="4"/>
      <c r="E32" s="14"/>
      <c r="F32" s="16"/>
      <c r="G32" s="16"/>
      <c r="H32" s="16"/>
      <c r="I32" s="16"/>
      <c r="J32" s="16"/>
      <c r="K32" s="16"/>
      <c r="L32" s="16"/>
      <c r="M32" s="56"/>
    </row>
    <row r="33" spans="1:256" ht="22.5" customHeight="1" x14ac:dyDescent="0.25">
      <c r="A33" s="54" t="s">
        <v>69</v>
      </c>
      <c r="D33" s="4"/>
      <c r="E33" s="14"/>
      <c r="F33" s="16">
        <v>105896</v>
      </c>
      <c r="G33" s="16"/>
      <c r="H33" s="16">
        <v>-33608</v>
      </c>
      <c r="I33" s="16"/>
      <c r="J33" s="16">
        <v>130627</v>
      </c>
      <c r="K33" s="16"/>
      <c r="L33" s="16">
        <v>-15838</v>
      </c>
      <c r="M33" s="56"/>
    </row>
    <row r="34" spans="1:256" ht="22.5" customHeight="1" x14ac:dyDescent="0.25">
      <c r="A34" s="54" t="s">
        <v>71</v>
      </c>
      <c r="D34" s="4"/>
      <c r="E34" s="14"/>
      <c r="F34" s="16">
        <v>7479</v>
      </c>
      <c r="G34" s="16"/>
      <c r="H34" s="16">
        <v>-3164</v>
      </c>
      <c r="I34" s="16"/>
      <c r="J34" s="16">
        <v>1842</v>
      </c>
      <c r="K34" s="16"/>
      <c r="L34" s="16">
        <v>-331</v>
      </c>
      <c r="M34" s="56"/>
    </row>
    <row r="35" spans="1:256" ht="22.5" customHeight="1" x14ac:dyDescent="0.25">
      <c r="A35" s="54" t="s">
        <v>46</v>
      </c>
      <c r="D35" s="4"/>
      <c r="E35" s="14"/>
      <c r="F35" s="61">
        <v>14185</v>
      </c>
      <c r="G35" s="61"/>
      <c r="H35" s="61">
        <v>3661</v>
      </c>
      <c r="I35" s="61"/>
      <c r="J35" s="61">
        <v>700</v>
      </c>
      <c r="K35" s="61"/>
      <c r="L35" s="61">
        <v>-369</v>
      </c>
      <c r="M35" s="49"/>
    </row>
    <row r="36" spans="1:256" ht="22.5" customHeight="1" x14ac:dyDescent="0.25">
      <c r="A36" s="54" t="s">
        <v>108</v>
      </c>
      <c r="D36" s="4"/>
      <c r="E36" s="14"/>
      <c r="F36" s="17">
        <v>-615</v>
      </c>
      <c r="G36" s="61"/>
      <c r="H36" s="17">
        <v>-615</v>
      </c>
      <c r="I36" s="61"/>
      <c r="J36" s="17">
        <v>-615</v>
      </c>
      <c r="K36" s="61"/>
      <c r="L36" s="17">
        <v>-615</v>
      </c>
      <c r="M36" s="49"/>
    </row>
    <row r="37" spans="1:256" ht="22.5" customHeight="1" x14ac:dyDescent="0.25">
      <c r="A37" s="54" t="s">
        <v>162</v>
      </c>
      <c r="D37" s="4"/>
      <c r="E37" s="14"/>
      <c r="F37" s="61">
        <f>SUM(F25:F36)</f>
        <v>-163444</v>
      </c>
      <c r="G37" s="61"/>
      <c r="H37" s="61">
        <f>SUM(H25:H36)</f>
        <v>311572</v>
      </c>
      <c r="I37" s="19"/>
      <c r="J37" s="61">
        <f>SUM(J25:J36)</f>
        <v>-244572</v>
      </c>
      <c r="K37" s="19"/>
      <c r="L37" s="61">
        <f>SUM(L25:L36)</f>
        <v>266899</v>
      </c>
      <c r="M37" s="49"/>
    </row>
    <row r="38" spans="1:256" ht="22.5" customHeight="1" x14ac:dyDescent="0.25">
      <c r="A38" s="54" t="s">
        <v>93</v>
      </c>
      <c r="D38" s="4"/>
      <c r="E38" s="14"/>
      <c r="F38" s="61">
        <v>0</v>
      </c>
      <c r="G38" s="61"/>
      <c r="H38" s="61">
        <v>-713</v>
      </c>
      <c r="I38" s="61"/>
      <c r="J38" s="61">
        <v>0</v>
      </c>
      <c r="K38" s="61"/>
      <c r="L38" s="61">
        <v>-535</v>
      </c>
      <c r="M38" s="49"/>
    </row>
    <row r="39" spans="1:256" ht="22.5" customHeight="1" x14ac:dyDescent="0.25">
      <c r="A39" s="11" t="s">
        <v>163</v>
      </c>
      <c r="D39" s="4"/>
      <c r="E39" s="15"/>
      <c r="F39" s="18">
        <f>SUM(F37:F38)</f>
        <v>-163444</v>
      </c>
      <c r="G39" s="61"/>
      <c r="H39" s="18">
        <f>SUM(H37:H38)</f>
        <v>310859</v>
      </c>
      <c r="I39" s="19"/>
      <c r="J39" s="18">
        <f>SUM(J37:J38)</f>
        <v>-244572</v>
      </c>
      <c r="K39" s="19"/>
      <c r="L39" s="18">
        <f>SUM(L37:L38)</f>
        <v>266364</v>
      </c>
      <c r="M39" s="49"/>
    </row>
    <row r="40" spans="1:256" s="53" customFormat="1" ht="22.5" customHeight="1" x14ac:dyDescent="0.25">
      <c r="A40" s="54"/>
      <c r="B40" s="54"/>
      <c r="C40" s="54"/>
      <c r="D40" s="4"/>
      <c r="E40" s="15"/>
      <c r="M40" s="49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4"/>
      <c r="BA40" s="54"/>
      <c r="BB40" s="54"/>
      <c r="BC40" s="54"/>
      <c r="BD40" s="54"/>
      <c r="BE40" s="54"/>
      <c r="BF40" s="54"/>
      <c r="BG40" s="54"/>
      <c r="BH40" s="54"/>
      <c r="BI40" s="54"/>
      <c r="BJ40" s="54"/>
      <c r="BK40" s="54"/>
      <c r="BL40" s="54"/>
      <c r="BM40" s="54"/>
      <c r="BN40" s="54"/>
      <c r="BO40" s="54"/>
      <c r="BP40" s="54"/>
      <c r="BQ40" s="54"/>
      <c r="BR40" s="54"/>
      <c r="BS40" s="54"/>
      <c r="BT40" s="54"/>
      <c r="BU40" s="54"/>
      <c r="BV40" s="54"/>
      <c r="BW40" s="54"/>
      <c r="BX40" s="54"/>
      <c r="BY40" s="54"/>
      <c r="BZ40" s="54"/>
      <c r="CA40" s="54"/>
      <c r="CB40" s="54"/>
      <c r="CC40" s="54"/>
      <c r="CD40" s="54"/>
      <c r="CE40" s="54"/>
      <c r="CF40" s="54"/>
      <c r="CG40" s="54"/>
      <c r="CH40" s="54"/>
      <c r="CI40" s="54"/>
      <c r="CJ40" s="54"/>
      <c r="CK40" s="54"/>
      <c r="CL40" s="54"/>
      <c r="CM40" s="54"/>
      <c r="CN40" s="54"/>
      <c r="CO40" s="54"/>
      <c r="CP40" s="54"/>
      <c r="CQ40" s="54"/>
      <c r="CR40" s="54"/>
      <c r="CS40" s="54"/>
      <c r="CT40" s="54"/>
      <c r="CU40" s="54"/>
      <c r="CV40" s="54"/>
      <c r="CW40" s="54"/>
      <c r="CX40" s="54"/>
      <c r="CY40" s="54"/>
      <c r="CZ40" s="54"/>
      <c r="DA40" s="54"/>
      <c r="DB40" s="54"/>
      <c r="DC40" s="54"/>
      <c r="DD40" s="54"/>
      <c r="DE40" s="54"/>
      <c r="DF40" s="54"/>
      <c r="DG40" s="54"/>
      <c r="DH40" s="54"/>
      <c r="DI40" s="54"/>
      <c r="DJ40" s="54"/>
      <c r="DK40" s="54"/>
      <c r="DL40" s="54"/>
      <c r="DM40" s="54"/>
      <c r="DN40" s="54"/>
      <c r="DO40" s="54"/>
      <c r="DP40" s="54"/>
      <c r="DQ40" s="54"/>
      <c r="DR40" s="54"/>
      <c r="DS40" s="54"/>
      <c r="DT40" s="54"/>
      <c r="DU40" s="54"/>
      <c r="DV40" s="54"/>
      <c r="DW40" s="54"/>
      <c r="DX40" s="54"/>
      <c r="DY40" s="54"/>
      <c r="DZ40" s="54"/>
      <c r="EA40" s="54"/>
      <c r="EB40" s="54"/>
      <c r="EC40" s="54"/>
      <c r="ED40" s="54"/>
      <c r="EE40" s="54"/>
      <c r="EF40" s="54"/>
      <c r="EG40" s="54"/>
      <c r="EH40" s="54"/>
      <c r="EI40" s="54"/>
      <c r="EJ40" s="54"/>
      <c r="EK40" s="54"/>
      <c r="EL40" s="54"/>
      <c r="EM40" s="54"/>
      <c r="EN40" s="54"/>
      <c r="EO40" s="54"/>
      <c r="EP40" s="54"/>
      <c r="EQ40" s="54"/>
      <c r="ER40" s="54"/>
      <c r="ES40" s="54"/>
      <c r="ET40" s="54"/>
      <c r="EU40" s="54"/>
      <c r="EV40" s="54"/>
      <c r="EW40" s="54"/>
      <c r="EX40" s="54"/>
      <c r="EY40" s="54"/>
      <c r="EZ40" s="54"/>
      <c r="FA40" s="54"/>
      <c r="FB40" s="54"/>
      <c r="FC40" s="54"/>
      <c r="FD40" s="54"/>
      <c r="FE40" s="54"/>
      <c r="FF40" s="54"/>
      <c r="FG40" s="54"/>
      <c r="FH40" s="54"/>
      <c r="FI40" s="54"/>
      <c r="FJ40" s="54"/>
      <c r="FK40" s="54"/>
      <c r="FL40" s="54"/>
      <c r="FM40" s="54"/>
      <c r="FN40" s="54"/>
      <c r="FO40" s="54"/>
      <c r="FP40" s="54"/>
      <c r="FQ40" s="54"/>
      <c r="FR40" s="54"/>
      <c r="FS40" s="54"/>
      <c r="FT40" s="54"/>
      <c r="FU40" s="54"/>
      <c r="FV40" s="54"/>
      <c r="FW40" s="54"/>
      <c r="FX40" s="54"/>
      <c r="FY40" s="54"/>
      <c r="FZ40" s="54"/>
      <c r="GA40" s="54"/>
      <c r="GB40" s="54"/>
      <c r="GC40" s="54"/>
      <c r="GD40" s="54"/>
      <c r="GE40" s="54"/>
      <c r="GF40" s="54"/>
      <c r="GG40" s="54"/>
      <c r="GH40" s="54"/>
      <c r="GI40" s="54"/>
      <c r="GJ40" s="54"/>
      <c r="GK40" s="54"/>
      <c r="GL40" s="54"/>
      <c r="GM40" s="54"/>
      <c r="GN40" s="54"/>
      <c r="GO40" s="54"/>
      <c r="GP40" s="54"/>
      <c r="GQ40" s="54"/>
      <c r="GR40" s="54"/>
      <c r="GS40" s="54"/>
      <c r="GT40" s="54"/>
      <c r="GU40" s="54"/>
      <c r="GV40" s="54"/>
      <c r="GW40" s="54"/>
      <c r="GX40" s="54"/>
      <c r="GY40" s="54"/>
      <c r="GZ40" s="54"/>
      <c r="HA40" s="54"/>
      <c r="HB40" s="54"/>
      <c r="HC40" s="54"/>
      <c r="HD40" s="54"/>
      <c r="HE40" s="54"/>
      <c r="HF40" s="54"/>
      <c r="HG40" s="54"/>
      <c r="HH40" s="54"/>
      <c r="HI40" s="54"/>
      <c r="HJ40" s="54"/>
      <c r="HK40" s="54"/>
      <c r="HL40" s="54"/>
      <c r="HM40" s="54"/>
      <c r="HN40" s="54"/>
      <c r="HO40" s="54"/>
      <c r="HP40" s="54"/>
      <c r="HQ40" s="54"/>
      <c r="HR40" s="54"/>
      <c r="HS40" s="54"/>
      <c r="HT40" s="54"/>
      <c r="HU40" s="54"/>
      <c r="HV40" s="54"/>
      <c r="HW40" s="54"/>
      <c r="HX40" s="54"/>
      <c r="HY40" s="54"/>
      <c r="HZ40" s="54"/>
      <c r="IA40" s="54"/>
      <c r="IB40" s="54"/>
      <c r="IC40" s="54"/>
      <c r="ID40" s="54"/>
      <c r="IE40" s="54"/>
      <c r="IF40" s="54"/>
      <c r="IG40" s="54"/>
      <c r="IH40" s="54"/>
      <c r="II40" s="54"/>
      <c r="IJ40" s="54"/>
      <c r="IK40" s="54"/>
      <c r="IL40" s="54"/>
      <c r="IM40" s="54"/>
      <c r="IN40" s="54"/>
      <c r="IO40" s="54"/>
      <c r="IP40" s="54"/>
      <c r="IQ40" s="54"/>
      <c r="IR40" s="54"/>
      <c r="IS40" s="54"/>
      <c r="IT40" s="54"/>
      <c r="IU40" s="54"/>
      <c r="IV40" s="54"/>
    </row>
    <row r="41" spans="1:256" ht="22.5" customHeight="1" x14ac:dyDescent="0.25">
      <c r="A41" s="54" t="s">
        <v>2</v>
      </c>
      <c r="B41" s="53"/>
      <c r="C41" s="53"/>
      <c r="D41" s="53"/>
      <c r="E41" s="53"/>
      <c r="F41" s="49"/>
      <c r="G41" s="49"/>
      <c r="H41" s="49"/>
      <c r="I41" s="49"/>
      <c r="J41" s="49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3"/>
      <c r="AY41" s="53"/>
      <c r="AZ41" s="53"/>
      <c r="BA41" s="53"/>
      <c r="BB41" s="53"/>
      <c r="BC41" s="53"/>
      <c r="BD41" s="53"/>
      <c r="BE41" s="53"/>
      <c r="BF41" s="53"/>
      <c r="BG41" s="53"/>
      <c r="BH41" s="53"/>
      <c r="BI41" s="53"/>
      <c r="BJ41" s="53"/>
      <c r="BK41" s="53"/>
      <c r="BL41" s="53"/>
      <c r="BM41" s="53"/>
      <c r="BN41" s="53"/>
      <c r="BO41" s="53"/>
      <c r="BP41" s="53"/>
      <c r="BQ41" s="53"/>
      <c r="BR41" s="53"/>
      <c r="BS41" s="53"/>
      <c r="BT41" s="53"/>
      <c r="BU41" s="53"/>
      <c r="BV41" s="53"/>
      <c r="BW41" s="53"/>
      <c r="BX41" s="53"/>
      <c r="BY41" s="53"/>
      <c r="BZ41" s="53"/>
      <c r="CA41" s="53"/>
      <c r="CB41" s="53"/>
      <c r="CC41" s="53"/>
      <c r="CD41" s="53"/>
      <c r="CE41" s="53"/>
      <c r="CF41" s="53"/>
      <c r="CG41" s="53"/>
      <c r="CH41" s="53"/>
      <c r="CI41" s="53"/>
      <c r="CJ41" s="53"/>
      <c r="CK41" s="53"/>
      <c r="CL41" s="53"/>
      <c r="CM41" s="53"/>
      <c r="CN41" s="53"/>
      <c r="CO41" s="53"/>
      <c r="CP41" s="53"/>
      <c r="CQ41" s="53"/>
      <c r="CR41" s="53"/>
      <c r="CS41" s="53"/>
      <c r="CT41" s="53"/>
      <c r="CU41" s="53"/>
      <c r="CV41" s="53"/>
      <c r="CW41" s="53"/>
      <c r="CX41" s="53"/>
      <c r="CY41" s="53"/>
      <c r="CZ41" s="53"/>
      <c r="DA41" s="53"/>
      <c r="DB41" s="53"/>
      <c r="DC41" s="53"/>
      <c r="DD41" s="53"/>
      <c r="DE41" s="53"/>
      <c r="DF41" s="53"/>
      <c r="DG41" s="53"/>
      <c r="DH41" s="53"/>
      <c r="DI41" s="53"/>
      <c r="DJ41" s="53"/>
      <c r="DK41" s="53"/>
      <c r="DL41" s="53"/>
      <c r="DM41" s="53"/>
      <c r="DN41" s="53"/>
      <c r="DO41" s="53"/>
      <c r="DP41" s="53"/>
      <c r="DQ41" s="53"/>
      <c r="DR41" s="53"/>
      <c r="DS41" s="53"/>
      <c r="DT41" s="53"/>
      <c r="DU41" s="53"/>
      <c r="DV41" s="53"/>
      <c r="DW41" s="53"/>
      <c r="DX41" s="53"/>
      <c r="DY41" s="53"/>
      <c r="DZ41" s="53"/>
      <c r="EA41" s="53"/>
      <c r="EB41" s="53"/>
      <c r="EC41" s="53"/>
      <c r="ED41" s="53"/>
      <c r="EE41" s="53"/>
      <c r="EF41" s="53"/>
      <c r="EG41" s="53"/>
      <c r="EH41" s="53"/>
      <c r="EI41" s="53"/>
      <c r="EJ41" s="53"/>
      <c r="EK41" s="53"/>
      <c r="EL41" s="53"/>
      <c r="EM41" s="53"/>
      <c r="EN41" s="53"/>
      <c r="EO41" s="53"/>
      <c r="EP41" s="53"/>
      <c r="EQ41" s="53"/>
      <c r="ER41" s="53"/>
      <c r="ES41" s="53"/>
      <c r="ET41" s="53"/>
      <c r="EU41" s="53"/>
      <c r="EV41" s="53"/>
      <c r="EW41" s="53"/>
      <c r="EX41" s="53"/>
      <c r="EY41" s="53"/>
      <c r="EZ41" s="53"/>
      <c r="FA41" s="53"/>
      <c r="FB41" s="53"/>
      <c r="FC41" s="53"/>
      <c r="FD41" s="53"/>
      <c r="FE41" s="53"/>
      <c r="FF41" s="53"/>
      <c r="FG41" s="53"/>
      <c r="FH41" s="53"/>
      <c r="FI41" s="53"/>
      <c r="FJ41" s="53"/>
      <c r="FK41" s="53"/>
      <c r="FL41" s="53"/>
      <c r="FM41" s="53"/>
      <c r="FN41" s="53"/>
      <c r="FO41" s="53"/>
      <c r="FP41" s="53"/>
      <c r="FQ41" s="53"/>
      <c r="FR41" s="53"/>
      <c r="FS41" s="53"/>
      <c r="FT41" s="53"/>
      <c r="FU41" s="53"/>
      <c r="FV41" s="53"/>
      <c r="FW41" s="53"/>
      <c r="FX41" s="53"/>
      <c r="FY41" s="53"/>
      <c r="FZ41" s="53"/>
      <c r="GA41" s="53"/>
      <c r="GB41" s="53"/>
      <c r="GC41" s="53"/>
      <c r="GD41" s="53"/>
      <c r="GE41" s="53"/>
      <c r="GF41" s="53"/>
      <c r="GG41" s="53"/>
      <c r="GH41" s="53"/>
      <c r="GI41" s="53"/>
      <c r="GJ41" s="53"/>
      <c r="GK41" s="53"/>
      <c r="GL41" s="53"/>
      <c r="GM41" s="53"/>
      <c r="GN41" s="53"/>
      <c r="GO41" s="53"/>
      <c r="GP41" s="53"/>
      <c r="GQ41" s="53"/>
      <c r="GR41" s="53"/>
      <c r="GS41" s="53"/>
      <c r="GT41" s="53"/>
      <c r="GU41" s="53"/>
      <c r="GV41" s="53"/>
      <c r="GW41" s="53"/>
      <c r="GX41" s="53"/>
      <c r="GY41" s="53"/>
      <c r="GZ41" s="53"/>
      <c r="HA41" s="53"/>
      <c r="HB41" s="53"/>
      <c r="HC41" s="53"/>
      <c r="HD41" s="53"/>
      <c r="HE41" s="53"/>
      <c r="HF41" s="53"/>
      <c r="HG41" s="53"/>
      <c r="HH41" s="53"/>
      <c r="HI41" s="53"/>
      <c r="HJ41" s="53"/>
      <c r="HK41" s="53"/>
      <c r="HL41" s="53"/>
      <c r="HM41" s="53"/>
      <c r="HN41" s="53"/>
      <c r="HO41" s="53"/>
      <c r="HP41" s="53"/>
      <c r="HQ41" s="53"/>
      <c r="HR41" s="53"/>
      <c r="HS41" s="53"/>
      <c r="HT41" s="53"/>
      <c r="HU41" s="53"/>
      <c r="HV41" s="53"/>
      <c r="HW41" s="53"/>
      <c r="HX41" s="53"/>
      <c r="HY41" s="53"/>
      <c r="HZ41" s="53"/>
      <c r="IA41" s="53"/>
      <c r="IB41" s="53"/>
      <c r="IC41" s="53"/>
      <c r="ID41" s="53"/>
      <c r="IE41" s="53"/>
      <c r="IF41" s="53"/>
      <c r="IG41" s="53"/>
      <c r="IH41" s="53"/>
      <c r="II41" s="53"/>
      <c r="IJ41" s="53"/>
      <c r="IK41" s="53"/>
      <c r="IL41" s="53"/>
      <c r="IM41" s="53"/>
      <c r="IN41" s="53"/>
      <c r="IO41" s="53"/>
      <c r="IP41" s="53"/>
      <c r="IQ41" s="53"/>
      <c r="IR41" s="53"/>
      <c r="IS41" s="53"/>
      <c r="IT41" s="53"/>
      <c r="IU41" s="53"/>
      <c r="IV41" s="53"/>
    </row>
    <row r="42" spans="1:256" ht="22.5" customHeight="1" x14ac:dyDescent="0.25">
      <c r="B42" s="53"/>
      <c r="C42" s="53"/>
      <c r="D42" s="53"/>
      <c r="E42" s="53"/>
      <c r="F42" s="53"/>
      <c r="G42" s="53"/>
      <c r="H42" s="53"/>
      <c r="I42" s="53"/>
      <c r="K42" s="53"/>
      <c r="L42" s="56" t="s">
        <v>82</v>
      </c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3"/>
      <c r="BE42" s="53"/>
      <c r="BF42" s="53"/>
      <c r="BG42" s="53"/>
      <c r="BH42" s="53"/>
      <c r="BI42" s="53"/>
      <c r="BJ42" s="53"/>
      <c r="BK42" s="53"/>
      <c r="BL42" s="53"/>
      <c r="BM42" s="53"/>
      <c r="BN42" s="53"/>
      <c r="BO42" s="53"/>
      <c r="BP42" s="53"/>
      <c r="BQ42" s="53"/>
      <c r="BR42" s="53"/>
      <c r="BS42" s="53"/>
      <c r="BT42" s="53"/>
      <c r="BU42" s="53"/>
      <c r="BV42" s="53"/>
      <c r="BW42" s="53"/>
      <c r="BX42" s="53"/>
      <c r="BY42" s="53"/>
      <c r="BZ42" s="53"/>
      <c r="CA42" s="53"/>
      <c r="CB42" s="53"/>
      <c r="CC42" s="53"/>
      <c r="CD42" s="53"/>
      <c r="CE42" s="53"/>
      <c r="CF42" s="53"/>
      <c r="CG42" s="53"/>
      <c r="CH42" s="53"/>
      <c r="CI42" s="53"/>
      <c r="CJ42" s="53"/>
      <c r="CK42" s="53"/>
      <c r="CL42" s="53"/>
      <c r="CM42" s="53"/>
      <c r="CN42" s="53"/>
      <c r="CO42" s="53"/>
      <c r="CP42" s="53"/>
      <c r="CQ42" s="53"/>
      <c r="CR42" s="53"/>
      <c r="CS42" s="53"/>
      <c r="CT42" s="53"/>
      <c r="CU42" s="53"/>
      <c r="CV42" s="53"/>
      <c r="CW42" s="53"/>
      <c r="CX42" s="53"/>
      <c r="CY42" s="53"/>
      <c r="CZ42" s="53"/>
      <c r="DA42" s="53"/>
      <c r="DB42" s="53"/>
      <c r="DC42" s="53"/>
      <c r="DD42" s="53"/>
      <c r="DE42" s="53"/>
      <c r="DF42" s="53"/>
      <c r="DG42" s="53"/>
      <c r="DH42" s="53"/>
      <c r="DI42" s="53"/>
      <c r="DJ42" s="53"/>
      <c r="DK42" s="53"/>
      <c r="DL42" s="53"/>
      <c r="DM42" s="53"/>
      <c r="DN42" s="53"/>
      <c r="DO42" s="53"/>
      <c r="DP42" s="53"/>
      <c r="DQ42" s="53"/>
      <c r="DR42" s="53"/>
      <c r="DS42" s="53"/>
      <c r="DT42" s="53"/>
      <c r="DU42" s="53"/>
      <c r="DV42" s="53"/>
      <c r="DW42" s="53"/>
      <c r="DX42" s="53"/>
      <c r="DY42" s="53"/>
      <c r="DZ42" s="53"/>
      <c r="EA42" s="53"/>
      <c r="EB42" s="53"/>
      <c r="EC42" s="53"/>
      <c r="ED42" s="53"/>
      <c r="EE42" s="53"/>
      <c r="EF42" s="53"/>
      <c r="EG42" s="53"/>
      <c r="EH42" s="53"/>
      <c r="EI42" s="53"/>
      <c r="EJ42" s="53"/>
      <c r="EK42" s="53"/>
      <c r="EL42" s="53"/>
      <c r="EM42" s="53"/>
      <c r="EN42" s="53"/>
      <c r="EO42" s="53"/>
      <c r="EP42" s="53"/>
      <c r="EQ42" s="53"/>
      <c r="ER42" s="53"/>
      <c r="ES42" s="53"/>
      <c r="ET42" s="53"/>
      <c r="EU42" s="53"/>
      <c r="EV42" s="53"/>
      <c r="EW42" s="53"/>
      <c r="EX42" s="53"/>
      <c r="EY42" s="53"/>
      <c r="EZ42" s="53"/>
      <c r="FA42" s="53"/>
      <c r="FB42" s="53"/>
      <c r="FC42" s="53"/>
      <c r="FD42" s="53"/>
      <c r="FE42" s="53"/>
      <c r="FF42" s="53"/>
      <c r="FG42" s="53"/>
      <c r="FH42" s="53"/>
      <c r="FI42" s="53"/>
      <c r="FJ42" s="53"/>
      <c r="FK42" s="53"/>
      <c r="FL42" s="53"/>
      <c r="FM42" s="53"/>
      <c r="FN42" s="53"/>
      <c r="FO42" s="53"/>
      <c r="FP42" s="53"/>
      <c r="FQ42" s="53"/>
      <c r="FR42" s="53"/>
      <c r="FS42" s="53"/>
      <c r="FT42" s="53"/>
      <c r="FU42" s="53"/>
      <c r="FV42" s="53"/>
      <c r="FW42" s="53"/>
      <c r="FX42" s="53"/>
      <c r="FY42" s="53"/>
      <c r="FZ42" s="53"/>
      <c r="GA42" s="53"/>
      <c r="GB42" s="53"/>
      <c r="GC42" s="53"/>
      <c r="GD42" s="53"/>
      <c r="GE42" s="53"/>
      <c r="GF42" s="53"/>
      <c r="GG42" s="53"/>
      <c r="GH42" s="53"/>
      <c r="GI42" s="53"/>
      <c r="GJ42" s="53"/>
      <c r="GK42" s="53"/>
      <c r="GL42" s="53"/>
      <c r="GM42" s="53"/>
      <c r="GN42" s="53"/>
      <c r="GO42" s="53"/>
      <c r="GP42" s="53"/>
      <c r="GQ42" s="53"/>
      <c r="GR42" s="53"/>
      <c r="GS42" s="53"/>
      <c r="GT42" s="53"/>
      <c r="GU42" s="53"/>
      <c r="GV42" s="53"/>
      <c r="GW42" s="53"/>
      <c r="GX42" s="53"/>
      <c r="GY42" s="53"/>
      <c r="GZ42" s="53"/>
      <c r="HA42" s="53"/>
      <c r="HB42" s="53"/>
      <c r="HC42" s="53"/>
      <c r="HD42" s="53"/>
      <c r="HE42" s="53"/>
      <c r="HF42" s="53"/>
      <c r="HG42" s="53"/>
      <c r="HH42" s="53"/>
      <c r="HI42" s="53"/>
      <c r="HJ42" s="53"/>
      <c r="HK42" s="53"/>
      <c r="HL42" s="53"/>
      <c r="HM42" s="53"/>
      <c r="HN42" s="53"/>
      <c r="HO42" s="53"/>
      <c r="HP42" s="53"/>
      <c r="HQ42" s="53"/>
      <c r="HR42" s="53"/>
      <c r="HS42" s="53"/>
      <c r="HT42" s="53"/>
      <c r="HU42" s="53"/>
      <c r="HV42" s="53"/>
      <c r="HW42" s="53"/>
      <c r="HX42" s="53"/>
      <c r="HY42" s="53"/>
      <c r="HZ42" s="53"/>
      <c r="IA42" s="53"/>
      <c r="IB42" s="53"/>
      <c r="IC42" s="53"/>
      <c r="ID42" s="53"/>
      <c r="IE42" s="53"/>
      <c r="IF42" s="53"/>
      <c r="IG42" s="53"/>
      <c r="IH42" s="53"/>
      <c r="II42" s="53"/>
      <c r="IJ42" s="53"/>
      <c r="IK42" s="53"/>
      <c r="IL42" s="53"/>
      <c r="IM42" s="53"/>
      <c r="IN42" s="53"/>
      <c r="IO42" s="53"/>
      <c r="IP42" s="53"/>
      <c r="IQ42" s="53"/>
      <c r="IR42" s="53"/>
      <c r="IS42" s="53"/>
      <c r="IT42" s="53"/>
      <c r="IU42" s="53"/>
      <c r="IV42" s="53"/>
    </row>
    <row r="43" spans="1:256" ht="22.5" customHeight="1" x14ac:dyDescent="0.25">
      <c r="A43" s="76" t="s">
        <v>92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</row>
    <row r="44" spans="1:256" ht="22.5" customHeight="1" x14ac:dyDescent="0.25">
      <c r="A44" s="77" t="s">
        <v>139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3"/>
      <c r="AR44" s="53"/>
      <c r="AS44" s="53"/>
      <c r="AT44" s="53"/>
      <c r="AU44" s="53"/>
      <c r="AV44" s="53"/>
      <c r="AW44" s="53"/>
      <c r="AX44" s="53"/>
      <c r="AY44" s="53"/>
      <c r="AZ44" s="53"/>
      <c r="BA44" s="53"/>
      <c r="BB44" s="53"/>
      <c r="BC44" s="53"/>
      <c r="BD44" s="53"/>
      <c r="BE44" s="53"/>
      <c r="BF44" s="53"/>
      <c r="BG44" s="53"/>
      <c r="BH44" s="53"/>
      <c r="BI44" s="53"/>
      <c r="BJ44" s="53"/>
      <c r="BK44" s="53"/>
      <c r="BL44" s="53"/>
      <c r="BM44" s="53"/>
      <c r="BN44" s="53"/>
      <c r="BO44" s="53"/>
      <c r="BP44" s="53"/>
      <c r="BQ44" s="53"/>
      <c r="BR44" s="53"/>
      <c r="BS44" s="53"/>
      <c r="BT44" s="53"/>
      <c r="BU44" s="53"/>
      <c r="BV44" s="53"/>
      <c r="BW44" s="53"/>
      <c r="BX44" s="53"/>
      <c r="BY44" s="53"/>
      <c r="BZ44" s="53"/>
      <c r="CA44" s="53"/>
      <c r="CB44" s="53"/>
      <c r="CC44" s="53"/>
      <c r="CD44" s="53"/>
      <c r="CE44" s="53"/>
      <c r="CF44" s="53"/>
      <c r="CG44" s="53"/>
      <c r="CH44" s="53"/>
      <c r="CI44" s="53"/>
      <c r="CJ44" s="53"/>
      <c r="CK44" s="53"/>
      <c r="CL44" s="53"/>
      <c r="CM44" s="53"/>
      <c r="CN44" s="53"/>
      <c r="CO44" s="53"/>
      <c r="CP44" s="53"/>
      <c r="CQ44" s="53"/>
      <c r="CR44" s="53"/>
      <c r="CS44" s="53"/>
      <c r="CT44" s="53"/>
      <c r="CU44" s="53"/>
      <c r="CV44" s="53"/>
      <c r="CW44" s="53"/>
      <c r="CX44" s="53"/>
      <c r="CY44" s="53"/>
      <c r="CZ44" s="53"/>
      <c r="DA44" s="53"/>
      <c r="DB44" s="53"/>
      <c r="DC44" s="53"/>
      <c r="DD44" s="53"/>
      <c r="DE44" s="53"/>
      <c r="DF44" s="53"/>
      <c r="DG44" s="53"/>
      <c r="DH44" s="53"/>
      <c r="DI44" s="53"/>
      <c r="DJ44" s="53"/>
      <c r="DK44" s="53"/>
      <c r="DL44" s="53"/>
      <c r="DM44" s="53"/>
      <c r="DN44" s="53"/>
      <c r="DO44" s="53"/>
      <c r="DP44" s="53"/>
      <c r="DQ44" s="53"/>
      <c r="DR44" s="53"/>
      <c r="DS44" s="53"/>
      <c r="DT44" s="53"/>
      <c r="DU44" s="53"/>
      <c r="DV44" s="53"/>
      <c r="DW44" s="53"/>
      <c r="DX44" s="53"/>
      <c r="DY44" s="53"/>
      <c r="DZ44" s="53"/>
      <c r="EA44" s="53"/>
      <c r="EB44" s="53"/>
      <c r="EC44" s="53"/>
      <c r="ED44" s="53"/>
      <c r="EE44" s="53"/>
      <c r="EF44" s="53"/>
      <c r="EG44" s="53"/>
      <c r="EH44" s="53"/>
      <c r="EI44" s="53"/>
      <c r="EJ44" s="53"/>
      <c r="EK44" s="53"/>
      <c r="EL44" s="53"/>
      <c r="EM44" s="53"/>
      <c r="EN44" s="53"/>
      <c r="EO44" s="53"/>
      <c r="EP44" s="53"/>
      <c r="EQ44" s="53"/>
      <c r="ER44" s="53"/>
      <c r="ES44" s="53"/>
      <c r="ET44" s="53"/>
      <c r="EU44" s="53"/>
      <c r="EV44" s="53"/>
      <c r="EW44" s="53"/>
      <c r="EX44" s="53"/>
      <c r="EY44" s="53"/>
      <c r="EZ44" s="53"/>
      <c r="FA44" s="53"/>
      <c r="FB44" s="53"/>
      <c r="FC44" s="53"/>
      <c r="FD44" s="53"/>
      <c r="FE44" s="53"/>
      <c r="FF44" s="53"/>
      <c r="FG44" s="53"/>
      <c r="FH44" s="53"/>
      <c r="FI44" s="53"/>
      <c r="FJ44" s="53"/>
      <c r="FK44" s="53"/>
      <c r="FL44" s="53"/>
      <c r="FM44" s="53"/>
      <c r="FN44" s="53"/>
      <c r="FO44" s="53"/>
      <c r="FP44" s="53"/>
      <c r="FQ44" s="53"/>
      <c r="FR44" s="53"/>
      <c r="FS44" s="53"/>
      <c r="FT44" s="53"/>
      <c r="FU44" s="53"/>
      <c r="FV44" s="53"/>
      <c r="FW44" s="53"/>
      <c r="FX44" s="53"/>
      <c r="FY44" s="53"/>
      <c r="FZ44" s="53"/>
      <c r="GA44" s="53"/>
      <c r="GB44" s="53"/>
      <c r="GC44" s="53"/>
      <c r="GD44" s="53"/>
      <c r="GE44" s="53"/>
      <c r="GF44" s="53"/>
      <c r="GG44" s="53"/>
      <c r="GH44" s="53"/>
      <c r="GI44" s="53"/>
      <c r="GJ44" s="53"/>
      <c r="GK44" s="53"/>
      <c r="GL44" s="53"/>
      <c r="GM44" s="53"/>
      <c r="GN44" s="53"/>
      <c r="GO44" s="53"/>
      <c r="GP44" s="53"/>
      <c r="GQ44" s="53"/>
      <c r="GR44" s="53"/>
      <c r="GS44" s="53"/>
      <c r="GT44" s="53"/>
      <c r="GU44" s="53"/>
      <c r="GV44" s="53"/>
      <c r="GW44" s="53"/>
      <c r="GX44" s="53"/>
      <c r="GY44" s="53"/>
      <c r="GZ44" s="53"/>
      <c r="HA44" s="53"/>
      <c r="HB44" s="53"/>
      <c r="HC44" s="53"/>
      <c r="HD44" s="53"/>
      <c r="HE44" s="53"/>
      <c r="HF44" s="53"/>
      <c r="HG44" s="53"/>
      <c r="HH44" s="53"/>
      <c r="HI44" s="53"/>
      <c r="HJ44" s="53"/>
      <c r="HK44" s="53"/>
      <c r="HL44" s="53"/>
      <c r="HM44" s="53"/>
      <c r="HN44" s="53"/>
      <c r="HO44" s="53"/>
      <c r="HP44" s="53"/>
      <c r="HQ44" s="53"/>
      <c r="HR44" s="53"/>
      <c r="HS44" s="53"/>
      <c r="HT44" s="53"/>
      <c r="HU44" s="53"/>
      <c r="HV44" s="53"/>
      <c r="HW44" s="53"/>
      <c r="HX44" s="53"/>
      <c r="HY44" s="53"/>
      <c r="HZ44" s="53"/>
      <c r="IA44" s="53"/>
      <c r="IB44" s="53"/>
      <c r="IC44" s="53"/>
      <c r="ID44" s="53"/>
      <c r="IE44" s="53"/>
      <c r="IF44" s="53"/>
      <c r="IG44" s="53"/>
      <c r="IH44" s="53"/>
      <c r="II44" s="53"/>
      <c r="IJ44" s="53"/>
      <c r="IK44" s="53"/>
      <c r="IL44" s="53"/>
      <c r="IM44" s="53"/>
      <c r="IN44" s="53"/>
      <c r="IO44" s="53"/>
      <c r="IP44" s="53"/>
      <c r="IQ44" s="53"/>
      <c r="IR44" s="53"/>
      <c r="IS44" s="53"/>
      <c r="IT44" s="53"/>
      <c r="IU44" s="53"/>
      <c r="IV44" s="53"/>
    </row>
    <row r="45" spans="1:256" s="53" customFormat="1" ht="22.5" customHeight="1" x14ac:dyDescent="0.25">
      <c r="A45" s="77" t="s">
        <v>180</v>
      </c>
      <c r="B45" s="77"/>
      <c r="C45" s="77"/>
      <c r="D45" s="77"/>
      <c r="E45" s="77"/>
      <c r="F45" s="77"/>
      <c r="G45" s="77"/>
      <c r="H45" s="77"/>
      <c r="I45" s="77"/>
      <c r="J45" s="77"/>
      <c r="K45" s="77"/>
      <c r="L45" s="77"/>
      <c r="M45" s="77"/>
    </row>
    <row r="46" spans="1:256" ht="22.5" customHeight="1" x14ac:dyDescent="0.25">
      <c r="D46" s="4"/>
      <c r="J46" s="4"/>
      <c r="L46" s="56" t="s">
        <v>79</v>
      </c>
      <c r="M46" s="56"/>
    </row>
    <row r="47" spans="1:256" ht="22.5" customHeight="1" x14ac:dyDescent="0.25">
      <c r="A47" s="55"/>
      <c r="D47" s="4"/>
      <c r="F47" s="105" t="s">
        <v>27</v>
      </c>
      <c r="G47" s="105"/>
      <c r="H47" s="105"/>
      <c r="I47" s="5"/>
      <c r="J47" s="105" t="s">
        <v>28</v>
      </c>
      <c r="K47" s="105"/>
      <c r="L47" s="105"/>
      <c r="M47" s="56"/>
      <c r="N47" s="53"/>
      <c r="O47" s="53"/>
      <c r="P47" s="53"/>
      <c r="Q47" s="53"/>
    </row>
    <row r="48" spans="1:256" ht="22.5" customHeight="1" x14ac:dyDescent="0.25">
      <c r="A48" s="55"/>
      <c r="D48" s="4"/>
      <c r="E48" s="6"/>
      <c r="F48" s="25">
        <v>2020</v>
      </c>
      <c r="G48" s="7"/>
      <c r="H48" s="25">
        <v>2019</v>
      </c>
      <c r="I48" s="7"/>
      <c r="J48" s="25">
        <v>2020</v>
      </c>
      <c r="K48" s="7"/>
      <c r="L48" s="25">
        <v>2019</v>
      </c>
      <c r="M48" s="9"/>
    </row>
    <row r="49" spans="1:256" ht="22.5" customHeight="1" x14ac:dyDescent="0.25">
      <c r="A49" s="1" t="s">
        <v>21</v>
      </c>
      <c r="B49" s="11"/>
      <c r="C49" s="11"/>
      <c r="D49" s="4"/>
      <c r="E49" s="14"/>
      <c r="K49" s="49"/>
      <c r="M49" s="4"/>
    </row>
    <row r="50" spans="1:256" ht="22.5" customHeight="1" x14ac:dyDescent="0.25">
      <c r="A50" s="54" t="s">
        <v>114</v>
      </c>
      <c r="B50" s="11"/>
      <c r="C50" s="11"/>
      <c r="D50" s="4"/>
      <c r="E50" s="14"/>
      <c r="F50" s="61">
        <v>135</v>
      </c>
      <c r="G50" s="61"/>
      <c r="H50" s="61">
        <v>269</v>
      </c>
      <c r="I50" s="61"/>
      <c r="J50" s="61">
        <v>332</v>
      </c>
      <c r="K50" s="61"/>
      <c r="L50" s="61">
        <v>5794</v>
      </c>
      <c r="M50" s="4"/>
    </row>
    <row r="51" spans="1:256" ht="22.5" customHeight="1" x14ac:dyDescent="0.25">
      <c r="A51" s="54" t="s">
        <v>193</v>
      </c>
      <c r="B51" s="11"/>
      <c r="C51" s="11"/>
      <c r="D51" s="4"/>
      <c r="E51" s="14"/>
      <c r="F51" s="61">
        <v>0</v>
      </c>
      <c r="G51" s="61"/>
      <c r="H51" s="61">
        <v>0</v>
      </c>
      <c r="I51" s="61"/>
      <c r="J51" s="61">
        <v>5800</v>
      </c>
      <c r="K51" s="61"/>
      <c r="L51" s="61">
        <v>-22100</v>
      </c>
      <c r="M51" s="4"/>
    </row>
    <row r="52" spans="1:256" ht="22.5" customHeight="1" x14ac:dyDescent="0.25">
      <c r="A52" s="54" t="s">
        <v>143</v>
      </c>
      <c r="B52" s="11"/>
      <c r="C52" s="11"/>
      <c r="D52" s="4"/>
      <c r="E52" s="14"/>
      <c r="F52" s="61">
        <v>-4410</v>
      </c>
      <c r="G52" s="61"/>
      <c r="H52" s="61">
        <v>0</v>
      </c>
      <c r="I52" s="61"/>
      <c r="J52" s="61">
        <v>-4410</v>
      </c>
      <c r="K52" s="61"/>
      <c r="L52" s="61">
        <v>0</v>
      </c>
      <c r="M52" s="4"/>
    </row>
    <row r="53" spans="1:256" ht="22.5" customHeight="1" x14ac:dyDescent="0.25">
      <c r="A53" s="54" t="s">
        <v>194</v>
      </c>
      <c r="B53" s="11"/>
      <c r="C53" s="11"/>
      <c r="D53" s="4"/>
      <c r="E53" s="14"/>
      <c r="F53" s="61">
        <v>0</v>
      </c>
      <c r="G53" s="61"/>
      <c r="H53" s="61">
        <v>0</v>
      </c>
      <c r="I53" s="61"/>
      <c r="J53" s="61">
        <v>0</v>
      </c>
      <c r="K53" s="61"/>
      <c r="L53" s="61">
        <v>-1250</v>
      </c>
      <c r="M53" s="4"/>
    </row>
    <row r="54" spans="1:256" ht="22.5" customHeight="1" x14ac:dyDescent="0.25">
      <c r="A54" s="54" t="s">
        <v>195</v>
      </c>
      <c r="B54" s="11"/>
      <c r="C54" s="11"/>
      <c r="D54" s="4"/>
      <c r="E54" s="14"/>
      <c r="F54" s="61">
        <v>-567</v>
      </c>
      <c r="G54" s="61"/>
      <c r="H54" s="61">
        <v>0</v>
      </c>
      <c r="I54" s="61"/>
      <c r="J54" s="61">
        <v>-273</v>
      </c>
      <c r="K54" s="61"/>
      <c r="L54" s="61">
        <v>0</v>
      </c>
      <c r="M54" s="4"/>
    </row>
    <row r="55" spans="1:256" ht="22.5" customHeight="1" x14ac:dyDescent="0.25">
      <c r="A55" s="54" t="s">
        <v>171</v>
      </c>
      <c r="D55" s="4"/>
      <c r="E55" s="14"/>
      <c r="F55" s="61">
        <v>-29111</v>
      </c>
      <c r="G55" s="16"/>
      <c r="H55" s="61">
        <v>-36043</v>
      </c>
      <c r="I55" s="16"/>
      <c r="J55" s="16">
        <v>-20315</v>
      </c>
      <c r="K55" s="16"/>
      <c r="L55" s="16">
        <v>-28935</v>
      </c>
      <c r="M55" s="49"/>
    </row>
    <row r="56" spans="1:256" ht="22.5" customHeight="1" x14ac:dyDescent="0.25">
      <c r="A56" s="54" t="s">
        <v>72</v>
      </c>
      <c r="D56" s="4"/>
      <c r="E56" s="14"/>
      <c r="F56" s="16">
        <v>572</v>
      </c>
      <c r="G56" s="16"/>
      <c r="H56" s="16">
        <v>180</v>
      </c>
      <c r="I56" s="16"/>
      <c r="J56" s="46">
        <v>572</v>
      </c>
      <c r="K56" s="16"/>
      <c r="L56" s="46">
        <v>180</v>
      </c>
      <c r="M56" s="49"/>
    </row>
    <row r="57" spans="1:256" ht="22.5" customHeight="1" x14ac:dyDescent="0.25">
      <c r="A57" s="54" t="s">
        <v>123</v>
      </c>
      <c r="D57" s="4"/>
      <c r="E57" s="14"/>
      <c r="F57" s="16">
        <v>-696</v>
      </c>
      <c r="G57" s="16"/>
      <c r="H57" s="16">
        <v>-245</v>
      </c>
      <c r="I57" s="16"/>
      <c r="J57" s="16">
        <v>-696</v>
      </c>
      <c r="K57" s="16"/>
      <c r="L57" s="16">
        <v>-245</v>
      </c>
      <c r="M57" s="49"/>
    </row>
    <row r="58" spans="1:256" s="53" customFormat="1" ht="22.5" customHeight="1" x14ac:dyDescent="0.25">
      <c r="A58" s="54" t="s">
        <v>98</v>
      </c>
      <c r="B58" s="54"/>
      <c r="C58" s="54"/>
      <c r="D58" s="4"/>
      <c r="E58" s="14"/>
      <c r="F58" s="16">
        <v>0</v>
      </c>
      <c r="G58" s="16"/>
      <c r="H58" s="16">
        <v>-108</v>
      </c>
      <c r="I58" s="16"/>
      <c r="J58" s="16">
        <v>0</v>
      </c>
      <c r="K58" s="16"/>
      <c r="L58" s="16">
        <v>-99</v>
      </c>
      <c r="M58" s="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54"/>
      <c r="AM58" s="54"/>
      <c r="AN58" s="54"/>
      <c r="AO58" s="54"/>
      <c r="AP58" s="54"/>
      <c r="AQ58" s="54"/>
      <c r="AR58" s="54"/>
      <c r="AS58" s="54"/>
      <c r="AT58" s="54"/>
      <c r="AU58" s="54"/>
      <c r="AV58" s="54"/>
      <c r="AW58" s="54"/>
      <c r="AX58" s="54"/>
      <c r="AY58" s="54"/>
      <c r="AZ58" s="54"/>
      <c r="BA58" s="54"/>
      <c r="BB58" s="54"/>
      <c r="BC58" s="54"/>
      <c r="BD58" s="54"/>
      <c r="BE58" s="54"/>
      <c r="BF58" s="54"/>
      <c r="BG58" s="54"/>
      <c r="BH58" s="54"/>
      <c r="BI58" s="54"/>
      <c r="BJ58" s="54"/>
      <c r="BK58" s="54"/>
      <c r="BL58" s="54"/>
      <c r="BM58" s="54"/>
      <c r="BN58" s="54"/>
      <c r="BO58" s="54"/>
      <c r="BP58" s="54"/>
      <c r="BQ58" s="54"/>
      <c r="BR58" s="54"/>
      <c r="BS58" s="54"/>
      <c r="BT58" s="54"/>
      <c r="BU58" s="54"/>
      <c r="BV58" s="54"/>
      <c r="BW58" s="54"/>
      <c r="BX58" s="54"/>
      <c r="BY58" s="54"/>
      <c r="BZ58" s="54"/>
      <c r="CA58" s="54"/>
      <c r="CB58" s="54"/>
      <c r="CC58" s="54"/>
      <c r="CD58" s="54"/>
      <c r="CE58" s="54"/>
      <c r="CF58" s="54"/>
      <c r="CG58" s="54"/>
      <c r="CH58" s="54"/>
      <c r="CI58" s="54"/>
      <c r="CJ58" s="54"/>
      <c r="CK58" s="54"/>
      <c r="CL58" s="54"/>
      <c r="CM58" s="54"/>
      <c r="CN58" s="54"/>
      <c r="CO58" s="54"/>
      <c r="CP58" s="54"/>
      <c r="CQ58" s="54"/>
      <c r="CR58" s="54"/>
      <c r="CS58" s="54"/>
      <c r="CT58" s="54"/>
      <c r="CU58" s="54"/>
      <c r="CV58" s="54"/>
      <c r="CW58" s="54"/>
      <c r="CX58" s="54"/>
      <c r="CY58" s="54"/>
      <c r="CZ58" s="54"/>
      <c r="DA58" s="54"/>
      <c r="DB58" s="54"/>
      <c r="DC58" s="54"/>
      <c r="DD58" s="54"/>
      <c r="DE58" s="54"/>
      <c r="DF58" s="54"/>
      <c r="DG58" s="54"/>
      <c r="DH58" s="54"/>
      <c r="DI58" s="54"/>
      <c r="DJ58" s="54"/>
      <c r="DK58" s="54"/>
      <c r="DL58" s="54"/>
      <c r="DM58" s="54"/>
      <c r="DN58" s="54"/>
      <c r="DO58" s="54"/>
      <c r="DP58" s="54"/>
      <c r="DQ58" s="54"/>
      <c r="DR58" s="54"/>
      <c r="DS58" s="54"/>
      <c r="DT58" s="54"/>
      <c r="DU58" s="54"/>
      <c r="DV58" s="54"/>
      <c r="DW58" s="54"/>
      <c r="DX58" s="54"/>
      <c r="DY58" s="54"/>
      <c r="DZ58" s="54"/>
      <c r="EA58" s="54"/>
      <c r="EB58" s="54"/>
      <c r="EC58" s="54"/>
      <c r="ED58" s="54"/>
      <c r="EE58" s="54"/>
      <c r="EF58" s="54"/>
      <c r="EG58" s="54"/>
      <c r="EH58" s="54"/>
      <c r="EI58" s="54"/>
      <c r="EJ58" s="54"/>
      <c r="EK58" s="54"/>
      <c r="EL58" s="54"/>
      <c r="EM58" s="54"/>
      <c r="EN58" s="54"/>
      <c r="EO58" s="54"/>
      <c r="EP58" s="54"/>
      <c r="EQ58" s="54"/>
      <c r="ER58" s="54"/>
      <c r="ES58" s="54"/>
      <c r="ET58" s="54"/>
      <c r="EU58" s="54"/>
      <c r="EV58" s="54"/>
      <c r="EW58" s="54"/>
      <c r="EX58" s="54"/>
      <c r="EY58" s="54"/>
      <c r="EZ58" s="54"/>
      <c r="FA58" s="54"/>
      <c r="FB58" s="54"/>
      <c r="FC58" s="54"/>
      <c r="FD58" s="54"/>
      <c r="FE58" s="54"/>
      <c r="FF58" s="54"/>
      <c r="FG58" s="54"/>
      <c r="FH58" s="54"/>
      <c r="FI58" s="54"/>
      <c r="FJ58" s="54"/>
      <c r="FK58" s="54"/>
      <c r="FL58" s="54"/>
      <c r="FM58" s="54"/>
      <c r="FN58" s="54"/>
      <c r="FO58" s="54"/>
      <c r="FP58" s="54"/>
      <c r="FQ58" s="54"/>
      <c r="FR58" s="54"/>
      <c r="FS58" s="54"/>
      <c r="FT58" s="54"/>
      <c r="FU58" s="54"/>
      <c r="FV58" s="54"/>
      <c r="FW58" s="54"/>
      <c r="FX58" s="54"/>
      <c r="FY58" s="54"/>
      <c r="FZ58" s="54"/>
      <c r="GA58" s="54"/>
      <c r="GB58" s="54"/>
      <c r="GC58" s="54"/>
      <c r="GD58" s="54"/>
      <c r="GE58" s="54"/>
      <c r="GF58" s="54"/>
      <c r="GG58" s="54"/>
      <c r="GH58" s="54"/>
      <c r="GI58" s="54"/>
      <c r="GJ58" s="54"/>
      <c r="GK58" s="54"/>
      <c r="GL58" s="54"/>
      <c r="GM58" s="54"/>
      <c r="GN58" s="54"/>
      <c r="GO58" s="54"/>
      <c r="GP58" s="54"/>
      <c r="GQ58" s="54"/>
      <c r="GR58" s="54"/>
      <c r="GS58" s="54"/>
      <c r="GT58" s="54"/>
      <c r="GU58" s="54"/>
      <c r="GV58" s="54"/>
      <c r="GW58" s="54"/>
      <c r="GX58" s="54"/>
      <c r="GY58" s="54"/>
      <c r="GZ58" s="54"/>
      <c r="HA58" s="54"/>
      <c r="HB58" s="54"/>
      <c r="HC58" s="54"/>
      <c r="HD58" s="54"/>
      <c r="HE58" s="54"/>
      <c r="HF58" s="54"/>
      <c r="HG58" s="54"/>
      <c r="HH58" s="54"/>
      <c r="HI58" s="54"/>
      <c r="HJ58" s="54"/>
      <c r="HK58" s="54"/>
      <c r="HL58" s="54"/>
      <c r="HM58" s="54"/>
      <c r="HN58" s="54"/>
      <c r="HO58" s="54"/>
      <c r="HP58" s="54"/>
      <c r="HQ58" s="54"/>
      <c r="HR58" s="54"/>
      <c r="HS58" s="54"/>
      <c r="HT58" s="54"/>
      <c r="HU58" s="54"/>
      <c r="HV58" s="54"/>
      <c r="HW58" s="54"/>
      <c r="HX58" s="54"/>
      <c r="HY58" s="54"/>
      <c r="HZ58" s="54"/>
      <c r="IA58" s="54"/>
      <c r="IB58" s="54"/>
      <c r="IC58" s="54"/>
      <c r="ID58" s="54"/>
      <c r="IE58" s="54"/>
      <c r="IF58" s="54"/>
      <c r="IG58" s="54"/>
      <c r="IH58" s="54"/>
      <c r="II58" s="54"/>
      <c r="IJ58" s="54"/>
      <c r="IK58" s="54"/>
      <c r="IL58" s="54"/>
      <c r="IM58" s="54"/>
      <c r="IN58" s="54"/>
      <c r="IO58" s="54"/>
      <c r="IP58" s="54"/>
      <c r="IQ58" s="54"/>
      <c r="IR58" s="54"/>
      <c r="IS58" s="54"/>
      <c r="IT58" s="54"/>
      <c r="IU58" s="54"/>
      <c r="IV58" s="54"/>
    </row>
    <row r="59" spans="1:256" s="53" customFormat="1" ht="22.5" customHeight="1" x14ac:dyDescent="0.25">
      <c r="A59" s="11" t="s">
        <v>52</v>
      </c>
      <c r="B59" s="54"/>
      <c r="C59" s="54"/>
      <c r="D59" s="4"/>
      <c r="E59" s="14"/>
      <c r="F59" s="80">
        <f>SUM(F50:F58)</f>
        <v>-34077</v>
      </c>
      <c r="G59" s="62"/>
      <c r="H59" s="80">
        <f>SUM(H50:H58)</f>
        <v>-35947</v>
      </c>
      <c r="I59" s="62"/>
      <c r="J59" s="80">
        <f>SUM(J50:J58)</f>
        <v>-18990</v>
      </c>
      <c r="K59" s="62"/>
      <c r="L59" s="80">
        <f>SUM(L50:L58)</f>
        <v>-46655</v>
      </c>
      <c r="M59" s="85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/>
      <c r="AJ59" s="54"/>
      <c r="AK59" s="54"/>
      <c r="AL59" s="54"/>
      <c r="AM59" s="54"/>
      <c r="AN59" s="54"/>
      <c r="AO59" s="54"/>
      <c r="AP59" s="54"/>
      <c r="AQ59" s="54"/>
      <c r="AR59" s="54"/>
      <c r="AS59" s="54"/>
      <c r="AT59" s="54"/>
      <c r="AU59" s="54"/>
      <c r="AV59" s="54"/>
      <c r="AW59" s="54"/>
      <c r="AX59" s="54"/>
      <c r="AY59" s="54"/>
      <c r="AZ59" s="54"/>
      <c r="BA59" s="54"/>
      <c r="BB59" s="54"/>
      <c r="BC59" s="54"/>
      <c r="BD59" s="54"/>
      <c r="BE59" s="54"/>
      <c r="BF59" s="54"/>
      <c r="BG59" s="54"/>
      <c r="BH59" s="54"/>
      <c r="BI59" s="54"/>
      <c r="BJ59" s="54"/>
      <c r="BK59" s="54"/>
      <c r="BL59" s="54"/>
      <c r="BM59" s="54"/>
      <c r="BN59" s="54"/>
      <c r="BO59" s="54"/>
      <c r="BP59" s="54"/>
      <c r="BQ59" s="54"/>
      <c r="BR59" s="54"/>
      <c r="BS59" s="54"/>
      <c r="BT59" s="54"/>
      <c r="BU59" s="54"/>
      <c r="BV59" s="54"/>
      <c r="BW59" s="54"/>
      <c r="BX59" s="54"/>
      <c r="BY59" s="54"/>
      <c r="BZ59" s="54"/>
      <c r="CA59" s="54"/>
      <c r="CB59" s="54"/>
      <c r="CC59" s="54"/>
      <c r="CD59" s="54"/>
      <c r="CE59" s="54"/>
      <c r="CF59" s="54"/>
      <c r="CG59" s="54"/>
      <c r="CH59" s="54"/>
      <c r="CI59" s="54"/>
      <c r="CJ59" s="54"/>
      <c r="CK59" s="54"/>
      <c r="CL59" s="54"/>
      <c r="CM59" s="54"/>
      <c r="CN59" s="54"/>
      <c r="CO59" s="54"/>
      <c r="CP59" s="54"/>
      <c r="CQ59" s="54"/>
      <c r="CR59" s="54"/>
      <c r="CS59" s="54"/>
      <c r="CT59" s="54"/>
      <c r="CU59" s="54"/>
      <c r="CV59" s="54"/>
      <c r="CW59" s="54"/>
      <c r="CX59" s="54"/>
      <c r="CY59" s="54"/>
      <c r="CZ59" s="54"/>
      <c r="DA59" s="54"/>
      <c r="DB59" s="54"/>
      <c r="DC59" s="54"/>
      <c r="DD59" s="54"/>
      <c r="DE59" s="54"/>
      <c r="DF59" s="54"/>
      <c r="DG59" s="54"/>
      <c r="DH59" s="54"/>
      <c r="DI59" s="54"/>
      <c r="DJ59" s="54"/>
      <c r="DK59" s="54"/>
      <c r="DL59" s="54"/>
      <c r="DM59" s="54"/>
      <c r="DN59" s="54"/>
      <c r="DO59" s="54"/>
      <c r="DP59" s="54"/>
      <c r="DQ59" s="54"/>
      <c r="DR59" s="54"/>
      <c r="DS59" s="54"/>
      <c r="DT59" s="54"/>
      <c r="DU59" s="54"/>
      <c r="DV59" s="54"/>
      <c r="DW59" s="54"/>
      <c r="DX59" s="54"/>
      <c r="DY59" s="54"/>
      <c r="DZ59" s="54"/>
      <c r="EA59" s="54"/>
      <c r="EB59" s="54"/>
      <c r="EC59" s="54"/>
      <c r="ED59" s="54"/>
      <c r="EE59" s="54"/>
      <c r="EF59" s="54"/>
      <c r="EG59" s="54"/>
      <c r="EH59" s="54"/>
      <c r="EI59" s="54"/>
      <c r="EJ59" s="54"/>
      <c r="EK59" s="54"/>
      <c r="EL59" s="54"/>
      <c r="EM59" s="54"/>
      <c r="EN59" s="54"/>
      <c r="EO59" s="54"/>
      <c r="EP59" s="54"/>
      <c r="EQ59" s="54"/>
      <c r="ER59" s="54"/>
      <c r="ES59" s="54"/>
      <c r="ET59" s="54"/>
      <c r="EU59" s="54"/>
      <c r="EV59" s="54"/>
      <c r="EW59" s="54"/>
      <c r="EX59" s="54"/>
      <c r="EY59" s="54"/>
      <c r="EZ59" s="54"/>
      <c r="FA59" s="54"/>
      <c r="FB59" s="54"/>
      <c r="FC59" s="54"/>
      <c r="FD59" s="54"/>
      <c r="FE59" s="54"/>
      <c r="FF59" s="54"/>
      <c r="FG59" s="54"/>
      <c r="FH59" s="54"/>
      <c r="FI59" s="54"/>
      <c r="FJ59" s="54"/>
      <c r="FK59" s="54"/>
      <c r="FL59" s="54"/>
      <c r="FM59" s="54"/>
      <c r="FN59" s="54"/>
      <c r="FO59" s="54"/>
      <c r="FP59" s="54"/>
      <c r="FQ59" s="54"/>
      <c r="FR59" s="54"/>
      <c r="FS59" s="54"/>
      <c r="FT59" s="54"/>
      <c r="FU59" s="54"/>
      <c r="FV59" s="54"/>
      <c r="FW59" s="54"/>
      <c r="FX59" s="54"/>
      <c r="FY59" s="54"/>
      <c r="FZ59" s="54"/>
      <c r="GA59" s="54"/>
      <c r="GB59" s="54"/>
      <c r="GC59" s="54"/>
      <c r="GD59" s="54"/>
      <c r="GE59" s="54"/>
      <c r="GF59" s="54"/>
      <c r="GG59" s="54"/>
      <c r="GH59" s="54"/>
      <c r="GI59" s="54"/>
      <c r="GJ59" s="54"/>
      <c r="GK59" s="54"/>
      <c r="GL59" s="54"/>
      <c r="GM59" s="54"/>
      <c r="GN59" s="54"/>
      <c r="GO59" s="54"/>
      <c r="GP59" s="54"/>
      <c r="GQ59" s="54"/>
      <c r="GR59" s="54"/>
      <c r="GS59" s="54"/>
      <c r="GT59" s="54"/>
      <c r="GU59" s="54"/>
      <c r="GV59" s="54"/>
      <c r="GW59" s="54"/>
      <c r="GX59" s="54"/>
      <c r="GY59" s="54"/>
      <c r="GZ59" s="54"/>
      <c r="HA59" s="54"/>
      <c r="HB59" s="54"/>
      <c r="HC59" s="54"/>
      <c r="HD59" s="54"/>
      <c r="HE59" s="54"/>
      <c r="HF59" s="54"/>
      <c r="HG59" s="54"/>
      <c r="HH59" s="54"/>
      <c r="HI59" s="54"/>
      <c r="HJ59" s="54"/>
      <c r="HK59" s="54"/>
      <c r="HL59" s="54"/>
      <c r="HM59" s="54"/>
      <c r="HN59" s="54"/>
      <c r="HO59" s="54"/>
      <c r="HP59" s="54"/>
      <c r="HQ59" s="54"/>
      <c r="HR59" s="54"/>
      <c r="HS59" s="54"/>
      <c r="HT59" s="54"/>
      <c r="HU59" s="54"/>
      <c r="HV59" s="54"/>
      <c r="HW59" s="54"/>
      <c r="HX59" s="54"/>
      <c r="HY59" s="54"/>
      <c r="HZ59" s="54"/>
      <c r="IA59" s="54"/>
      <c r="IB59" s="54"/>
      <c r="IC59" s="54"/>
      <c r="ID59" s="54"/>
      <c r="IE59" s="54"/>
      <c r="IF59" s="54"/>
      <c r="IG59" s="54"/>
      <c r="IH59" s="54"/>
      <c r="II59" s="54"/>
      <c r="IJ59" s="54"/>
      <c r="IK59" s="54"/>
      <c r="IL59" s="54"/>
      <c r="IM59" s="54"/>
      <c r="IN59" s="54"/>
      <c r="IO59" s="54"/>
      <c r="IP59" s="54"/>
      <c r="IQ59" s="54"/>
      <c r="IR59" s="54"/>
      <c r="IS59" s="54"/>
      <c r="IT59" s="54"/>
      <c r="IU59" s="54"/>
      <c r="IV59" s="54"/>
    </row>
    <row r="60" spans="1:256" ht="22.5" customHeight="1" x14ac:dyDescent="0.25">
      <c r="A60" s="1" t="s">
        <v>22</v>
      </c>
      <c r="B60" s="11"/>
      <c r="C60" s="11"/>
      <c r="D60" s="12"/>
      <c r="K60" s="85"/>
      <c r="L60" s="85"/>
      <c r="M60" s="85"/>
    </row>
    <row r="61" spans="1:256" ht="22.5" customHeight="1" x14ac:dyDescent="0.25">
      <c r="A61" s="54" t="s">
        <v>200</v>
      </c>
      <c r="D61" s="49"/>
      <c r="E61" s="14"/>
      <c r="F61" s="16">
        <v>190000</v>
      </c>
      <c r="G61" s="49"/>
      <c r="H61" s="16">
        <v>-79000</v>
      </c>
      <c r="I61" s="49"/>
      <c r="J61" s="16">
        <v>160000</v>
      </c>
      <c r="K61" s="49"/>
      <c r="L61" s="16">
        <v>-110000</v>
      </c>
      <c r="M61" s="49"/>
    </row>
    <row r="62" spans="1:256" ht="22.5" customHeight="1" x14ac:dyDescent="0.25">
      <c r="A62" s="54" t="s">
        <v>196</v>
      </c>
      <c r="D62" s="49"/>
      <c r="E62" s="14"/>
      <c r="F62" s="16">
        <v>250000</v>
      </c>
      <c r="G62" s="49"/>
      <c r="H62" s="16">
        <v>0</v>
      </c>
      <c r="I62" s="49"/>
      <c r="J62" s="16">
        <v>250000</v>
      </c>
      <c r="K62" s="49"/>
      <c r="L62" s="16">
        <v>0</v>
      </c>
      <c r="M62" s="49"/>
    </row>
    <row r="63" spans="1:256" ht="22.5" customHeight="1" x14ac:dyDescent="0.25">
      <c r="A63" s="54" t="s">
        <v>119</v>
      </c>
      <c r="D63" s="49"/>
      <c r="E63" s="14"/>
      <c r="F63" s="16">
        <v>-145850</v>
      </c>
      <c r="G63" s="49"/>
      <c r="H63" s="16">
        <v>-136300</v>
      </c>
      <c r="I63" s="49"/>
      <c r="J63" s="16">
        <v>-78850</v>
      </c>
      <c r="K63" s="16"/>
      <c r="L63" s="16">
        <v>-69300</v>
      </c>
      <c r="M63" s="49"/>
    </row>
    <row r="64" spans="1:256" ht="22.5" customHeight="1" x14ac:dyDescent="0.25">
      <c r="A64" s="54" t="s">
        <v>182</v>
      </c>
      <c r="D64" s="49"/>
      <c r="E64" s="14"/>
      <c r="F64" s="16">
        <v>-44925</v>
      </c>
      <c r="G64" s="49"/>
      <c r="H64" s="16">
        <v>0</v>
      </c>
      <c r="I64" s="49"/>
      <c r="J64" s="16">
        <v>-44925</v>
      </c>
      <c r="K64" s="16"/>
      <c r="L64" s="16">
        <v>0</v>
      </c>
      <c r="M64" s="49"/>
    </row>
    <row r="65" spans="1:13" ht="22.5" customHeight="1" x14ac:dyDescent="0.25">
      <c r="A65" s="54" t="s">
        <v>137</v>
      </c>
      <c r="D65" s="49"/>
      <c r="E65" s="14"/>
      <c r="F65" s="39">
        <v>-30667</v>
      </c>
      <c r="G65" s="49"/>
      <c r="H65" s="39">
        <v>-35656</v>
      </c>
      <c r="I65" s="49"/>
      <c r="J65" s="17">
        <v>-21756</v>
      </c>
      <c r="K65" s="16"/>
      <c r="L65" s="17">
        <v>-24207</v>
      </c>
      <c r="M65" s="49"/>
    </row>
    <row r="66" spans="1:13" ht="22.5" customHeight="1" x14ac:dyDescent="0.25">
      <c r="A66" s="76" t="s">
        <v>164</v>
      </c>
      <c r="B66" s="57"/>
      <c r="C66" s="57"/>
      <c r="D66" s="49"/>
      <c r="E66" s="55"/>
      <c r="F66" s="17">
        <f>SUM(F61:F65)</f>
        <v>218558</v>
      </c>
      <c r="G66" s="16"/>
      <c r="H66" s="17">
        <f>SUM(H61:H65)</f>
        <v>-250956</v>
      </c>
      <c r="I66" s="16"/>
      <c r="J66" s="17">
        <f>SUM(J61:J65)</f>
        <v>264469</v>
      </c>
      <c r="K66" s="16"/>
      <c r="L66" s="17">
        <f>SUM(L61:L65)</f>
        <v>-203507</v>
      </c>
      <c r="M66" s="85"/>
    </row>
    <row r="67" spans="1:13" ht="22.5" customHeight="1" x14ac:dyDescent="0.25">
      <c r="A67" s="76" t="s">
        <v>197</v>
      </c>
      <c r="B67" s="57"/>
      <c r="C67" s="57"/>
      <c r="D67" s="49"/>
      <c r="E67" s="55"/>
      <c r="F67" s="16">
        <f>SUM(F39,F59,F66)</f>
        <v>21037</v>
      </c>
      <c r="G67" s="16"/>
      <c r="H67" s="16">
        <f>SUM(H39,H59,H66)</f>
        <v>23956</v>
      </c>
      <c r="I67" s="16"/>
      <c r="J67" s="16">
        <f>SUM(J39,J59,J66)</f>
        <v>907</v>
      </c>
      <c r="K67" s="16"/>
      <c r="L67" s="16">
        <f>SUM(L39,L59,L66)</f>
        <v>16202</v>
      </c>
    </row>
    <row r="68" spans="1:13" ht="22.5" customHeight="1" x14ac:dyDescent="0.25">
      <c r="A68" s="57" t="s">
        <v>85</v>
      </c>
      <c r="B68" s="57"/>
      <c r="C68" s="57"/>
      <c r="D68" s="49"/>
      <c r="E68" s="55"/>
      <c r="F68" s="17">
        <v>71163</v>
      </c>
      <c r="G68" s="16"/>
      <c r="H68" s="17">
        <v>129095</v>
      </c>
      <c r="I68" s="16"/>
      <c r="J68" s="17">
        <v>53045</v>
      </c>
      <c r="K68" s="16"/>
      <c r="L68" s="17">
        <v>97582</v>
      </c>
      <c r="M68" s="85"/>
    </row>
    <row r="69" spans="1:13" ht="22.5" customHeight="1" thickBot="1" x14ac:dyDescent="0.3">
      <c r="A69" s="76" t="s">
        <v>165</v>
      </c>
      <c r="B69" s="57"/>
      <c r="C69" s="57"/>
      <c r="D69" s="49"/>
      <c r="E69" s="55"/>
      <c r="F69" s="93">
        <f>SUM(F67:F68)</f>
        <v>92200</v>
      </c>
      <c r="G69" s="16"/>
      <c r="H69" s="93">
        <f>SUM(H67:H68)</f>
        <v>153051</v>
      </c>
      <c r="I69" s="16"/>
      <c r="J69" s="93">
        <f>SUM(J67:J68)</f>
        <v>53952</v>
      </c>
      <c r="K69" s="85"/>
      <c r="L69" s="81">
        <f>SUM(L67:L68)</f>
        <v>113784</v>
      </c>
      <c r="M69" s="85"/>
    </row>
    <row r="70" spans="1:13" ht="22.5" customHeight="1" thickTop="1" x14ac:dyDescent="0.25">
      <c r="A70" s="57"/>
      <c r="B70" s="57"/>
      <c r="C70" s="57"/>
      <c r="D70" s="49"/>
      <c r="F70" s="16">
        <f>F69-BS!E11</f>
        <v>0</v>
      </c>
      <c r="G70" s="16"/>
      <c r="H70" s="16"/>
      <c r="I70" s="16"/>
      <c r="J70" s="16">
        <f>J69-BS!I11</f>
        <v>0</v>
      </c>
      <c r="K70" s="16"/>
      <c r="L70" s="16"/>
    </row>
    <row r="71" spans="1:13" ht="22.5" customHeight="1" x14ac:dyDescent="0.25">
      <c r="A71" s="76" t="s">
        <v>25</v>
      </c>
      <c r="B71" s="76"/>
      <c r="C71" s="76"/>
      <c r="D71" s="49"/>
      <c r="M71" s="10"/>
    </row>
    <row r="72" spans="1:13" ht="22.5" customHeight="1" x14ac:dyDescent="0.25">
      <c r="A72" s="57" t="s">
        <v>57</v>
      </c>
      <c r="B72" s="57"/>
      <c r="C72" s="57"/>
      <c r="D72" s="49"/>
    </row>
    <row r="73" spans="1:13" ht="22.5" customHeight="1" x14ac:dyDescent="0.25">
      <c r="A73" s="57" t="s">
        <v>198</v>
      </c>
      <c r="B73" s="57"/>
      <c r="C73" s="57"/>
      <c r="D73" s="49"/>
      <c r="F73" s="16"/>
      <c r="G73" s="16"/>
      <c r="H73" s="16"/>
      <c r="I73" s="16"/>
      <c r="J73" s="16"/>
      <c r="K73" s="16"/>
      <c r="L73" s="16"/>
    </row>
    <row r="74" spans="1:13" ht="22.5" customHeight="1" x14ac:dyDescent="0.25">
      <c r="A74" s="54" t="s">
        <v>140</v>
      </c>
      <c r="D74" s="49"/>
      <c r="F74" s="16">
        <v>-3749</v>
      </c>
      <c r="G74" s="16"/>
      <c r="H74" s="16">
        <v>914</v>
      </c>
      <c r="I74" s="16"/>
      <c r="J74" s="16">
        <v>-1535</v>
      </c>
      <c r="K74" s="16"/>
      <c r="L74" s="16">
        <v>889</v>
      </c>
    </row>
    <row r="76" spans="1:13" ht="23.1" customHeight="1" x14ac:dyDescent="0.25">
      <c r="A76" s="54" t="s">
        <v>2</v>
      </c>
    </row>
  </sheetData>
  <mergeCells count="4">
    <mergeCell ref="F6:H6"/>
    <mergeCell ref="J6:L6"/>
    <mergeCell ref="F47:H47"/>
    <mergeCell ref="J47:L47"/>
  </mergeCells>
  <printOptions gridLinesSet="0"/>
  <pageMargins left="0.78740157480314965" right="0.39370078740157483" top="0.78740157480314965" bottom="0.39370078740157483" header="0.19685039370078741" footer="0.19685039370078741"/>
  <pageSetup paperSize="9" scale="67" orientation="portrait" r:id="rId1"/>
  <headerFooter alignWithMargins="0"/>
  <rowBreaks count="3" manualBreakCount="3">
    <brk id="41" max="16383" man="1"/>
    <brk id="337" max="65535" man="1"/>
    <brk id="384" max="65535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NAV000</vt:lpstr>
      <vt:lpstr>BS</vt:lpstr>
      <vt:lpstr>PL</vt:lpstr>
      <vt:lpstr>CE-C</vt:lpstr>
      <vt:lpstr>CE-S</vt:lpstr>
      <vt:lpstr>CF</vt:lpstr>
      <vt:lpstr>PL!Print_Area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 Theeravetch</dc:creator>
  <cp:lastModifiedBy>Somsri fonganantarat</cp:lastModifiedBy>
  <cp:lastPrinted>2020-08-13T03:30:12Z</cp:lastPrinted>
  <dcterms:created xsi:type="dcterms:W3CDTF">1997-10-13T10:25:30Z</dcterms:created>
  <dcterms:modified xsi:type="dcterms:W3CDTF">2020-08-13T03:59:01Z</dcterms:modified>
</cp:coreProperties>
</file>