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 Ltd\S hotel &amp; Resort (Conso)_June2020 Q2 ☻\"/>
    </mc:Choice>
  </mc:AlternateContent>
  <xr:revisionPtr revIDLastSave="0" documentId="13_ncr:1_{036CC7B6-D0E7-453A-93B1-60B7CCB36379}" xr6:coauthVersionLast="41" xr6:coauthVersionMax="45" xr10:uidLastSave="{00000000-0000-0000-0000-000000000000}"/>
  <bookViews>
    <workbookView xWindow="-120" yWindow="-120" windowWidth="21840" windowHeight="13140" tabRatio="787" activeTab="1" xr2:uid="{00000000-000D-0000-FFFF-FFFF00000000}"/>
  </bookViews>
  <sheets>
    <sheet name="T2-4" sheetId="1" r:id="rId1"/>
    <sheet name="T5-6 (3M)" sheetId="8" r:id="rId2"/>
    <sheet name="T7-8 (6M)" sheetId="2" r:id="rId3"/>
    <sheet name="9 Change Conso" sheetId="6" r:id="rId4"/>
    <sheet name="10 Change Company" sheetId="4" r:id="rId5"/>
    <sheet name="11-12" sheetId="7" r:id="rId6"/>
  </sheets>
  <externalReferences>
    <externalReference r:id="rId7"/>
  </externalReferences>
  <definedNames>
    <definedName name="Excel_BuiltIn_Print_Area_36">"$#REF!.$A$1:$I$80"</definedName>
    <definedName name="Language" localSheetId="0">[1]Basic_Information!$F$4</definedName>
    <definedName name="Language" localSheetId="1">[1]Basic_Information!$F$4</definedName>
    <definedName name="Language" localSheetId="2">[1]Basic_Information!$F$4</definedName>
    <definedName name="Language">[1]Basic_Information!$F$4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4" i="2" l="1"/>
  <c r="P24" i="6" l="1"/>
  <c r="J23" i="6" l="1"/>
  <c r="V23" i="6" s="1"/>
  <c r="T23" i="6"/>
  <c r="A102" i="8" l="1"/>
  <c r="L75" i="8"/>
  <c r="H75" i="8"/>
  <c r="L72" i="8"/>
  <c r="H72" i="8"/>
  <c r="H66" i="8"/>
  <c r="A55" i="8"/>
  <c r="A53" i="8"/>
  <c r="A52" i="8"/>
  <c r="L34" i="8"/>
  <c r="L36" i="8" s="1"/>
  <c r="J34" i="8"/>
  <c r="J36" i="8" s="1"/>
  <c r="H34" i="8"/>
  <c r="H36" i="8" s="1"/>
  <c r="L13" i="8"/>
  <c r="L20" i="8" s="1"/>
  <c r="L23" i="8" s="1"/>
  <c r="H13" i="8"/>
  <c r="H20" i="8" s="1"/>
  <c r="H23" i="8" s="1"/>
  <c r="H38" i="8" l="1"/>
  <c r="L38" i="8"/>
  <c r="L66" i="8"/>
  <c r="D22" i="6"/>
  <c r="X17" i="6" l="1"/>
  <c r="X22" i="6" s="1"/>
  <c r="P17" i="6"/>
  <c r="T17" i="6" s="1"/>
  <c r="V17" i="6" s="1"/>
  <c r="Z17" i="6" l="1"/>
  <c r="R22" i="6"/>
  <c r="J22" i="6"/>
  <c r="H22" i="6"/>
  <c r="F22" i="6"/>
  <c r="P31" i="6" l="1"/>
  <c r="L36" i="2"/>
  <c r="J36" i="2"/>
  <c r="H36" i="2"/>
  <c r="N22" i="6" l="1"/>
  <c r="H74" i="2"/>
  <c r="Z23" i="6" l="1"/>
  <c r="N12" i="4"/>
  <c r="H24" i="1" l="1"/>
  <c r="L41" i="1"/>
  <c r="H41" i="1"/>
  <c r="H20" i="4" l="1"/>
  <c r="H15" i="4"/>
  <c r="H31" i="6"/>
  <c r="H26" i="6"/>
  <c r="A3" i="7"/>
  <c r="A50" i="7" s="1"/>
  <c r="A47" i="7"/>
  <c r="F68" i="7"/>
  <c r="J68" i="7"/>
  <c r="F76" i="7"/>
  <c r="A94" i="7"/>
  <c r="A1" i="4"/>
  <c r="N11" i="4"/>
  <c r="F15" i="4"/>
  <c r="J15" i="4"/>
  <c r="N17" i="4"/>
  <c r="F20" i="4"/>
  <c r="J20" i="4"/>
  <c r="A3" i="6"/>
  <c r="A3" i="4" s="1"/>
  <c r="D26" i="6"/>
  <c r="F26" i="6"/>
  <c r="J26" i="6"/>
  <c r="X26" i="6"/>
  <c r="D31" i="6"/>
  <c r="F31" i="6"/>
  <c r="J31" i="6"/>
  <c r="J38" i="2"/>
  <c r="L38" i="2"/>
  <c r="A51" i="2"/>
  <c r="A35" i="6" s="1"/>
  <c r="A40" i="4" s="1"/>
  <c r="A52" i="2"/>
  <c r="A54" i="2"/>
  <c r="L31" i="6"/>
  <c r="A100" i="2"/>
  <c r="L24" i="1"/>
  <c r="A46" i="1"/>
  <c r="A48" i="1"/>
  <c r="H69" i="1"/>
  <c r="L69" i="1"/>
  <c r="H80" i="1"/>
  <c r="L80" i="1"/>
  <c r="A87" i="1"/>
  <c r="A88" i="1"/>
  <c r="A90" i="1"/>
  <c r="H118" i="1"/>
  <c r="L118" i="1"/>
  <c r="A129" i="1"/>
  <c r="J76" i="7"/>
  <c r="H13" i="2"/>
  <c r="H20" i="2" s="1"/>
  <c r="L13" i="2"/>
  <c r="L20" i="2" s="1"/>
  <c r="J27" i="7" s="1"/>
  <c r="J40" i="7" s="1"/>
  <c r="J45" i="7" s="1"/>
  <c r="H65" i="2"/>
  <c r="R31" i="6"/>
  <c r="X31" i="6"/>
  <c r="H38" i="2"/>
  <c r="N31" i="6"/>
  <c r="H71" i="2"/>
  <c r="N26" i="6"/>
  <c r="T29" i="6"/>
  <c r="V29" i="6" s="1"/>
  <c r="Z29" i="6" s="1"/>
  <c r="L71" i="2"/>
  <c r="N18" i="4"/>
  <c r="L20" i="4"/>
  <c r="V28" i="6"/>
  <c r="Z28" i="6" s="1"/>
  <c r="N20" i="4" l="1"/>
  <c r="L23" i="2"/>
  <c r="L40" i="2" s="1"/>
  <c r="J78" i="7"/>
  <c r="J83" i="7" s="1"/>
  <c r="F27" i="7"/>
  <c r="F40" i="7" s="1"/>
  <c r="F45" i="7" s="1"/>
  <c r="F78" i="7" s="1"/>
  <c r="F83" i="7" s="1"/>
  <c r="H23" i="2"/>
  <c r="H40" i="2" s="1"/>
  <c r="L43" i="1"/>
  <c r="H43" i="1"/>
  <c r="H82" i="1"/>
  <c r="H120" i="1" s="1"/>
  <c r="L82" i="1"/>
  <c r="L120" i="1" s="1"/>
  <c r="Z31" i="6"/>
  <c r="T31" i="6"/>
  <c r="V31" i="6"/>
  <c r="L65" i="2" l="1"/>
  <c r="L22" i="6" l="1"/>
  <c r="T19" i="6" l="1"/>
  <c r="P22" i="6"/>
  <c r="P26" i="6" l="1"/>
  <c r="T22" i="6"/>
  <c r="V19" i="6"/>
  <c r="V22" i="6" s="1"/>
  <c r="Z19" i="6" l="1"/>
  <c r="Z22" i="6" s="1"/>
  <c r="D76" i="7" l="1"/>
  <c r="D68" i="7" l="1"/>
  <c r="H76" i="7" l="1"/>
  <c r="H68" i="7" l="1"/>
  <c r="J41" i="1" l="1"/>
  <c r="J80" i="1"/>
  <c r="J69" i="1"/>
  <c r="J24" i="1"/>
  <c r="J82" i="1" l="1"/>
  <c r="J43" i="1"/>
  <c r="J13" i="8"/>
  <c r="J20" i="8" s="1"/>
  <c r="J23" i="8" s="1"/>
  <c r="J13" i="2"/>
  <c r="J20" i="2" s="1"/>
  <c r="H10" i="7" l="1"/>
  <c r="H27" i="7" s="1"/>
  <c r="H40" i="7" s="1"/>
  <c r="H45" i="7" s="1"/>
  <c r="H78" i="7" s="1"/>
  <c r="H83" i="7" s="1"/>
  <c r="J23" i="2"/>
  <c r="J38" i="8"/>
  <c r="J72" i="8" s="1"/>
  <c r="J66" i="8" l="1"/>
  <c r="J75" i="8"/>
  <c r="L13" i="4"/>
  <c r="J40" i="2"/>
  <c r="J71" i="2" s="1"/>
  <c r="J74" i="2" l="1"/>
  <c r="J65" i="2"/>
  <c r="L15" i="4"/>
  <c r="J118" i="1" s="1"/>
  <c r="J120" i="1" s="1"/>
  <c r="N13" i="4"/>
  <c r="N15" i="4" s="1"/>
  <c r="F80" i="1" l="1"/>
  <c r="F13" i="8" l="1"/>
  <c r="F13" i="2"/>
  <c r="F20" i="8" l="1"/>
  <c r="F23" i="8" s="1"/>
  <c r="F20" i="2"/>
  <c r="F63" i="8" l="1"/>
  <c r="F66" i="8" s="1"/>
  <c r="D10" i="7"/>
  <c r="D27" i="7" s="1"/>
  <c r="D40" i="7" s="1"/>
  <c r="D45" i="7" s="1"/>
  <c r="D78" i="7" s="1"/>
  <c r="D83" i="7" s="1"/>
  <c r="F23" i="2"/>
  <c r="F62" i="2" s="1"/>
  <c r="L24" i="6" s="1"/>
  <c r="F75" i="8" l="1"/>
  <c r="L26" i="6"/>
  <c r="F115" i="1" s="1"/>
  <c r="F65" i="2"/>
  <c r="F74" i="2"/>
  <c r="F69" i="1" l="1"/>
  <c r="F82" i="1" s="1"/>
  <c r="F24" i="1" l="1"/>
  <c r="F34" i="8" l="1"/>
  <c r="F36" i="8" s="1"/>
  <c r="F38" i="8" s="1"/>
  <c r="R24" i="6"/>
  <c r="F36" i="2"/>
  <c r="F38" i="2" s="1"/>
  <c r="F40" i="2" s="1"/>
  <c r="F41" i="1"/>
  <c r="F43" i="1" s="1"/>
  <c r="F68" i="2" l="1"/>
  <c r="F71" i="2" s="1"/>
  <c r="F69" i="8"/>
  <c r="F72" i="8" s="1"/>
  <c r="T24" i="6"/>
  <c r="R26" i="6"/>
  <c r="V24" i="6" l="1"/>
  <c r="T26" i="6"/>
  <c r="F116" i="1" l="1"/>
  <c r="F118" i="1" s="1"/>
  <c r="F120" i="1" s="1"/>
  <c r="Z24" i="6"/>
  <c r="Z26" i="6" s="1"/>
  <c r="V26" i="6"/>
</calcChain>
</file>

<file path=xl/sharedStrings.xml><?xml version="1.0" encoding="utf-8"?>
<sst xmlns="http://schemas.openxmlformats.org/spreadsheetml/2006/main" count="454" uniqueCount="232">
  <si>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</si>
  <si>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</si>
  <si>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</si>
  <si>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</si>
  <si>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</si>
  <si>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</si>
  <si>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</si>
  <si>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</si>
  <si>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</si>
  <si>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</si>
  <si>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</si>
  <si>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</si>
  <si>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</si>
  <si>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</si>
  <si>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</si>
  <si>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</si>
  <si>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</si>
  <si>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</si>
  <si>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</si>
  <si>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</si>
  <si>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</si>
  <si>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</si>
  <si>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</si>
  <si>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</si>
  <si>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</si>
  <si>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</si>
  <si>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</si>
  <si>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</si>
  <si>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</si>
  <si>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</si>
  <si>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</si>
  <si>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</si>
  <si>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</si>
  <si>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</si>
  <si>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การควบคุมเดียวกัน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</si>
  <si>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</si>
  <si>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</si>
  <si>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</si>
  <si>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</si>
  <si>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</si>
  <si>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</si>
  <si>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</si>
  <si>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</si>
  <si>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</si>
  <si>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</si>
  <si>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</si>
  <si>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</si>
  <si>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ต้นทุนทางการเงิน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</si>
  <si>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</si>
  <si>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</si>
  <si>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</si>
  <si>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</si>
  <si>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</si>
  <si>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</si>
  <si>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</si>
  <si>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</si>
  <si>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</si>
  <si>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รวมองค์ประกอบอื่น</t>
  </si>
  <si>
    <t>-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</si>
  <si>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</si>
  <si>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</si>
  <si>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</si>
  <si>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ส่วนของเงินกู้ยืมระยะยาวที่ถึงกำหนดชำระ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</si>
  <si>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</si>
  <si>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</si>
  <si>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</si>
  <si>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</si>
  <si>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</si>
  <si>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</si>
  <si>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</si>
  <si>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</si>
  <si>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</si>
  <si>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ส่วนได้เสีย</t>
  </si>
  <si>
    <t>ที่ไม่มีอำนาจ</t>
  </si>
  <si>
    <t>ควบคุม</t>
  </si>
  <si>
    <t>ของส่วนของเจ้าของ</t>
  </si>
  <si>
    <t>กำไรขาดทุนเบ็ดเสร็จอื่น</t>
  </si>
  <si>
    <t>ทุนที่ออกและ</t>
  </si>
  <si>
    <t>ชำระแล้ว</t>
  </si>
  <si>
    <t>เผื่อขาย</t>
  </si>
  <si>
    <t>มูลค่าหุ้น</t>
  </si>
  <si>
    <t>ส่วนเกิน</t>
  </si>
  <si>
    <t>รายการเทียบเท่าเงินสด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</si>
  <si>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</si>
  <si>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</si>
  <si>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</si>
  <si>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</si>
  <si>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</si>
  <si>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ภาษีเงินได้</t>
  </si>
  <si>
    <t>เงินสดสุทธิได้มาจาก(ใช้ไปใน)กิจกรรมดำเนินงาน</t>
  </si>
  <si>
    <t>รวมส่วน</t>
  </si>
  <si>
    <t>การเปลี่ยน</t>
  </si>
  <si>
    <t>แปลงมูลค่า</t>
  </si>
  <si>
    <t>ของเงินลงทุน</t>
  </si>
  <si>
    <t>เงินสดจ่ายเพื่อซื้อเงินลงทุนระยะสั้น</t>
  </si>
  <si>
    <t>ส่วนลด</t>
  </si>
  <si>
    <t>มูลค่าจากการ</t>
  </si>
  <si>
    <t>ส่วนลดมูลค่าจากการรวมกิจการภายใต้</t>
  </si>
  <si>
    <t>รวมกิจการ</t>
  </si>
  <si>
    <t>ภายใต้การ</t>
  </si>
  <si>
    <t>ควบคุมเดียวกัน</t>
  </si>
  <si>
    <t>เงินสดรับจากเงินกู้ยืมเงินระยะยาวจากสถาบันการเงิน</t>
  </si>
  <si>
    <t>เงินสดได้มาจาก(ใช้ไปใน)การดำเนินงาน</t>
  </si>
  <si>
    <t>ค่าเผื่อหนี้สงสัยจะสูญ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</si>
  <si>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</si>
  <si>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เงินสดจ่ายคืนเงินกู้ยืมเงินระยะยาวจากสถาบันการเงิน</t>
  </si>
  <si>
    <t>31 ธันวาคม</t>
  </si>
  <si>
    <t>สิทธิการเช่า</t>
  </si>
  <si>
    <t>รายได้จากการให้บริการ</t>
  </si>
  <si>
    <t>ต้นทุนจากการให้บริการ</t>
  </si>
  <si>
    <t>แลกเปลี่ยนจาก</t>
  </si>
  <si>
    <t>ผลต่างของอัตรา</t>
  </si>
  <si>
    <t>จ่ายผลประโยชน์พนักงาน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</si>
  <si>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</si>
  <si>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</si>
  <si>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</si>
  <si>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</si>
  <si>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พันบาท</t>
  </si>
  <si>
    <t>พ.ศ. 2562</t>
  </si>
  <si>
    <t>ยอดคงเหลือ ณ วันที่ 1 มกราคม พ.ศ. 2562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</si>
  <si>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</si>
  <si>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</si>
  <si>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หนี้สินภาษีเงินได้รอการตัดบัญชี</t>
  </si>
  <si>
    <t>กำไร(ขาดทุน)เบ็ดเสร็จรวมสำหรับงวด</t>
  </si>
  <si>
    <t xml:space="preserve">   กำไรหรือขาดทุนในภายหลัง</t>
  </si>
  <si>
    <t>รวมรายการที่จะจัดประเภทรายการใหม่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</si>
  <si>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</si>
  <si>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</si>
  <si>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</t>
  </si>
  <si>
    <t>รายการที่มิใช่เงินสด</t>
  </si>
  <si>
    <t>เงินลงทุนในบริษัทร่วมและการร่วมค้า</t>
  </si>
  <si>
    <t xml:space="preserve">รายการที่มิใช่เงินสดที่มีสาระสำคัญ </t>
  </si>
  <si>
    <t>จ่ายภาษีเงินได้</t>
  </si>
  <si>
    <t>บริษัท เอส โฮเทล แอนด์ รีสอร์ท จำกัด (มหาชน)</t>
  </si>
  <si>
    <t>กำไรขั้นต้น</t>
  </si>
  <si>
    <t>ต้นทุนทางการเงิน(ดอกเบี้ยจ่าย)</t>
  </si>
  <si>
    <t>ขาดทุนเบ็ดเสร็จสำหรับงวด</t>
  </si>
  <si>
    <t>รายการปรับปรุงกำไร(ขาดทุน)ก่อนภาษีเงินได้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</si>
  <si>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</si>
  <si>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</si>
  <si>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</si>
  <si>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กำไร(ขาดทุน)เบ็ดเสร็จอื่น - สุทธิจากภาษี</t>
  </si>
  <si>
    <t>เป็นเงินสดสุทธิได้มาจาก(ใช้ไปใน)กิจกรรมดำเนินงาน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</si>
  <si>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</si>
  <si>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</si>
  <si>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</si>
  <si>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</si>
  <si>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</si>
  <si>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</si>
  <si>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>ยอดคงเหลือ ณ วันที่ 1 มกราคม พ.ศ. 2563</t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</si>
  <si>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</si>
  <si>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</si>
  <si>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</si>
  <si>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</si>
  <si>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</si>
  <si>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t>การจ่ายโดยใช้หุ้นเป็นเกณฑ์</t>
  </si>
  <si>
    <t>กำไร(ขาดทุน)</t>
  </si>
  <si>
    <t>สะสมยังไม่ได้</t>
  </si>
  <si>
    <t>จัดสรร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</si>
  <si>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</si>
  <si>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</si>
  <si>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หนี้สินอนุพันธ์ทางการเงิน</t>
  </si>
  <si>
    <t>ภายในหนึ่งปี</t>
  </si>
  <si>
    <t>เงินสดจ่ายคืนเงินต้นของสัญญาเช่า</t>
  </si>
  <si>
    <t>หุ้นสามัญจำนวน 3,593,640,000 หุ้น</t>
  </si>
  <si>
    <t>ส่วนแบ่งขาดทุนจากเงินลงทุนในบริษัทร่วมและการร่วมค้า</t>
  </si>
  <si>
    <t>เงินสดสุทธิได้มาจาก(ใช้ไปใน)กิจกรรมจัดหาเงิน</t>
  </si>
  <si>
    <t>ขาดทุนจากมูลค่ายุติธรรมของสินทรัพย์ทางการเงิน</t>
  </si>
  <si>
    <t>กำไรจากการจำหน่ายเงินลงทุนระยะสั้น</t>
  </si>
  <si>
    <t>การป้องกัน</t>
  </si>
  <si>
    <t>ความเสี่ยง</t>
  </si>
  <si>
    <t>กระแสเงินสด</t>
  </si>
  <si>
    <t>ผลกระทบของการเปลี่ยนนโยบายบัญชี</t>
  </si>
  <si>
    <t>หนี้สินตามสัญญาเช่าส่วนที่ถึงกำหนดชำระ</t>
  </si>
  <si>
    <t>หนี้สินตามสัญญาเช่า</t>
  </si>
  <si>
    <t>การป้องกันความเสี่ยงกระแสเงินสด</t>
  </si>
  <si>
    <t>ยอดคงเหลือ ณ วันที่ 31 ธันวาคม พ.ศ. 2562</t>
  </si>
  <si>
    <t xml:space="preserve"> - ตามที่รายงานไว้เดิม</t>
  </si>
  <si>
    <t xml:space="preserve"> - ปรับปรุงใหม่</t>
  </si>
  <si>
    <t>(กำไร)ขาดทุนที่ยังไม่เกิดขึ้นจริงจากอัตราแลกเปลี่ยน</t>
  </si>
  <si>
    <t>กำไรจากการจำหน่ายเงินลงทุนในบริษัทย่อย</t>
  </si>
  <si>
    <t>เงินสดสุทธิได้มาจาก(ใช้ไปใน)กิจกรรมลงทุน</t>
  </si>
  <si>
    <t>(หมายเหตุข้อ 4)</t>
  </si>
  <si>
    <t>เงินสดรับจากการจำหน่ายเงินลงทุนระยะสั้น</t>
  </si>
  <si>
    <t>การซื้อที่ดิน อาคารและอุปกรณ์โดยที่ยังไม่ได้ชำระเงิน</t>
  </si>
  <si>
    <t>การได้มาซึ่งที่ดิน อาคาร และอุปกรณ์ตามสัญญาเช่า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</si>
  <si>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</si>
  <si>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</si>
  <si>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</si>
  <si>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 ณ วันที่ 30 มิถุนายน พ.ศ. 2563</t>
  </si>
  <si>
    <t>ยอดคงเหลือ ณ วันที่ 30 มิถุนายน พ.ศ. 2562</t>
  </si>
  <si>
    <t>ณ วันที่ 30 มิถุนายน ประกอบด้วย</t>
  </si>
  <si>
    <t>สำหรับงวดหกเดือนสิ้นสุดวันที่ 30 มิถุนายน พ.ศ. 2563</t>
  </si>
  <si>
    <t>เงินสดจ่ายเพื่อซื้อสิทธิการเช่า</t>
  </si>
  <si>
    <t>การซื้อสินทรัพย์ไม่มีตัวตนโดยที่ยังไม่ได้ชำระเงิน</t>
  </si>
  <si>
    <t>เงินให้กู้ยืมระยะยาวแก่กิจการที่เกี่ยวข้องกัน</t>
  </si>
  <si>
    <t>ขาดทุนจากการจำหน่ายและตัดจำหน่ายสินทรัพย์</t>
  </si>
  <si>
    <t>ขาดทุนก่อนภาษีเงินได้</t>
  </si>
  <si>
    <t>ขาดทุนสำหรับงวด</t>
  </si>
  <si>
    <t>เงินสดรับจากการจำหน่ายสินทรัพย์สิทธิการใช้</t>
  </si>
  <si>
    <t>เงินสดรับจากการจำหน่ายเงินลงทุนในบริษัทย่อย</t>
  </si>
  <si>
    <t>ขาดทุนสุทธิก่อนภาษีเงินได้</t>
  </si>
  <si>
    <t>ขาดทุนสะสม</t>
  </si>
  <si>
    <t>ขาดทุนเบ็ดเสร็จรวมสำหรับงวด</t>
  </si>
  <si>
    <t>ขาดทุนต่อหุ้นขั้นพื้นฐาน (บาท)</t>
  </si>
  <si>
    <t>สินทรัพย์ภาษีเงินได้รอการตัดบัญชี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</si>
  <si>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</si>
  <si>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</si>
  <si>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</si>
  <si>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กำไร(ขาดทุน)ขั้นต้น</t>
  </si>
  <si>
    <t>กำไรจากอัตราแลกเปลี่ยนของเงินสดและ</t>
  </si>
  <si>
    <t>เงินสดจ่ายสำหรับเงินให้กู้ยืมระยะยาว</t>
  </si>
  <si>
    <t>แก่กิจการที่เกี่ยวข้องกัน</t>
  </si>
  <si>
    <t>โดยที่ยังไม่ได้รับชำระเงิน</t>
  </si>
  <si>
    <t>ลูกหนี้ตามสัญญาเช่าการเงินกิจการที่เกี่ยวข้องกัน</t>
  </si>
  <si>
    <t>การจำหน่ายสินทรัพย์สิทธิการใช้ ที่ดิน อาคารและอุปกรณ์</t>
  </si>
  <si>
    <t>กำไรจากการจำหน่ายสินทรัพย์สิทธิการใช้</t>
  </si>
  <si>
    <t>ส่วนแบ่งกำไร(ขาดทุน)จากเงินลงทุนในบริษัทร่วมและการร่วมค้า</t>
  </si>
  <si>
    <t>รายการที่จะจัดประเภทรายการใหม่เข้าไปยังกำไรหรือขาดทุนในภายหลัง</t>
  </si>
  <si>
    <t>การเปลี่ยนแปลงในมูลค่าของเงินลงทุนเผื่อขาย</t>
  </si>
  <si>
    <t>ผลต่างของอัตราแลกเปลี่ยนจากการแปลงค่าข้อมูลทางการเงิน</t>
  </si>
  <si>
    <t>ภาษีเงินได้ของรายการที่จะจัดประเภทรายการใหม่ไปยัง</t>
  </si>
  <si>
    <t xml:space="preserve">   เข้าไปยังกำไรหรือขาดทุนในภายหลังสุทธิจากภาษี</t>
  </si>
  <si>
    <t>ขาดทุนเบ็ดเสร็จอื่นสำหรับงวดสุทธิจากภาษี</t>
  </si>
  <si>
    <t>รายการที่จะจัดประเภทรายการใหม่เข้าไปยังกำไรหรือขาดทุน</t>
  </si>
  <si>
    <t>ในภายหลัง</t>
  </si>
  <si>
    <t>ภาษีเงินได้ของรายการที่จะจัดประเภทรายการใหม่</t>
  </si>
  <si>
    <t xml:space="preserve">   ข้อมูลทางการเงิน</t>
  </si>
  <si>
    <t>ผลต่างของอัตราแลกเปลี่ยนจากการแปลงค่า</t>
  </si>
  <si>
    <t xml:space="preserve">   ไปยังกำไรหรือขาดทุนในภายหลัง</t>
  </si>
  <si>
    <t>เข้าไปยังกำไรหรือขาดทุนในภายหลัง - สุทธิจากภาษี</t>
  </si>
  <si>
    <t>กำไร(ขาดทุน)เบ็ดเสร็จอื่นสำหรับงวด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</si>
</sst>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;\(#,##0.00\);\ \ \ \ \ \-"/>
    <numFmt numFmtId="172" formatCode="#,##0.000;\(#,##0.000\);\ \ \ \ \ \-"/>
    <numFmt numFmtId="173" formatCode="#,##0;\(#,##0\);&quot;-&quot;????"/>
  </numFmts>
  <fonts count="28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b/>
      <sz val="13"/>
      <color indexed="8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9" applyNumberFormat="0" applyAlignment="0" applyProtection="0"/>
    <xf numFmtId="0" fontId="14" fillId="28" borderId="10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9" applyNumberFormat="0" applyAlignment="0" applyProtection="0"/>
    <xf numFmtId="0" fontId="21" fillId="0" borderId="14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0" fillId="32" borderId="15" applyNumberFormat="0" applyFont="0" applyAlignment="0" applyProtection="0"/>
    <xf numFmtId="0" fontId="23" fillId="27" borderId="16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</cellStyleXfs>
  <cellXfs count="232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6" fillId="0" borderId="0" xfId="28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5" fillId="0" borderId="0" xfId="42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167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5" fillId="0" borderId="0" xfId="42" applyFont="1" applyFill="1" applyAlignment="1">
      <alignment vertical="center"/>
    </xf>
    <xf numFmtId="0" fontId="5" fillId="0" borderId="0" xfId="42" applyFont="1" applyFill="1" applyAlignment="1">
      <alignment horizontal="center" vertical="center"/>
    </xf>
    <xf numFmtId="166" fontId="5" fillId="0" borderId="1" xfId="42" applyNumberFormat="1" applyFont="1" applyFill="1" applyBorder="1" applyAlignment="1">
      <alignment horizontal="right" vertical="center"/>
    </xf>
    <xf numFmtId="0" fontId="7" fillId="0" borderId="0" xfId="42" applyFont="1" applyFill="1" applyBorder="1" applyAlignment="1">
      <alignment vertical="center"/>
    </xf>
    <xf numFmtId="166" fontId="5" fillId="0" borderId="0" xfId="42" applyNumberFormat="1" applyFont="1" applyFill="1" applyAlignment="1">
      <alignment vertical="center"/>
    </xf>
    <xf numFmtId="0" fontId="4" fillId="0" borderId="18" xfId="42" applyFont="1" applyFill="1" applyBorder="1" applyAlignment="1">
      <alignment horizontal="left" vertical="center"/>
    </xf>
    <xf numFmtId="0" fontId="5" fillId="0" borderId="18" xfId="42" applyFont="1" applyFill="1" applyBorder="1" applyAlignment="1">
      <alignment horizontal="center" vertical="center"/>
    </xf>
    <xf numFmtId="166" fontId="5" fillId="0" borderId="18" xfId="42" applyNumberFormat="1" applyFont="1" applyFill="1" applyBorder="1" applyAlignment="1">
      <alignment horizontal="centerContinuous" vertical="center"/>
    </xf>
    <xf numFmtId="169" fontId="5" fillId="0" borderId="0" xfId="28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0" fontId="7" fillId="0" borderId="1" xfId="42" applyFont="1" applyFill="1" applyBorder="1" applyAlignment="1">
      <alignment vertical="center"/>
    </xf>
    <xf numFmtId="0" fontId="5" fillId="0" borderId="1" xfId="42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Continuous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0" fontId="4" fillId="0" borderId="19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166" fontId="5" fillId="0" borderId="19" xfId="0" applyNumberFormat="1" applyFont="1" applyFill="1" applyBorder="1" applyAlignment="1">
      <alignment horizontal="centerContinuous" vertical="center"/>
    </xf>
    <xf numFmtId="166" fontId="5" fillId="0" borderId="19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 vertical="center"/>
    </xf>
    <xf numFmtId="166" fontId="5" fillId="0" borderId="18" xfId="0" applyNumberFormat="1" applyFont="1" applyFill="1" applyBorder="1" applyAlignment="1">
      <alignment horizontal="centerContinuous" vertical="center"/>
    </xf>
    <xf numFmtId="166" fontId="5" fillId="0" borderId="1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4" fillId="0" borderId="0" xfId="0" quotePrefix="1" applyNumberFormat="1" applyFont="1" applyFill="1" applyBorder="1" applyAlignment="1">
      <alignment horizontal="right" vertical="center"/>
    </xf>
    <xf numFmtId="167" fontId="4" fillId="0" borderId="19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33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166" fontId="5" fillId="33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33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vertical="center"/>
    </xf>
    <xf numFmtId="166" fontId="6" fillId="33" borderId="1" xfId="0" applyNumberFormat="1" applyFont="1" applyFill="1" applyBorder="1" applyAlignment="1">
      <alignment vertical="center"/>
    </xf>
    <xf numFmtId="166" fontId="6" fillId="33" borderId="6" xfId="0" applyNumberFormat="1" applyFont="1" applyFill="1" applyBorder="1" applyAlignment="1">
      <alignment horizontal="right" vertical="center"/>
    </xf>
    <xf numFmtId="166" fontId="6" fillId="33" borderId="0" xfId="0" applyNumberFormat="1" applyFont="1" applyFill="1" applyBorder="1" applyAlignment="1">
      <alignment horizontal="right" vertical="center"/>
    </xf>
    <xf numFmtId="166" fontId="6" fillId="33" borderId="19" xfId="0" applyNumberFormat="1" applyFont="1" applyFill="1" applyBorder="1" applyAlignment="1">
      <alignment horizontal="right" vertical="center"/>
    </xf>
    <xf numFmtId="166" fontId="6" fillId="0" borderId="19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6" fillId="0" borderId="0" xfId="28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28" applyFont="1" applyFill="1" applyAlignment="1">
      <alignment horizontal="right" vertical="center"/>
    </xf>
    <xf numFmtId="166" fontId="6" fillId="33" borderId="20" xfId="28" applyNumberFormat="1" applyFont="1" applyFill="1" applyBorder="1" applyAlignment="1">
      <alignment horizontal="right" vertical="center"/>
    </xf>
    <xf numFmtId="166" fontId="6" fillId="0" borderId="20" xfId="28" applyNumberFormat="1" applyFont="1" applyFill="1" applyBorder="1" applyAlignment="1">
      <alignment horizontal="right" vertical="center"/>
    </xf>
    <xf numFmtId="166" fontId="6" fillId="33" borderId="0" xfId="28" applyNumberFormat="1" applyFont="1" applyFill="1" applyBorder="1" applyAlignment="1">
      <alignment vertical="center"/>
    </xf>
    <xf numFmtId="166" fontId="6" fillId="0" borderId="0" xfId="28" applyNumberFormat="1" applyFont="1" applyFill="1" applyBorder="1" applyAlignment="1">
      <alignment vertical="center"/>
    </xf>
    <xf numFmtId="166" fontId="6" fillId="33" borderId="19" xfId="0" applyNumberFormat="1" applyFont="1" applyFill="1" applyBorder="1" applyAlignment="1">
      <alignment vertical="center"/>
    </xf>
    <xf numFmtId="166" fontId="6" fillId="0" borderId="19" xfId="0" applyNumberFormat="1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centerContinuous" vertical="center"/>
    </xf>
    <xf numFmtId="0" fontId="9" fillId="0" borderId="19" xfId="0" applyFont="1" applyFill="1" applyBorder="1" applyAlignment="1">
      <alignment horizontal="left" vertical="center"/>
    </xf>
    <xf numFmtId="166" fontId="6" fillId="0" borderId="19" xfId="0" applyNumberFormat="1" applyFont="1" applyFill="1" applyBorder="1" applyAlignment="1">
      <alignment horizontal="centerContinuous" vertical="center"/>
    </xf>
    <xf numFmtId="166" fontId="6" fillId="0" borderId="19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166" fontId="4" fillId="33" borderId="0" xfId="0" applyNumberFormat="1" applyFont="1" applyFill="1" applyAlignment="1">
      <alignment horizontal="right" vertical="center"/>
    </xf>
    <xf numFmtId="166" fontId="6" fillId="33" borderId="3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6" fontId="9" fillId="33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9" fontId="6" fillId="0" borderId="0" xfId="28" applyNumberFormat="1" applyFont="1" applyFill="1" applyBorder="1" applyAlignment="1">
      <alignment horizontal="center" vertical="center"/>
    </xf>
    <xf numFmtId="166" fontId="6" fillId="33" borderId="0" xfId="28" applyNumberFormat="1" applyFont="1" applyFill="1" applyBorder="1" applyAlignment="1">
      <alignment horizontal="right" vertical="center"/>
    </xf>
    <xf numFmtId="1" fontId="6" fillId="0" borderId="0" xfId="0" applyNumberFormat="1" applyFont="1" applyFill="1" applyAlignment="1">
      <alignment horizontal="center" vertical="center"/>
    </xf>
    <xf numFmtId="166" fontId="6" fillId="0" borderId="0" xfId="28" applyNumberFormat="1" applyFont="1" applyFill="1" applyAlignment="1">
      <alignment vertical="center"/>
    </xf>
    <xf numFmtId="165" fontId="6" fillId="0" borderId="0" xfId="28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6" fontId="6" fillId="33" borderId="0" xfId="0" applyNumberFormat="1" applyFont="1" applyFill="1" applyBorder="1" applyAlignment="1">
      <alignment vertical="center"/>
    </xf>
    <xf numFmtId="166" fontId="6" fillId="33" borderId="1" xfId="28" applyNumberFormat="1" applyFont="1" applyFill="1" applyBorder="1" applyAlignment="1">
      <alignment horizontal="right" vertical="center"/>
    </xf>
    <xf numFmtId="166" fontId="6" fillId="0" borderId="1" xfId="28" applyNumberFormat="1" applyFont="1" applyFill="1" applyBorder="1" applyAlignment="1">
      <alignment horizontal="right" vertical="center"/>
    </xf>
    <xf numFmtId="0" fontId="9" fillId="0" borderId="19" xfId="0" applyFont="1" applyFill="1" applyBorder="1" applyAlignment="1">
      <alignment vertical="center"/>
    </xf>
    <xf numFmtId="0" fontId="4" fillId="0" borderId="0" xfId="42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center" vertical="center"/>
    </xf>
    <xf numFmtId="166" fontId="4" fillId="33" borderId="0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0" borderId="0" xfId="42" applyNumberFormat="1" applyFont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0" borderId="1" xfId="42" applyNumberFormat="1" applyFont="1" applyBorder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0" fontId="4" fillId="0" borderId="0" xfId="42" applyFont="1" applyFill="1" applyBorder="1" applyAlignment="1">
      <alignment vertical="center"/>
    </xf>
    <xf numFmtId="166" fontId="5" fillId="33" borderId="0" xfId="40" applyNumberFormat="1" applyFont="1" applyFill="1" applyBorder="1" applyAlignment="1">
      <alignment horizontal="right" vertical="center"/>
    </xf>
    <xf numFmtId="166" fontId="5" fillId="0" borderId="0" xfId="40" applyNumberFormat="1" applyFont="1" applyFill="1" applyBorder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33" borderId="19" xfId="29" applyNumberFormat="1" applyFont="1" applyFill="1" applyBorder="1" applyAlignment="1">
      <alignment horizontal="right" vertical="center"/>
    </xf>
    <xf numFmtId="166" fontId="5" fillId="0" borderId="19" xfId="29" applyNumberFormat="1" applyFont="1" applyFill="1" applyBorder="1" applyAlignment="1">
      <alignment horizontal="right" vertical="center"/>
    </xf>
    <xf numFmtId="0" fontId="4" fillId="0" borderId="0" xfId="42" quotePrefix="1" applyFont="1" applyFill="1" applyBorder="1" applyAlignment="1">
      <alignment vertical="center"/>
    </xf>
    <xf numFmtId="166" fontId="27" fillId="0" borderId="0" xfId="42" applyNumberFormat="1" applyFont="1" applyFill="1" applyBorder="1" applyAlignment="1">
      <alignment horizontal="right" vertical="center"/>
    </xf>
    <xf numFmtId="0" fontId="5" fillId="33" borderId="0" xfId="42" applyFont="1" applyFill="1" applyBorder="1" applyAlignment="1">
      <alignment vertical="center"/>
    </xf>
    <xf numFmtId="0" fontId="5" fillId="0" borderId="0" xfId="42" quotePrefix="1" applyFont="1" applyFill="1" applyBorder="1" applyAlignment="1">
      <alignment vertical="center"/>
    </xf>
    <xf numFmtId="166" fontId="5" fillId="33" borderId="0" xfId="42" applyNumberFormat="1" applyFont="1" applyFill="1" applyAlignment="1">
      <alignment vertical="center"/>
    </xf>
    <xf numFmtId="168" fontId="5" fillId="33" borderId="0" xfId="42" applyNumberFormat="1" applyFont="1" applyFill="1" applyAlignment="1">
      <alignment vertical="center"/>
    </xf>
    <xf numFmtId="168" fontId="5" fillId="0" borderId="0" xfId="42" applyNumberFormat="1" applyFont="1" applyFill="1" applyAlignment="1">
      <alignment vertical="center"/>
    </xf>
    <xf numFmtId="166" fontId="5" fillId="33" borderId="5" xfId="42" applyNumberFormat="1" applyFont="1" applyFill="1" applyBorder="1" applyAlignment="1">
      <alignment vertical="center"/>
    </xf>
    <xf numFmtId="166" fontId="5" fillId="0" borderId="5" xfId="42" applyNumberFormat="1" applyFont="1" applyFill="1" applyBorder="1" applyAlignment="1">
      <alignment vertical="center"/>
    </xf>
    <xf numFmtId="0" fontId="4" fillId="0" borderId="0" xfId="42" applyFont="1" applyFill="1" applyAlignment="1">
      <alignment vertical="center"/>
    </xf>
    <xf numFmtId="166" fontId="5" fillId="33" borderId="0" xfId="42" applyNumberFormat="1" applyFont="1" applyFill="1" applyBorder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6" fontId="5" fillId="0" borderId="0" xfId="42" applyNumberFormat="1" applyFont="1" applyFill="1" applyBorder="1" applyAlignment="1">
      <alignment vertical="center"/>
    </xf>
    <xf numFmtId="168" fontId="5" fillId="33" borderId="0" xfId="42" applyNumberFormat="1" applyFont="1" applyFill="1" applyBorder="1" applyAlignment="1">
      <alignment vertical="center"/>
    </xf>
    <xf numFmtId="166" fontId="5" fillId="33" borderId="1" xfId="42" applyNumberFormat="1" applyFont="1" applyFill="1" applyBorder="1" applyAlignment="1">
      <alignment vertical="center"/>
    </xf>
    <xf numFmtId="166" fontId="5" fillId="0" borderId="4" xfId="0" applyNumberFormat="1" applyFont="1" applyBorder="1" applyAlignment="1">
      <alignment horizontal="right" vertical="center"/>
    </xf>
    <xf numFmtId="166" fontId="5" fillId="33" borderId="4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71" fontId="5" fillId="33" borderId="0" xfId="0" applyNumberFormat="1" applyFont="1" applyFill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66" fontId="5" fillId="0" borderId="0" xfId="42" applyNumberFormat="1" applyFont="1" applyFill="1" applyBorder="1" applyAlignment="1">
      <alignment horizontal="centerContinuous" vertical="center"/>
    </xf>
    <xf numFmtId="0" fontId="4" fillId="0" borderId="19" xfId="42" applyFont="1" applyFill="1" applyBorder="1" applyAlignment="1">
      <alignment horizontal="left" vertical="center"/>
    </xf>
    <xf numFmtId="0" fontId="5" fillId="0" borderId="19" xfId="42" applyFont="1" applyFill="1" applyBorder="1" applyAlignment="1">
      <alignment horizontal="center" vertical="center"/>
    </xf>
    <xf numFmtId="166" fontId="5" fillId="0" borderId="19" xfId="42" applyNumberFormat="1" applyFont="1" applyFill="1" applyBorder="1" applyAlignment="1">
      <alignment horizontal="centerContinuous" vertical="center"/>
    </xf>
    <xf numFmtId="0" fontId="5" fillId="0" borderId="1" xfId="42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33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33" borderId="1" xfId="0" applyNumberFormat="1" applyFont="1" applyFill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0" fontId="5" fillId="33" borderId="0" xfId="0" applyFont="1" applyFill="1" applyAlignment="1">
      <alignment vertical="center"/>
    </xf>
    <xf numFmtId="166" fontId="5" fillId="33" borderId="0" xfId="0" applyNumberFormat="1" applyFont="1" applyFill="1" applyBorder="1" applyAlignment="1">
      <alignment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33" borderId="1" xfId="28" applyNumberFormat="1" applyFont="1" applyFill="1" applyBorder="1" applyAlignment="1">
      <alignment vertical="center"/>
    </xf>
    <xf numFmtId="166" fontId="5" fillId="0" borderId="1" xfId="28" applyNumberFormat="1" applyFont="1" applyBorder="1" applyAlignment="1">
      <alignment vertical="center"/>
    </xf>
    <xf numFmtId="166" fontId="5" fillId="33" borderId="19" xfId="28" applyNumberFormat="1" applyFont="1" applyFill="1" applyBorder="1" applyAlignment="1">
      <alignment vertical="center"/>
    </xf>
    <xf numFmtId="166" fontId="5" fillId="0" borderId="19" xfId="2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9" xfId="28" applyNumberFormat="1" applyFont="1" applyBorder="1" applyAlignment="1">
      <alignment vertical="center"/>
    </xf>
    <xf numFmtId="166" fontId="5" fillId="33" borderId="0" xfId="28" applyNumberFormat="1" applyFont="1" applyFill="1" applyAlignment="1">
      <alignment vertical="center"/>
    </xf>
    <xf numFmtId="166" fontId="5" fillId="33" borderId="19" xfId="0" applyNumberFormat="1" applyFont="1" applyFill="1" applyBorder="1" applyAlignment="1">
      <alignment horizontal="right" vertical="center"/>
    </xf>
    <xf numFmtId="166" fontId="5" fillId="0" borderId="19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33" borderId="0" xfId="0" applyFont="1" applyFill="1" applyAlignment="1">
      <alignment horizontal="right" vertical="center"/>
    </xf>
    <xf numFmtId="166" fontId="5" fillId="33" borderId="19" xfId="0" applyNumberFormat="1" applyFont="1" applyFill="1" applyBorder="1" applyAlignment="1">
      <alignment vertical="center"/>
    </xf>
    <xf numFmtId="166" fontId="5" fillId="0" borderId="19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0" borderId="19" xfId="0" applyNumberFormat="1" applyFont="1" applyBorder="1" applyAlignment="1">
      <alignment vertical="center"/>
    </xf>
    <xf numFmtId="166" fontId="5" fillId="33" borderId="5" xfId="28" applyNumberFormat="1" applyFont="1" applyFill="1" applyBorder="1" applyAlignment="1">
      <alignment vertical="center"/>
    </xf>
    <xf numFmtId="166" fontId="5" fillId="0" borderId="5" xfId="28" applyNumberFormat="1" applyFont="1" applyFill="1" applyBorder="1" applyAlignment="1">
      <alignment vertical="center"/>
    </xf>
    <xf numFmtId="166" fontId="5" fillId="0" borderId="0" xfId="28" applyNumberFormat="1" applyFont="1" applyAlignment="1">
      <alignment vertical="center"/>
    </xf>
    <xf numFmtId="0" fontId="4" fillId="0" borderId="0" xfId="41" applyFont="1" applyFill="1" applyAlignment="1">
      <alignment vertical="center"/>
    </xf>
    <xf numFmtId="0" fontId="5" fillId="0" borderId="0" xfId="41" applyFont="1" applyFill="1" applyAlignment="1">
      <alignment vertical="center"/>
    </xf>
    <xf numFmtId="166" fontId="5" fillId="33" borderId="0" xfId="41" applyNumberFormat="1" applyFont="1" applyFill="1" applyAlignment="1">
      <alignment horizontal="center" vertical="center"/>
    </xf>
    <xf numFmtId="0" fontId="5" fillId="0" borderId="0" xfId="41" applyFont="1" applyFill="1" applyAlignment="1">
      <alignment horizontal="center" vertical="center"/>
    </xf>
    <xf numFmtId="166" fontId="5" fillId="0" borderId="0" xfId="41" applyNumberFormat="1" applyFont="1" applyFill="1" applyAlignment="1">
      <alignment horizontal="center" vertical="center"/>
    </xf>
    <xf numFmtId="164" fontId="5" fillId="0" borderId="0" xfId="41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6" fontId="5" fillId="0" borderId="1" xfId="28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73" fontId="4" fillId="0" borderId="0" xfId="0" applyNumberFormat="1" applyFont="1" applyFill="1" applyAlignment="1">
      <alignment horizontal="right" vertical="center"/>
    </xf>
    <xf numFmtId="173" fontId="4" fillId="0" borderId="0" xfId="0" applyNumberFormat="1" applyFont="1" applyFill="1" applyBorder="1" applyAlignment="1">
      <alignment horizontal="right" vertical="center"/>
    </xf>
    <xf numFmtId="166" fontId="4" fillId="0" borderId="19" xfId="0" applyNumberFormat="1" applyFont="1" applyFill="1" applyBorder="1" applyAlignment="1">
      <alignment horizontal="right" vertical="center"/>
    </xf>
    <xf numFmtId="167" fontId="5" fillId="33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6" fontId="5" fillId="33" borderId="20" xfId="0" applyNumberFormat="1" applyFont="1" applyFill="1" applyBorder="1" applyAlignment="1">
      <alignment horizontal="right" vertical="center"/>
    </xf>
    <xf numFmtId="166" fontId="5" fillId="0" borderId="2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Alignment="1">
      <alignment horizontal="right" vertical="center"/>
    </xf>
    <xf numFmtId="173" fontId="5" fillId="0" borderId="19" xfId="0" applyNumberFormat="1" applyFont="1" applyFill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5" fillId="0" borderId="19" xfId="42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166" fontId="4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horizontal="center" vertical="center"/>
    </xf>
    <xf numFmtId="173" fontId="4" fillId="0" borderId="19" xfId="0" applyNumberFormat="1" applyFont="1" applyFill="1" applyBorder="1" applyAlignment="1">
      <alignment horizontal="center"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L129"/>
  <sheetViews>
    <sheetView zoomScaleNormal="100" zoomScaleSheetLayoutView="100" workbookViewId="0">
      <selection activeCell="K1" sqref="K1"/>
    </sheetView>
  </sheetViews>
  <sheetFormatPr defaultColWidth="9.5" defaultRowHeight="21.75" customHeight="1" x14ac:dyDescent="0.45"/>
  <cols>
    <col min="1" max="1" width="1.5" style="2" customWidth="1"/>
    <col min="2" max="2" width="2" style="2" customWidth="1"/>
    <col min="3" max="3" width="35" style="2" customWidth="1"/>
    <col min="4" max="4" width="8.6640625" style="2" customWidth="1"/>
    <col min="5" max="5" width="1" style="2" customWidth="1"/>
    <col min="6" max="6" width="17.1640625" style="8" customWidth="1"/>
    <col min="7" max="7" width="1" style="8" customWidth="1"/>
    <col min="8" max="8" width="14.1640625" style="8" customWidth="1"/>
    <col min="9" max="9" width="1" style="8" customWidth="1"/>
    <col min="10" max="10" width="17.1640625" style="8" customWidth="1"/>
    <col min="11" max="11" width="1" style="8" customWidth="1"/>
    <col min="12" max="12" width="14.1640625" style="8" customWidth="1"/>
    <col min="13" max="16384" width="9.5" style="2"/>
  </cols>
  <sheetData>
    <row r="1" spans="1:12" ht="21.75" customHeight="1" x14ac:dyDescent="0.45">
      <c r="A1" s="1" t="s">
        <v>133</v>
      </c>
      <c r="B1" s="1"/>
      <c r="C1" s="1"/>
      <c r="D1" s="46"/>
      <c r="E1" s="46"/>
      <c r="F1" s="47"/>
      <c r="G1" s="48"/>
      <c r="H1" s="47"/>
      <c r="I1" s="49"/>
      <c r="J1" s="47"/>
      <c r="K1" s="49"/>
      <c r="L1" s="47"/>
    </row>
    <row r="2" spans="1:12" ht="21.75" customHeight="1" x14ac:dyDescent="0.45">
      <c r="A2" s="1" t="s">
        <v>0</v>
      </c>
      <c r="B2" s="1"/>
      <c r="C2" s="1"/>
      <c r="D2" s="46"/>
      <c r="E2" s="46"/>
      <c r="F2" s="49"/>
      <c r="G2" s="48"/>
      <c r="H2" s="49"/>
      <c r="I2" s="49"/>
      <c r="J2" s="49"/>
      <c r="K2" s="49"/>
      <c r="L2" s="49"/>
    </row>
    <row r="3" spans="1:12" s="3" customFormat="1" ht="21.75" customHeight="1" x14ac:dyDescent="0.45">
      <c r="A3" s="50" t="s">
        <v>186</v>
      </c>
      <c r="B3" s="50"/>
      <c r="C3" s="50"/>
      <c r="D3" s="51"/>
      <c r="E3" s="51"/>
      <c r="F3" s="52"/>
      <c r="G3" s="53"/>
      <c r="H3" s="52"/>
      <c r="I3" s="52"/>
      <c r="J3" s="52"/>
      <c r="K3" s="52"/>
      <c r="L3" s="52"/>
    </row>
    <row r="4" spans="1:12" s="3" customFormat="1" ht="21" customHeight="1" x14ac:dyDescent="0.45">
      <c r="A4" s="54"/>
      <c r="B4" s="54"/>
      <c r="C4" s="54"/>
      <c r="D4" s="55"/>
      <c r="E4" s="55"/>
      <c r="F4" s="56"/>
      <c r="G4" s="57"/>
      <c r="H4" s="56"/>
      <c r="I4" s="56"/>
      <c r="J4" s="56"/>
      <c r="K4" s="56"/>
      <c r="L4" s="56"/>
    </row>
    <row r="5" spans="1:12" s="3" customFormat="1" ht="21" customHeight="1" x14ac:dyDescent="0.45">
      <c r="A5" s="4"/>
      <c r="B5" s="4"/>
      <c r="C5" s="4"/>
      <c r="D5" s="58"/>
      <c r="E5" s="58"/>
      <c r="F5" s="225" t="s">
        <v>113</v>
      </c>
      <c r="G5" s="225"/>
      <c r="H5" s="225"/>
      <c r="I5" s="59"/>
      <c r="J5" s="225" t="s">
        <v>114</v>
      </c>
      <c r="K5" s="225"/>
      <c r="L5" s="225"/>
    </row>
    <row r="6" spans="1:12" s="3" customFormat="1" ht="21" customHeight="1" x14ac:dyDescent="0.45">
      <c r="A6" s="4"/>
      <c r="B6" s="4"/>
      <c r="C6" s="4"/>
      <c r="D6" s="58"/>
      <c r="E6" s="58"/>
      <c r="F6" s="5" t="s">
        <v>115</v>
      </c>
      <c r="G6" s="5"/>
      <c r="H6" s="5" t="s">
        <v>116</v>
      </c>
      <c r="I6" s="5"/>
      <c r="J6" s="5" t="s">
        <v>115</v>
      </c>
      <c r="K6" s="5"/>
      <c r="L6" s="5" t="s">
        <v>116</v>
      </c>
    </row>
    <row r="7" spans="1:12" s="3" customFormat="1" ht="21" customHeight="1" x14ac:dyDescent="0.45">
      <c r="A7" s="4"/>
      <c r="B7" s="4"/>
      <c r="C7" s="4"/>
      <c r="D7" s="58"/>
      <c r="E7" s="58"/>
      <c r="F7" s="5" t="s">
        <v>187</v>
      </c>
      <c r="G7" s="5"/>
      <c r="H7" s="60" t="s">
        <v>106</v>
      </c>
      <c r="I7" s="5"/>
      <c r="J7" s="5" t="s">
        <v>187</v>
      </c>
      <c r="K7" s="5"/>
      <c r="L7" s="60" t="s">
        <v>106</v>
      </c>
    </row>
    <row r="8" spans="1:12" ht="21" customHeight="1" x14ac:dyDescent="0.45">
      <c r="A8" s="6"/>
      <c r="B8" s="6"/>
      <c r="C8" s="6"/>
      <c r="D8" s="6"/>
      <c r="E8" s="6"/>
      <c r="F8" s="7" t="s">
        <v>148</v>
      </c>
      <c r="G8" s="7"/>
      <c r="H8" s="7" t="s">
        <v>118</v>
      </c>
      <c r="I8" s="7"/>
      <c r="J8" s="7" t="s">
        <v>148</v>
      </c>
      <c r="K8" s="7"/>
      <c r="L8" s="7" t="s">
        <v>118</v>
      </c>
    </row>
    <row r="9" spans="1:12" ht="21" customHeight="1" x14ac:dyDescent="0.45">
      <c r="A9" s="6"/>
      <c r="B9" s="6"/>
      <c r="C9" s="6"/>
      <c r="D9" s="61" t="s">
        <v>1</v>
      </c>
      <c r="E9" s="6"/>
      <c r="F9" s="62" t="s">
        <v>117</v>
      </c>
      <c r="G9" s="7"/>
      <c r="H9" s="62" t="s">
        <v>117</v>
      </c>
      <c r="I9" s="7"/>
      <c r="J9" s="62" t="s">
        <v>117</v>
      </c>
      <c r="K9" s="63"/>
      <c r="L9" s="62" t="s">
        <v>117</v>
      </c>
    </row>
    <row r="10" spans="1:12" ht="6" customHeight="1" x14ac:dyDescent="0.45">
      <c r="A10" s="6"/>
      <c r="B10" s="6"/>
      <c r="C10" s="6"/>
      <c r="D10" s="64"/>
      <c r="E10" s="6"/>
      <c r="F10" s="65"/>
      <c r="G10" s="7"/>
      <c r="H10" s="5"/>
      <c r="I10" s="7"/>
      <c r="J10" s="65"/>
      <c r="K10" s="63"/>
      <c r="L10" s="5"/>
    </row>
    <row r="11" spans="1:12" ht="21" customHeight="1" x14ac:dyDescent="0.45">
      <c r="A11" s="1" t="s">
        <v>2</v>
      </c>
      <c r="B11" s="66"/>
      <c r="C11" s="66"/>
      <c r="D11" s="46"/>
      <c r="E11" s="58"/>
      <c r="F11" s="67"/>
      <c r="J11" s="67"/>
    </row>
    <row r="12" spans="1:12" ht="6" customHeight="1" x14ac:dyDescent="0.45">
      <c r="A12" s="1"/>
      <c r="B12" s="66"/>
      <c r="C12" s="66"/>
      <c r="D12" s="46"/>
      <c r="E12" s="46"/>
      <c r="F12" s="67"/>
      <c r="J12" s="67"/>
    </row>
    <row r="13" spans="1:12" ht="21" customHeight="1" x14ac:dyDescent="0.45">
      <c r="A13" s="9" t="s">
        <v>3</v>
      </c>
      <c r="B13" s="9"/>
      <c r="C13" s="9"/>
      <c r="D13" s="46"/>
      <c r="E13" s="46"/>
      <c r="F13" s="67"/>
      <c r="J13" s="67"/>
    </row>
    <row r="14" spans="1:12" ht="6" customHeight="1" x14ac:dyDescent="0.45">
      <c r="A14" s="1"/>
      <c r="B14" s="66"/>
      <c r="C14" s="66"/>
      <c r="D14" s="46"/>
      <c r="E14" s="46"/>
      <c r="F14" s="67"/>
      <c r="J14" s="67"/>
    </row>
    <row r="15" spans="1:12" ht="21" customHeight="1" x14ac:dyDescent="0.45">
      <c r="A15" s="2" t="s">
        <v>4</v>
      </c>
      <c r="D15" s="10"/>
      <c r="E15" s="10"/>
      <c r="F15" s="68">
        <v>2779060</v>
      </c>
      <c r="G15" s="69"/>
      <c r="H15" s="70">
        <v>3591606</v>
      </c>
      <c r="I15" s="69"/>
      <c r="J15" s="68">
        <v>1405823</v>
      </c>
      <c r="K15" s="69"/>
      <c r="L15" s="70">
        <v>1730962</v>
      </c>
    </row>
    <row r="16" spans="1:12" ht="21" customHeight="1" x14ac:dyDescent="0.45">
      <c r="A16" s="2" t="s">
        <v>159</v>
      </c>
      <c r="D16" s="10"/>
      <c r="E16" s="10"/>
      <c r="F16" s="68"/>
      <c r="G16" s="69"/>
      <c r="H16" s="165"/>
      <c r="I16" s="69"/>
      <c r="J16" s="68"/>
      <c r="K16" s="69"/>
      <c r="L16" s="70"/>
    </row>
    <row r="17" spans="1:12" ht="21" customHeight="1" x14ac:dyDescent="0.45">
      <c r="B17" s="2" t="s">
        <v>160</v>
      </c>
      <c r="D17" s="10"/>
      <c r="E17" s="10"/>
      <c r="F17" s="68">
        <v>133788</v>
      </c>
      <c r="G17" s="69"/>
      <c r="H17" s="165">
        <v>0</v>
      </c>
      <c r="I17" s="69"/>
      <c r="J17" s="68">
        <v>6</v>
      </c>
      <c r="K17" s="69"/>
      <c r="L17" s="165">
        <v>0</v>
      </c>
    </row>
    <row r="18" spans="1:12" ht="21" customHeight="1" x14ac:dyDescent="0.45">
      <c r="A18" s="2" t="s">
        <v>5</v>
      </c>
      <c r="D18" s="10"/>
      <c r="E18" s="10"/>
      <c r="F18" s="68">
        <v>0</v>
      </c>
      <c r="G18" s="69"/>
      <c r="H18" s="70">
        <v>155766</v>
      </c>
      <c r="I18" s="69"/>
      <c r="J18" s="68">
        <v>0</v>
      </c>
      <c r="K18" s="69"/>
      <c r="L18" s="70">
        <v>0</v>
      </c>
    </row>
    <row r="19" spans="1:12" ht="21" customHeight="1" x14ac:dyDescent="0.45">
      <c r="A19" s="2" t="s">
        <v>83</v>
      </c>
      <c r="D19" s="10"/>
      <c r="E19" s="10"/>
      <c r="F19" s="68">
        <v>71565</v>
      </c>
      <c r="G19" s="69"/>
      <c r="H19" s="70">
        <v>287832</v>
      </c>
      <c r="I19" s="69"/>
      <c r="J19" s="68">
        <v>2</v>
      </c>
      <c r="K19" s="69"/>
      <c r="L19" s="70">
        <v>112</v>
      </c>
    </row>
    <row r="20" spans="1:12" ht="21" customHeight="1" x14ac:dyDescent="0.45">
      <c r="A20" s="2" t="s">
        <v>7</v>
      </c>
      <c r="D20" s="10"/>
      <c r="E20" s="10"/>
      <c r="F20" s="68">
        <v>286862</v>
      </c>
      <c r="G20" s="69"/>
      <c r="H20" s="70">
        <v>302509</v>
      </c>
      <c r="I20" s="69"/>
      <c r="J20" s="68">
        <v>0</v>
      </c>
      <c r="K20" s="69"/>
      <c r="L20" s="70">
        <v>0</v>
      </c>
    </row>
    <row r="21" spans="1:12" ht="21" customHeight="1" x14ac:dyDescent="0.45">
      <c r="A21" s="2" t="s">
        <v>6</v>
      </c>
      <c r="D21" s="10">
        <v>15</v>
      </c>
      <c r="E21" s="10"/>
      <c r="F21" s="68">
        <v>357161</v>
      </c>
      <c r="G21" s="69"/>
      <c r="H21" s="70">
        <v>307655</v>
      </c>
      <c r="I21" s="69"/>
      <c r="J21" s="68">
        <v>51477</v>
      </c>
      <c r="K21" s="69"/>
      <c r="L21" s="70">
        <v>25611</v>
      </c>
    </row>
    <row r="22" spans="1:12" ht="21" customHeight="1" x14ac:dyDescent="0.45">
      <c r="A22" s="2" t="s">
        <v>8</v>
      </c>
      <c r="D22" s="10"/>
      <c r="E22" s="10"/>
      <c r="F22" s="68">
        <v>387570</v>
      </c>
      <c r="G22" s="72"/>
      <c r="H22" s="73">
        <v>481265</v>
      </c>
      <c r="I22" s="69"/>
      <c r="J22" s="74">
        <v>28865</v>
      </c>
      <c r="K22" s="69"/>
      <c r="L22" s="73">
        <v>22758</v>
      </c>
    </row>
    <row r="23" spans="1:12" ht="6" customHeight="1" x14ac:dyDescent="0.45">
      <c r="A23" s="1"/>
      <c r="B23" s="66"/>
      <c r="C23" s="66"/>
      <c r="D23" s="10"/>
      <c r="E23" s="10"/>
      <c r="F23" s="75"/>
      <c r="G23" s="70"/>
      <c r="H23" s="72"/>
      <c r="I23" s="70"/>
      <c r="J23" s="76"/>
      <c r="K23" s="70"/>
      <c r="L23" s="72"/>
    </row>
    <row r="24" spans="1:12" ht="21" customHeight="1" x14ac:dyDescent="0.45">
      <c r="A24" s="9" t="s">
        <v>9</v>
      </c>
      <c r="B24" s="3"/>
      <c r="C24" s="9"/>
      <c r="D24" s="10"/>
      <c r="E24" s="10"/>
      <c r="F24" s="77">
        <f>SUM(F15:F23)</f>
        <v>4016006</v>
      </c>
      <c r="G24" s="69"/>
      <c r="H24" s="78">
        <f>SUM(H15:H23)</f>
        <v>5126633</v>
      </c>
      <c r="I24" s="69"/>
      <c r="J24" s="77">
        <f>SUM(J15:J23)</f>
        <v>1486173</v>
      </c>
      <c r="K24" s="69"/>
      <c r="L24" s="78">
        <f>SUM(L15:L23)</f>
        <v>1779443</v>
      </c>
    </row>
    <row r="25" spans="1:12" ht="18" customHeight="1" x14ac:dyDescent="0.45">
      <c r="A25" s="1"/>
      <c r="B25" s="66"/>
      <c r="C25" s="66"/>
      <c r="D25" s="10"/>
      <c r="E25" s="10"/>
      <c r="F25" s="76"/>
      <c r="G25" s="70"/>
      <c r="H25" s="72"/>
      <c r="I25" s="70"/>
      <c r="J25" s="76"/>
      <c r="K25" s="70"/>
      <c r="L25" s="72"/>
    </row>
    <row r="26" spans="1:12" ht="21" customHeight="1" x14ac:dyDescent="0.45">
      <c r="A26" s="9" t="s">
        <v>10</v>
      </c>
      <c r="B26" s="9"/>
      <c r="C26" s="9"/>
      <c r="D26" s="10"/>
      <c r="E26" s="10"/>
      <c r="F26" s="71"/>
      <c r="G26" s="69"/>
      <c r="H26" s="69"/>
      <c r="I26" s="69"/>
      <c r="J26" s="71"/>
      <c r="K26" s="69"/>
      <c r="L26" s="69"/>
    </row>
    <row r="27" spans="1:12" ht="6" customHeight="1" x14ac:dyDescent="0.45">
      <c r="A27" s="1"/>
      <c r="B27" s="66"/>
      <c r="C27" s="66"/>
      <c r="D27" s="46"/>
      <c r="E27" s="46"/>
      <c r="F27" s="67"/>
      <c r="J27" s="67"/>
    </row>
    <row r="28" spans="1:12" ht="21" customHeight="1" x14ac:dyDescent="0.45">
      <c r="A28" s="79" t="s">
        <v>11</v>
      </c>
      <c r="B28" s="66"/>
      <c r="C28" s="66"/>
      <c r="D28" s="10"/>
      <c r="E28" s="10"/>
      <c r="F28" s="68">
        <v>26827</v>
      </c>
      <c r="G28" s="70"/>
      <c r="H28" s="70">
        <v>36801</v>
      </c>
      <c r="I28" s="69"/>
      <c r="J28" s="68">
        <v>0</v>
      </c>
      <c r="K28" s="69"/>
      <c r="L28" s="70">
        <v>0</v>
      </c>
    </row>
    <row r="29" spans="1:12" ht="21" customHeight="1" x14ac:dyDescent="0.45">
      <c r="A29" s="2" t="s">
        <v>130</v>
      </c>
      <c r="D29" s="10">
        <v>10</v>
      </c>
      <c r="E29" s="10"/>
      <c r="F29" s="68">
        <v>103716</v>
      </c>
      <c r="G29" s="80"/>
      <c r="H29" s="70">
        <v>257156</v>
      </c>
      <c r="I29" s="81"/>
      <c r="J29" s="68">
        <v>0</v>
      </c>
      <c r="K29" s="81"/>
      <c r="L29" s="70">
        <v>0</v>
      </c>
    </row>
    <row r="30" spans="1:12" ht="21" customHeight="1" x14ac:dyDescent="0.45">
      <c r="A30" s="2" t="s">
        <v>12</v>
      </c>
      <c r="D30" s="10">
        <v>10</v>
      </c>
      <c r="E30" s="10"/>
      <c r="F30" s="68">
        <v>0</v>
      </c>
      <c r="G30" s="80"/>
      <c r="H30" s="70">
        <v>0</v>
      </c>
      <c r="I30" s="69"/>
      <c r="J30" s="68">
        <v>19065877</v>
      </c>
      <c r="K30" s="69"/>
      <c r="L30" s="70">
        <v>19065877</v>
      </c>
    </row>
    <row r="31" spans="1:12" ht="21" customHeight="1" x14ac:dyDescent="0.45">
      <c r="A31" s="2" t="s">
        <v>195</v>
      </c>
      <c r="D31" s="10">
        <v>15</v>
      </c>
      <c r="E31" s="10"/>
      <c r="F31" s="68">
        <v>1702821</v>
      </c>
      <c r="G31" s="82"/>
      <c r="H31" s="70">
        <v>1501629</v>
      </c>
      <c r="I31" s="81"/>
      <c r="J31" s="68">
        <v>1142616</v>
      </c>
      <c r="K31" s="81"/>
      <c r="L31" s="70">
        <v>938966</v>
      </c>
    </row>
    <row r="32" spans="1:12" ht="21" customHeight="1" x14ac:dyDescent="0.45">
      <c r="A32" s="2" t="s">
        <v>150</v>
      </c>
      <c r="D32" s="10"/>
      <c r="E32" s="10"/>
      <c r="F32" s="68">
        <v>548189</v>
      </c>
      <c r="G32" s="82"/>
      <c r="H32" s="70">
        <v>568080</v>
      </c>
      <c r="I32" s="81"/>
      <c r="J32" s="68">
        <v>0</v>
      </c>
      <c r="K32" s="81"/>
      <c r="L32" s="70">
        <v>0</v>
      </c>
    </row>
    <row r="33" spans="1:12" ht="21" customHeight="1" x14ac:dyDescent="0.45">
      <c r="A33" s="2" t="s">
        <v>84</v>
      </c>
      <c r="D33" s="46">
        <v>9</v>
      </c>
      <c r="E33" s="10"/>
      <c r="F33" s="68">
        <v>21152387</v>
      </c>
      <c r="G33" s="69"/>
      <c r="H33" s="70">
        <v>18768598</v>
      </c>
      <c r="I33" s="69"/>
      <c r="J33" s="68">
        <v>6510</v>
      </c>
      <c r="K33" s="69"/>
      <c r="L33" s="70">
        <v>3425</v>
      </c>
    </row>
    <row r="34" spans="1:12" ht="21" customHeight="1" x14ac:dyDescent="0.45">
      <c r="A34" s="2" t="s">
        <v>13</v>
      </c>
      <c r="D34" s="10"/>
      <c r="E34" s="10"/>
      <c r="F34" s="68">
        <v>1132768</v>
      </c>
      <c r="G34" s="69"/>
      <c r="H34" s="70">
        <v>1111702</v>
      </c>
      <c r="I34" s="81"/>
      <c r="J34" s="68">
        <v>0</v>
      </c>
      <c r="K34" s="81"/>
      <c r="L34" s="70">
        <v>0</v>
      </c>
    </row>
    <row r="35" spans="1:12" ht="21" customHeight="1" x14ac:dyDescent="0.45">
      <c r="A35" s="2" t="s">
        <v>85</v>
      </c>
      <c r="D35" s="10"/>
      <c r="E35" s="10"/>
      <c r="F35" s="68">
        <v>87110</v>
      </c>
      <c r="G35" s="69"/>
      <c r="H35" s="70">
        <v>97281</v>
      </c>
      <c r="I35" s="69"/>
      <c r="J35" s="68">
        <v>3861</v>
      </c>
      <c r="K35" s="69"/>
      <c r="L35" s="70">
        <v>3861</v>
      </c>
    </row>
    <row r="36" spans="1:12" ht="21" customHeight="1" x14ac:dyDescent="0.45">
      <c r="A36" s="2" t="s">
        <v>107</v>
      </c>
      <c r="D36" s="10"/>
      <c r="E36" s="10"/>
      <c r="F36" s="68">
        <v>0</v>
      </c>
      <c r="G36" s="69"/>
      <c r="H36" s="70">
        <v>1620040</v>
      </c>
      <c r="I36" s="81"/>
      <c r="J36" s="68">
        <v>0</v>
      </c>
      <c r="K36" s="81"/>
      <c r="L36" s="70">
        <v>0</v>
      </c>
    </row>
    <row r="37" spans="1:12" ht="21" customHeight="1" x14ac:dyDescent="0.45">
      <c r="A37" s="2" t="s">
        <v>205</v>
      </c>
      <c r="D37" s="10"/>
      <c r="E37" s="10"/>
      <c r="F37" s="68">
        <v>39952</v>
      </c>
      <c r="G37" s="69"/>
      <c r="H37" s="70">
        <v>36749</v>
      </c>
      <c r="I37" s="69"/>
      <c r="J37" s="68">
        <v>684</v>
      </c>
      <c r="K37" s="69"/>
      <c r="L37" s="70">
        <v>327</v>
      </c>
    </row>
    <row r="38" spans="1:12" ht="21" customHeight="1" x14ac:dyDescent="0.45">
      <c r="A38" s="2" t="s">
        <v>214</v>
      </c>
      <c r="D38" s="10">
        <v>15</v>
      </c>
      <c r="E38" s="10"/>
      <c r="F38" s="68">
        <v>218912</v>
      </c>
      <c r="G38" s="69"/>
      <c r="H38" s="70">
        <v>0</v>
      </c>
      <c r="I38" s="69"/>
      <c r="J38" s="68">
        <v>0</v>
      </c>
      <c r="K38" s="69"/>
      <c r="L38" s="70">
        <v>0</v>
      </c>
    </row>
    <row r="39" spans="1:12" ht="21" customHeight="1" x14ac:dyDescent="0.45">
      <c r="A39" s="2" t="s">
        <v>14</v>
      </c>
      <c r="D39" s="10"/>
      <c r="E39" s="10"/>
      <c r="F39" s="74">
        <v>57915</v>
      </c>
      <c r="G39" s="72"/>
      <c r="H39" s="73">
        <v>36974</v>
      </c>
      <c r="I39" s="69"/>
      <c r="J39" s="74">
        <v>5313</v>
      </c>
      <c r="K39" s="69"/>
      <c r="L39" s="73">
        <v>4387</v>
      </c>
    </row>
    <row r="40" spans="1:12" ht="6" customHeight="1" x14ac:dyDescent="0.45">
      <c r="A40" s="1"/>
      <c r="B40" s="66"/>
      <c r="C40" s="66"/>
      <c r="D40" s="10"/>
      <c r="E40" s="10"/>
      <c r="F40" s="76"/>
      <c r="G40" s="70"/>
      <c r="H40" s="72"/>
      <c r="I40" s="70"/>
      <c r="J40" s="76"/>
      <c r="K40" s="70"/>
      <c r="L40" s="72"/>
    </row>
    <row r="41" spans="1:12" ht="21" customHeight="1" x14ac:dyDescent="0.45">
      <c r="A41" s="9" t="s">
        <v>15</v>
      </c>
      <c r="B41" s="3"/>
      <c r="C41" s="9"/>
      <c r="D41" s="10"/>
      <c r="E41" s="10"/>
      <c r="F41" s="77">
        <f>SUM(F28:F40)</f>
        <v>25070597</v>
      </c>
      <c r="G41" s="72"/>
      <c r="H41" s="78">
        <f>SUM(H28:H40)</f>
        <v>24035010</v>
      </c>
      <c r="I41" s="72"/>
      <c r="J41" s="77">
        <f>SUM(J28:J40)</f>
        <v>20224861</v>
      </c>
      <c r="K41" s="72"/>
      <c r="L41" s="78">
        <f>SUM(L28:L40)</f>
        <v>20016843</v>
      </c>
    </row>
    <row r="42" spans="1:12" ht="6" customHeight="1" x14ac:dyDescent="0.45">
      <c r="A42" s="1"/>
      <c r="B42" s="66"/>
      <c r="C42" s="66"/>
      <c r="D42" s="10"/>
      <c r="E42" s="10"/>
      <c r="F42" s="76"/>
      <c r="G42" s="70"/>
      <c r="H42" s="72"/>
      <c r="I42" s="70"/>
      <c r="J42" s="76"/>
      <c r="K42" s="70"/>
      <c r="L42" s="72"/>
    </row>
    <row r="43" spans="1:12" ht="21" customHeight="1" thickBot="1" x14ac:dyDescent="0.5">
      <c r="A43" s="9" t="s">
        <v>16</v>
      </c>
      <c r="B43" s="9"/>
      <c r="C43" s="9"/>
      <c r="D43" s="10"/>
      <c r="E43" s="10"/>
      <c r="F43" s="83">
        <f>SUM(F24+F41)</f>
        <v>29086603</v>
      </c>
      <c r="G43" s="11"/>
      <c r="H43" s="84">
        <f>SUM(H24+H41)</f>
        <v>29161643</v>
      </c>
      <c r="I43" s="11"/>
      <c r="J43" s="83">
        <f>SUM(J24+J41)</f>
        <v>21711034</v>
      </c>
      <c r="K43" s="11"/>
      <c r="L43" s="84">
        <f>SUM(L24+L41)</f>
        <v>21796286</v>
      </c>
    </row>
    <row r="44" spans="1:12" ht="24" customHeight="1" thickTop="1" x14ac:dyDescent="0.45">
      <c r="A44" s="9"/>
      <c r="B44" s="3"/>
      <c r="D44" s="10"/>
      <c r="E44" s="10"/>
      <c r="F44" s="12"/>
      <c r="G44" s="12"/>
      <c r="H44" s="12"/>
      <c r="I44" s="12"/>
      <c r="J44" s="12"/>
      <c r="K44" s="12"/>
      <c r="L44" s="12"/>
    </row>
    <row r="45" spans="1:12" ht="21.95" customHeight="1" x14ac:dyDescent="0.45">
      <c r="A45" s="226" t="s">
        <v>138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</row>
    <row r="46" spans="1:12" ht="21.75" customHeight="1" x14ac:dyDescent="0.45">
      <c r="A46" s="1" t="str">
        <f>A1</f>
        <v>บริษัท เอส โฮเทล แอนด์ รีสอร์ท จำกัด (มหาชน)</v>
      </c>
      <c r="B46" s="1"/>
      <c r="C46" s="1"/>
      <c r="D46" s="46"/>
      <c r="E46" s="46"/>
      <c r="F46" s="47"/>
      <c r="G46" s="48"/>
      <c r="H46" s="47"/>
      <c r="I46" s="49"/>
      <c r="J46" s="47"/>
      <c r="K46" s="49"/>
      <c r="L46" s="47"/>
    </row>
    <row r="47" spans="1:12" ht="21.75" customHeight="1" x14ac:dyDescent="0.45">
      <c r="A47" s="1" t="s">
        <v>0</v>
      </c>
      <c r="B47" s="1"/>
      <c r="C47" s="1"/>
      <c r="D47" s="46"/>
      <c r="E47" s="46"/>
      <c r="F47" s="49"/>
      <c r="G47" s="48"/>
      <c r="H47" s="49"/>
      <c r="I47" s="49"/>
      <c r="J47" s="49"/>
      <c r="K47" s="49"/>
      <c r="L47" s="49"/>
    </row>
    <row r="48" spans="1:12" s="3" customFormat="1" ht="21.75" customHeight="1" x14ac:dyDescent="0.45">
      <c r="A48" s="50" t="str">
        <f>A3</f>
        <v>ณ วันที่ 30 มิถุนายน พ.ศ. 2563</v>
      </c>
      <c r="B48" s="50"/>
      <c r="C48" s="50"/>
      <c r="D48" s="51"/>
      <c r="E48" s="51"/>
      <c r="F48" s="52"/>
      <c r="G48" s="53"/>
      <c r="H48" s="52"/>
      <c r="I48" s="52"/>
      <c r="J48" s="52"/>
      <c r="K48" s="52"/>
      <c r="L48" s="52"/>
    </row>
    <row r="49" spans="1:12" ht="21.75" customHeight="1" x14ac:dyDescent="0.45">
      <c r="A49" s="1"/>
      <c r="B49" s="1"/>
      <c r="C49" s="1"/>
      <c r="D49" s="46"/>
      <c r="E49" s="46"/>
      <c r="F49" s="49"/>
      <c r="G49" s="48"/>
      <c r="H49" s="49"/>
      <c r="I49" s="49"/>
      <c r="J49" s="49"/>
      <c r="K49" s="49"/>
      <c r="L49" s="49"/>
    </row>
    <row r="50" spans="1:12" s="3" customFormat="1" ht="21.75" customHeight="1" x14ac:dyDescent="0.45">
      <c r="A50" s="4"/>
      <c r="B50" s="4"/>
      <c r="C50" s="4"/>
      <c r="D50" s="58"/>
      <c r="E50" s="58"/>
      <c r="F50" s="225" t="s">
        <v>113</v>
      </c>
      <c r="G50" s="225"/>
      <c r="H50" s="225"/>
      <c r="I50" s="59"/>
      <c r="J50" s="225" t="s">
        <v>114</v>
      </c>
      <c r="K50" s="225"/>
      <c r="L50" s="225"/>
    </row>
    <row r="51" spans="1:12" s="3" customFormat="1" ht="21.75" customHeight="1" x14ac:dyDescent="0.45">
      <c r="A51" s="4"/>
      <c r="B51" s="4"/>
      <c r="C51" s="4"/>
      <c r="D51" s="58"/>
      <c r="E51" s="58"/>
      <c r="F51" s="5" t="s">
        <v>115</v>
      </c>
      <c r="G51" s="5"/>
      <c r="H51" s="5" t="s">
        <v>116</v>
      </c>
      <c r="I51" s="5"/>
      <c r="J51" s="5" t="s">
        <v>115</v>
      </c>
      <c r="K51" s="5"/>
      <c r="L51" s="5" t="s">
        <v>116</v>
      </c>
    </row>
    <row r="52" spans="1:12" s="3" customFormat="1" ht="21.75" customHeight="1" x14ac:dyDescent="0.45">
      <c r="A52" s="4"/>
      <c r="B52" s="4"/>
      <c r="C52" s="4"/>
      <c r="D52" s="58"/>
      <c r="E52" s="58"/>
      <c r="F52" s="5" t="s">
        <v>187</v>
      </c>
      <c r="G52" s="5"/>
      <c r="H52" s="60" t="s">
        <v>106</v>
      </c>
      <c r="I52" s="5"/>
      <c r="J52" s="5" t="s">
        <v>187</v>
      </c>
      <c r="K52" s="5"/>
      <c r="L52" s="60" t="s">
        <v>106</v>
      </c>
    </row>
    <row r="53" spans="1:12" ht="21.75" customHeight="1" x14ac:dyDescent="0.45">
      <c r="A53" s="6"/>
      <c r="B53" s="6"/>
      <c r="C53" s="6"/>
      <c r="D53" s="6"/>
      <c r="E53" s="6"/>
      <c r="F53" s="7" t="s">
        <v>148</v>
      </c>
      <c r="G53" s="7"/>
      <c r="H53" s="7" t="s">
        <v>118</v>
      </c>
      <c r="I53" s="7"/>
      <c r="J53" s="7" t="s">
        <v>148</v>
      </c>
      <c r="K53" s="7"/>
      <c r="L53" s="7" t="s">
        <v>118</v>
      </c>
    </row>
    <row r="54" spans="1:12" ht="21.75" customHeight="1" x14ac:dyDescent="0.45">
      <c r="A54" s="6"/>
      <c r="B54" s="6"/>
      <c r="C54" s="6"/>
      <c r="D54" s="61" t="s">
        <v>1</v>
      </c>
      <c r="E54" s="6"/>
      <c r="F54" s="62" t="s">
        <v>117</v>
      </c>
      <c r="G54" s="7"/>
      <c r="H54" s="62" t="s">
        <v>117</v>
      </c>
      <c r="I54" s="7"/>
      <c r="J54" s="62" t="s">
        <v>117</v>
      </c>
      <c r="K54" s="63"/>
      <c r="L54" s="62" t="s">
        <v>117</v>
      </c>
    </row>
    <row r="55" spans="1:12" ht="21.75" customHeight="1" x14ac:dyDescent="0.45">
      <c r="A55" s="6"/>
      <c r="B55" s="6"/>
      <c r="C55" s="6"/>
      <c r="D55" s="64"/>
      <c r="E55" s="6"/>
      <c r="F55" s="65"/>
      <c r="G55" s="7"/>
      <c r="H55" s="5"/>
      <c r="I55" s="7"/>
      <c r="J55" s="65"/>
      <c r="K55" s="63"/>
      <c r="L55" s="5"/>
    </row>
    <row r="56" spans="1:12" ht="21.75" customHeight="1" x14ac:dyDescent="0.45">
      <c r="A56" s="9" t="s">
        <v>61</v>
      </c>
      <c r="B56" s="79"/>
      <c r="C56" s="79"/>
      <c r="D56" s="46"/>
      <c r="E56" s="58"/>
      <c r="F56" s="67"/>
      <c r="J56" s="67"/>
    </row>
    <row r="57" spans="1:12" ht="8.1" customHeight="1" x14ac:dyDescent="0.45">
      <c r="A57" s="9"/>
      <c r="B57" s="79"/>
      <c r="C57" s="79"/>
      <c r="D57" s="46"/>
      <c r="E57" s="58"/>
      <c r="F57" s="67"/>
      <c r="J57" s="67"/>
    </row>
    <row r="58" spans="1:12" ht="21.75" customHeight="1" x14ac:dyDescent="0.45">
      <c r="A58" s="9" t="s">
        <v>17</v>
      </c>
      <c r="D58" s="46"/>
      <c r="E58" s="46"/>
      <c r="F58" s="67"/>
      <c r="J58" s="67"/>
    </row>
    <row r="59" spans="1:12" ht="21.75" customHeight="1" x14ac:dyDescent="0.45">
      <c r="A59" s="2" t="s">
        <v>18</v>
      </c>
      <c r="D59" s="10"/>
      <c r="E59" s="10"/>
      <c r="F59" s="68">
        <v>975060</v>
      </c>
      <c r="G59" s="70"/>
      <c r="H59" s="70">
        <v>1714060</v>
      </c>
      <c r="I59" s="69"/>
      <c r="J59" s="68">
        <v>28790</v>
      </c>
      <c r="K59" s="69"/>
      <c r="L59" s="70">
        <v>74844</v>
      </c>
    </row>
    <row r="60" spans="1:12" ht="21.75" customHeight="1" x14ac:dyDescent="0.45">
      <c r="A60" s="2" t="s">
        <v>19</v>
      </c>
      <c r="D60" s="10">
        <v>15</v>
      </c>
      <c r="E60" s="10"/>
      <c r="F60" s="68">
        <v>262911</v>
      </c>
      <c r="G60" s="12"/>
      <c r="H60" s="70">
        <v>224985</v>
      </c>
      <c r="I60" s="69"/>
      <c r="J60" s="68">
        <v>17569</v>
      </c>
      <c r="K60" s="69"/>
      <c r="L60" s="70">
        <v>9014</v>
      </c>
    </row>
    <row r="61" spans="1:12" ht="21.75" customHeight="1" x14ac:dyDescent="0.45">
      <c r="A61" s="2" t="s">
        <v>62</v>
      </c>
      <c r="D61" s="10"/>
      <c r="E61" s="10"/>
      <c r="F61" s="68"/>
      <c r="G61" s="12"/>
      <c r="H61" s="70"/>
      <c r="J61" s="68"/>
      <c r="L61" s="70"/>
    </row>
    <row r="62" spans="1:12" ht="21.75" customHeight="1" x14ac:dyDescent="0.45">
      <c r="B62" s="2" t="s">
        <v>87</v>
      </c>
      <c r="D62" s="10">
        <v>11</v>
      </c>
      <c r="E62" s="10"/>
      <c r="F62" s="68">
        <v>1854158</v>
      </c>
      <c r="G62" s="69"/>
      <c r="H62" s="70">
        <v>382101</v>
      </c>
      <c r="I62" s="69"/>
      <c r="J62" s="68">
        <v>107797</v>
      </c>
      <c r="K62" s="69"/>
      <c r="L62" s="70">
        <v>0</v>
      </c>
    </row>
    <row r="63" spans="1:12" ht="21.75" customHeight="1" x14ac:dyDescent="0.45">
      <c r="A63" s="2" t="s">
        <v>20</v>
      </c>
      <c r="D63" s="10"/>
      <c r="E63" s="10"/>
      <c r="F63" s="68">
        <v>10866</v>
      </c>
      <c r="G63" s="70"/>
      <c r="H63" s="70">
        <v>4775</v>
      </c>
      <c r="I63" s="69"/>
      <c r="J63" s="68">
        <v>0</v>
      </c>
      <c r="K63" s="69"/>
      <c r="L63" s="70">
        <v>0</v>
      </c>
    </row>
    <row r="64" spans="1:12" ht="21.75" customHeight="1" x14ac:dyDescent="0.45">
      <c r="A64" s="2" t="s">
        <v>173</v>
      </c>
      <c r="D64" s="10"/>
      <c r="E64" s="10"/>
      <c r="F64" s="68"/>
      <c r="G64" s="70"/>
      <c r="H64" s="70"/>
      <c r="I64" s="69"/>
      <c r="J64" s="68"/>
      <c r="K64" s="69"/>
      <c r="L64" s="165"/>
    </row>
    <row r="65" spans="1:12" ht="21.75" customHeight="1" x14ac:dyDescent="0.45">
      <c r="B65" s="2" t="s">
        <v>162</v>
      </c>
      <c r="D65" s="10"/>
      <c r="E65" s="10"/>
      <c r="F65" s="68">
        <v>10544</v>
      </c>
      <c r="G65" s="70"/>
      <c r="H65" s="165">
        <v>0</v>
      </c>
      <c r="I65" s="69"/>
      <c r="J65" s="68">
        <v>964</v>
      </c>
      <c r="K65" s="69"/>
      <c r="L65" s="165">
        <v>0</v>
      </c>
    </row>
    <row r="66" spans="1:12" ht="21.75" customHeight="1" x14ac:dyDescent="0.45">
      <c r="A66" s="2" t="s">
        <v>21</v>
      </c>
      <c r="D66" s="10"/>
      <c r="E66" s="10"/>
      <c r="F66" s="68">
        <v>281915</v>
      </c>
      <c r="G66" s="70"/>
      <c r="H66" s="70">
        <v>242067</v>
      </c>
      <c r="I66" s="69"/>
      <c r="J66" s="68">
        <v>0</v>
      </c>
      <c r="K66" s="69"/>
      <c r="L66" s="70">
        <v>0</v>
      </c>
    </row>
    <row r="67" spans="1:12" ht="21.75" customHeight="1" x14ac:dyDescent="0.45">
      <c r="A67" s="2" t="s">
        <v>22</v>
      </c>
      <c r="D67" s="10"/>
      <c r="E67" s="10"/>
      <c r="F67" s="74">
        <v>31500</v>
      </c>
      <c r="G67" s="70"/>
      <c r="H67" s="73">
        <v>338996</v>
      </c>
      <c r="I67" s="69"/>
      <c r="J67" s="74">
        <v>683</v>
      </c>
      <c r="K67" s="69"/>
      <c r="L67" s="73">
        <v>3043</v>
      </c>
    </row>
    <row r="68" spans="1:12" ht="8.1" customHeight="1" x14ac:dyDescent="0.45">
      <c r="A68" s="1"/>
      <c r="B68" s="66"/>
      <c r="C68" s="66"/>
      <c r="D68" s="10"/>
      <c r="E68" s="10"/>
      <c r="F68" s="85"/>
      <c r="G68" s="70"/>
      <c r="H68" s="86"/>
      <c r="I68" s="70"/>
      <c r="J68" s="85"/>
      <c r="K68" s="70"/>
      <c r="L68" s="86"/>
    </row>
    <row r="69" spans="1:12" ht="21.75" customHeight="1" x14ac:dyDescent="0.45">
      <c r="A69" s="9" t="s">
        <v>23</v>
      </c>
      <c r="C69" s="9"/>
      <c r="D69" s="10"/>
      <c r="E69" s="10"/>
      <c r="F69" s="87">
        <f>SUM(F59:F67)</f>
        <v>3426954</v>
      </c>
      <c r="G69" s="70"/>
      <c r="H69" s="88">
        <f>SUM(H59:H67)</f>
        <v>2906984</v>
      </c>
      <c r="I69" s="70"/>
      <c r="J69" s="87">
        <f>SUM(J59:J67)</f>
        <v>155803</v>
      </c>
      <c r="K69" s="70"/>
      <c r="L69" s="88">
        <f>SUM(L59:L67)</f>
        <v>86901</v>
      </c>
    </row>
    <row r="70" spans="1:12" ht="21.75" customHeight="1" x14ac:dyDescent="0.45">
      <c r="A70" s="1"/>
      <c r="B70" s="66"/>
      <c r="C70" s="66"/>
      <c r="D70" s="10"/>
      <c r="E70" s="10"/>
      <c r="F70" s="85"/>
      <c r="G70" s="70"/>
      <c r="H70" s="86"/>
      <c r="I70" s="70"/>
      <c r="J70" s="85"/>
      <c r="K70" s="70"/>
      <c r="L70" s="86"/>
    </row>
    <row r="71" spans="1:12" ht="21.75" customHeight="1" x14ac:dyDescent="0.45">
      <c r="A71" s="9" t="s">
        <v>24</v>
      </c>
      <c r="D71" s="10"/>
      <c r="E71" s="10"/>
      <c r="F71" s="85"/>
      <c r="G71" s="70"/>
      <c r="H71" s="86"/>
      <c r="I71" s="70"/>
      <c r="J71" s="85"/>
      <c r="K71" s="70"/>
      <c r="L71" s="86"/>
    </row>
    <row r="72" spans="1:12" ht="8.1" customHeight="1" x14ac:dyDescent="0.45">
      <c r="A72" s="1"/>
      <c r="B72" s="66"/>
      <c r="C72" s="66"/>
      <c r="D72" s="46"/>
      <c r="E72" s="46"/>
      <c r="F72" s="67"/>
      <c r="J72" s="67"/>
    </row>
    <row r="73" spans="1:12" ht="21.75" customHeight="1" x14ac:dyDescent="0.45">
      <c r="A73" s="2" t="s">
        <v>86</v>
      </c>
      <c r="D73" s="10">
        <v>11</v>
      </c>
      <c r="E73" s="10"/>
      <c r="F73" s="68">
        <v>6117929</v>
      </c>
      <c r="G73" s="70"/>
      <c r="H73" s="70">
        <v>7465419</v>
      </c>
      <c r="I73" s="69"/>
      <c r="J73" s="68">
        <v>541025</v>
      </c>
      <c r="K73" s="69"/>
      <c r="L73" s="70">
        <v>648552</v>
      </c>
    </row>
    <row r="74" spans="1:12" ht="21.75" customHeight="1" x14ac:dyDescent="0.45">
      <c r="A74" s="2" t="s">
        <v>161</v>
      </c>
      <c r="D74" s="10"/>
      <c r="E74" s="10"/>
      <c r="F74" s="68">
        <v>48355</v>
      </c>
      <c r="G74" s="70"/>
      <c r="H74" s="165">
        <v>0</v>
      </c>
      <c r="I74" s="69"/>
      <c r="J74" s="68">
        <v>0</v>
      </c>
      <c r="K74" s="69"/>
      <c r="L74" s="165">
        <v>0</v>
      </c>
    </row>
    <row r="75" spans="1:12" ht="21.75" customHeight="1" x14ac:dyDescent="0.45">
      <c r="A75" s="2" t="s">
        <v>174</v>
      </c>
      <c r="D75" s="10"/>
      <c r="E75" s="10"/>
      <c r="F75" s="68">
        <v>1137002</v>
      </c>
      <c r="G75" s="70"/>
      <c r="H75" s="165">
        <v>0</v>
      </c>
      <c r="I75" s="69"/>
      <c r="J75" s="68">
        <v>1581</v>
      </c>
      <c r="K75" s="69"/>
      <c r="L75" s="165">
        <v>0</v>
      </c>
    </row>
    <row r="76" spans="1:12" ht="21.75" customHeight="1" x14ac:dyDescent="0.45">
      <c r="A76" s="2" t="s">
        <v>122</v>
      </c>
      <c r="D76" s="10"/>
      <c r="E76" s="10"/>
      <c r="F76" s="68">
        <v>772531</v>
      </c>
      <c r="G76" s="70"/>
      <c r="H76" s="70">
        <v>806387</v>
      </c>
      <c r="I76" s="69"/>
      <c r="J76" s="68">
        <v>0</v>
      </c>
      <c r="K76" s="69"/>
      <c r="L76" s="70">
        <v>0</v>
      </c>
    </row>
    <row r="77" spans="1:12" ht="21.75" customHeight="1" x14ac:dyDescent="0.45">
      <c r="A77" s="2" t="s">
        <v>25</v>
      </c>
      <c r="D77" s="10"/>
      <c r="E77" s="10"/>
      <c r="F77" s="68">
        <v>44439</v>
      </c>
      <c r="G77" s="70"/>
      <c r="H77" s="70">
        <v>41656</v>
      </c>
      <c r="I77" s="69"/>
      <c r="J77" s="68">
        <v>6490</v>
      </c>
      <c r="K77" s="69"/>
      <c r="L77" s="70">
        <v>5686</v>
      </c>
    </row>
    <row r="78" spans="1:12" ht="21.75" customHeight="1" x14ac:dyDescent="0.45">
      <c r="A78" s="2" t="s">
        <v>26</v>
      </c>
      <c r="D78" s="10"/>
      <c r="E78" s="10"/>
      <c r="F78" s="74">
        <v>18822</v>
      </c>
      <c r="G78" s="70"/>
      <c r="H78" s="73">
        <v>18413</v>
      </c>
      <c r="I78" s="69"/>
      <c r="J78" s="74">
        <v>0</v>
      </c>
      <c r="K78" s="69"/>
      <c r="L78" s="73">
        <v>0</v>
      </c>
    </row>
    <row r="79" spans="1:12" ht="8.1" customHeight="1" x14ac:dyDescent="0.45">
      <c r="A79" s="1"/>
      <c r="B79" s="66"/>
      <c r="C79" s="66"/>
      <c r="D79" s="10"/>
      <c r="E79" s="10"/>
      <c r="F79" s="85"/>
      <c r="G79" s="70"/>
      <c r="H79" s="86"/>
      <c r="I79" s="70"/>
      <c r="J79" s="85"/>
      <c r="K79" s="70"/>
      <c r="L79" s="86"/>
    </row>
    <row r="80" spans="1:12" ht="21.75" customHeight="1" x14ac:dyDescent="0.45">
      <c r="A80" s="9" t="s">
        <v>27</v>
      </c>
      <c r="C80" s="9"/>
      <c r="D80" s="10"/>
      <c r="E80" s="10"/>
      <c r="F80" s="87">
        <f>SUM(F73:F78)</f>
        <v>8139078</v>
      </c>
      <c r="G80" s="12"/>
      <c r="H80" s="88">
        <f>SUM(H73:H78)</f>
        <v>8331875</v>
      </c>
      <c r="I80" s="12"/>
      <c r="J80" s="87">
        <f>SUM(J73:J78)</f>
        <v>549096</v>
      </c>
      <c r="K80" s="12"/>
      <c r="L80" s="88">
        <f>SUM(L73:L78)</f>
        <v>654238</v>
      </c>
    </row>
    <row r="81" spans="1:12" ht="8.1" customHeight="1" x14ac:dyDescent="0.45">
      <c r="A81" s="1"/>
      <c r="B81" s="66"/>
      <c r="C81" s="66"/>
      <c r="D81" s="10"/>
      <c r="E81" s="10"/>
      <c r="F81" s="85"/>
      <c r="G81" s="70"/>
      <c r="H81" s="86"/>
      <c r="I81" s="70"/>
      <c r="J81" s="85"/>
      <c r="K81" s="70"/>
      <c r="L81" s="86"/>
    </row>
    <row r="82" spans="1:12" ht="21.75" customHeight="1" x14ac:dyDescent="0.45">
      <c r="A82" s="9" t="s">
        <v>28</v>
      </c>
      <c r="B82" s="3"/>
      <c r="D82" s="10" t="s">
        <v>29</v>
      </c>
      <c r="E82" s="10"/>
      <c r="F82" s="87">
        <f>SUM(F69+F80)</f>
        <v>11566032</v>
      </c>
      <c r="G82" s="12"/>
      <c r="H82" s="88">
        <f>SUM(H69+H80)</f>
        <v>11238859</v>
      </c>
      <c r="I82" s="12"/>
      <c r="J82" s="87">
        <f>SUM(J69+J80)</f>
        <v>704899</v>
      </c>
      <c r="K82" s="12"/>
      <c r="L82" s="88">
        <f>SUM(L69+L80)</f>
        <v>741139</v>
      </c>
    </row>
    <row r="83" spans="1:12" ht="21.75" customHeight="1" x14ac:dyDescent="0.45">
      <c r="A83" s="9"/>
      <c r="B83" s="3"/>
      <c r="D83" s="10"/>
      <c r="E83" s="10"/>
      <c r="F83" s="12"/>
      <c r="G83" s="12"/>
      <c r="H83" s="12"/>
      <c r="I83" s="12"/>
      <c r="J83" s="12"/>
      <c r="K83" s="12"/>
      <c r="L83" s="12"/>
    </row>
    <row r="84" spans="1:12" ht="21.75" customHeight="1" x14ac:dyDescent="0.45">
      <c r="A84" s="9"/>
      <c r="B84" s="3"/>
      <c r="D84" s="10"/>
      <c r="E84" s="10"/>
      <c r="F84" s="12"/>
      <c r="G84" s="12"/>
      <c r="H84" s="12"/>
      <c r="I84" s="12"/>
      <c r="J84" s="12"/>
      <c r="K84" s="12"/>
      <c r="L84" s="12"/>
    </row>
    <row r="85" spans="1:12" ht="21.75" customHeight="1" x14ac:dyDescent="0.45">
      <c r="A85" s="9"/>
      <c r="B85" s="3"/>
      <c r="D85" s="10"/>
      <c r="E85" s="10"/>
      <c r="F85" s="12"/>
      <c r="G85" s="12"/>
      <c r="H85" s="12"/>
      <c r="I85" s="12"/>
      <c r="J85" s="12"/>
      <c r="K85" s="12"/>
      <c r="L85" s="12"/>
    </row>
    <row r="86" spans="1:12" ht="19.5" customHeight="1" x14ac:dyDescent="0.45">
      <c r="A86" s="9"/>
      <c r="B86" s="3"/>
      <c r="D86" s="10"/>
      <c r="E86" s="10"/>
      <c r="F86" s="12"/>
      <c r="G86" s="12"/>
      <c r="H86" s="12"/>
      <c r="I86" s="12"/>
      <c r="J86" s="12"/>
      <c r="K86" s="12"/>
      <c r="L86" s="12"/>
    </row>
    <row r="87" spans="1:12" s="91" customFormat="1" ht="21.95" customHeight="1" x14ac:dyDescent="0.45">
      <c r="A87" s="89" t="str">
        <f>A45</f>
        <v>หมายเหตุประกอบข้อมูลทางการเงินระหว่างกาลเป็นส่วนหนึ่งของข้อมูลทางการเงินนี้</v>
      </c>
      <c r="B87" s="89"/>
      <c r="C87" s="89"/>
      <c r="D87" s="90"/>
      <c r="E87" s="90"/>
      <c r="F87" s="88"/>
      <c r="G87" s="88"/>
      <c r="H87" s="88"/>
      <c r="I87" s="88"/>
      <c r="J87" s="88"/>
      <c r="K87" s="88"/>
      <c r="L87" s="88"/>
    </row>
    <row r="88" spans="1:12" s="91" customFormat="1" ht="21.75" customHeight="1" x14ac:dyDescent="0.45">
      <c r="A88" s="92" t="str">
        <f>A1</f>
        <v>บริษัท เอส โฮเทล แอนด์ รีสอร์ท จำกัด (มหาชน)</v>
      </c>
      <c r="B88" s="93"/>
      <c r="C88" s="93"/>
      <c r="D88" s="94"/>
      <c r="E88" s="94"/>
      <c r="F88" s="12"/>
      <c r="G88" s="12"/>
      <c r="H88" s="12"/>
      <c r="I88" s="12"/>
      <c r="J88" s="12"/>
      <c r="K88" s="12"/>
      <c r="L88" s="12"/>
    </row>
    <row r="89" spans="1:12" s="91" customFormat="1" ht="21.75" customHeight="1" x14ac:dyDescent="0.45">
      <c r="A89" s="95" t="s">
        <v>0</v>
      </c>
      <c r="B89" s="95"/>
      <c r="C89" s="95"/>
      <c r="D89" s="10"/>
      <c r="E89" s="10"/>
      <c r="F89" s="96"/>
      <c r="G89" s="81"/>
      <c r="H89" s="96"/>
      <c r="I89" s="96"/>
      <c r="J89" s="96"/>
      <c r="K89" s="96"/>
      <c r="L89" s="96"/>
    </row>
    <row r="90" spans="1:12" s="93" customFormat="1" ht="21.75" customHeight="1" x14ac:dyDescent="0.45">
      <c r="A90" s="97" t="str">
        <f>A3</f>
        <v>ณ วันที่ 30 มิถุนายน พ.ศ. 2563</v>
      </c>
      <c r="B90" s="97"/>
      <c r="C90" s="97"/>
      <c r="D90" s="90"/>
      <c r="E90" s="90"/>
      <c r="F90" s="98"/>
      <c r="G90" s="99"/>
      <c r="H90" s="98"/>
      <c r="I90" s="98"/>
      <c r="J90" s="98"/>
      <c r="K90" s="98"/>
      <c r="L90" s="98"/>
    </row>
    <row r="91" spans="1:12" ht="21.75" customHeight="1" x14ac:dyDescent="0.45">
      <c r="A91" s="1"/>
      <c r="B91" s="1"/>
      <c r="C91" s="1"/>
      <c r="D91" s="46"/>
      <c r="E91" s="46"/>
      <c r="F91" s="49"/>
      <c r="G91" s="48"/>
      <c r="H91" s="49"/>
      <c r="I91" s="49"/>
      <c r="J91" s="49"/>
      <c r="K91" s="49"/>
      <c r="L91" s="49"/>
    </row>
    <row r="92" spans="1:12" s="3" customFormat="1" ht="21.75" customHeight="1" x14ac:dyDescent="0.45">
      <c r="A92" s="4"/>
      <c r="B92" s="4"/>
      <c r="C92" s="4"/>
      <c r="D92" s="58"/>
      <c r="E92" s="58"/>
      <c r="F92" s="225" t="s">
        <v>113</v>
      </c>
      <c r="G92" s="225"/>
      <c r="H92" s="225"/>
      <c r="I92" s="59"/>
      <c r="J92" s="225" t="s">
        <v>114</v>
      </c>
      <c r="K92" s="225"/>
      <c r="L92" s="225"/>
    </row>
    <row r="93" spans="1:12" s="3" customFormat="1" ht="21.75" customHeight="1" x14ac:dyDescent="0.45">
      <c r="A93" s="4"/>
      <c r="B93" s="4"/>
      <c r="C93" s="4"/>
      <c r="D93" s="58"/>
      <c r="E93" s="58"/>
      <c r="F93" s="5" t="s">
        <v>115</v>
      </c>
      <c r="G93" s="5"/>
      <c r="H93" s="5" t="s">
        <v>116</v>
      </c>
      <c r="I93" s="5"/>
      <c r="J93" s="5" t="s">
        <v>115</v>
      </c>
      <c r="K93" s="5"/>
      <c r="L93" s="5" t="s">
        <v>116</v>
      </c>
    </row>
    <row r="94" spans="1:12" ht="21.75" customHeight="1" x14ac:dyDescent="0.45">
      <c r="A94" s="6"/>
      <c r="B94" s="6"/>
      <c r="C94" s="6"/>
      <c r="D94" s="13"/>
      <c r="E94" s="6"/>
      <c r="F94" s="5" t="s">
        <v>187</v>
      </c>
      <c r="G94" s="5"/>
      <c r="H94" s="60" t="s">
        <v>106</v>
      </c>
      <c r="I94" s="5"/>
      <c r="J94" s="5" t="s">
        <v>187</v>
      </c>
      <c r="K94" s="5"/>
      <c r="L94" s="60" t="s">
        <v>106</v>
      </c>
    </row>
    <row r="95" spans="1:12" ht="21.75" customHeight="1" x14ac:dyDescent="0.45">
      <c r="A95" s="6"/>
      <c r="B95" s="6"/>
      <c r="C95" s="6"/>
      <c r="D95" s="13"/>
      <c r="E95" s="6"/>
      <c r="F95" s="7" t="s">
        <v>148</v>
      </c>
      <c r="G95" s="7"/>
      <c r="H95" s="7" t="s">
        <v>118</v>
      </c>
      <c r="I95" s="7"/>
      <c r="J95" s="7" t="s">
        <v>148</v>
      </c>
      <c r="K95" s="7"/>
      <c r="L95" s="7" t="s">
        <v>118</v>
      </c>
    </row>
    <row r="96" spans="1:12" ht="21.75" customHeight="1" x14ac:dyDescent="0.45">
      <c r="A96" s="6"/>
      <c r="B96" s="6"/>
      <c r="C96" s="6"/>
      <c r="D96" s="13"/>
      <c r="E96" s="6"/>
      <c r="F96" s="62" t="s">
        <v>117</v>
      </c>
      <c r="G96" s="7"/>
      <c r="H96" s="62" t="s">
        <v>117</v>
      </c>
      <c r="I96" s="7"/>
      <c r="J96" s="62" t="s">
        <v>117</v>
      </c>
      <c r="K96" s="63"/>
      <c r="L96" s="62" t="s">
        <v>117</v>
      </c>
    </row>
    <row r="97" spans="1:12" ht="21.75" customHeight="1" x14ac:dyDescent="0.45">
      <c r="A97" s="6"/>
      <c r="B97" s="6"/>
      <c r="C97" s="6"/>
      <c r="D97" s="64"/>
      <c r="E97" s="6"/>
      <c r="F97" s="65"/>
      <c r="G97" s="7"/>
      <c r="H97" s="5"/>
      <c r="I97" s="7"/>
      <c r="J97" s="65"/>
      <c r="K97" s="63"/>
      <c r="L97" s="5"/>
    </row>
    <row r="98" spans="1:12" ht="21.75" customHeight="1" x14ac:dyDescent="0.45">
      <c r="A98" s="14" t="s">
        <v>147</v>
      </c>
      <c r="B98" s="6"/>
      <c r="C98" s="6"/>
      <c r="D98" s="100"/>
      <c r="E98" s="101"/>
      <c r="F98" s="102"/>
      <c r="G98" s="7"/>
      <c r="H98" s="7"/>
      <c r="I98" s="7"/>
      <c r="J98" s="102"/>
      <c r="K98" s="7"/>
      <c r="L98" s="7"/>
    </row>
    <row r="99" spans="1:12" ht="8.1" customHeight="1" x14ac:dyDescent="0.45">
      <c r="A99" s="14"/>
      <c r="B99" s="6"/>
      <c r="C99" s="6"/>
      <c r="D99" s="100"/>
      <c r="E99" s="101"/>
      <c r="F99" s="102"/>
      <c r="G99" s="7"/>
      <c r="H99" s="7"/>
      <c r="I99" s="7"/>
      <c r="J99" s="102"/>
      <c r="K99" s="7"/>
      <c r="L99" s="7"/>
    </row>
    <row r="100" spans="1:12" ht="21.75" customHeight="1" x14ac:dyDescent="0.45">
      <c r="A100" s="9" t="s">
        <v>63</v>
      </c>
      <c r="D100" s="58"/>
      <c r="E100" s="46"/>
      <c r="F100" s="67"/>
      <c r="J100" s="67"/>
    </row>
    <row r="101" spans="1:12" ht="8.1" customHeight="1" x14ac:dyDescent="0.45">
      <c r="A101" s="1"/>
      <c r="B101" s="66"/>
      <c r="C101" s="66"/>
      <c r="D101" s="58"/>
      <c r="E101" s="46"/>
      <c r="F101" s="67"/>
      <c r="J101" s="67"/>
    </row>
    <row r="102" spans="1:12" ht="21.75" customHeight="1" x14ac:dyDescent="0.45">
      <c r="A102" s="2" t="s">
        <v>30</v>
      </c>
      <c r="D102" s="46"/>
      <c r="E102" s="46"/>
      <c r="F102" s="67"/>
      <c r="J102" s="67"/>
    </row>
    <row r="103" spans="1:12" ht="21.75" customHeight="1" x14ac:dyDescent="0.45">
      <c r="A103" s="3"/>
      <c r="B103" s="2" t="s">
        <v>31</v>
      </c>
      <c r="D103" s="46"/>
      <c r="E103" s="46"/>
      <c r="F103" s="67"/>
      <c r="J103" s="67"/>
    </row>
    <row r="104" spans="1:12" ht="21.75" customHeight="1" x14ac:dyDescent="0.45">
      <c r="A104" s="3"/>
      <c r="C104" s="2" t="s">
        <v>146</v>
      </c>
      <c r="D104" s="46"/>
      <c r="E104" s="46"/>
      <c r="F104" s="67"/>
      <c r="J104" s="67"/>
    </row>
    <row r="105" spans="1:12" ht="21.75" customHeight="1" thickBot="1" x14ac:dyDescent="0.5">
      <c r="A105" s="3"/>
      <c r="C105" s="2" t="s">
        <v>145</v>
      </c>
      <c r="D105" s="46"/>
      <c r="E105" s="46"/>
      <c r="F105" s="103">
        <v>18318200</v>
      </c>
      <c r="G105" s="86"/>
      <c r="H105" s="104">
        <v>18318200</v>
      </c>
      <c r="I105" s="69"/>
      <c r="J105" s="103">
        <v>18318200</v>
      </c>
      <c r="K105" s="69"/>
      <c r="L105" s="104">
        <v>18318200</v>
      </c>
    </row>
    <row r="106" spans="1:12" ht="8.1" customHeight="1" thickTop="1" x14ac:dyDescent="0.45">
      <c r="A106" s="1"/>
      <c r="B106" s="66"/>
      <c r="C106" s="66"/>
      <c r="D106" s="10"/>
      <c r="E106" s="10"/>
      <c r="F106" s="105"/>
      <c r="G106" s="70"/>
      <c r="H106" s="106"/>
      <c r="I106" s="70"/>
      <c r="J106" s="105"/>
      <c r="K106" s="70"/>
      <c r="L106" s="106"/>
    </row>
    <row r="107" spans="1:12" ht="21.75" customHeight="1" x14ac:dyDescent="0.45">
      <c r="A107" s="3"/>
      <c r="B107" s="2" t="s">
        <v>32</v>
      </c>
      <c r="D107" s="107"/>
      <c r="E107" s="107"/>
      <c r="F107" s="108"/>
      <c r="G107" s="86"/>
      <c r="H107" s="11"/>
      <c r="I107" s="86"/>
      <c r="J107" s="108"/>
      <c r="K107" s="86"/>
      <c r="L107" s="11"/>
    </row>
    <row r="108" spans="1:12" ht="21.75" customHeight="1" x14ac:dyDescent="0.45">
      <c r="A108" s="3"/>
      <c r="C108" s="2" t="s">
        <v>164</v>
      </c>
      <c r="D108" s="107"/>
      <c r="E108" s="107"/>
      <c r="F108" s="108"/>
      <c r="G108" s="86"/>
      <c r="H108" s="11"/>
      <c r="I108" s="11"/>
      <c r="J108" s="108"/>
      <c r="K108" s="11"/>
      <c r="L108" s="11"/>
    </row>
    <row r="109" spans="1:12" ht="21.75" customHeight="1" x14ac:dyDescent="0.45">
      <c r="A109" s="3"/>
      <c r="C109" s="2" t="s">
        <v>144</v>
      </c>
      <c r="D109" s="10"/>
      <c r="E109" s="107"/>
      <c r="F109" s="68">
        <v>17968200</v>
      </c>
      <c r="G109" s="70"/>
      <c r="H109" s="12">
        <v>17968200</v>
      </c>
      <c r="I109" s="69"/>
      <c r="J109" s="68">
        <v>17968200</v>
      </c>
      <c r="K109" s="69"/>
      <c r="L109" s="12">
        <v>17968200</v>
      </c>
    </row>
    <row r="110" spans="1:12" ht="21.75" customHeight="1" x14ac:dyDescent="0.45">
      <c r="A110" s="3" t="s">
        <v>33</v>
      </c>
      <c r="D110" s="107"/>
      <c r="E110" s="107"/>
      <c r="F110" s="68">
        <v>3335184</v>
      </c>
      <c r="G110" s="70"/>
      <c r="H110" s="12">
        <v>3335184</v>
      </c>
      <c r="I110" s="69"/>
      <c r="J110" s="68">
        <v>3335184</v>
      </c>
      <c r="K110" s="69"/>
      <c r="L110" s="12">
        <v>3335184</v>
      </c>
    </row>
    <row r="111" spans="1:12" ht="21.75" customHeight="1" x14ac:dyDescent="0.45">
      <c r="A111" s="2" t="s">
        <v>97</v>
      </c>
      <c r="B111" s="3"/>
      <c r="D111" s="109"/>
      <c r="E111" s="109"/>
      <c r="F111" s="68"/>
      <c r="G111" s="110"/>
      <c r="H111" s="12"/>
      <c r="I111" s="111"/>
      <c r="J111" s="68"/>
      <c r="K111" s="11"/>
      <c r="L111" s="12"/>
    </row>
    <row r="112" spans="1:12" ht="21.75" customHeight="1" x14ac:dyDescent="0.45">
      <c r="B112" s="3" t="s">
        <v>34</v>
      </c>
      <c r="D112" s="109"/>
      <c r="E112" s="109"/>
      <c r="F112" s="68">
        <v>-2119141</v>
      </c>
      <c r="G112" s="110"/>
      <c r="H112" s="12">
        <v>-2119141</v>
      </c>
      <c r="I112" s="111"/>
      <c r="J112" s="68">
        <v>0</v>
      </c>
      <c r="K112" s="11"/>
      <c r="L112" s="12">
        <v>0</v>
      </c>
    </row>
    <row r="113" spans="1:12" ht="21.75" customHeight="1" x14ac:dyDescent="0.45">
      <c r="A113" s="2" t="s">
        <v>151</v>
      </c>
      <c r="B113" s="3"/>
      <c r="D113" s="109"/>
      <c r="E113" s="109"/>
      <c r="F113" s="68">
        <v>18932</v>
      </c>
      <c r="G113" s="110"/>
      <c r="H113" s="12">
        <v>4733</v>
      </c>
      <c r="I113" s="111"/>
      <c r="J113" s="68">
        <v>18932</v>
      </c>
      <c r="K113" s="11"/>
      <c r="L113" s="12">
        <v>4733</v>
      </c>
    </row>
    <row r="114" spans="1:12" ht="21.75" customHeight="1" x14ac:dyDescent="0.45">
      <c r="A114" s="2" t="s">
        <v>202</v>
      </c>
      <c r="D114" s="10"/>
      <c r="E114" s="10"/>
      <c r="F114" s="68"/>
      <c r="G114" s="70"/>
      <c r="H114" s="12"/>
      <c r="I114" s="69"/>
      <c r="J114" s="68"/>
      <c r="K114" s="69"/>
      <c r="L114" s="12"/>
    </row>
    <row r="115" spans="1:12" ht="21.75" customHeight="1" x14ac:dyDescent="0.45">
      <c r="A115" s="3"/>
      <c r="B115" s="2" t="s">
        <v>35</v>
      </c>
      <c r="D115" s="10"/>
      <c r="E115" s="10"/>
      <c r="F115" s="68">
        <f>+'9 Change Conso'!L26</f>
        <v>-686334</v>
      </c>
      <c r="G115" s="86"/>
      <c r="H115" s="12">
        <v>-110711</v>
      </c>
      <c r="I115" s="111"/>
      <c r="J115" s="68">
        <v>-316181</v>
      </c>
      <c r="K115" s="11"/>
      <c r="L115" s="12">
        <v>-252970</v>
      </c>
    </row>
    <row r="116" spans="1:12" ht="21.75" customHeight="1" x14ac:dyDescent="0.45">
      <c r="A116" s="3" t="s">
        <v>64</v>
      </c>
      <c r="D116" s="10"/>
      <c r="E116" s="10"/>
      <c r="F116" s="74">
        <f>+'9 Change Conso'!T26</f>
        <v>-996270</v>
      </c>
      <c r="G116" s="110"/>
      <c r="H116" s="73">
        <v>-1155481</v>
      </c>
      <c r="I116" s="112"/>
      <c r="J116" s="74">
        <v>0</v>
      </c>
      <c r="K116" s="112"/>
      <c r="L116" s="73">
        <v>0</v>
      </c>
    </row>
    <row r="117" spans="1:12" ht="8.1" customHeight="1" x14ac:dyDescent="0.45">
      <c r="A117" s="1"/>
      <c r="B117" s="66"/>
      <c r="C117" s="66"/>
      <c r="D117" s="10"/>
      <c r="E117" s="10"/>
      <c r="F117" s="113"/>
      <c r="G117" s="12"/>
      <c r="H117" s="12"/>
      <c r="I117" s="12"/>
      <c r="J117" s="113"/>
      <c r="K117" s="12"/>
      <c r="L117" s="12"/>
    </row>
    <row r="118" spans="1:12" ht="21.75" customHeight="1" x14ac:dyDescent="0.45">
      <c r="A118" s="1" t="s">
        <v>65</v>
      </c>
      <c r="B118" s="3"/>
      <c r="D118" s="10"/>
      <c r="E118" s="10"/>
      <c r="F118" s="114">
        <f>SUM(F109:F116)</f>
        <v>17520571</v>
      </c>
      <c r="G118" s="11"/>
      <c r="H118" s="115">
        <f>SUM(H109:H116)</f>
        <v>17922784</v>
      </c>
      <c r="I118" s="11"/>
      <c r="J118" s="114">
        <f>SUM(J109:J116)</f>
        <v>21006135</v>
      </c>
      <c r="K118" s="11"/>
      <c r="L118" s="115">
        <f>SUM(L109:L116)</f>
        <v>21055147</v>
      </c>
    </row>
    <row r="119" spans="1:12" ht="8.1" customHeight="1" x14ac:dyDescent="0.45">
      <c r="A119" s="1"/>
      <c r="B119" s="3"/>
      <c r="D119" s="10"/>
      <c r="E119" s="10"/>
      <c r="F119" s="108"/>
      <c r="G119" s="11"/>
      <c r="H119" s="11"/>
      <c r="I119" s="11"/>
      <c r="J119" s="108"/>
      <c r="K119" s="11"/>
      <c r="L119" s="11"/>
    </row>
    <row r="120" spans="1:12" ht="21.75" customHeight="1" thickBot="1" x14ac:dyDescent="0.5">
      <c r="A120" s="1" t="s">
        <v>66</v>
      </c>
      <c r="D120" s="10"/>
      <c r="E120" s="10"/>
      <c r="F120" s="83">
        <f>F82+F118</f>
        <v>29086603</v>
      </c>
      <c r="G120" s="11"/>
      <c r="H120" s="84">
        <f>H82+H118</f>
        <v>29161643</v>
      </c>
      <c r="I120" s="11"/>
      <c r="J120" s="83">
        <f>J82+J118</f>
        <v>21711034</v>
      </c>
      <c r="K120" s="11"/>
      <c r="L120" s="84">
        <f>L82+L118</f>
        <v>21796286</v>
      </c>
    </row>
    <row r="121" spans="1:12" ht="21.75" customHeight="1" thickTop="1" x14ac:dyDescent="0.45">
      <c r="A121" s="1"/>
      <c r="D121" s="10"/>
      <c r="E121" s="10"/>
      <c r="F121" s="11"/>
      <c r="G121" s="11"/>
      <c r="H121" s="11"/>
      <c r="I121" s="11"/>
      <c r="J121" s="11"/>
      <c r="K121" s="11"/>
      <c r="L121" s="11"/>
    </row>
    <row r="122" spans="1:12" ht="21.75" customHeight="1" x14ac:dyDescent="0.45">
      <c r="A122" s="1"/>
      <c r="D122" s="10"/>
      <c r="E122" s="10"/>
      <c r="F122" s="11"/>
      <c r="G122" s="11"/>
      <c r="H122" s="11"/>
      <c r="I122" s="11"/>
      <c r="J122" s="11"/>
      <c r="K122" s="11"/>
      <c r="L122" s="11"/>
    </row>
    <row r="123" spans="1:12" ht="21.75" customHeight="1" x14ac:dyDescent="0.45">
      <c r="A123" s="1"/>
      <c r="D123" s="10"/>
      <c r="E123" s="10"/>
      <c r="F123" s="11"/>
      <c r="G123" s="11"/>
      <c r="H123" s="11"/>
      <c r="I123" s="11"/>
      <c r="J123" s="11"/>
      <c r="K123" s="11"/>
      <c r="L123" s="11"/>
    </row>
    <row r="124" spans="1:12" ht="21.75" customHeight="1" x14ac:dyDescent="0.45">
      <c r="A124" s="1"/>
      <c r="D124" s="10"/>
      <c r="E124" s="10"/>
      <c r="F124" s="11"/>
      <c r="G124" s="11"/>
      <c r="H124" s="11"/>
      <c r="I124" s="11"/>
      <c r="J124" s="11"/>
      <c r="K124" s="11"/>
      <c r="L124" s="11"/>
    </row>
    <row r="125" spans="1:12" ht="21.75" customHeight="1" x14ac:dyDescent="0.45">
      <c r="A125" s="1"/>
      <c r="D125" s="10"/>
      <c r="E125" s="10"/>
      <c r="F125" s="11"/>
      <c r="G125" s="11"/>
      <c r="H125" s="11"/>
      <c r="I125" s="11"/>
      <c r="J125" s="11"/>
      <c r="K125" s="11"/>
      <c r="L125" s="11"/>
    </row>
    <row r="126" spans="1:12" ht="21.75" customHeight="1" x14ac:dyDescent="0.45">
      <c r="A126" s="1"/>
      <c r="D126" s="10"/>
      <c r="E126" s="10"/>
      <c r="F126" s="11"/>
      <c r="G126" s="11"/>
      <c r="H126" s="11"/>
      <c r="I126" s="11"/>
      <c r="J126" s="11"/>
      <c r="K126" s="11"/>
      <c r="L126" s="11"/>
    </row>
    <row r="127" spans="1:12" ht="21.75" customHeight="1" x14ac:dyDescent="0.45">
      <c r="A127" s="1"/>
      <c r="D127" s="10"/>
      <c r="E127" s="10"/>
      <c r="F127" s="11"/>
      <c r="G127" s="11"/>
      <c r="H127" s="11"/>
      <c r="I127" s="11"/>
      <c r="J127" s="11"/>
      <c r="K127" s="11"/>
      <c r="L127" s="11"/>
    </row>
    <row r="128" spans="1:12" ht="20.25" customHeight="1" x14ac:dyDescent="0.45">
      <c r="A128" s="1"/>
      <c r="D128" s="10"/>
      <c r="E128" s="10"/>
      <c r="F128" s="11"/>
      <c r="G128" s="11"/>
      <c r="H128" s="11"/>
      <c r="I128" s="11"/>
      <c r="J128" s="11"/>
      <c r="K128" s="11"/>
      <c r="L128" s="11"/>
    </row>
    <row r="129" spans="1:12" s="91" customFormat="1" ht="21.75" customHeight="1" x14ac:dyDescent="0.45">
      <c r="A129" s="89" t="str">
        <f>A45</f>
        <v>หมายเหตุประกอบข้อมูลทางการเงินระหว่างกาลเป็นส่วนหนึ่งของข้อมูลทางการเงินนี้</v>
      </c>
      <c r="B129" s="116"/>
      <c r="C129" s="116"/>
      <c r="D129" s="90"/>
      <c r="E129" s="90"/>
      <c r="F129" s="78"/>
      <c r="G129" s="78"/>
      <c r="H129" s="78"/>
      <c r="I129" s="78"/>
      <c r="J129" s="78"/>
      <c r="K129" s="78"/>
      <c r="L129" s="78"/>
    </row>
  </sheetData>
  <mergeCells count="7">
    <mergeCell ref="F92:H92"/>
    <mergeCell ref="J92:L92"/>
    <mergeCell ref="F5:H5"/>
    <mergeCell ref="J5:L5"/>
    <mergeCell ref="F50:H50"/>
    <mergeCell ref="J50:L50"/>
    <mergeCell ref="A45:L45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844C4-5423-4EF5-BA6B-327A6A5423EA}">
  <sheetPr>
    <tabColor indexed="40"/>
  </sheetPr>
  <dimension ref="A1:L102"/>
  <sheetViews>
    <sheetView tabSelected="1" topLeftCell="A26" zoomScaleNormal="100" zoomScaleSheetLayoutView="100" workbookViewId="0">
      <selection activeCell="C45" sqref="C45"/>
    </sheetView>
  </sheetViews>
  <sheetFormatPr defaultColWidth="14.5" defaultRowHeight="20.100000000000001" customHeight="1" x14ac:dyDescent="0.45"/>
  <cols>
    <col min="1" max="2" width="1.83203125" style="20" customWidth="1"/>
    <col min="3" max="3" width="48" style="20" customWidth="1"/>
    <col min="4" max="4" width="9" style="21" customWidth="1"/>
    <col min="5" max="5" width="0.5" style="21" customWidth="1"/>
    <col min="6" max="6" width="17.33203125" style="24" customWidth="1"/>
    <col min="7" max="7" width="0.5" style="24" customWidth="1"/>
    <col min="8" max="8" width="17.33203125" style="24" customWidth="1"/>
    <col min="9" max="9" width="0.5" style="21" customWidth="1"/>
    <col min="10" max="10" width="17.33203125" style="24" customWidth="1"/>
    <col min="11" max="11" width="0.5" style="24" customWidth="1"/>
    <col min="12" max="12" width="17.33203125" style="24" customWidth="1"/>
    <col min="13" max="47" width="9.5" style="16" customWidth="1"/>
    <col min="48" max="49" width="1.5" style="16" customWidth="1"/>
    <col min="50" max="50" width="32.1640625" style="16" customWidth="1"/>
    <col min="51" max="51" width="7.5" style="16" customWidth="1"/>
    <col min="52" max="52" width="1.5" style="16" customWidth="1"/>
    <col min="53" max="16384" width="14.5" style="16"/>
  </cols>
  <sheetData>
    <row r="1" spans="1:12" ht="21.75" customHeight="1" x14ac:dyDescent="0.45">
      <c r="A1" s="1" t="s">
        <v>133</v>
      </c>
      <c r="B1" s="117"/>
      <c r="C1" s="117"/>
      <c r="D1" s="15"/>
      <c r="E1" s="15"/>
      <c r="F1" s="156"/>
      <c r="G1" s="156"/>
      <c r="H1" s="156"/>
      <c r="I1" s="15"/>
      <c r="J1" s="156"/>
      <c r="K1" s="156"/>
      <c r="L1" s="156"/>
    </row>
    <row r="2" spans="1:12" ht="21.75" customHeight="1" x14ac:dyDescent="0.45">
      <c r="A2" s="117" t="s">
        <v>36</v>
      </c>
      <c r="B2" s="117"/>
      <c r="C2" s="117"/>
      <c r="D2" s="15"/>
      <c r="E2" s="15"/>
      <c r="F2" s="156"/>
      <c r="G2" s="156"/>
      <c r="H2" s="156"/>
      <c r="I2" s="15"/>
      <c r="J2" s="156"/>
      <c r="K2" s="156"/>
      <c r="L2" s="156"/>
    </row>
    <row r="3" spans="1:12" ht="21.75" customHeight="1" x14ac:dyDescent="0.45">
      <c r="A3" s="157" t="s">
        <v>188</v>
      </c>
      <c r="B3" s="157"/>
      <c r="C3" s="157"/>
      <c r="D3" s="158"/>
      <c r="E3" s="158"/>
      <c r="F3" s="159"/>
      <c r="G3" s="159"/>
      <c r="H3" s="159"/>
      <c r="I3" s="158"/>
      <c r="J3" s="159"/>
      <c r="K3" s="159"/>
      <c r="L3" s="159"/>
    </row>
    <row r="4" spans="1:12" s="17" customFormat="1" ht="20.100000000000001" customHeight="1" x14ac:dyDescent="0.45">
      <c r="D4" s="18"/>
      <c r="E4" s="18"/>
      <c r="F4" s="33"/>
      <c r="G4" s="19"/>
      <c r="H4" s="19"/>
      <c r="I4" s="18"/>
      <c r="J4" s="33"/>
      <c r="K4" s="19"/>
      <c r="L4" s="19"/>
    </row>
    <row r="5" spans="1:12" ht="20.100000000000001" customHeight="1" x14ac:dyDescent="0.45">
      <c r="A5" s="117"/>
      <c r="B5" s="117"/>
      <c r="C5" s="117"/>
      <c r="D5" s="15"/>
      <c r="E5" s="15"/>
      <c r="F5" s="227" t="s">
        <v>113</v>
      </c>
      <c r="G5" s="227"/>
      <c r="H5" s="227"/>
      <c r="I5" s="118"/>
      <c r="J5" s="225" t="s">
        <v>114</v>
      </c>
      <c r="K5" s="225"/>
      <c r="L5" s="225"/>
    </row>
    <row r="6" spans="1:12" s="17" customFormat="1" ht="20.100000000000001" customHeight="1" x14ac:dyDescent="0.45">
      <c r="F6" s="5" t="s">
        <v>115</v>
      </c>
      <c r="G6" s="119"/>
      <c r="H6" s="5" t="s">
        <v>115</v>
      </c>
      <c r="I6" s="118"/>
      <c r="J6" s="5" t="s">
        <v>115</v>
      </c>
      <c r="K6" s="119"/>
      <c r="L6" s="5" t="s">
        <v>115</v>
      </c>
    </row>
    <row r="7" spans="1:12" s="17" customFormat="1" ht="16.350000000000001" customHeight="1" x14ac:dyDescent="0.45">
      <c r="F7" s="7" t="s">
        <v>148</v>
      </c>
      <c r="G7" s="7"/>
      <c r="H7" s="7" t="s">
        <v>118</v>
      </c>
      <c r="I7" s="7"/>
      <c r="J7" s="7" t="s">
        <v>148</v>
      </c>
      <c r="K7" s="7"/>
      <c r="L7" s="7" t="s">
        <v>118</v>
      </c>
    </row>
    <row r="8" spans="1:12" s="17" customFormat="1" ht="20.100000000000001" customHeight="1" x14ac:dyDescent="0.45">
      <c r="F8" s="62" t="s">
        <v>117</v>
      </c>
      <c r="G8" s="5"/>
      <c r="H8" s="62" t="s">
        <v>117</v>
      </c>
      <c r="J8" s="62" t="s">
        <v>117</v>
      </c>
      <c r="K8" s="5"/>
      <c r="L8" s="62" t="s">
        <v>117</v>
      </c>
    </row>
    <row r="9" spans="1:12" s="17" customFormat="1" ht="8.1" customHeight="1" x14ac:dyDescent="0.45">
      <c r="D9" s="18"/>
      <c r="E9" s="18"/>
      <c r="F9" s="120"/>
      <c r="G9" s="19"/>
      <c r="H9" s="19"/>
      <c r="I9" s="18"/>
      <c r="J9" s="120"/>
      <c r="K9" s="19"/>
      <c r="L9" s="19"/>
    </row>
    <row r="10" spans="1:12" ht="20.100000000000001" customHeight="1" x14ac:dyDescent="0.45">
      <c r="A10" s="20" t="s">
        <v>108</v>
      </c>
      <c r="F10" s="121">
        <v>6680</v>
      </c>
      <c r="G10" s="122"/>
      <c r="H10" s="123">
        <v>777910</v>
      </c>
      <c r="J10" s="121">
        <v>0</v>
      </c>
      <c r="K10" s="122"/>
      <c r="L10" s="123">
        <v>3931</v>
      </c>
    </row>
    <row r="11" spans="1:12" ht="20.100000000000001" customHeight="1" x14ac:dyDescent="0.45">
      <c r="A11" s="16" t="s">
        <v>109</v>
      </c>
      <c r="B11" s="16"/>
      <c r="C11" s="16"/>
      <c r="D11" s="15"/>
      <c r="E11" s="15"/>
      <c r="F11" s="124">
        <v>-20892</v>
      </c>
      <c r="G11" s="122"/>
      <c r="H11" s="125">
        <v>-537909</v>
      </c>
      <c r="J11" s="124">
        <v>0</v>
      </c>
      <c r="K11" s="122"/>
      <c r="L11" s="125">
        <v>-2937</v>
      </c>
    </row>
    <row r="12" spans="1:12" ht="8.25" customHeight="1" x14ac:dyDescent="0.45">
      <c r="A12" s="16"/>
      <c r="B12" s="16"/>
      <c r="C12" s="16"/>
      <c r="D12" s="15"/>
      <c r="E12" s="15"/>
      <c r="F12" s="121"/>
      <c r="G12" s="126"/>
      <c r="H12" s="122"/>
      <c r="I12" s="15"/>
      <c r="J12" s="121"/>
      <c r="K12" s="126"/>
      <c r="L12" s="122"/>
    </row>
    <row r="13" spans="1:12" ht="20.100000000000001" customHeight="1" x14ac:dyDescent="0.45">
      <c r="A13" s="127" t="s">
        <v>209</v>
      </c>
      <c r="B13" s="16"/>
      <c r="C13" s="16"/>
      <c r="D13" s="15"/>
      <c r="E13" s="15"/>
      <c r="F13" s="128">
        <f>SUM(F10:F12)</f>
        <v>-14212</v>
      </c>
      <c r="G13" s="126"/>
      <c r="H13" s="129">
        <f>SUM(H10:H12)</f>
        <v>240001</v>
      </c>
      <c r="I13" s="15"/>
      <c r="J13" s="128">
        <f>SUM(J10:J12)</f>
        <v>0</v>
      </c>
      <c r="K13" s="126"/>
      <c r="L13" s="129">
        <f>SUM(L10:L12)</f>
        <v>994</v>
      </c>
    </row>
    <row r="14" spans="1:12" ht="20.100000000000001" customHeight="1" x14ac:dyDescent="0.45">
      <c r="A14" s="16" t="s">
        <v>37</v>
      </c>
      <c r="B14" s="16"/>
      <c r="C14" s="16"/>
      <c r="D14" s="15"/>
      <c r="E14" s="15"/>
      <c r="F14" s="121">
        <v>58294</v>
      </c>
      <c r="G14" s="129"/>
      <c r="H14" s="123">
        <v>48026</v>
      </c>
      <c r="J14" s="121">
        <v>16616</v>
      </c>
      <c r="K14" s="122"/>
      <c r="L14" s="123">
        <v>4181</v>
      </c>
    </row>
    <row r="15" spans="1:12" ht="20.100000000000001" customHeight="1" x14ac:dyDescent="0.45">
      <c r="A15" s="16" t="s">
        <v>38</v>
      </c>
      <c r="B15" s="16"/>
      <c r="C15" s="16"/>
      <c r="D15" s="15"/>
      <c r="E15" s="15"/>
      <c r="F15" s="121">
        <v>-33674</v>
      </c>
      <c r="G15" s="122"/>
      <c r="H15" s="123">
        <v>-79164</v>
      </c>
      <c r="J15" s="121">
        <v>-861</v>
      </c>
      <c r="K15" s="122"/>
      <c r="L15" s="123">
        <v>-775</v>
      </c>
    </row>
    <row r="16" spans="1:12" ht="20.100000000000001" customHeight="1" x14ac:dyDescent="0.45">
      <c r="A16" s="20" t="s">
        <v>39</v>
      </c>
      <c r="F16" s="121">
        <v>-663203</v>
      </c>
      <c r="G16" s="122"/>
      <c r="H16" s="123">
        <v>-282728</v>
      </c>
      <c r="J16" s="121">
        <v>-95367</v>
      </c>
      <c r="K16" s="122"/>
      <c r="L16" s="123">
        <v>-29038</v>
      </c>
    </row>
    <row r="17" spans="1:12" ht="20.100000000000001" customHeight="1" x14ac:dyDescent="0.45">
      <c r="A17" s="16" t="s">
        <v>135</v>
      </c>
      <c r="F17" s="121">
        <v>-96092</v>
      </c>
      <c r="G17" s="122"/>
      <c r="H17" s="123">
        <v>-92375</v>
      </c>
      <c r="J17" s="121">
        <v>-5286</v>
      </c>
      <c r="K17" s="122"/>
      <c r="L17" s="123">
        <v>-50697</v>
      </c>
    </row>
    <row r="18" spans="1:12" ht="20.100000000000001" customHeight="1" x14ac:dyDescent="0.45">
      <c r="A18" s="16" t="s">
        <v>217</v>
      </c>
      <c r="F18" s="124">
        <v>-47706</v>
      </c>
      <c r="G18" s="122"/>
      <c r="H18" s="125">
        <v>24948</v>
      </c>
      <c r="J18" s="124">
        <v>0</v>
      </c>
      <c r="K18" s="122"/>
      <c r="L18" s="125">
        <v>0</v>
      </c>
    </row>
    <row r="19" spans="1:12" ht="8.25" customHeight="1" x14ac:dyDescent="0.45">
      <c r="A19" s="16"/>
      <c r="C19" s="16"/>
      <c r="D19" s="15"/>
      <c r="E19" s="15"/>
      <c r="F19" s="130"/>
      <c r="G19" s="126"/>
      <c r="H19" s="126"/>
      <c r="I19" s="15"/>
      <c r="J19" s="130"/>
      <c r="K19" s="126"/>
      <c r="L19" s="126"/>
    </row>
    <row r="20" spans="1:12" ht="20.100000000000001" customHeight="1" x14ac:dyDescent="0.45">
      <c r="A20" s="127" t="s">
        <v>197</v>
      </c>
      <c r="B20" s="16"/>
      <c r="C20" s="16"/>
      <c r="D20" s="15"/>
      <c r="E20" s="15"/>
      <c r="F20" s="131">
        <f>SUM(F13:F18)</f>
        <v>-796593</v>
      </c>
      <c r="G20" s="126"/>
      <c r="H20" s="132">
        <f>SUM(H13:H18)</f>
        <v>-141292</v>
      </c>
      <c r="I20" s="15"/>
      <c r="J20" s="131">
        <f>SUM(J13:J18)</f>
        <v>-84898</v>
      </c>
      <c r="K20" s="126"/>
      <c r="L20" s="132">
        <f>SUM(L13:L18)</f>
        <v>-75335</v>
      </c>
    </row>
    <row r="21" spans="1:12" ht="20.100000000000001" customHeight="1" x14ac:dyDescent="0.45">
      <c r="A21" s="20" t="s">
        <v>88</v>
      </c>
      <c r="B21" s="16"/>
      <c r="C21" s="16"/>
      <c r="D21" s="15"/>
      <c r="E21" s="15"/>
      <c r="F21" s="124">
        <v>-14177</v>
      </c>
      <c r="G21" s="122"/>
      <c r="H21" s="125">
        <v>-15235</v>
      </c>
      <c r="J21" s="124">
        <v>181</v>
      </c>
      <c r="K21" s="122"/>
      <c r="L21" s="22">
        <v>675</v>
      </c>
    </row>
    <row r="22" spans="1:12" ht="8.25" customHeight="1" x14ac:dyDescent="0.45">
      <c r="A22" s="16"/>
      <c r="B22" s="16"/>
      <c r="C22" s="16"/>
      <c r="D22" s="15"/>
      <c r="E22" s="15"/>
      <c r="F22" s="131"/>
      <c r="G22" s="126"/>
      <c r="H22" s="132"/>
      <c r="I22" s="15"/>
      <c r="J22" s="131"/>
      <c r="K22" s="126"/>
      <c r="L22" s="132"/>
    </row>
    <row r="23" spans="1:12" ht="20.100000000000001" customHeight="1" x14ac:dyDescent="0.45">
      <c r="A23" s="127" t="s">
        <v>198</v>
      </c>
      <c r="B23" s="23"/>
      <c r="C23" s="23"/>
      <c r="D23" s="15"/>
      <c r="E23" s="15"/>
      <c r="F23" s="133">
        <f>SUM(F20:F21)</f>
        <v>-810770</v>
      </c>
      <c r="G23" s="132"/>
      <c r="H23" s="134">
        <f>SUM(H20:H21)</f>
        <v>-156527</v>
      </c>
      <c r="I23" s="15"/>
      <c r="J23" s="133">
        <f>SUM(J20:J21)</f>
        <v>-84717</v>
      </c>
      <c r="K23" s="132"/>
      <c r="L23" s="134">
        <f>SUM(L20:L21)</f>
        <v>-74660</v>
      </c>
    </row>
    <row r="24" spans="1:12" ht="13.9" customHeight="1" x14ac:dyDescent="0.45">
      <c r="B24" s="23"/>
      <c r="C24" s="23"/>
      <c r="D24" s="15"/>
      <c r="E24" s="15"/>
      <c r="F24" s="131"/>
      <c r="G24" s="132"/>
      <c r="H24" s="123"/>
      <c r="I24" s="132"/>
      <c r="J24" s="121"/>
      <c r="K24" s="15"/>
      <c r="L24" s="132"/>
    </row>
    <row r="25" spans="1:12" ht="20.100000000000001" customHeight="1" x14ac:dyDescent="0.45">
      <c r="A25" s="127" t="s">
        <v>141</v>
      </c>
      <c r="B25" s="135"/>
      <c r="C25" s="23"/>
      <c r="D25" s="15"/>
      <c r="E25" s="15"/>
      <c r="F25" s="131"/>
      <c r="G25" s="132"/>
      <c r="H25" s="123"/>
      <c r="I25" s="132"/>
      <c r="J25" s="121"/>
      <c r="K25" s="15"/>
      <c r="L25" s="132"/>
    </row>
    <row r="26" spans="1:12" ht="20.100000000000001" customHeight="1" x14ac:dyDescent="0.45">
      <c r="A26" s="16" t="s">
        <v>218</v>
      </c>
      <c r="B26" s="23"/>
      <c r="C26" s="23"/>
      <c r="D26" s="15"/>
      <c r="E26" s="15"/>
      <c r="F26" s="131"/>
      <c r="G26" s="132"/>
      <c r="H26" s="123"/>
      <c r="I26" s="132"/>
      <c r="J26" s="121"/>
      <c r="K26" s="15"/>
      <c r="L26" s="132"/>
    </row>
    <row r="27" spans="1:12" ht="20.100000000000001" customHeight="1" x14ac:dyDescent="0.45">
      <c r="A27" s="16"/>
      <c r="B27" s="16" t="s">
        <v>58</v>
      </c>
      <c r="C27" s="16" t="s">
        <v>175</v>
      </c>
      <c r="D27" s="15"/>
      <c r="E27" s="15"/>
      <c r="F27" s="121">
        <v>5200</v>
      </c>
      <c r="G27" s="132"/>
      <c r="H27" s="123">
        <v>0</v>
      </c>
      <c r="I27" s="136"/>
      <c r="J27" s="121">
        <v>0</v>
      </c>
      <c r="K27" s="132"/>
      <c r="L27" s="132">
        <v>0</v>
      </c>
    </row>
    <row r="28" spans="1:12" ht="20.100000000000001" customHeight="1" x14ac:dyDescent="0.45">
      <c r="A28" s="16"/>
      <c r="B28" s="16" t="s">
        <v>58</v>
      </c>
      <c r="C28" s="16" t="s">
        <v>219</v>
      </c>
      <c r="D28" s="15"/>
      <c r="E28" s="15"/>
      <c r="F28" s="121">
        <v>0</v>
      </c>
      <c r="G28" s="132"/>
      <c r="H28" s="123">
        <v>115</v>
      </c>
      <c r="I28" s="136"/>
      <c r="J28" s="121">
        <v>0</v>
      </c>
      <c r="K28" s="132"/>
      <c r="L28" s="132">
        <v>0</v>
      </c>
    </row>
    <row r="29" spans="1:12" ht="20.100000000000001" customHeight="1" x14ac:dyDescent="0.45">
      <c r="A29" s="16"/>
      <c r="B29" s="138" t="s">
        <v>58</v>
      </c>
      <c r="C29" s="16" t="s">
        <v>220</v>
      </c>
      <c r="D29" s="15"/>
      <c r="E29" s="15"/>
      <c r="F29" s="121">
        <v>-794151</v>
      </c>
      <c r="G29" s="132"/>
      <c r="H29" s="123">
        <v>-381964</v>
      </c>
      <c r="I29" s="136"/>
      <c r="J29" s="121">
        <v>0</v>
      </c>
      <c r="K29" s="132"/>
      <c r="L29" s="132">
        <v>0</v>
      </c>
    </row>
    <row r="30" spans="1:12" ht="20.100000000000001" customHeight="1" x14ac:dyDescent="0.45">
      <c r="A30" s="16"/>
      <c r="B30" s="16" t="s">
        <v>58</v>
      </c>
      <c r="C30" s="16" t="s">
        <v>221</v>
      </c>
      <c r="D30" s="15"/>
      <c r="E30" s="15"/>
      <c r="F30" s="139"/>
      <c r="H30" s="123"/>
      <c r="J30" s="121"/>
    </row>
    <row r="31" spans="1:12" ht="20.100000000000001" customHeight="1" x14ac:dyDescent="0.45">
      <c r="A31" s="16"/>
      <c r="B31" s="16"/>
      <c r="C31" s="16" t="s">
        <v>124</v>
      </c>
      <c r="D31" s="15"/>
      <c r="E31" s="15"/>
      <c r="F31" s="124">
        <v>-780</v>
      </c>
      <c r="G31" s="132"/>
      <c r="H31" s="125">
        <v>-22</v>
      </c>
      <c r="I31" s="136"/>
      <c r="J31" s="124">
        <v>0</v>
      </c>
      <c r="K31" s="132"/>
      <c r="L31" s="22">
        <v>0</v>
      </c>
    </row>
    <row r="32" spans="1:12" ht="8.25" customHeight="1" x14ac:dyDescent="0.45">
      <c r="F32" s="139"/>
      <c r="J32" s="139"/>
    </row>
    <row r="33" spans="1:12" ht="20.100000000000001" customHeight="1" x14ac:dyDescent="0.45">
      <c r="A33" s="16"/>
      <c r="B33" s="16" t="s">
        <v>125</v>
      </c>
      <c r="C33" s="16"/>
      <c r="D33" s="15"/>
      <c r="E33" s="15"/>
      <c r="F33" s="137"/>
      <c r="G33" s="16"/>
      <c r="H33" s="16"/>
      <c r="I33" s="16"/>
      <c r="J33" s="137"/>
      <c r="K33" s="16"/>
      <c r="L33" s="16"/>
    </row>
    <row r="34" spans="1:12" ht="20.100000000000001" customHeight="1" x14ac:dyDescent="0.45">
      <c r="A34" s="16"/>
      <c r="B34" s="16" t="s">
        <v>222</v>
      </c>
      <c r="C34" s="16"/>
      <c r="D34" s="15"/>
      <c r="E34" s="15"/>
      <c r="F34" s="124">
        <f>SUM(F27:F31)</f>
        <v>-789731</v>
      </c>
      <c r="G34" s="132"/>
      <c r="H34" s="22">
        <f>SUM(H27:H31)</f>
        <v>-381871</v>
      </c>
      <c r="I34" s="136"/>
      <c r="J34" s="124">
        <f>SUM(J27:J31)</f>
        <v>0</v>
      </c>
      <c r="K34" s="132"/>
      <c r="L34" s="22">
        <f>SUM(L27:L31)</f>
        <v>0</v>
      </c>
    </row>
    <row r="35" spans="1:12" ht="8.25" customHeight="1" x14ac:dyDescent="0.45">
      <c r="A35" s="16"/>
      <c r="B35" s="16"/>
      <c r="C35" s="16"/>
      <c r="D35" s="15"/>
      <c r="E35" s="15"/>
      <c r="F35" s="131"/>
      <c r="G35" s="132"/>
      <c r="H35" s="132"/>
      <c r="I35" s="136"/>
      <c r="J35" s="131"/>
      <c r="K35" s="132"/>
      <c r="L35" s="132"/>
    </row>
    <row r="36" spans="1:12" ht="20.100000000000001" customHeight="1" x14ac:dyDescent="0.45">
      <c r="A36" s="127" t="s">
        <v>223</v>
      </c>
      <c r="B36" s="16"/>
      <c r="C36" s="16"/>
      <c r="D36" s="16"/>
      <c r="E36" s="16"/>
      <c r="F36" s="124">
        <f>SUM(F34)</f>
        <v>-789731</v>
      </c>
      <c r="G36" s="132"/>
      <c r="H36" s="22">
        <f>SUM(H34)</f>
        <v>-381871</v>
      </c>
      <c r="I36" s="136"/>
      <c r="J36" s="124">
        <f>SUM(J34)</f>
        <v>0</v>
      </c>
      <c r="K36" s="132"/>
      <c r="L36" s="22">
        <f>SUM(L34)</f>
        <v>0</v>
      </c>
    </row>
    <row r="37" spans="1:12" s="20" customFormat="1" ht="8.25" customHeight="1" x14ac:dyDescent="0.45">
      <c r="B37" s="23"/>
      <c r="C37" s="23"/>
      <c r="D37" s="15"/>
      <c r="E37" s="15"/>
      <c r="F37" s="140"/>
      <c r="G37" s="141"/>
      <c r="H37" s="141"/>
      <c r="I37" s="141"/>
      <c r="J37" s="140"/>
      <c r="K37" s="141"/>
      <c r="L37" s="141"/>
    </row>
    <row r="38" spans="1:12" ht="20.100000000000001" customHeight="1" thickBot="1" x14ac:dyDescent="0.5">
      <c r="A38" s="127" t="s">
        <v>203</v>
      </c>
      <c r="B38" s="127"/>
      <c r="C38" s="23"/>
      <c r="D38" s="15"/>
      <c r="E38" s="15"/>
      <c r="F38" s="142">
        <f>SUM(F23,F36)</f>
        <v>-1600501</v>
      </c>
      <c r="G38" s="141"/>
      <c r="H38" s="143">
        <f>SUM(H23,H36)</f>
        <v>-538398</v>
      </c>
      <c r="I38" s="141"/>
      <c r="J38" s="142">
        <f>SUM(J23,J36)</f>
        <v>-84717</v>
      </c>
      <c r="K38" s="141"/>
      <c r="L38" s="143">
        <f>SUM(L23,L36)</f>
        <v>-74660</v>
      </c>
    </row>
    <row r="39" spans="1:12" ht="21" customHeight="1" thickTop="1" x14ac:dyDescent="0.45">
      <c r="A39" s="127"/>
      <c r="B39" s="127"/>
      <c r="C39" s="23"/>
      <c r="D39" s="15"/>
      <c r="E39" s="15"/>
      <c r="F39" s="147"/>
      <c r="G39" s="141"/>
      <c r="H39" s="147"/>
      <c r="I39" s="141"/>
      <c r="J39" s="147"/>
      <c r="K39" s="141"/>
      <c r="L39" s="147"/>
    </row>
    <row r="40" spans="1:12" ht="21" customHeight="1" x14ac:dyDescent="0.45">
      <c r="A40" s="127"/>
      <c r="B40" s="127"/>
      <c r="C40" s="23"/>
      <c r="D40" s="15"/>
      <c r="E40" s="15"/>
      <c r="F40" s="147"/>
      <c r="G40" s="141"/>
      <c r="H40" s="147"/>
      <c r="I40" s="141"/>
      <c r="J40" s="147"/>
      <c r="K40" s="141"/>
      <c r="L40" s="147"/>
    </row>
    <row r="41" spans="1:12" ht="21" customHeight="1" x14ac:dyDescent="0.45">
      <c r="A41" s="127"/>
      <c r="B41" s="127"/>
      <c r="C41" s="23"/>
      <c r="D41" s="15"/>
      <c r="E41" s="15"/>
      <c r="F41" s="147"/>
      <c r="G41" s="141"/>
      <c r="H41" s="147"/>
      <c r="I41" s="141"/>
      <c r="J41" s="147"/>
      <c r="K41" s="141"/>
      <c r="L41" s="147"/>
    </row>
    <row r="42" spans="1:12" ht="21" customHeight="1" x14ac:dyDescent="0.45">
      <c r="A42" s="127"/>
      <c r="B42" s="127"/>
      <c r="C42" s="23"/>
      <c r="D42" s="15"/>
      <c r="E42" s="15"/>
      <c r="F42" s="147"/>
      <c r="G42" s="141"/>
      <c r="H42" s="147"/>
      <c r="I42" s="141"/>
      <c r="J42" s="147"/>
      <c r="K42" s="141"/>
      <c r="L42" s="147"/>
    </row>
    <row r="43" spans="1:12" ht="21" customHeight="1" x14ac:dyDescent="0.45">
      <c r="A43" s="127"/>
      <c r="B43" s="127"/>
      <c r="C43" s="23"/>
      <c r="D43" s="15"/>
      <c r="E43" s="15"/>
      <c r="F43" s="147"/>
      <c r="G43" s="141"/>
      <c r="H43" s="147"/>
      <c r="I43" s="141"/>
      <c r="J43" s="147"/>
      <c r="K43" s="141"/>
      <c r="L43" s="147"/>
    </row>
    <row r="44" spans="1:12" ht="21" customHeight="1" x14ac:dyDescent="0.45">
      <c r="A44" s="127"/>
      <c r="B44" s="127"/>
      <c r="C44" s="23"/>
      <c r="D44" s="15"/>
      <c r="E44" s="15"/>
      <c r="F44" s="147"/>
      <c r="G44" s="141"/>
      <c r="H44" s="147"/>
      <c r="I44" s="141"/>
      <c r="J44" s="147"/>
      <c r="K44" s="141"/>
      <c r="L44" s="147"/>
    </row>
    <row r="45" spans="1:12" ht="21" customHeight="1" x14ac:dyDescent="0.45">
      <c r="A45" s="127"/>
      <c r="B45" s="127"/>
      <c r="C45" s="23"/>
      <c r="D45" s="15"/>
      <c r="E45" s="15"/>
      <c r="F45" s="147"/>
      <c r="G45" s="141"/>
      <c r="H45" s="147"/>
      <c r="I45" s="141"/>
      <c r="J45" s="147"/>
      <c r="K45" s="141"/>
      <c r="L45" s="147"/>
    </row>
    <row r="46" spans="1:12" ht="21" customHeight="1" x14ac:dyDescent="0.45">
      <c r="A46" s="127"/>
      <c r="B46" s="127"/>
      <c r="C46" s="23"/>
      <c r="D46" s="15"/>
      <c r="E46" s="15"/>
      <c r="F46" s="147"/>
      <c r="G46" s="141"/>
      <c r="H46" s="147"/>
      <c r="I46" s="141"/>
      <c r="J46" s="147"/>
      <c r="K46" s="141"/>
      <c r="L46" s="147"/>
    </row>
    <row r="47" spans="1:12" ht="21" customHeight="1" x14ac:dyDescent="0.45">
      <c r="A47" s="127"/>
      <c r="B47" s="127"/>
      <c r="C47" s="23"/>
      <c r="D47" s="15"/>
      <c r="E47" s="15"/>
      <c r="F47" s="147"/>
      <c r="G47" s="141"/>
      <c r="H47" s="147"/>
      <c r="I47" s="141"/>
      <c r="J47" s="147"/>
      <c r="K47" s="141"/>
      <c r="L47" s="147"/>
    </row>
    <row r="48" spans="1:12" ht="21" customHeight="1" x14ac:dyDescent="0.45">
      <c r="A48" s="127"/>
      <c r="B48" s="127"/>
      <c r="C48" s="23"/>
      <c r="D48" s="15"/>
      <c r="E48" s="15"/>
      <c r="F48" s="147"/>
      <c r="G48" s="141"/>
      <c r="H48" s="147"/>
      <c r="I48" s="141"/>
      <c r="J48" s="147"/>
      <c r="K48" s="141"/>
      <c r="L48" s="147"/>
    </row>
    <row r="49" spans="1:12" ht="21" customHeight="1" x14ac:dyDescent="0.45">
      <c r="A49" s="127"/>
      <c r="B49" s="127"/>
      <c r="C49" s="23"/>
      <c r="D49" s="15"/>
      <c r="E49" s="15"/>
      <c r="F49" s="147"/>
      <c r="G49" s="141"/>
      <c r="H49" s="147"/>
      <c r="I49" s="141"/>
      <c r="J49" s="147"/>
      <c r="K49" s="141"/>
      <c r="L49" s="147"/>
    </row>
    <row r="50" spans="1:12" ht="21" customHeight="1" x14ac:dyDescent="0.45">
      <c r="A50" s="127"/>
      <c r="B50" s="127"/>
      <c r="C50" s="23"/>
      <c r="D50" s="15"/>
      <c r="E50" s="15"/>
      <c r="F50" s="147"/>
      <c r="G50" s="141"/>
      <c r="H50" s="147"/>
      <c r="I50" s="141"/>
      <c r="J50" s="147"/>
      <c r="K50" s="141"/>
      <c r="L50" s="147"/>
    </row>
    <row r="51" spans="1:12" ht="30" customHeight="1" x14ac:dyDescent="0.45">
      <c r="A51" s="127"/>
      <c r="B51" s="127"/>
      <c r="C51" s="23"/>
      <c r="D51" s="15"/>
      <c r="E51" s="15"/>
      <c r="F51" s="147"/>
      <c r="G51" s="141"/>
      <c r="H51" s="147"/>
      <c r="I51" s="141"/>
      <c r="J51" s="147"/>
      <c r="K51" s="141"/>
      <c r="L51" s="147"/>
    </row>
    <row r="52" spans="1:12" ht="21.95" customHeight="1" x14ac:dyDescent="0.45">
      <c r="A52" s="160" t="str">
        <f>+'T2-4'!A45</f>
        <v>หมายเหตุประกอบข้อมูลทางการเงินระหว่างกาลเป็นส่วนหนึ่งของข้อมูลทางการเงินนี้</v>
      </c>
      <c r="B52" s="160"/>
      <c r="C52" s="160"/>
      <c r="D52" s="32"/>
      <c r="E52" s="32"/>
      <c r="F52" s="22"/>
      <c r="G52" s="22"/>
      <c r="H52" s="22"/>
      <c r="I52" s="32"/>
      <c r="J52" s="22"/>
      <c r="K52" s="22"/>
      <c r="L52" s="22"/>
    </row>
    <row r="53" spans="1:12" ht="21.75" customHeight="1" x14ac:dyDescent="0.45">
      <c r="A53" s="1" t="str">
        <f>+A1</f>
        <v>บริษัท เอส โฮเทล แอนด์ รีสอร์ท จำกัด (มหาชน)</v>
      </c>
      <c r="B53" s="117"/>
      <c r="C53" s="117"/>
      <c r="D53" s="15"/>
      <c r="E53" s="15"/>
      <c r="F53" s="156"/>
      <c r="G53" s="156"/>
      <c r="H53" s="156"/>
      <c r="I53" s="15"/>
      <c r="J53" s="156"/>
      <c r="K53" s="156"/>
      <c r="L53" s="156"/>
    </row>
    <row r="54" spans="1:12" ht="21.75" customHeight="1" x14ac:dyDescent="0.45">
      <c r="A54" s="117" t="s">
        <v>36</v>
      </c>
      <c r="B54" s="117"/>
      <c r="C54" s="117"/>
      <c r="D54" s="15"/>
      <c r="E54" s="15"/>
      <c r="F54" s="156"/>
      <c r="G54" s="156"/>
      <c r="H54" s="156"/>
      <c r="I54" s="15"/>
      <c r="J54" s="156"/>
      <c r="K54" s="156"/>
      <c r="L54" s="156"/>
    </row>
    <row r="55" spans="1:12" ht="21.75" customHeight="1" x14ac:dyDescent="0.45">
      <c r="A55" s="157" t="str">
        <f>A3</f>
        <v>สำหรับงวดสามเดือนสิ้นสุดวันที่ 30 มิถุนายน พ.ศ. 2563</v>
      </c>
      <c r="B55" s="157"/>
      <c r="C55" s="157"/>
      <c r="D55" s="158"/>
      <c r="E55" s="158"/>
      <c r="F55" s="159"/>
      <c r="G55" s="159"/>
      <c r="H55" s="159"/>
      <c r="I55" s="158"/>
      <c r="J55" s="159"/>
      <c r="K55" s="159"/>
      <c r="L55" s="159"/>
    </row>
    <row r="56" spans="1:12" ht="20.100000000000001" customHeight="1" x14ac:dyDescent="0.45">
      <c r="A56" s="25"/>
      <c r="B56" s="25"/>
      <c r="C56" s="25"/>
      <c r="D56" s="26"/>
      <c r="E56" s="26"/>
      <c r="F56" s="27"/>
      <c r="G56" s="27"/>
      <c r="H56" s="27"/>
      <c r="I56" s="26"/>
      <c r="J56" s="27"/>
      <c r="K56" s="27"/>
      <c r="L56" s="27"/>
    </row>
    <row r="57" spans="1:12" ht="20.100000000000001" customHeight="1" x14ac:dyDescent="0.45">
      <c r="A57" s="117"/>
      <c r="B57" s="117"/>
      <c r="C57" s="117"/>
      <c r="D57" s="15"/>
      <c r="E57" s="15"/>
      <c r="F57" s="227" t="s">
        <v>113</v>
      </c>
      <c r="G57" s="227"/>
      <c r="H57" s="227"/>
      <c r="I57" s="118"/>
      <c r="J57" s="225" t="s">
        <v>114</v>
      </c>
      <c r="K57" s="225"/>
      <c r="L57" s="225"/>
    </row>
    <row r="58" spans="1:12" s="17" customFormat="1" ht="20.100000000000001" customHeight="1" x14ac:dyDescent="0.45">
      <c r="F58" s="5" t="s">
        <v>115</v>
      </c>
      <c r="G58" s="119"/>
      <c r="H58" s="5" t="s">
        <v>115</v>
      </c>
      <c r="I58" s="118"/>
      <c r="J58" s="5" t="s">
        <v>115</v>
      </c>
      <c r="K58" s="119"/>
      <c r="L58" s="5" t="s">
        <v>115</v>
      </c>
    </row>
    <row r="59" spans="1:12" s="17" customFormat="1" ht="20.100000000000001" customHeight="1" x14ac:dyDescent="0.45">
      <c r="F59" s="7" t="s">
        <v>148</v>
      </c>
      <c r="G59" s="7"/>
      <c r="H59" s="7" t="s">
        <v>118</v>
      </c>
      <c r="I59" s="7"/>
      <c r="J59" s="7" t="s">
        <v>148</v>
      </c>
      <c r="K59" s="7"/>
      <c r="L59" s="7" t="s">
        <v>118</v>
      </c>
    </row>
    <row r="60" spans="1:12" s="17" customFormat="1" ht="20.100000000000001" customHeight="1" x14ac:dyDescent="0.45">
      <c r="D60" s="61" t="s">
        <v>1</v>
      </c>
      <c r="F60" s="62" t="s">
        <v>117</v>
      </c>
      <c r="G60" s="5"/>
      <c r="H60" s="62" t="s">
        <v>117</v>
      </c>
      <c r="J60" s="62" t="s">
        <v>117</v>
      </c>
      <c r="K60" s="5"/>
      <c r="L60" s="62" t="s">
        <v>117</v>
      </c>
    </row>
    <row r="61" spans="1:12" ht="8.1" customHeight="1" x14ac:dyDescent="0.45">
      <c r="A61" s="16"/>
      <c r="B61" s="16"/>
      <c r="C61" s="16"/>
      <c r="D61" s="15"/>
      <c r="E61" s="15"/>
      <c r="F61" s="131"/>
      <c r="G61" s="126"/>
      <c r="H61" s="132"/>
      <c r="I61" s="15"/>
      <c r="J61" s="131"/>
      <c r="K61" s="126"/>
      <c r="L61" s="132"/>
    </row>
    <row r="62" spans="1:12" s="20" customFormat="1" ht="20.100000000000001" customHeight="1" x14ac:dyDescent="0.45">
      <c r="A62" s="144" t="s">
        <v>206</v>
      </c>
      <c r="D62" s="21"/>
      <c r="E62" s="21"/>
      <c r="F62" s="121"/>
      <c r="G62" s="24"/>
      <c r="H62" s="24"/>
      <c r="I62" s="21"/>
      <c r="J62" s="121"/>
      <c r="K62" s="24"/>
      <c r="L62" s="24"/>
    </row>
    <row r="63" spans="1:12" s="20" customFormat="1" ht="20.100000000000001" customHeight="1" x14ac:dyDescent="0.45">
      <c r="A63" s="2" t="s">
        <v>139</v>
      </c>
      <c r="B63" s="3"/>
      <c r="C63" s="23"/>
      <c r="D63" s="15"/>
      <c r="E63" s="15"/>
      <c r="F63" s="121">
        <f>+F23</f>
        <v>-810770</v>
      </c>
      <c r="G63" s="141"/>
      <c r="H63" s="123">
        <v>-156527</v>
      </c>
      <c r="I63" s="21"/>
      <c r="J63" s="121">
        <v>-84717</v>
      </c>
      <c r="K63" s="122"/>
      <c r="L63" s="123">
        <v>-74660</v>
      </c>
    </row>
    <row r="64" spans="1:12" s="20" customFormat="1" ht="20.100000000000001" customHeight="1" x14ac:dyDescent="0.45">
      <c r="A64" s="2" t="s">
        <v>140</v>
      </c>
      <c r="B64" s="2"/>
      <c r="C64" s="23"/>
      <c r="D64" s="15"/>
      <c r="E64" s="15"/>
      <c r="F64" s="124">
        <v>0</v>
      </c>
      <c r="G64" s="141"/>
      <c r="H64" s="125">
        <v>0</v>
      </c>
      <c r="I64" s="21"/>
      <c r="J64" s="124">
        <v>0</v>
      </c>
      <c r="K64" s="122"/>
      <c r="L64" s="22">
        <v>0</v>
      </c>
    </row>
    <row r="65" spans="1:12" s="20" customFormat="1" ht="8.25" customHeight="1" x14ac:dyDescent="0.45">
      <c r="A65" s="2"/>
      <c r="B65" s="2"/>
      <c r="C65" s="23"/>
      <c r="D65" s="15"/>
      <c r="E65" s="15"/>
      <c r="F65" s="145"/>
      <c r="G65" s="146"/>
      <c r="H65" s="147"/>
      <c r="I65" s="146"/>
      <c r="J65" s="148"/>
      <c r="K65" s="146"/>
      <c r="L65" s="146"/>
    </row>
    <row r="66" spans="1:12" s="20" customFormat="1" ht="20.100000000000001" customHeight="1" thickBot="1" x14ac:dyDescent="0.5">
      <c r="A66" s="2"/>
      <c r="B66" s="2"/>
      <c r="C66" s="23"/>
      <c r="D66" s="15"/>
      <c r="E66" s="15"/>
      <c r="F66" s="142">
        <f>SUM(F63:F64)</f>
        <v>-810770</v>
      </c>
      <c r="G66" s="141"/>
      <c r="H66" s="143">
        <f>SUM(H63:H64)</f>
        <v>-156527</v>
      </c>
      <c r="I66" s="141"/>
      <c r="J66" s="142">
        <f>SUM(J63:J65)</f>
        <v>-84717</v>
      </c>
      <c r="K66" s="141"/>
      <c r="L66" s="143">
        <f>L23</f>
        <v>-74660</v>
      </c>
    </row>
    <row r="67" spans="1:12" s="20" customFormat="1" ht="20.100000000000001" customHeight="1" thickTop="1" x14ac:dyDescent="0.45">
      <c r="B67" s="23"/>
      <c r="C67" s="23"/>
      <c r="D67" s="15"/>
      <c r="E67" s="15"/>
      <c r="F67" s="140"/>
      <c r="G67" s="141"/>
      <c r="H67" s="24"/>
      <c r="I67" s="141"/>
      <c r="J67" s="140"/>
      <c r="K67" s="141"/>
      <c r="L67" s="141"/>
    </row>
    <row r="68" spans="1:12" s="20" customFormat="1" ht="20.100000000000001" customHeight="1" x14ac:dyDescent="0.45">
      <c r="A68" s="144" t="s">
        <v>207</v>
      </c>
      <c r="B68" s="144"/>
      <c r="D68" s="21"/>
      <c r="E68" s="21"/>
      <c r="F68" s="139"/>
      <c r="G68" s="24"/>
      <c r="H68" s="24"/>
      <c r="I68" s="21"/>
      <c r="J68" s="139"/>
      <c r="K68" s="24"/>
      <c r="L68" s="24"/>
    </row>
    <row r="69" spans="1:12" s="20" customFormat="1" ht="20.100000000000001" customHeight="1" x14ac:dyDescent="0.45">
      <c r="A69" s="2" t="s">
        <v>139</v>
      </c>
      <c r="B69" s="3"/>
      <c r="C69" s="23"/>
      <c r="D69" s="15"/>
      <c r="E69" s="15"/>
      <c r="F69" s="139">
        <f>+F38</f>
        <v>-1600501</v>
      </c>
      <c r="G69" s="24"/>
      <c r="H69" s="123">
        <v>-538398</v>
      </c>
      <c r="I69" s="21"/>
      <c r="J69" s="139">
        <v>-84717</v>
      </c>
      <c r="K69" s="122"/>
      <c r="L69" s="123">
        <v>-74660</v>
      </c>
    </row>
    <row r="70" spans="1:12" s="20" customFormat="1" ht="20.100000000000001" customHeight="1" x14ac:dyDescent="0.45">
      <c r="A70" s="2" t="s">
        <v>140</v>
      </c>
      <c r="B70" s="2"/>
      <c r="C70" s="23"/>
      <c r="D70" s="15"/>
      <c r="E70" s="15"/>
      <c r="F70" s="149">
        <v>0</v>
      </c>
      <c r="G70" s="141"/>
      <c r="H70" s="150">
        <v>0</v>
      </c>
      <c r="I70" s="21"/>
      <c r="J70" s="151">
        <v>0</v>
      </c>
      <c r="K70" s="122"/>
      <c r="L70" s="152">
        <v>0</v>
      </c>
    </row>
    <row r="71" spans="1:12" s="20" customFormat="1" ht="8.25" customHeight="1" x14ac:dyDescent="0.45">
      <c r="A71" s="2"/>
      <c r="B71" s="2"/>
      <c r="C71" s="23"/>
      <c r="D71" s="15"/>
      <c r="E71" s="15"/>
      <c r="F71" s="148"/>
      <c r="G71" s="146"/>
      <c r="H71" s="146"/>
      <c r="I71" s="146"/>
      <c r="J71" s="148"/>
      <c r="K71" s="146"/>
      <c r="L71" s="146"/>
    </row>
    <row r="72" spans="1:12" s="20" customFormat="1" ht="20.100000000000001" customHeight="1" thickBot="1" x14ac:dyDescent="0.5">
      <c r="A72" s="2"/>
      <c r="B72" s="2"/>
      <c r="C72" s="23"/>
      <c r="D72" s="15"/>
      <c r="E72" s="15"/>
      <c r="F72" s="142">
        <f>SUM(F69:F70)</f>
        <v>-1600501</v>
      </c>
      <c r="G72" s="141"/>
      <c r="H72" s="143">
        <f>SUM(H69:H70)</f>
        <v>-538398</v>
      </c>
      <c r="I72" s="141"/>
      <c r="J72" s="142">
        <f>SUM(J69:J70)</f>
        <v>-84717</v>
      </c>
      <c r="K72" s="141"/>
      <c r="L72" s="143">
        <f>SUM(L69:L70)</f>
        <v>-74660</v>
      </c>
    </row>
    <row r="73" spans="1:12" s="20" customFormat="1" ht="20.100000000000001" customHeight="1" thickTop="1" x14ac:dyDescent="0.45">
      <c r="B73" s="23"/>
      <c r="C73" s="23"/>
      <c r="D73" s="15"/>
      <c r="E73" s="15"/>
      <c r="F73" s="140"/>
      <c r="G73" s="141"/>
      <c r="H73" s="24"/>
      <c r="I73" s="141"/>
      <c r="J73" s="140"/>
      <c r="K73" s="141"/>
      <c r="L73" s="141"/>
    </row>
    <row r="74" spans="1:12" s="20" customFormat="1" ht="20.100000000000001" customHeight="1" x14ac:dyDescent="0.45">
      <c r="A74" s="144" t="s">
        <v>208</v>
      </c>
      <c r="B74" s="23"/>
      <c r="C74" s="23"/>
      <c r="D74" s="15"/>
      <c r="E74" s="15"/>
      <c r="F74" s="140"/>
      <c r="G74" s="141"/>
      <c r="H74" s="141"/>
      <c r="I74" s="141"/>
      <c r="J74" s="140"/>
      <c r="K74" s="141"/>
      <c r="L74" s="141"/>
    </row>
    <row r="75" spans="1:12" s="20" customFormat="1" ht="20.100000000000001" customHeight="1" x14ac:dyDescent="0.45">
      <c r="A75" s="20" t="s">
        <v>204</v>
      </c>
      <c r="C75" s="23"/>
      <c r="D75" s="15">
        <v>13</v>
      </c>
      <c r="E75" s="15"/>
      <c r="F75" s="153">
        <f>+ROUND(F63/3593640,2)</f>
        <v>-0.23</v>
      </c>
      <c r="G75" s="154"/>
      <c r="H75" s="154">
        <f>+ROUND(H63/2156184,2)</f>
        <v>-7.0000000000000007E-2</v>
      </c>
      <c r="I75" s="154"/>
      <c r="J75" s="153">
        <f>+ROUND(J63/3593640,2)</f>
        <v>-0.02</v>
      </c>
      <c r="K75" s="154"/>
      <c r="L75" s="155">
        <f>+ROUND(L63/2156184,2)</f>
        <v>-0.03</v>
      </c>
    </row>
    <row r="76" spans="1:12" s="20" customFormat="1" ht="20.100000000000001" customHeight="1" x14ac:dyDescent="0.45">
      <c r="C76" s="23"/>
      <c r="D76" s="15"/>
      <c r="E76" s="15"/>
      <c r="F76" s="28"/>
      <c r="G76" s="29"/>
      <c r="H76" s="30"/>
      <c r="I76" s="29"/>
      <c r="J76" s="30"/>
      <c r="K76" s="29"/>
      <c r="L76" s="30"/>
    </row>
    <row r="77" spans="1:12" s="20" customFormat="1" ht="20.100000000000001" customHeight="1" x14ac:dyDescent="0.45">
      <c r="C77" s="23"/>
      <c r="D77" s="15"/>
      <c r="E77" s="15"/>
      <c r="F77" s="28"/>
      <c r="G77" s="29"/>
      <c r="H77" s="30"/>
      <c r="I77" s="29"/>
      <c r="J77" s="30"/>
      <c r="K77" s="29"/>
      <c r="L77" s="30"/>
    </row>
    <row r="78" spans="1:12" s="20" customFormat="1" ht="20.100000000000001" customHeight="1" x14ac:dyDescent="0.45">
      <c r="C78" s="23"/>
      <c r="D78" s="15"/>
      <c r="E78" s="15"/>
      <c r="F78" s="28"/>
      <c r="G78" s="29"/>
      <c r="H78" s="30"/>
      <c r="I78" s="29"/>
      <c r="J78" s="30"/>
      <c r="K78" s="29"/>
      <c r="L78" s="30"/>
    </row>
    <row r="79" spans="1:12" s="20" customFormat="1" ht="20.100000000000001" customHeight="1" x14ac:dyDescent="0.45">
      <c r="C79" s="23"/>
      <c r="D79" s="15"/>
      <c r="E79" s="15"/>
      <c r="F79" s="28"/>
      <c r="G79" s="29"/>
      <c r="H79" s="30"/>
      <c r="I79" s="29"/>
      <c r="J79" s="30"/>
      <c r="K79" s="29"/>
      <c r="L79" s="30"/>
    </row>
    <row r="80" spans="1:12" s="20" customFormat="1" ht="20.100000000000001" customHeight="1" x14ac:dyDescent="0.45">
      <c r="C80" s="23"/>
      <c r="D80" s="15"/>
      <c r="E80" s="15"/>
      <c r="F80" s="28"/>
      <c r="G80" s="29"/>
      <c r="H80" s="30"/>
      <c r="I80" s="29"/>
      <c r="J80" s="30"/>
      <c r="K80" s="29"/>
      <c r="L80" s="30"/>
    </row>
    <row r="81" spans="3:12" s="20" customFormat="1" ht="20.100000000000001" customHeight="1" x14ac:dyDescent="0.45">
      <c r="C81" s="23"/>
      <c r="D81" s="15"/>
      <c r="E81" s="15"/>
      <c r="F81" s="28"/>
      <c r="G81" s="29"/>
      <c r="H81" s="30"/>
      <c r="I81" s="29"/>
      <c r="J81" s="30"/>
      <c r="K81" s="29"/>
      <c r="L81" s="30"/>
    </row>
    <row r="82" spans="3:12" s="20" customFormat="1" ht="20.100000000000001" customHeight="1" x14ac:dyDescent="0.45">
      <c r="C82" s="23"/>
      <c r="D82" s="15"/>
      <c r="E82" s="15"/>
      <c r="F82" s="28"/>
      <c r="G82" s="29"/>
      <c r="H82" s="30"/>
      <c r="I82" s="29"/>
      <c r="J82" s="30"/>
      <c r="K82" s="29"/>
      <c r="L82" s="30"/>
    </row>
    <row r="83" spans="3:12" s="20" customFormat="1" ht="20.100000000000001" customHeight="1" x14ac:dyDescent="0.45">
      <c r="C83" s="23"/>
      <c r="D83" s="15"/>
      <c r="E83" s="15"/>
      <c r="F83" s="28"/>
      <c r="G83" s="29"/>
      <c r="H83" s="30"/>
      <c r="I83" s="29"/>
      <c r="J83" s="30"/>
      <c r="K83" s="29"/>
      <c r="L83" s="30"/>
    </row>
    <row r="84" spans="3:12" s="20" customFormat="1" ht="20.100000000000001" customHeight="1" x14ac:dyDescent="0.45">
      <c r="C84" s="23"/>
      <c r="D84" s="15"/>
      <c r="E84" s="15"/>
      <c r="F84" s="28"/>
      <c r="G84" s="29"/>
      <c r="H84" s="30"/>
      <c r="I84" s="29"/>
      <c r="J84" s="30"/>
      <c r="K84" s="29"/>
      <c r="L84" s="30"/>
    </row>
    <row r="85" spans="3:12" s="20" customFormat="1" ht="20.100000000000001" customHeight="1" x14ac:dyDescent="0.45">
      <c r="C85" s="23"/>
      <c r="D85" s="15"/>
      <c r="E85" s="15"/>
      <c r="F85" s="28"/>
      <c r="G85" s="29"/>
      <c r="H85" s="30"/>
      <c r="I85" s="29"/>
      <c r="J85" s="30"/>
      <c r="K85" s="29"/>
      <c r="L85" s="30"/>
    </row>
    <row r="86" spans="3:12" s="20" customFormat="1" ht="20.100000000000001" customHeight="1" x14ac:dyDescent="0.45">
      <c r="C86" s="23"/>
      <c r="D86" s="15"/>
      <c r="E86" s="15"/>
      <c r="F86" s="28"/>
      <c r="G86" s="29"/>
      <c r="H86" s="30"/>
      <c r="I86" s="29"/>
      <c r="J86" s="30"/>
      <c r="K86" s="29"/>
      <c r="L86" s="30"/>
    </row>
    <row r="87" spans="3:12" s="20" customFormat="1" ht="20.100000000000001" customHeight="1" x14ac:dyDescent="0.45">
      <c r="C87" s="23"/>
      <c r="D87" s="15"/>
      <c r="E87" s="15"/>
      <c r="F87" s="28"/>
      <c r="G87" s="29"/>
      <c r="H87" s="30"/>
      <c r="I87" s="29"/>
      <c r="J87" s="30"/>
      <c r="K87" s="29"/>
      <c r="L87" s="30"/>
    </row>
    <row r="88" spans="3:12" s="20" customFormat="1" ht="20.100000000000001" customHeight="1" x14ac:dyDescent="0.45">
      <c r="C88" s="23"/>
      <c r="D88" s="15"/>
      <c r="E88" s="15"/>
      <c r="F88" s="28"/>
      <c r="G88" s="29"/>
      <c r="H88" s="30"/>
      <c r="I88" s="29"/>
      <c r="J88" s="30"/>
      <c r="K88" s="29"/>
      <c r="L88" s="30"/>
    </row>
    <row r="89" spans="3:12" s="20" customFormat="1" ht="20.100000000000001" customHeight="1" x14ac:dyDescent="0.45">
      <c r="C89" s="23"/>
      <c r="D89" s="15"/>
      <c r="E89" s="15"/>
      <c r="F89" s="28"/>
      <c r="G89" s="29"/>
      <c r="H89" s="30"/>
      <c r="I89" s="29"/>
      <c r="J89" s="30"/>
      <c r="K89" s="29"/>
      <c r="L89" s="30"/>
    </row>
    <row r="90" spans="3:12" s="20" customFormat="1" ht="20.100000000000001" customHeight="1" x14ac:dyDescent="0.45">
      <c r="C90" s="23"/>
      <c r="D90" s="15"/>
      <c r="E90" s="15"/>
      <c r="F90" s="28"/>
      <c r="G90" s="29"/>
      <c r="H90" s="30"/>
      <c r="I90" s="29"/>
      <c r="J90" s="30"/>
      <c r="K90" s="29"/>
      <c r="L90" s="30"/>
    </row>
    <row r="91" spans="3:12" s="20" customFormat="1" ht="20.100000000000001" customHeight="1" x14ac:dyDescent="0.45">
      <c r="C91" s="23"/>
      <c r="D91" s="15"/>
      <c r="E91" s="15"/>
      <c r="F91" s="28"/>
      <c r="G91" s="29"/>
      <c r="H91" s="30"/>
      <c r="I91" s="29"/>
      <c r="J91" s="30"/>
      <c r="K91" s="29"/>
      <c r="L91" s="30"/>
    </row>
    <row r="92" spans="3:12" s="20" customFormat="1" ht="20.100000000000001" customHeight="1" x14ac:dyDescent="0.45">
      <c r="C92" s="23"/>
      <c r="D92" s="15"/>
      <c r="E92" s="15"/>
      <c r="F92" s="28"/>
      <c r="G92" s="29"/>
      <c r="H92" s="30"/>
      <c r="I92" s="29"/>
      <c r="J92" s="30"/>
      <c r="K92" s="29"/>
      <c r="L92" s="30"/>
    </row>
    <row r="93" spans="3:12" s="20" customFormat="1" ht="20.100000000000001" customHeight="1" x14ac:dyDescent="0.45">
      <c r="C93" s="23"/>
      <c r="D93" s="15"/>
      <c r="E93" s="15"/>
      <c r="F93" s="28"/>
      <c r="G93" s="29"/>
      <c r="H93" s="30"/>
      <c r="I93" s="29"/>
      <c r="J93" s="30"/>
      <c r="K93" s="29"/>
      <c r="L93" s="30"/>
    </row>
    <row r="94" spans="3:12" s="20" customFormat="1" ht="20.100000000000001" customHeight="1" x14ac:dyDescent="0.45">
      <c r="C94" s="23"/>
      <c r="D94" s="15"/>
      <c r="E94" s="15"/>
      <c r="F94" s="28"/>
      <c r="G94" s="29"/>
      <c r="H94" s="30"/>
      <c r="I94" s="29"/>
      <c r="J94" s="30"/>
      <c r="K94" s="29"/>
      <c r="L94" s="30"/>
    </row>
    <row r="95" spans="3:12" s="20" customFormat="1" ht="20.100000000000001" customHeight="1" x14ac:dyDescent="0.45">
      <c r="C95" s="23"/>
      <c r="D95" s="15"/>
      <c r="E95" s="15"/>
      <c r="F95" s="28"/>
      <c r="G95" s="29"/>
      <c r="H95" s="30"/>
      <c r="I95" s="29"/>
      <c r="J95" s="30"/>
      <c r="K95" s="29"/>
      <c r="L95" s="30"/>
    </row>
    <row r="96" spans="3:12" s="20" customFormat="1" ht="20.100000000000001" customHeight="1" x14ac:dyDescent="0.45">
      <c r="C96" s="23"/>
      <c r="D96" s="15"/>
      <c r="E96" s="15"/>
      <c r="F96" s="28"/>
      <c r="G96" s="29"/>
      <c r="H96" s="30"/>
      <c r="I96" s="29"/>
      <c r="J96" s="30"/>
      <c r="K96" s="29"/>
      <c r="L96" s="30"/>
    </row>
    <row r="97" spans="1:12" s="20" customFormat="1" ht="20.100000000000001" customHeight="1" x14ac:dyDescent="0.45">
      <c r="C97" s="23"/>
      <c r="D97" s="15"/>
      <c r="E97" s="15"/>
      <c r="F97" s="28"/>
      <c r="G97" s="29"/>
      <c r="H97" s="30"/>
      <c r="I97" s="29"/>
      <c r="J97" s="30"/>
      <c r="K97" s="29"/>
      <c r="L97" s="30"/>
    </row>
    <row r="98" spans="1:12" s="20" customFormat="1" ht="20.100000000000001" customHeight="1" x14ac:dyDescent="0.45">
      <c r="C98" s="23"/>
      <c r="D98" s="15"/>
      <c r="E98" s="15"/>
      <c r="F98" s="28"/>
      <c r="G98" s="29"/>
      <c r="H98" s="30"/>
      <c r="I98" s="29"/>
      <c r="J98" s="30"/>
      <c r="K98" s="29"/>
      <c r="L98" s="30"/>
    </row>
    <row r="99" spans="1:12" s="20" customFormat="1" ht="20.100000000000001" customHeight="1" x14ac:dyDescent="0.45">
      <c r="C99" s="23"/>
      <c r="D99" s="15"/>
      <c r="E99" s="15"/>
      <c r="F99" s="28"/>
      <c r="G99" s="29"/>
      <c r="H99" s="30"/>
      <c r="I99" s="29"/>
      <c r="J99" s="30"/>
      <c r="K99" s="29"/>
      <c r="L99" s="30"/>
    </row>
    <row r="100" spans="1:12" s="20" customFormat="1" ht="22.5" customHeight="1" x14ac:dyDescent="0.45">
      <c r="C100" s="23"/>
      <c r="D100" s="15"/>
      <c r="E100" s="15"/>
      <c r="F100" s="28"/>
      <c r="G100" s="29"/>
      <c r="H100" s="30"/>
      <c r="I100" s="29"/>
      <c r="J100" s="30"/>
      <c r="K100" s="29"/>
      <c r="L100" s="30"/>
    </row>
    <row r="102" spans="1:12" ht="21.95" customHeight="1" x14ac:dyDescent="0.45">
      <c r="A102" s="160" t="str">
        <f>+'T2-4'!A45</f>
        <v>หมายเหตุประกอบข้อมูลทางการเงินระหว่างกาลเป็นส่วนหนึ่งของข้อมูลทางการเงินนี้</v>
      </c>
      <c r="B102" s="31"/>
      <c r="C102" s="31"/>
      <c r="D102" s="32"/>
      <c r="E102" s="32"/>
      <c r="F102" s="22"/>
      <c r="G102" s="22"/>
      <c r="H102" s="22"/>
      <c r="I102" s="32"/>
      <c r="J102" s="22"/>
      <c r="K102" s="22"/>
      <c r="L102" s="22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2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L100"/>
  <sheetViews>
    <sheetView topLeftCell="A48" zoomScaleNormal="100" zoomScaleSheetLayoutView="100" workbookViewId="0">
      <selection activeCell="C55" sqref="C55"/>
    </sheetView>
  </sheetViews>
  <sheetFormatPr defaultColWidth="14.5" defaultRowHeight="20.100000000000001" customHeight="1" x14ac:dyDescent="0.45"/>
  <cols>
    <col min="1" max="2" width="1.83203125" style="20" customWidth="1"/>
    <col min="3" max="3" width="46.83203125" style="20" customWidth="1"/>
    <col min="4" max="4" width="9.5" style="21" customWidth="1"/>
    <col min="5" max="5" width="0.5" style="21" customWidth="1"/>
    <col min="6" max="6" width="17.5" style="24" customWidth="1"/>
    <col min="7" max="7" width="0.5" style="24" customWidth="1"/>
    <col min="8" max="8" width="17.5" style="24" customWidth="1"/>
    <col min="9" max="9" width="0.5" style="21" customWidth="1"/>
    <col min="10" max="10" width="17.5" style="24" customWidth="1"/>
    <col min="11" max="11" width="0.5" style="24" customWidth="1"/>
    <col min="12" max="12" width="17.5" style="24" customWidth="1"/>
    <col min="13" max="51" width="9.5" style="16" customWidth="1"/>
    <col min="52" max="53" width="1.5" style="16" customWidth="1"/>
    <col min="54" max="54" width="32.1640625" style="16" customWidth="1"/>
    <col min="55" max="55" width="7.5" style="16" customWidth="1"/>
    <col min="56" max="56" width="1.5" style="16" customWidth="1"/>
    <col min="57" max="16384" width="14.5" style="16"/>
  </cols>
  <sheetData>
    <row r="1" spans="1:12" ht="21.75" customHeight="1" x14ac:dyDescent="0.45">
      <c r="A1" s="1" t="s">
        <v>133</v>
      </c>
      <c r="B1" s="117"/>
      <c r="C1" s="117"/>
      <c r="D1" s="15"/>
      <c r="E1" s="15"/>
      <c r="F1" s="156"/>
      <c r="G1" s="156"/>
      <c r="H1" s="156"/>
      <c r="I1" s="15"/>
      <c r="J1" s="156"/>
      <c r="K1" s="156"/>
      <c r="L1" s="156"/>
    </row>
    <row r="2" spans="1:12" ht="21.75" customHeight="1" x14ac:dyDescent="0.45">
      <c r="A2" s="117" t="s">
        <v>36</v>
      </c>
      <c r="B2" s="117"/>
      <c r="C2" s="117"/>
      <c r="D2" s="15"/>
      <c r="E2" s="15"/>
      <c r="F2" s="156"/>
      <c r="G2" s="156"/>
      <c r="H2" s="156"/>
      <c r="I2" s="15"/>
      <c r="J2" s="156"/>
      <c r="K2" s="156"/>
      <c r="L2" s="156"/>
    </row>
    <row r="3" spans="1:12" ht="21.75" customHeight="1" x14ac:dyDescent="0.45">
      <c r="A3" s="157" t="s">
        <v>192</v>
      </c>
      <c r="B3" s="157"/>
      <c r="C3" s="157"/>
      <c r="D3" s="158"/>
      <c r="E3" s="158"/>
      <c r="F3" s="159"/>
      <c r="G3" s="159"/>
      <c r="H3" s="159"/>
      <c r="I3" s="158"/>
      <c r="J3" s="159"/>
      <c r="K3" s="159"/>
      <c r="L3" s="159"/>
    </row>
    <row r="4" spans="1:12" s="17" customFormat="1" ht="20.100000000000001" customHeight="1" x14ac:dyDescent="0.45">
      <c r="D4" s="18"/>
      <c r="E4" s="18"/>
      <c r="F4" s="33"/>
      <c r="G4" s="19"/>
      <c r="H4" s="19"/>
      <c r="I4" s="18"/>
      <c r="J4" s="33"/>
      <c r="K4" s="19"/>
      <c r="L4" s="19"/>
    </row>
    <row r="5" spans="1:12" ht="20.100000000000001" customHeight="1" x14ac:dyDescent="0.45">
      <c r="A5" s="117"/>
      <c r="B5" s="117"/>
      <c r="C5" s="117"/>
      <c r="D5" s="15"/>
      <c r="E5" s="15"/>
      <c r="F5" s="227" t="s">
        <v>113</v>
      </c>
      <c r="G5" s="227"/>
      <c r="H5" s="227"/>
      <c r="I5" s="118"/>
      <c r="J5" s="225" t="s">
        <v>114</v>
      </c>
      <c r="K5" s="225"/>
      <c r="L5" s="225"/>
    </row>
    <row r="6" spans="1:12" s="17" customFormat="1" ht="20.100000000000001" customHeight="1" x14ac:dyDescent="0.45">
      <c r="F6" s="5" t="s">
        <v>115</v>
      </c>
      <c r="G6" s="119"/>
      <c r="H6" s="5" t="s">
        <v>115</v>
      </c>
      <c r="I6" s="118"/>
      <c r="J6" s="5" t="s">
        <v>115</v>
      </c>
      <c r="K6" s="119"/>
      <c r="L6" s="5" t="s">
        <v>115</v>
      </c>
    </row>
    <row r="7" spans="1:12" s="17" customFormat="1" ht="16.350000000000001" customHeight="1" x14ac:dyDescent="0.45">
      <c r="F7" s="7" t="s">
        <v>148</v>
      </c>
      <c r="G7" s="7"/>
      <c r="H7" s="7" t="s">
        <v>118</v>
      </c>
      <c r="I7" s="7"/>
      <c r="J7" s="7" t="s">
        <v>148</v>
      </c>
      <c r="K7" s="7"/>
      <c r="L7" s="7" t="s">
        <v>118</v>
      </c>
    </row>
    <row r="8" spans="1:12" s="17" customFormat="1" ht="20.100000000000001" customHeight="1" x14ac:dyDescent="0.45">
      <c r="D8" s="61" t="s">
        <v>1</v>
      </c>
      <c r="F8" s="62" t="s">
        <v>117</v>
      </c>
      <c r="G8" s="5"/>
      <c r="H8" s="62" t="s">
        <v>117</v>
      </c>
      <c r="J8" s="62" t="s">
        <v>117</v>
      </c>
      <c r="K8" s="5"/>
      <c r="L8" s="62" t="s">
        <v>117</v>
      </c>
    </row>
    <row r="9" spans="1:12" s="17" customFormat="1" ht="14.45" customHeight="1" x14ac:dyDescent="0.45">
      <c r="D9" s="18"/>
      <c r="E9" s="18"/>
      <c r="F9" s="120"/>
      <c r="G9" s="19"/>
      <c r="H9" s="19"/>
      <c r="I9" s="18"/>
      <c r="J9" s="120"/>
      <c r="K9" s="19"/>
      <c r="L9" s="19"/>
    </row>
    <row r="10" spans="1:12" ht="20.100000000000001" customHeight="1" x14ac:dyDescent="0.45">
      <c r="A10" s="20" t="s">
        <v>108</v>
      </c>
      <c r="F10" s="121">
        <v>1151628</v>
      </c>
      <c r="G10" s="122"/>
      <c r="H10" s="123">
        <v>1751752</v>
      </c>
      <c r="J10" s="121">
        <v>10750</v>
      </c>
      <c r="K10" s="122"/>
      <c r="L10" s="123">
        <v>10301</v>
      </c>
    </row>
    <row r="11" spans="1:12" ht="20.100000000000001" customHeight="1" x14ac:dyDescent="0.45">
      <c r="A11" s="16" t="s">
        <v>109</v>
      </c>
      <c r="B11" s="16"/>
      <c r="C11" s="16"/>
      <c r="D11" s="15"/>
      <c r="E11" s="15"/>
      <c r="F11" s="124">
        <v>-785363</v>
      </c>
      <c r="G11" s="122"/>
      <c r="H11" s="125">
        <v>-1087427</v>
      </c>
      <c r="J11" s="124">
        <v>-9377</v>
      </c>
      <c r="K11" s="122"/>
      <c r="L11" s="125">
        <v>-5809</v>
      </c>
    </row>
    <row r="12" spans="1:12" ht="8.25" customHeight="1" x14ac:dyDescent="0.45">
      <c r="A12" s="16"/>
      <c r="B12" s="16"/>
      <c r="C12" s="16"/>
      <c r="D12" s="15"/>
      <c r="E12" s="15"/>
      <c r="F12" s="121"/>
      <c r="G12" s="126"/>
      <c r="H12" s="122"/>
      <c r="I12" s="15"/>
      <c r="J12" s="121"/>
      <c r="K12" s="126"/>
      <c r="L12" s="122"/>
    </row>
    <row r="13" spans="1:12" ht="20.100000000000001" customHeight="1" x14ac:dyDescent="0.45">
      <c r="A13" s="127" t="s">
        <v>134</v>
      </c>
      <c r="B13" s="16"/>
      <c r="C13" s="16"/>
      <c r="D13" s="15"/>
      <c r="E13" s="15"/>
      <c r="F13" s="128">
        <f>SUM(F10:F12)</f>
        <v>366265</v>
      </c>
      <c r="G13" s="126"/>
      <c r="H13" s="129">
        <f>SUM(H10:H12)</f>
        <v>664325</v>
      </c>
      <c r="I13" s="15"/>
      <c r="J13" s="128">
        <f>SUM(J10:J12)</f>
        <v>1373</v>
      </c>
      <c r="K13" s="126"/>
      <c r="L13" s="129">
        <f>SUM(L10:L12)</f>
        <v>4492</v>
      </c>
    </row>
    <row r="14" spans="1:12" ht="20.100000000000001" customHeight="1" x14ac:dyDescent="0.45">
      <c r="A14" s="16" t="s">
        <v>37</v>
      </c>
      <c r="B14" s="16"/>
      <c r="C14" s="16"/>
      <c r="D14" s="15">
        <v>14</v>
      </c>
      <c r="E14" s="15"/>
      <c r="F14" s="121">
        <v>531758</v>
      </c>
      <c r="G14" s="129"/>
      <c r="H14" s="123">
        <v>83798</v>
      </c>
      <c r="J14" s="121">
        <v>31540</v>
      </c>
      <c r="K14" s="122"/>
      <c r="L14" s="123">
        <v>8108</v>
      </c>
    </row>
    <row r="15" spans="1:12" ht="20.100000000000001" customHeight="1" x14ac:dyDescent="0.45">
      <c r="A15" s="16" t="s">
        <v>38</v>
      </c>
      <c r="B15" s="16"/>
      <c r="C15" s="16"/>
      <c r="D15" s="15"/>
      <c r="E15" s="15"/>
      <c r="F15" s="121">
        <v>-127162</v>
      </c>
      <c r="G15" s="122"/>
      <c r="H15" s="123">
        <v>-154396</v>
      </c>
      <c r="J15" s="121">
        <v>-1833</v>
      </c>
      <c r="K15" s="122"/>
      <c r="L15" s="123">
        <v>-985</v>
      </c>
    </row>
    <row r="16" spans="1:12" ht="20.100000000000001" customHeight="1" x14ac:dyDescent="0.45">
      <c r="A16" s="20" t="s">
        <v>39</v>
      </c>
      <c r="F16" s="121">
        <v>-1012765</v>
      </c>
      <c r="G16" s="122"/>
      <c r="H16" s="123">
        <v>-512520</v>
      </c>
      <c r="J16" s="121">
        <v>-83141</v>
      </c>
      <c r="K16" s="122"/>
      <c r="L16" s="123">
        <v>-40816</v>
      </c>
    </row>
    <row r="17" spans="1:12" ht="20.100000000000001" customHeight="1" x14ac:dyDescent="0.45">
      <c r="A17" s="16" t="s">
        <v>135</v>
      </c>
      <c r="F17" s="121">
        <v>-196760</v>
      </c>
      <c r="G17" s="122"/>
      <c r="H17" s="123">
        <v>-205539</v>
      </c>
      <c r="J17" s="121">
        <v>-11507</v>
      </c>
      <c r="K17" s="122"/>
      <c r="L17" s="123">
        <v>-100415</v>
      </c>
    </row>
    <row r="18" spans="1:12" ht="20.100000000000001" customHeight="1" x14ac:dyDescent="0.45">
      <c r="A18" s="16" t="s">
        <v>165</v>
      </c>
      <c r="D18" s="21">
        <v>10</v>
      </c>
      <c r="F18" s="124">
        <v>-158788</v>
      </c>
      <c r="G18" s="122"/>
      <c r="H18" s="125">
        <v>-50205</v>
      </c>
      <c r="J18" s="124">
        <v>0</v>
      </c>
      <c r="K18" s="122"/>
      <c r="L18" s="125">
        <v>0</v>
      </c>
    </row>
    <row r="19" spans="1:12" ht="8.25" customHeight="1" x14ac:dyDescent="0.45">
      <c r="A19" s="16"/>
      <c r="C19" s="16"/>
      <c r="D19" s="15"/>
      <c r="E19" s="15"/>
      <c r="F19" s="130"/>
      <c r="G19" s="126"/>
      <c r="H19" s="126"/>
      <c r="I19" s="15"/>
      <c r="J19" s="130"/>
      <c r="K19" s="126"/>
      <c r="L19" s="126"/>
    </row>
    <row r="20" spans="1:12" ht="20.100000000000001" customHeight="1" x14ac:dyDescent="0.45">
      <c r="A20" s="127" t="s">
        <v>197</v>
      </c>
      <c r="B20" s="16"/>
      <c r="C20" s="16"/>
      <c r="D20" s="15"/>
      <c r="E20" s="15"/>
      <c r="F20" s="131">
        <f>SUM(F13:F18)</f>
        <v>-597452</v>
      </c>
      <c r="G20" s="126"/>
      <c r="H20" s="132">
        <f>SUM(H13:H18)</f>
        <v>-174537</v>
      </c>
      <c r="I20" s="15"/>
      <c r="J20" s="131">
        <f>SUM(J13:J18)</f>
        <v>-63568</v>
      </c>
      <c r="K20" s="126"/>
      <c r="L20" s="132">
        <f>SUM(L13:L18)</f>
        <v>-129616</v>
      </c>
    </row>
    <row r="21" spans="1:12" ht="20.100000000000001" customHeight="1" x14ac:dyDescent="0.45">
      <c r="A21" s="20" t="s">
        <v>88</v>
      </c>
      <c r="B21" s="16"/>
      <c r="C21" s="16"/>
      <c r="D21" s="15">
        <v>12</v>
      </c>
      <c r="E21" s="15"/>
      <c r="F21" s="124">
        <v>21757</v>
      </c>
      <c r="G21" s="122"/>
      <c r="H21" s="125">
        <v>-27335</v>
      </c>
      <c r="J21" s="124">
        <v>357</v>
      </c>
      <c r="K21" s="122"/>
      <c r="L21" s="22">
        <v>1018</v>
      </c>
    </row>
    <row r="22" spans="1:12" ht="8.25" customHeight="1" x14ac:dyDescent="0.45">
      <c r="A22" s="16"/>
      <c r="B22" s="16"/>
      <c r="C22" s="16"/>
      <c r="D22" s="15"/>
      <c r="E22" s="15"/>
      <c r="F22" s="131"/>
      <c r="G22" s="126"/>
      <c r="H22" s="132"/>
      <c r="I22" s="15"/>
      <c r="J22" s="131"/>
      <c r="K22" s="126"/>
      <c r="L22" s="132"/>
    </row>
    <row r="23" spans="1:12" ht="20.100000000000001" customHeight="1" x14ac:dyDescent="0.45">
      <c r="A23" s="127" t="s">
        <v>198</v>
      </c>
      <c r="B23" s="23"/>
      <c r="C23" s="23"/>
      <c r="D23" s="15"/>
      <c r="E23" s="15"/>
      <c r="F23" s="133">
        <f>SUM(F20:F21)</f>
        <v>-575695</v>
      </c>
      <c r="G23" s="132"/>
      <c r="H23" s="134">
        <f>SUM(H20:H21)</f>
        <v>-201872</v>
      </c>
      <c r="I23" s="15"/>
      <c r="J23" s="133">
        <f>SUM(J20:J21)</f>
        <v>-63211</v>
      </c>
      <c r="K23" s="132"/>
      <c r="L23" s="134">
        <f>SUM(L20:L21)</f>
        <v>-128598</v>
      </c>
    </row>
    <row r="24" spans="1:12" ht="8.1" customHeight="1" x14ac:dyDescent="0.45">
      <c r="B24" s="23"/>
      <c r="C24" s="23"/>
      <c r="D24" s="15"/>
      <c r="E24" s="15"/>
      <c r="F24" s="131"/>
      <c r="G24" s="132"/>
      <c r="H24" s="123"/>
      <c r="I24" s="132"/>
      <c r="J24" s="121"/>
      <c r="K24" s="15"/>
      <c r="L24" s="132"/>
    </row>
    <row r="25" spans="1:12" ht="20.100000000000001" customHeight="1" x14ac:dyDescent="0.45">
      <c r="A25" s="127" t="s">
        <v>141</v>
      </c>
      <c r="B25" s="135"/>
      <c r="C25" s="23"/>
      <c r="D25" s="15"/>
      <c r="E25" s="15"/>
      <c r="F25" s="131"/>
      <c r="G25" s="132"/>
      <c r="H25" s="123"/>
      <c r="I25" s="132"/>
      <c r="J25" s="121"/>
      <c r="K25" s="15"/>
      <c r="L25" s="132"/>
    </row>
    <row r="26" spans="1:12" ht="20.100000000000001" customHeight="1" x14ac:dyDescent="0.45">
      <c r="A26" s="16" t="s">
        <v>224</v>
      </c>
      <c r="B26" s="23"/>
      <c r="C26" s="23"/>
      <c r="D26" s="15"/>
      <c r="E26" s="15"/>
      <c r="F26" s="131"/>
      <c r="G26" s="132"/>
      <c r="H26" s="123"/>
      <c r="I26" s="132"/>
      <c r="J26" s="121"/>
      <c r="K26" s="15"/>
      <c r="L26" s="132"/>
    </row>
    <row r="27" spans="1:12" ht="20.100000000000001" customHeight="1" x14ac:dyDescent="0.45">
      <c r="A27" s="16"/>
      <c r="B27" s="16" t="s">
        <v>225</v>
      </c>
      <c r="C27" s="23"/>
      <c r="D27" s="15"/>
      <c r="E27" s="15"/>
      <c r="F27" s="131"/>
      <c r="G27" s="132"/>
      <c r="H27" s="123"/>
      <c r="I27" s="132"/>
      <c r="J27" s="121"/>
      <c r="K27" s="15"/>
      <c r="L27" s="132"/>
    </row>
    <row r="28" spans="1:12" ht="20.100000000000001" customHeight="1" x14ac:dyDescent="0.45">
      <c r="A28" s="16"/>
      <c r="B28" s="16" t="s">
        <v>58</v>
      </c>
      <c r="C28" s="16" t="s">
        <v>175</v>
      </c>
      <c r="D28" s="15"/>
      <c r="E28" s="15"/>
      <c r="F28" s="121">
        <v>-37495</v>
      </c>
      <c r="G28" s="132"/>
      <c r="H28" s="123">
        <v>0</v>
      </c>
      <c r="I28" s="136"/>
      <c r="J28" s="121">
        <v>0</v>
      </c>
      <c r="K28" s="132"/>
      <c r="L28" s="132">
        <v>0</v>
      </c>
    </row>
    <row r="29" spans="1:12" ht="20.100000000000001" customHeight="1" x14ac:dyDescent="0.45">
      <c r="A29" s="16"/>
      <c r="B29" s="16" t="s">
        <v>58</v>
      </c>
      <c r="C29" s="16" t="s">
        <v>219</v>
      </c>
      <c r="D29" s="15"/>
      <c r="E29" s="15"/>
      <c r="F29" s="121">
        <v>0</v>
      </c>
      <c r="G29" s="132"/>
      <c r="H29" s="123">
        <v>201</v>
      </c>
      <c r="I29" s="136"/>
      <c r="J29" s="121">
        <v>0</v>
      </c>
      <c r="K29" s="132"/>
      <c r="L29" s="132">
        <v>0</v>
      </c>
    </row>
    <row r="30" spans="1:12" ht="20.100000000000001" customHeight="1" x14ac:dyDescent="0.45">
      <c r="A30" s="16"/>
      <c r="B30" s="138" t="s">
        <v>58</v>
      </c>
      <c r="C30" s="16" t="s">
        <v>228</v>
      </c>
      <c r="D30" s="15"/>
      <c r="E30" s="15"/>
      <c r="F30" s="137"/>
      <c r="G30" s="16"/>
      <c r="H30" s="16"/>
      <c r="I30" s="16"/>
      <c r="J30" s="137"/>
      <c r="K30" s="16"/>
      <c r="L30" s="16"/>
    </row>
    <row r="31" spans="1:12" ht="20.100000000000001" customHeight="1" x14ac:dyDescent="0.45">
      <c r="A31" s="16"/>
      <c r="B31" s="138"/>
      <c r="C31" s="16" t="s">
        <v>227</v>
      </c>
      <c r="D31" s="15"/>
      <c r="E31" s="15"/>
      <c r="F31" s="121">
        <v>195403</v>
      </c>
      <c r="G31" s="132"/>
      <c r="H31" s="123">
        <v>-574927</v>
      </c>
      <c r="I31" s="136"/>
      <c r="J31" s="121">
        <v>0</v>
      </c>
      <c r="K31" s="132"/>
      <c r="L31" s="132">
        <v>0</v>
      </c>
    </row>
    <row r="32" spans="1:12" ht="20.100000000000001" customHeight="1" x14ac:dyDescent="0.45">
      <c r="A32" s="16"/>
      <c r="B32" s="16" t="s">
        <v>58</v>
      </c>
      <c r="C32" s="16" t="s">
        <v>226</v>
      </c>
      <c r="D32" s="15"/>
      <c r="E32" s="15"/>
      <c r="F32" s="139"/>
      <c r="H32" s="123"/>
      <c r="J32" s="121"/>
    </row>
    <row r="33" spans="1:12" ht="20.100000000000001" customHeight="1" x14ac:dyDescent="0.45">
      <c r="A33" s="16"/>
      <c r="C33" s="16" t="s">
        <v>229</v>
      </c>
      <c r="D33" s="15"/>
      <c r="E33" s="15"/>
      <c r="F33" s="124">
        <v>5624</v>
      </c>
      <c r="G33" s="132"/>
      <c r="H33" s="125">
        <v>-40</v>
      </c>
      <c r="I33" s="136"/>
      <c r="J33" s="124">
        <v>0</v>
      </c>
      <c r="K33" s="132"/>
      <c r="L33" s="22">
        <v>0</v>
      </c>
    </row>
    <row r="34" spans="1:12" ht="8.1" customHeight="1" x14ac:dyDescent="0.45">
      <c r="A34" s="16"/>
      <c r="B34" s="16"/>
      <c r="C34" s="16"/>
      <c r="D34" s="15"/>
      <c r="E34" s="15"/>
      <c r="F34" s="139"/>
      <c r="H34" s="123"/>
      <c r="J34" s="121"/>
    </row>
    <row r="35" spans="1:12" ht="20.100000000000001" customHeight="1" x14ac:dyDescent="0.45">
      <c r="A35" s="16" t="s">
        <v>125</v>
      </c>
      <c r="B35" s="23"/>
      <c r="C35" s="16"/>
      <c r="D35" s="15"/>
      <c r="E35" s="15"/>
      <c r="F35" s="131"/>
      <c r="G35" s="132"/>
      <c r="H35" s="132"/>
      <c r="I35" s="136"/>
      <c r="J35" s="131"/>
      <c r="K35" s="132"/>
      <c r="L35" s="132"/>
    </row>
    <row r="36" spans="1:12" ht="20.100000000000001" customHeight="1" x14ac:dyDescent="0.45">
      <c r="A36" s="16"/>
      <c r="B36" s="16" t="s">
        <v>230</v>
      </c>
      <c r="C36" s="16"/>
      <c r="D36" s="15"/>
      <c r="E36" s="15"/>
      <c r="F36" s="124">
        <f>SUM(F28:F34)</f>
        <v>163532</v>
      </c>
      <c r="G36" s="132"/>
      <c r="H36" s="22">
        <f>SUM(H28:H34)</f>
        <v>-574766</v>
      </c>
      <c r="I36" s="136"/>
      <c r="J36" s="124">
        <f>SUM(J28:J34)</f>
        <v>0</v>
      </c>
      <c r="K36" s="132"/>
      <c r="L36" s="22">
        <f>SUM(L28:L34)</f>
        <v>0</v>
      </c>
    </row>
    <row r="37" spans="1:12" ht="6" customHeight="1" x14ac:dyDescent="0.45">
      <c r="A37" s="16"/>
      <c r="B37" s="16"/>
      <c r="C37" s="16"/>
      <c r="D37" s="15"/>
      <c r="E37" s="15"/>
      <c r="F37" s="131"/>
      <c r="G37" s="132"/>
      <c r="H37" s="132"/>
      <c r="I37" s="136"/>
      <c r="J37" s="131"/>
      <c r="K37" s="132"/>
      <c r="L37" s="132"/>
    </row>
    <row r="38" spans="1:12" ht="20.100000000000001" customHeight="1" x14ac:dyDescent="0.45">
      <c r="A38" s="127" t="s">
        <v>231</v>
      </c>
      <c r="B38" s="16"/>
      <c r="C38" s="16"/>
      <c r="D38" s="16"/>
      <c r="E38" s="16"/>
      <c r="F38" s="124">
        <f>SUM(F36)</f>
        <v>163532</v>
      </c>
      <c r="G38" s="132"/>
      <c r="H38" s="22">
        <f>SUM(H36)</f>
        <v>-574766</v>
      </c>
      <c r="I38" s="136"/>
      <c r="J38" s="124">
        <f>SUM(J36)</f>
        <v>0</v>
      </c>
      <c r="K38" s="132"/>
      <c r="L38" s="22">
        <f>SUM(L36)</f>
        <v>0</v>
      </c>
    </row>
    <row r="39" spans="1:12" s="20" customFormat="1" ht="5.45" customHeight="1" x14ac:dyDescent="0.45">
      <c r="B39" s="23"/>
      <c r="C39" s="23"/>
      <c r="D39" s="15"/>
      <c r="E39" s="15"/>
      <c r="F39" s="140"/>
      <c r="G39" s="141"/>
      <c r="H39" s="141"/>
      <c r="I39" s="141"/>
      <c r="J39" s="140"/>
      <c r="K39" s="141"/>
      <c r="L39" s="141"/>
    </row>
    <row r="40" spans="1:12" ht="20.100000000000001" customHeight="1" thickBot="1" x14ac:dyDescent="0.5">
      <c r="A40" s="127" t="s">
        <v>203</v>
      </c>
      <c r="B40" s="127"/>
      <c r="C40" s="23"/>
      <c r="D40" s="15"/>
      <c r="E40" s="15"/>
      <c r="F40" s="142">
        <f>SUM(F23,F38)</f>
        <v>-412163</v>
      </c>
      <c r="G40" s="141"/>
      <c r="H40" s="143">
        <f>SUM(H23,H38)</f>
        <v>-776638</v>
      </c>
      <c r="I40" s="141"/>
      <c r="J40" s="142">
        <f>SUM(J23,J38)</f>
        <v>-63211</v>
      </c>
      <c r="K40" s="141"/>
      <c r="L40" s="143">
        <f>SUM(L23,L38)</f>
        <v>-128598</v>
      </c>
    </row>
    <row r="41" spans="1:12" ht="21.75" customHeight="1" thickTop="1" x14ac:dyDescent="0.45">
      <c r="A41" s="127"/>
      <c r="B41" s="127"/>
      <c r="C41" s="23"/>
      <c r="D41" s="15"/>
      <c r="E41" s="15"/>
      <c r="F41" s="147"/>
      <c r="G41" s="141"/>
      <c r="H41" s="147"/>
      <c r="I41" s="141"/>
      <c r="J41" s="147"/>
      <c r="K41" s="141"/>
      <c r="L41" s="147"/>
    </row>
    <row r="42" spans="1:12" ht="21.75" customHeight="1" x14ac:dyDescent="0.45">
      <c r="A42" s="127"/>
      <c r="B42" s="127"/>
      <c r="C42" s="23"/>
      <c r="D42" s="15"/>
      <c r="E42" s="15"/>
      <c r="F42" s="147"/>
      <c r="G42" s="141"/>
      <c r="H42" s="147"/>
      <c r="I42" s="141"/>
      <c r="J42" s="147"/>
      <c r="K42" s="141"/>
      <c r="L42" s="147"/>
    </row>
    <row r="43" spans="1:12" ht="21.75" customHeight="1" x14ac:dyDescent="0.45">
      <c r="A43" s="127"/>
      <c r="B43" s="127"/>
      <c r="C43" s="23"/>
      <c r="D43" s="15"/>
      <c r="E43" s="15"/>
      <c r="F43" s="147"/>
      <c r="G43" s="141"/>
      <c r="H43" s="147"/>
      <c r="I43" s="141"/>
      <c r="J43" s="147"/>
      <c r="K43" s="141"/>
      <c r="L43" s="147"/>
    </row>
    <row r="44" spans="1:12" ht="21.75" customHeight="1" x14ac:dyDescent="0.45">
      <c r="A44" s="127"/>
      <c r="B44" s="127"/>
      <c r="C44" s="23"/>
      <c r="D44" s="15"/>
      <c r="E44" s="15"/>
      <c r="F44" s="147"/>
      <c r="G44" s="141"/>
      <c r="H44" s="147"/>
      <c r="I44" s="141"/>
      <c r="J44" s="147"/>
      <c r="K44" s="141"/>
      <c r="L44" s="147"/>
    </row>
    <row r="45" spans="1:12" ht="21.75" customHeight="1" x14ac:dyDescent="0.45">
      <c r="A45" s="127"/>
      <c r="B45" s="127"/>
      <c r="C45" s="23"/>
      <c r="D45" s="15"/>
      <c r="E45" s="15"/>
      <c r="F45" s="147"/>
      <c r="G45" s="141"/>
      <c r="H45" s="147"/>
      <c r="I45" s="141"/>
      <c r="J45" s="147"/>
      <c r="K45" s="141"/>
      <c r="L45" s="147"/>
    </row>
    <row r="46" spans="1:12" ht="21.75" customHeight="1" x14ac:dyDescent="0.45">
      <c r="A46" s="127"/>
      <c r="B46" s="127"/>
      <c r="C46" s="23"/>
      <c r="D46" s="15"/>
      <c r="E46" s="15"/>
      <c r="F46" s="147"/>
      <c r="G46" s="141"/>
      <c r="H46" s="147"/>
      <c r="I46" s="141"/>
      <c r="J46" s="147"/>
      <c r="K46" s="141"/>
      <c r="L46" s="147"/>
    </row>
    <row r="47" spans="1:12" ht="21.75" customHeight="1" x14ac:dyDescent="0.45">
      <c r="A47" s="127"/>
      <c r="B47" s="127"/>
      <c r="C47" s="23"/>
      <c r="D47" s="15"/>
      <c r="E47" s="15"/>
      <c r="F47" s="147"/>
      <c r="G47" s="141"/>
      <c r="H47" s="147"/>
      <c r="I47" s="141"/>
      <c r="J47" s="147"/>
      <c r="K47" s="141"/>
      <c r="L47" s="147"/>
    </row>
    <row r="48" spans="1:12" ht="21.75" customHeight="1" x14ac:dyDescent="0.45">
      <c r="A48" s="127"/>
      <c r="B48" s="127"/>
      <c r="C48" s="23"/>
      <c r="D48" s="15"/>
      <c r="E48" s="15"/>
      <c r="F48" s="147"/>
      <c r="G48" s="141"/>
      <c r="H48" s="147"/>
      <c r="I48" s="141"/>
      <c r="J48" s="147"/>
      <c r="K48" s="141"/>
      <c r="L48" s="147"/>
    </row>
    <row r="49" spans="1:12" ht="21.75" customHeight="1" x14ac:dyDescent="0.45">
      <c r="A49" s="127"/>
      <c r="B49" s="127"/>
      <c r="C49" s="23"/>
      <c r="D49" s="15"/>
      <c r="E49" s="15"/>
      <c r="F49" s="147"/>
      <c r="G49" s="141"/>
      <c r="H49" s="147"/>
      <c r="I49" s="141"/>
      <c r="J49" s="147"/>
      <c r="K49" s="141"/>
      <c r="L49" s="147"/>
    </row>
    <row r="50" spans="1:12" ht="50.25" customHeight="1" x14ac:dyDescent="0.45">
      <c r="A50" s="127"/>
      <c r="B50" s="127"/>
      <c r="C50" s="23"/>
      <c r="D50" s="15"/>
      <c r="E50" s="15"/>
      <c r="F50" s="147"/>
      <c r="G50" s="141"/>
      <c r="H50" s="147"/>
      <c r="I50" s="141"/>
      <c r="J50" s="147"/>
      <c r="K50" s="141"/>
      <c r="L50" s="147"/>
    </row>
    <row r="51" spans="1:12" ht="21.95" customHeight="1" x14ac:dyDescent="0.45">
      <c r="A51" s="160" t="str">
        <f>+'T2-4'!A45</f>
        <v>หมายเหตุประกอบข้อมูลทางการเงินระหว่างกาลเป็นส่วนหนึ่งของข้อมูลทางการเงินนี้</v>
      </c>
      <c r="B51" s="160"/>
      <c r="C51" s="160"/>
      <c r="D51" s="32"/>
      <c r="E51" s="32"/>
      <c r="F51" s="22"/>
      <c r="G51" s="22"/>
      <c r="H51" s="22"/>
      <c r="I51" s="32"/>
      <c r="J51" s="22"/>
      <c r="K51" s="22"/>
      <c r="L51" s="22"/>
    </row>
    <row r="52" spans="1:12" ht="21.75" customHeight="1" x14ac:dyDescent="0.45">
      <c r="A52" s="1" t="str">
        <f>+A1</f>
        <v>บริษัท เอส โฮเทล แอนด์ รีสอร์ท จำกัด (มหาชน)</v>
      </c>
      <c r="B52" s="117"/>
      <c r="C52" s="117"/>
      <c r="D52" s="15"/>
      <c r="E52" s="15"/>
      <c r="F52" s="156"/>
      <c r="G52" s="156"/>
      <c r="H52" s="156"/>
      <c r="I52" s="15"/>
      <c r="J52" s="156"/>
      <c r="K52" s="156"/>
      <c r="L52" s="156"/>
    </row>
    <row r="53" spans="1:12" ht="21.75" customHeight="1" x14ac:dyDescent="0.45">
      <c r="A53" s="117" t="s">
        <v>36</v>
      </c>
      <c r="B53" s="117"/>
      <c r="C53" s="117"/>
      <c r="D53" s="15"/>
      <c r="E53" s="15"/>
      <c r="F53" s="156"/>
      <c r="G53" s="156"/>
      <c r="H53" s="156"/>
      <c r="I53" s="15"/>
      <c r="J53" s="156"/>
      <c r="K53" s="156"/>
      <c r="L53" s="156"/>
    </row>
    <row r="54" spans="1:12" ht="21.75" customHeight="1" x14ac:dyDescent="0.45">
      <c r="A54" s="157" t="str">
        <f>A3</f>
        <v>สำหรับงวดหกเดือนสิ้นสุดวันที่ 30 มิถุนายน พ.ศ. 2563</v>
      </c>
      <c r="B54" s="157"/>
      <c r="C54" s="157"/>
      <c r="D54" s="158"/>
      <c r="E54" s="158"/>
      <c r="F54" s="159"/>
      <c r="G54" s="159"/>
      <c r="H54" s="159"/>
      <c r="I54" s="158"/>
      <c r="J54" s="159"/>
      <c r="K54" s="159"/>
      <c r="L54" s="159"/>
    </row>
    <row r="55" spans="1:12" ht="20.100000000000001" customHeight="1" x14ac:dyDescent="0.45">
      <c r="A55" s="25"/>
      <c r="B55" s="25"/>
      <c r="C55" s="25"/>
      <c r="D55" s="26"/>
      <c r="E55" s="26"/>
      <c r="F55" s="27"/>
      <c r="G55" s="27"/>
      <c r="H55" s="27"/>
      <c r="I55" s="26"/>
      <c r="J55" s="27"/>
      <c r="K55" s="27"/>
      <c r="L55" s="27"/>
    </row>
    <row r="56" spans="1:12" ht="20.100000000000001" customHeight="1" x14ac:dyDescent="0.45">
      <c r="A56" s="117"/>
      <c r="B56" s="117"/>
      <c r="C56" s="117"/>
      <c r="D56" s="15"/>
      <c r="E56" s="15"/>
      <c r="F56" s="227" t="s">
        <v>113</v>
      </c>
      <c r="G56" s="227"/>
      <c r="H56" s="227"/>
      <c r="I56" s="118"/>
      <c r="J56" s="225" t="s">
        <v>114</v>
      </c>
      <c r="K56" s="225"/>
      <c r="L56" s="225"/>
    </row>
    <row r="57" spans="1:12" s="17" customFormat="1" ht="20.100000000000001" customHeight="1" x14ac:dyDescent="0.45">
      <c r="F57" s="5" t="s">
        <v>115</v>
      </c>
      <c r="G57" s="119"/>
      <c r="H57" s="5" t="s">
        <v>115</v>
      </c>
      <c r="I57" s="118"/>
      <c r="J57" s="5" t="s">
        <v>115</v>
      </c>
      <c r="K57" s="119"/>
      <c r="L57" s="5" t="s">
        <v>115</v>
      </c>
    </row>
    <row r="58" spans="1:12" s="17" customFormat="1" ht="20.100000000000001" customHeight="1" x14ac:dyDescent="0.45">
      <c r="F58" s="7" t="s">
        <v>148</v>
      </c>
      <c r="G58" s="7"/>
      <c r="H58" s="7" t="s">
        <v>118</v>
      </c>
      <c r="I58" s="7"/>
      <c r="J58" s="7" t="s">
        <v>148</v>
      </c>
      <c r="K58" s="7"/>
      <c r="L58" s="7" t="s">
        <v>118</v>
      </c>
    </row>
    <row r="59" spans="1:12" s="17" customFormat="1" ht="20.100000000000001" customHeight="1" x14ac:dyDescent="0.45">
      <c r="D59" s="61" t="s">
        <v>1</v>
      </c>
      <c r="F59" s="62" t="s">
        <v>117</v>
      </c>
      <c r="G59" s="5"/>
      <c r="H59" s="62" t="s">
        <v>117</v>
      </c>
      <c r="J59" s="62" t="s">
        <v>117</v>
      </c>
      <c r="K59" s="5"/>
      <c r="L59" s="62" t="s">
        <v>117</v>
      </c>
    </row>
    <row r="60" spans="1:12" ht="20.100000000000001" customHeight="1" x14ac:dyDescent="0.45">
      <c r="A60" s="16"/>
      <c r="B60" s="16"/>
      <c r="C60" s="16"/>
      <c r="D60" s="15"/>
      <c r="E60" s="15"/>
      <c r="F60" s="131"/>
      <c r="G60" s="126"/>
      <c r="H60" s="132"/>
      <c r="I60" s="15"/>
      <c r="J60" s="131"/>
      <c r="K60" s="126"/>
      <c r="L60" s="132"/>
    </row>
    <row r="61" spans="1:12" s="20" customFormat="1" ht="20.100000000000001" customHeight="1" x14ac:dyDescent="0.45">
      <c r="A61" s="144" t="s">
        <v>206</v>
      </c>
      <c r="D61" s="21"/>
      <c r="E61" s="21"/>
      <c r="F61" s="121"/>
      <c r="G61" s="24"/>
      <c r="H61" s="24"/>
      <c r="I61" s="21"/>
      <c r="J61" s="121"/>
      <c r="K61" s="24"/>
      <c r="L61" s="24"/>
    </row>
    <row r="62" spans="1:12" s="20" customFormat="1" ht="20.100000000000001" customHeight="1" x14ac:dyDescent="0.45">
      <c r="A62" s="2" t="s">
        <v>139</v>
      </c>
      <c r="B62" s="3"/>
      <c r="C62" s="23"/>
      <c r="D62" s="15"/>
      <c r="E62" s="15"/>
      <c r="F62" s="121">
        <f>+F23</f>
        <v>-575695</v>
      </c>
      <c r="G62" s="141"/>
      <c r="H62" s="123">
        <v>-201872</v>
      </c>
      <c r="I62" s="21"/>
      <c r="J62" s="121">
        <v>-63211</v>
      </c>
      <c r="K62" s="122"/>
      <c r="L62" s="123">
        <v>-128598</v>
      </c>
    </row>
    <row r="63" spans="1:12" s="20" customFormat="1" ht="20.100000000000001" customHeight="1" x14ac:dyDescent="0.45">
      <c r="A63" s="2" t="s">
        <v>140</v>
      </c>
      <c r="B63" s="2"/>
      <c r="C63" s="23"/>
      <c r="D63" s="15"/>
      <c r="E63" s="15"/>
      <c r="F63" s="124">
        <v>0</v>
      </c>
      <c r="G63" s="141"/>
      <c r="H63" s="125">
        <v>0</v>
      </c>
      <c r="I63" s="21"/>
      <c r="J63" s="124">
        <v>0</v>
      </c>
      <c r="K63" s="122"/>
      <c r="L63" s="22">
        <v>0</v>
      </c>
    </row>
    <row r="64" spans="1:12" s="20" customFormat="1" ht="8.25" customHeight="1" x14ac:dyDescent="0.45">
      <c r="A64" s="2"/>
      <c r="B64" s="2"/>
      <c r="C64" s="23"/>
      <c r="D64" s="15"/>
      <c r="E64" s="15"/>
      <c r="F64" s="145"/>
      <c r="G64" s="146"/>
      <c r="H64" s="147"/>
      <c r="I64" s="146"/>
      <c r="J64" s="148"/>
      <c r="K64" s="146"/>
      <c r="L64" s="146"/>
    </row>
    <row r="65" spans="1:12" s="20" customFormat="1" ht="20.100000000000001" customHeight="1" thickBot="1" x14ac:dyDescent="0.5">
      <c r="A65" s="2"/>
      <c r="B65" s="2"/>
      <c r="C65" s="23"/>
      <c r="D65" s="15"/>
      <c r="E65" s="15"/>
      <c r="F65" s="142">
        <f>SUM(F62:F63)</f>
        <v>-575695</v>
      </c>
      <c r="G65" s="141"/>
      <c r="H65" s="143">
        <f>SUM(H62:H63)</f>
        <v>-201872</v>
      </c>
      <c r="I65" s="141"/>
      <c r="J65" s="142">
        <f>SUM(J62:J64)</f>
        <v>-63211</v>
      </c>
      <c r="K65" s="141"/>
      <c r="L65" s="143">
        <f>L23</f>
        <v>-128598</v>
      </c>
    </row>
    <row r="66" spans="1:12" s="20" customFormat="1" ht="20.100000000000001" customHeight="1" thickTop="1" x14ac:dyDescent="0.45">
      <c r="B66" s="23"/>
      <c r="C66" s="23"/>
      <c r="D66" s="15"/>
      <c r="E66" s="15"/>
      <c r="F66" s="140"/>
      <c r="G66" s="141"/>
      <c r="H66" s="24"/>
      <c r="I66" s="141"/>
      <c r="J66" s="140"/>
      <c r="K66" s="141"/>
      <c r="L66" s="141"/>
    </row>
    <row r="67" spans="1:12" s="20" customFormat="1" ht="20.100000000000001" customHeight="1" x14ac:dyDescent="0.45">
      <c r="A67" s="144" t="s">
        <v>207</v>
      </c>
      <c r="B67" s="144"/>
      <c r="D67" s="21"/>
      <c r="E67" s="21"/>
      <c r="F67" s="139"/>
      <c r="G67" s="24"/>
      <c r="H67" s="24"/>
      <c r="I67" s="21"/>
      <c r="J67" s="139"/>
      <c r="K67" s="24"/>
      <c r="L67" s="24"/>
    </row>
    <row r="68" spans="1:12" s="20" customFormat="1" ht="20.100000000000001" customHeight="1" x14ac:dyDescent="0.45">
      <c r="A68" s="2" t="s">
        <v>139</v>
      </c>
      <c r="B68" s="3"/>
      <c r="C68" s="23"/>
      <c r="D68" s="15"/>
      <c r="E68" s="15"/>
      <c r="F68" s="139">
        <f>+F40</f>
        <v>-412163</v>
      </c>
      <c r="G68" s="24"/>
      <c r="H68" s="123">
        <v>-776638</v>
      </c>
      <c r="I68" s="21"/>
      <c r="J68" s="139">
        <v>-63211</v>
      </c>
      <c r="K68" s="122"/>
      <c r="L68" s="123">
        <v>-128598</v>
      </c>
    </row>
    <row r="69" spans="1:12" s="20" customFormat="1" ht="20.100000000000001" customHeight="1" x14ac:dyDescent="0.45">
      <c r="A69" s="2" t="s">
        <v>140</v>
      </c>
      <c r="B69" s="2"/>
      <c r="C69" s="23"/>
      <c r="D69" s="15"/>
      <c r="E69" s="15"/>
      <c r="F69" s="149">
        <v>0</v>
      </c>
      <c r="G69" s="141"/>
      <c r="H69" s="150">
        <v>0</v>
      </c>
      <c r="I69" s="21"/>
      <c r="J69" s="151">
        <v>0</v>
      </c>
      <c r="K69" s="122"/>
      <c r="L69" s="152">
        <v>0</v>
      </c>
    </row>
    <row r="70" spans="1:12" s="20" customFormat="1" ht="8.25" customHeight="1" x14ac:dyDescent="0.45">
      <c r="A70" s="2"/>
      <c r="B70" s="2"/>
      <c r="C70" s="23"/>
      <c r="D70" s="15"/>
      <c r="E70" s="15"/>
      <c r="F70" s="148"/>
      <c r="G70" s="146"/>
      <c r="H70" s="146"/>
      <c r="I70" s="146"/>
      <c r="J70" s="148"/>
      <c r="K70" s="146"/>
      <c r="L70" s="146"/>
    </row>
    <row r="71" spans="1:12" s="20" customFormat="1" ht="20.100000000000001" customHeight="1" thickBot="1" x14ac:dyDescent="0.5">
      <c r="A71" s="2"/>
      <c r="B71" s="2"/>
      <c r="C71" s="23"/>
      <c r="D71" s="15"/>
      <c r="E71" s="15"/>
      <c r="F71" s="142">
        <f>SUM(F68:F69)</f>
        <v>-412163</v>
      </c>
      <c r="G71" s="141"/>
      <c r="H71" s="143">
        <f>SUM(H68:H69)</f>
        <v>-776638</v>
      </c>
      <c r="I71" s="141"/>
      <c r="J71" s="142">
        <f>SUM(J68:J69)</f>
        <v>-63211</v>
      </c>
      <c r="K71" s="141"/>
      <c r="L71" s="143">
        <f>SUM(L68:L69)</f>
        <v>-128598</v>
      </c>
    </row>
    <row r="72" spans="1:12" s="20" customFormat="1" ht="20.100000000000001" customHeight="1" thickTop="1" x14ac:dyDescent="0.45">
      <c r="B72" s="23"/>
      <c r="C72" s="23"/>
      <c r="D72" s="15"/>
      <c r="E72" s="15"/>
      <c r="F72" s="140"/>
      <c r="G72" s="141"/>
      <c r="H72" s="24"/>
      <c r="I72" s="141"/>
      <c r="J72" s="140"/>
      <c r="K72" s="141"/>
      <c r="L72" s="141"/>
    </row>
    <row r="73" spans="1:12" s="20" customFormat="1" ht="20.100000000000001" customHeight="1" x14ac:dyDescent="0.45">
      <c r="A73" s="144" t="s">
        <v>208</v>
      </c>
      <c r="B73" s="23"/>
      <c r="C73" s="23"/>
      <c r="D73" s="15"/>
      <c r="E73" s="15"/>
      <c r="F73" s="140"/>
      <c r="G73" s="141"/>
      <c r="H73" s="141"/>
      <c r="I73" s="141"/>
      <c r="J73" s="140"/>
      <c r="K73" s="141"/>
      <c r="L73" s="141"/>
    </row>
    <row r="74" spans="1:12" s="20" customFormat="1" ht="20.100000000000001" customHeight="1" x14ac:dyDescent="0.45">
      <c r="A74" s="20" t="s">
        <v>204</v>
      </c>
      <c r="C74" s="23"/>
      <c r="D74" s="15">
        <v>13</v>
      </c>
      <c r="E74" s="15"/>
      <c r="F74" s="153">
        <f>+ROUND(F62/3593640,2)</f>
        <v>-0.16</v>
      </c>
      <c r="G74" s="154"/>
      <c r="H74" s="154">
        <f>+ROUND(H62/2156184,2)</f>
        <v>-0.09</v>
      </c>
      <c r="I74" s="154"/>
      <c r="J74" s="153">
        <f>+ROUND(J62/3593640,2)</f>
        <v>-0.02</v>
      </c>
      <c r="K74" s="154"/>
      <c r="L74" s="155">
        <f>+ROUND(L62/2156184,2)</f>
        <v>-0.06</v>
      </c>
    </row>
    <row r="75" spans="1:12" s="20" customFormat="1" ht="20.100000000000001" customHeight="1" x14ac:dyDescent="0.45">
      <c r="C75" s="23"/>
      <c r="D75" s="15"/>
      <c r="E75" s="15"/>
      <c r="F75" s="28"/>
      <c r="G75" s="29"/>
      <c r="H75" s="30"/>
      <c r="I75" s="29"/>
      <c r="J75" s="30"/>
      <c r="K75" s="29"/>
      <c r="L75" s="30"/>
    </row>
    <row r="76" spans="1:12" s="20" customFormat="1" ht="20.100000000000001" customHeight="1" x14ac:dyDescent="0.45">
      <c r="C76" s="23"/>
      <c r="D76" s="15"/>
      <c r="E76" s="15"/>
      <c r="F76" s="28"/>
      <c r="G76" s="29"/>
      <c r="H76" s="30"/>
      <c r="I76" s="29"/>
      <c r="J76" s="30"/>
      <c r="K76" s="29"/>
      <c r="L76" s="30"/>
    </row>
    <row r="77" spans="1:12" s="20" customFormat="1" ht="20.100000000000001" customHeight="1" x14ac:dyDescent="0.45">
      <c r="C77" s="23"/>
      <c r="D77" s="15"/>
      <c r="E77" s="15"/>
      <c r="F77" s="28"/>
      <c r="G77" s="29"/>
      <c r="H77" s="30"/>
      <c r="I77" s="29"/>
      <c r="J77" s="30"/>
      <c r="K77" s="29"/>
      <c r="L77" s="30"/>
    </row>
    <row r="78" spans="1:12" s="20" customFormat="1" ht="20.100000000000001" customHeight="1" x14ac:dyDescent="0.45">
      <c r="C78" s="23"/>
      <c r="D78" s="15"/>
      <c r="E78" s="15"/>
      <c r="F78" s="28"/>
      <c r="G78" s="29"/>
      <c r="H78" s="30"/>
      <c r="I78" s="29"/>
      <c r="J78" s="30"/>
      <c r="K78" s="29"/>
      <c r="L78" s="30"/>
    </row>
    <row r="79" spans="1:12" s="20" customFormat="1" ht="20.100000000000001" customHeight="1" x14ac:dyDescent="0.45">
      <c r="C79" s="23"/>
      <c r="D79" s="15"/>
      <c r="E79" s="15"/>
      <c r="F79" s="28"/>
      <c r="G79" s="29"/>
      <c r="H79" s="30"/>
      <c r="I79" s="29"/>
      <c r="J79" s="30"/>
      <c r="K79" s="29"/>
      <c r="L79" s="30"/>
    </row>
    <row r="80" spans="1:12" s="20" customFormat="1" ht="20.100000000000001" customHeight="1" x14ac:dyDescent="0.45">
      <c r="C80" s="23"/>
      <c r="D80" s="15"/>
      <c r="E80" s="15"/>
      <c r="F80" s="28"/>
      <c r="G80" s="29"/>
      <c r="H80" s="30"/>
      <c r="I80" s="29"/>
      <c r="J80" s="30"/>
      <c r="K80" s="29"/>
      <c r="L80" s="30"/>
    </row>
    <row r="81" spans="3:12" s="20" customFormat="1" ht="20.100000000000001" customHeight="1" x14ac:dyDescent="0.45">
      <c r="C81" s="23"/>
      <c r="D81" s="15"/>
      <c r="E81" s="15"/>
      <c r="F81" s="28"/>
      <c r="G81" s="29"/>
      <c r="H81" s="30"/>
      <c r="I81" s="29"/>
      <c r="J81" s="30"/>
      <c r="K81" s="29"/>
      <c r="L81" s="30"/>
    </row>
    <row r="99" spans="1:12" ht="30.75" customHeight="1" x14ac:dyDescent="0.45"/>
    <row r="100" spans="1:12" ht="21.95" customHeight="1" x14ac:dyDescent="0.45">
      <c r="A100" s="160" t="str">
        <f>+'T2-4'!A45</f>
        <v>หมายเหตุประกอบข้อมูลทางการเงินระหว่างกาลเป็นส่วนหนึ่งของข้อมูลทางการเงินนี้</v>
      </c>
      <c r="B100" s="31"/>
      <c r="C100" s="31"/>
      <c r="D100" s="32"/>
      <c r="E100" s="32"/>
      <c r="F100" s="22"/>
      <c r="G100" s="22"/>
      <c r="H100" s="22"/>
      <c r="I100" s="32"/>
      <c r="J100" s="22"/>
      <c r="K100" s="22"/>
      <c r="L100" s="22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82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Z42"/>
  <sheetViews>
    <sheetView topLeftCell="C1" zoomScale="90" zoomScaleNormal="90" zoomScaleSheetLayoutView="100" workbookViewId="0">
      <selection activeCell="C10" sqref="C10"/>
    </sheetView>
  </sheetViews>
  <sheetFormatPr defaultColWidth="9.5" defaultRowHeight="20.100000000000001" customHeight="1" x14ac:dyDescent="0.45"/>
  <cols>
    <col min="1" max="2" width="1.83203125" style="3" customWidth="1"/>
    <col min="3" max="3" width="39.1640625" style="3" customWidth="1"/>
    <col min="4" max="4" width="12.83203125" style="34" customWidth="1"/>
    <col min="5" max="5" width="0.83203125" style="34" customWidth="1"/>
    <col min="6" max="6" width="10.5" style="34" customWidth="1"/>
    <col min="7" max="7" width="0.83203125" style="34" customWidth="1"/>
    <col min="8" max="8" width="15.5" style="34" customWidth="1"/>
    <col min="9" max="9" width="0.83203125" style="34" customWidth="1"/>
    <col min="10" max="10" width="13.1640625" style="34" customWidth="1"/>
    <col min="11" max="11" width="0.83203125" style="34" customWidth="1"/>
    <col min="12" max="12" width="13.5" style="34" customWidth="1"/>
    <col min="13" max="13" width="0.83203125" style="34" customWidth="1"/>
    <col min="14" max="14" width="12.83203125" style="34" customWidth="1"/>
    <col min="15" max="15" width="0.83203125" style="34" customWidth="1"/>
    <col min="16" max="16" width="12.5" style="34" customWidth="1"/>
    <col min="17" max="17" width="0.83203125" style="34" customWidth="1"/>
    <col min="18" max="18" width="16" style="34" customWidth="1"/>
    <col min="19" max="19" width="0.83203125" style="34" customWidth="1"/>
    <col min="20" max="20" width="18.6640625" style="34" customWidth="1"/>
    <col min="21" max="21" width="0.83203125" style="34" customWidth="1"/>
    <col min="22" max="22" width="13.6640625" style="34" customWidth="1"/>
    <col min="23" max="23" width="0.83203125" style="34" customWidth="1"/>
    <col min="24" max="24" width="11.83203125" style="34" customWidth="1"/>
    <col min="25" max="25" width="0.83203125" style="34" customWidth="1"/>
    <col min="26" max="26" width="12.83203125" style="34" bestFit="1" customWidth="1"/>
    <col min="27" max="16384" width="9.5" style="3"/>
  </cols>
  <sheetData>
    <row r="1" spans="1:26" ht="21.75" customHeight="1" x14ac:dyDescent="0.45">
      <c r="A1" s="1" t="s">
        <v>133</v>
      </c>
      <c r="B1" s="1"/>
      <c r="C1" s="1"/>
      <c r="Z1" s="35"/>
    </row>
    <row r="2" spans="1:26" ht="21.75" customHeight="1" x14ac:dyDescent="0.45">
      <c r="A2" s="1" t="s">
        <v>67</v>
      </c>
      <c r="B2" s="1"/>
      <c r="C2" s="1"/>
      <c r="Z2" s="35"/>
    </row>
    <row r="3" spans="1:26" ht="21.75" customHeight="1" x14ac:dyDescent="0.45">
      <c r="A3" s="157" t="str">
        <f>'T7-8 (6M)'!A3</f>
        <v>สำหรับงวดหกเดือนสิ้นสุดวันที่ 30 มิถุนายน พ.ศ. 2563</v>
      </c>
      <c r="B3" s="50"/>
      <c r="C3" s="50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</row>
    <row r="4" spans="1:26" ht="13.35" customHeight="1" x14ac:dyDescent="0.45">
      <c r="A4" s="4"/>
      <c r="B4" s="4"/>
      <c r="C4" s="4"/>
    </row>
    <row r="5" spans="1:26" ht="20.100000000000001" customHeight="1" x14ac:dyDescent="0.45">
      <c r="A5" s="4"/>
      <c r="B5" s="4"/>
      <c r="C5" s="4"/>
      <c r="D5" s="225" t="s">
        <v>121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</row>
    <row r="6" spans="1:26" ht="20.100000000000001" customHeight="1" x14ac:dyDescent="0.45">
      <c r="A6" s="4"/>
      <c r="B6" s="4"/>
      <c r="C6" s="4"/>
      <c r="D6" s="228" t="s">
        <v>68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36"/>
      <c r="X6" s="37"/>
      <c r="Y6" s="37"/>
      <c r="Z6" s="37"/>
    </row>
    <row r="7" spans="1:26" ht="20.100000000000001" customHeight="1" x14ac:dyDescent="0.45">
      <c r="A7" s="4"/>
      <c r="B7" s="4"/>
      <c r="C7" s="4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29" t="s">
        <v>64</v>
      </c>
      <c r="O7" s="229"/>
      <c r="P7" s="229"/>
      <c r="Q7" s="229"/>
      <c r="R7" s="229"/>
      <c r="S7" s="229"/>
      <c r="T7" s="229"/>
      <c r="U7" s="208"/>
      <c r="V7" s="208"/>
      <c r="W7" s="208"/>
      <c r="X7" s="208"/>
      <c r="Y7" s="208"/>
      <c r="Z7" s="208"/>
    </row>
    <row r="8" spans="1:26" ht="20.100000000000001" customHeight="1" x14ac:dyDescent="0.45">
      <c r="A8" s="4"/>
      <c r="B8" s="4"/>
      <c r="C8" s="4"/>
      <c r="D8" s="208"/>
      <c r="E8" s="208"/>
      <c r="F8" s="208"/>
      <c r="G8" s="208"/>
      <c r="H8" s="7" t="s">
        <v>95</v>
      </c>
      <c r="I8" s="208"/>
      <c r="J8" s="7"/>
      <c r="K8" s="208"/>
      <c r="L8" s="208"/>
      <c r="M8" s="208"/>
      <c r="N8" s="230" t="s">
        <v>76</v>
      </c>
      <c r="O8" s="230"/>
      <c r="P8" s="230"/>
      <c r="Q8" s="230"/>
      <c r="R8" s="230"/>
      <c r="S8" s="208"/>
      <c r="T8" s="208"/>
      <c r="U8" s="208"/>
      <c r="V8" s="208"/>
      <c r="W8" s="208"/>
      <c r="X8" s="208"/>
      <c r="Y8" s="208"/>
      <c r="Z8" s="208"/>
    </row>
    <row r="9" spans="1:26" ht="20.100000000000001" customHeight="1" x14ac:dyDescent="0.45">
      <c r="A9" s="4"/>
      <c r="B9" s="4"/>
      <c r="C9" s="4"/>
      <c r="D9" s="208"/>
      <c r="E9" s="208"/>
      <c r="F9" s="208"/>
      <c r="G9" s="208"/>
      <c r="H9" s="7" t="s">
        <v>96</v>
      </c>
      <c r="I9" s="208"/>
      <c r="J9" s="7"/>
      <c r="K9" s="208"/>
      <c r="M9" s="208"/>
      <c r="N9" s="5" t="s">
        <v>91</v>
      </c>
      <c r="O9" s="208"/>
      <c r="P9" s="5"/>
      <c r="Q9" s="208"/>
      <c r="R9" s="5" t="s">
        <v>111</v>
      </c>
      <c r="S9" s="208"/>
      <c r="T9" s="208"/>
      <c r="U9" s="208"/>
      <c r="V9" s="208"/>
      <c r="W9" s="208"/>
      <c r="X9" s="208"/>
      <c r="Y9" s="208"/>
      <c r="Z9" s="208"/>
    </row>
    <row r="10" spans="1:26" s="13" customFormat="1" ht="20.100000000000001" customHeight="1" x14ac:dyDescent="0.45">
      <c r="D10" s="7"/>
      <c r="E10" s="7"/>
      <c r="F10" s="7"/>
      <c r="G10" s="5"/>
      <c r="H10" s="209" t="s">
        <v>98</v>
      </c>
      <c r="I10" s="5"/>
      <c r="J10" s="209" t="s">
        <v>152</v>
      </c>
      <c r="K10" s="5"/>
      <c r="L10" s="5" t="s">
        <v>156</v>
      </c>
      <c r="M10" s="5"/>
      <c r="N10" s="5" t="s">
        <v>92</v>
      </c>
      <c r="O10" s="5"/>
      <c r="P10" s="5" t="s">
        <v>169</v>
      </c>
      <c r="Q10" s="5"/>
      <c r="R10" s="7" t="s">
        <v>110</v>
      </c>
      <c r="S10" s="5"/>
      <c r="T10" s="34"/>
      <c r="U10" s="5"/>
      <c r="V10" s="5" t="s">
        <v>90</v>
      </c>
      <c r="W10" s="5"/>
      <c r="X10" s="5" t="s">
        <v>72</v>
      </c>
      <c r="Y10" s="5"/>
      <c r="Z10" s="7"/>
    </row>
    <row r="11" spans="1:26" s="13" customFormat="1" ht="20.100000000000001" customHeight="1" x14ac:dyDescent="0.45">
      <c r="D11" s="7" t="s">
        <v>40</v>
      </c>
      <c r="E11" s="7"/>
      <c r="F11" s="7" t="s">
        <v>81</v>
      </c>
      <c r="G11" s="5"/>
      <c r="H11" s="210" t="s">
        <v>99</v>
      </c>
      <c r="I11" s="5"/>
      <c r="J11" s="210" t="s">
        <v>153</v>
      </c>
      <c r="K11" s="5"/>
      <c r="L11" s="5" t="s">
        <v>157</v>
      </c>
      <c r="M11" s="7"/>
      <c r="N11" s="5" t="s">
        <v>93</v>
      </c>
      <c r="O11" s="7"/>
      <c r="P11" s="5" t="s">
        <v>170</v>
      </c>
      <c r="Q11" s="7"/>
      <c r="R11" s="5" t="s">
        <v>69</v>
      </c>
      <c r="S11" s="7"/>
      <c r="T11" s="5" t="s">
        <v>57</v>
      </c>
      <c r="U11" s="7"/>
      <c r="V11" s="5" t="s">
        <v>70</v>
      </c>
      <c r="W11" s="7"/>
      <c r="X11" s="5" t="s">
        <v>73</v>
      </c>
      <c r="Y11" s="7"/>
      <c r="Z11" s="7" t="s">
        <v>41</v>
      </c>
    </row>
    <row r="12" spans="1:26" s="13" customFormat="1" ht="20.100000000000001" customHeight="1" x14ac:dyDescent="0.45">
      <c r="D12" s="5" t="s">
        <v>42</v>
      </c>
      <c r="E12" s="5"/>
      <c r="F12" s="5" t="s">
        <v>80</v>
      </c>
      <c r="G12" s="5"/>
      <c r="H12" s="210" t="s">
        <v>100</v>
      </c>
      <c r="I12" s="5"/>
      <c r="J12" s="210" t="s">
        <v>154</v>
      </c>
      <c r="K12" s="5"/>
      <c r="L12" s="5" t="s">
        <v>158</v>
      </c>
      <c r="M12" s="5"/>
      <c r="N12" s="5" t="s">
        <v>79</v>
      </c>
      <c r="O12" s="5"/>
      <c r="P12" s="5" t="s">
        <v>171</v>
      </c>
      <c r="Q12" s="5"/>
      <c r="R12" s="5" t="s">
        <v>128</v>
      </c>
      <c r="S12" s="5"/>
      <c r="T12" s="7" t="s">
        <v>75</v>
      </c>
      <c r="U12" s="5"/>
      <c r="V12" s="5" t="s">
        <v>71</v>
      </c>
      <c r="W12" s="5"/>
      <c r="X12" s="5" t="s">
        <v>74</v>
      </c>
      <c r="Y12" s="5"/>
      <c r="Z12" s="5" t="s">
        <v>59</v>
      </c>
    </row>
    <row r="13" spans="1:26" s="13" customFormat="1" ht="20.100000000000001" customHeight="1" x14ac:dyDescent="0.45">
      <c r="D13" s="211" t="s">
        <v>117</v>
      </c>
      <c r="E13" s="5"/>
      <c r="F13" s="211" t="s">
        <v>117</v>
      </c>
      <c r="G13" s="5"/>
      <c r="H13" s="211" t="s">
        <v>117</v>
      </c>
      <c r="I13" s="5"/>
      <c r="J13" s="211" t="s">
        <v>117</v>
      </c>
      <c r="K13" s="5"/>
      <c r="L13" s="211" t="s">
        <v>117</v>
      </c>
      <c r="M13" s="5"/>
      <c r="N13" s="211" t="s">
        <v>117</v>
      </c>
      <c r="O13" s="5"/>
      <c r="P13" s="211" t="s">
        <v>117</v>
      </c>
      <c r="Q13" s="5"/>
      <c r="R13" s="211" t="s">
        <v>117</v>
      </c>
      <c r="S13" s="5"/>
      <c r="T13" s="211" t="s">
        <v>117</v>
      </c>
      <c r="U13" s="5"/>
      <c r="V13" s="211" t="s">
        <v>117</v>
      </c>
      <c r="W13" s="5"/>
      <c r="X13" s="211" t="s">
        <v>117</v>
      </c>
      <c r="Y13" s="5"/>
      <c r="Z13" s="211" t="s">
        <v>117</v>
      </c>
    </row>
    <row r="14" spans="1:26" s="13" customFormat="1" ht="8.25" customHeight="1" x14ac:dyDescent="0.45">
      <c r="A14" s="14"/>
      <c r="D14" s="175"/>
      <c r="E14" s="35"/>
      <c r="F14" s="175"/>
      <c r="G14" s="35"/>
      <c r="H14" s="175"/>
      <c r="I14" s="35"/>
      <c r="J14" s="175"/>
      <c r="K14" s="35"/>
      <c r="L14" s="175"/>
      <c r="M14" s="34"/>
      <c r="N14" s="175"/>
      <c r="O14" s="34"/>
      <c r="P14" s="175"/>
      <c r="Q14" s="34"/>
      <c r="R14" s="175"/>
      <c r="S14" s="34"/>
      <c r="T14" s="175"/>
      <c r="U14" s="34"/>
      <c r="V14" s="175"/>
      <c r="W14" s="34"/>
      <c r="X14" s="175"/>
      <c r="Y14" s="34"/>
      <c r="Z14" s="175"/>
    </row>
    <row r="15" spans="1:26" s="13" customFormat="1" ht="20.100000000000001" customHeight="1" x14ac:dyDescent="0.45">
      <c r="B15" s="14"/>
      <c r="C15" s="6"/>
      <c r="D15" s="212"/>
      <c r="F15" s="212"/>
      <c r="H15" s="212"/>
      <c r="J15" s="212"/>
      <c r="L15" s="212"/>
      <c r="N15" s="212"/>
      <c r="P15" s="212"/>
      <c r="R15" s="212"/>
      <c r="T15" s="212"/>
      <c r="V15" s="212"/>
      <c r="X15" s="212"/>
      <c r="Z15" s="212"/>
    </row>
    <row r="16" spans="1:26" s="13" customFormat="1" ht="20.100000000000001" customHeight="1" x14ac:dyDescent="0.45">
      <c r="A16" s="14" t="s">
        <v>176</v>
      </c>
      <c r="B16" s="14"/>
      <c r="C16" s="6"/>
      <c r="D16" s="212"/>
      <c r="F16" s="212"/>
      <c r="H16" s="212"/>
      <c r="J16" s="212"/>
      <c r="L16" s="212"/>
      <c r="N16" s="212"/>
      <c r="P16" s="212"/>
      <c r="R16" s="212"/>
      <c r="T16" s="212"/>
      <c r="V16" s="212"/>
      <c r="X16" s="212"/>
      <c r="Z16" s="212"/>
    </row>
    <row r="17" spans="1:26" s="13" customFormat="1" ht="20.100000000000001" customHeight="1" x14ac:dyDescent="0.45">
      <c r="A17" s="14"/>
      <c r="B17" s="14" t="s">
        <v>177</v>
      </c>
      <c r="C17" s="6"/>
      <c r="D17" s="212">
        <v>17968200</v>
      </c>
      <c r="F17" s="212">
        <v>3335184</v>
      </c>
      <c r="H17" s="212">
        <v>-2119141</v>
      </c>
      <c r="J17" s="212">
        <v>4733</v>
      </c>
      <c r="L17" s="212">
        <v>-110711</v>
      </c>
      <c r="N17" s="212">
        <v>72</v>
      </c>
      <c r="P17" s="175">
        <f>SUM(P13:P15)</f>
        <v>0</v>
      </c>
      <c r="R17" s="212">
        <v>-1155553</v>
      </c>
      <c r="T17" s="212">
        <f t="shared" ref="T17:T19" si="0">SUM(N17:R17)</f>
        <v>-1155481</v>
      </c>
      <c r="V17" s="212">
        <f t="shared" ref="V17" si="1">SUM(D17:L17)+T17</f>
        <v>17922784</v>
      </c>
      <c r="X17" s="175">
        <f>SUM(X13:X15)</f>
        <v>0</v>
      </c>
      <c r="Z17" s="212">
        <f t="shared" ref="Z17:Z19" si="2">SUM(V17:X17)</f>
        <v>17922784</v>
      </c>
    </row>
    <row r="18" spans="1:26" s="13" customFormat="1" ht="20.100000000000001" customHeight="1" x14ac:dyDescent="0.45">
      <c r="A18" s="13" t="s">
        <v>172</v>
      </c>
      <c r="B18" s="14"/>
      <c r="C18" s="6"/>
      <c r="D18" s="212"/>
      <c r="F18" s="212"/>
      <c r="H18" s="212"/>
      <c r="J18" s="212"/>
      <c r="L18" s="212"/>
      <c r="N18" s="212"/>
      <c r="P18" s="175"/>
      <c r="R18" s="212"/>
      <c r="T18" s="212"/>
      <c r="V18" s="212"/>
      <c r="X18" s="175"/>
      <c r="Z18" s="212"/>
    </row>
    <row r="19" spans="1:26" s="13" customFormat="1" ht="20.100000000000001" customHeight="1" x14ac:dyDescent="0.45">
      <c r="B19" s="13" t="s">
        <v>182</v>
      </c>
      <c r="D19" s="172">
        <v>0</v>
      </c>
      <c r="E19" s="35"/>
      <c r="F19" s="172">
        <v>0</v>
      </c>
      <c r="G19" s="35"/>
      <c r="H19" s="172">
        <v>0</v>
      </c>
      <c r="I19" s="35"/>
      <c r="J19" s="172">
        <v>0</v>
      </c>
      <c r="K19" s="35"/>
      <c r="L19" s="172">
        <v>72</v>
      </c>
      <c r="M19" s="35"/>
      <c r="N19" s="172">
        <v>-72</v>
      </c>
      <c r="O19" s="35"/>
      <c r="P19" s="172">
        <v>-4249</v>
      </c>
      <c r="Q19" s="35"/>
      <c r="R19" s="172">
        <v>0</v>
      </c>
      <c r="S19" s="35"/>
      <c r="T19" s="172">
        <f t="shared" si="0"/>
        <v>-4321</v>
      </c>
      <c r="U19" s="35"/>
      <c r="V19" s="172">
        <f>SUM(D19:L19)+T19</f>
        <v>-4249</v>
      </c>
      <c r="W19" s="35"/>
      <c r="X19" s="172">
        <v>0</v>
      </c>
      <c r="Y19" s="35"/>
      <c r="Z19" s="172">
        <f t="shared" si="2"/>
        <v>-4249</v>
      </c>
    </row>
    <row r="20" spans="1:26" s="13" customFormat="1" ht="8.25" customHeight="1" x14ac:dyDescent="0.45">
      <c r="D20" s="175"/>
      <c r="E20" s="34"/>
      <c r="F20" s="175"/>
      <c r="G20" s="34"/>
      <c r="H20" s="175"/>
      <c r="I20" s="34"/>
      <c r="J20" s="175"/>
      <c r="K20" s="34"/>
      <c r="L20" s="175"/>
      <c r="M20" s="34"/>
      <c r="N20" s="175"/>
      <c r="O20" s="34"/>
      <c r="P20" s="175"/>
      <c r="Q20" s="34"/>
      <c r="R20" s="175"/>
      <c r="S20" s="34"/>
      <c r="T20" s="175"/>
      <c r="U20" s="34"/>
      <c r="V20" s="175"/>
      <c r="W20" s="34"/>
      <c r="X20" s="175"/>
      <c r="Y20" s="34"/>
      <c r="Z20" s="175"/>
    </row>
    <row r="21" spans="1:26" s="13" customFormat="1" ht="20.100000000000001" customHeight="1" x14ac:dyDescent="0.45">
      <c r="A21" s="14" t="s">
        <v>149</v>
      </c>
      <c r="B21" s="213"/>
      <c r="D21" s="175"/>
      <c r="E21" s="34"/>
      <c r="F21" s="175"/>
      <c r="G21" s="34"/>
      <c r="H21" s="175"/>
      <c r="I21" s="34"/>
      <c r="J21" s="175"/>
      <c r="K21" s="34"/>
      <c r="L21" s="175"/>
      <c r="M21" s="34"/>
      <c r="N21" s="175"/>
      <c r="O21" s="34"/>
      <c r="P21" s="175"/>
      <c r="Q21" s="34"/>
      <c r="R21" s="175"/>
      <c r="S21" s="34"/>
      <c r="T21" s="175"/>
      <c r="U21" s="34"/>
      <c r="V21" s="175"/>
      <c r="W21" s="34"/>
      <c r="X21" s="175"/>
      <c r="Y21" s="34"/>
      <c r="Z21" s="175"/>
    </row>
    <row r="22" spans="1:26" s="13" customFormat="1" ht="20.100000000000001" customHeight="1" x14ac:dyDescent="0.45">
      <c r="B22" s="213" t="s">
        <v>178</v>
      </c>
      <c r="D22" s="175">
        <f>SUM(D17:D20)</f>
        <v>17968200</v>
      </c>
      <c r="E22" s="34"/>
      <c r="F22" s="175">
        <f>SUM(F17:F20)</f>
        <v>3335184</v>
      </c>
      <c r="G22" s="34"/>
      <c r="H22" s="175">
        <f>SUM(H17:H20)</f>
        <v>-2119141</v>
      </c>
      <c r="I22" s="34"/>
      <c r="J22" s="175">
        <f>SUM(J17:J20)</f>
        <v>4733</v>
      </c>
      <c r="K22" s="34"/>
      <c r="L22" s="175">
        <f>SUM(L17:L20)</f>
        <v>-110639</v>
      </c>
      <c r="M22" s="34"/>
      <c r="N22" s="175">
        <f>SUM(N17:N20)</f>
        <v>0</v>
      </c>
      <c r="O22" s="34"/>
      <c r="P22" s="175">
        <f>SUM(P17:P20)</f>
        <v>-4249</v>
      </c>
      <c r="Q22" s="34"/>
      <c r="R22" s="175">
        <f>SUM(R17:R20)</f>
        <v>-1155553</v>
      </c>
      <c r="S22" s="34"/>
      <c r="T22" s="175">
        <f>SUM(T17:T20)</f>
        <v>-1159802</v>
      </c>
      <c r="U22" s="34"/>
      <c r="V22" s="175">
        <f>SUM(V17:V20)</f>
        <v>17918535</v>
      </c>
      <c r="W22" s="34"/>
      <c r="X22" s="175">
        <f>SUM(X17:X20)</f>
        <v>0</v>
      </c>
      <c r="Y22" s="34"/>
      <c r="Z22" s="175">
        <f>SUM(Z17:Z20)</f>
        <v>17918535</v>
      </c>
    </row>
    <row r="23" spans="1:26" s="13" customFormat="1" ht="20.100000000000001" customHeight="1" x14ac:dyDescent="0.45">
      <c r="A23" s="6" t="s">
        <v>155</v>
      </c>
      <c r="B23" s="14"/>
      <c r="C23" s="6"/>
      <c r="D23" s="166">
        <v>0</v>
      </c>
      <c r="E23" s="35"/>
      <c r="F23" s="166">
        <v>0</v>
      </c>
      <c r="G23" s="173"/>
      <c r="H23" s="166">
        <v>0</v>
      </c>
      <c r="I23" s="173"/>
      <c r="J23" s="175">
        <f>+'10 Change Company'!J12</f>
        <v>14199</v>
      </c>
      <c r="K23" s="173"/>
      <c r="L23" s="166">
        <v>0</v>
      </c>
      <c r="M23" s="35"/>
      <c r="N23" s="166">
        <v>0</v>
      </c>
      <c r="O23" s="173"/>
      <c r="P23" s="166">
        <v>0</v>
      </c>
      <c r="Q23" s="173"/>
      <c r="R23" s="166">
        <v>0</v>
      </c>
      <c r="S23" s="173"/>
      <c r="T23" s="166">
        <f>SUM(N23:R23)</f>
        <v>0</v>
      </c>
      <c r="U23" s="173"/>
      <c r="V23" s="166">
        <f>SUM(D23:L23)+T23</f>
        <v>14199</v>
      </c>
      <c r="W23" s="173"/>
      <c r="X23" s="166">
        <v>0</v>
      </c>
      <c r="Y23" s="35"/>
      <c r="Z23" s="166">
        <f>SUM(V23:X23)</f>
        <v>14199</v>
      </c>
    </row>
    <row r="24" spans="1:26" s="13" customFormat="1" ht="20.100000000000001" customHeight="1" x14ac:dyDescent="0.45">
      <c r="A24" s="13" t="s">
        <v>123</v>
      </c>
      <c r="D24" s="172">
        <v>0</v>
      </c>
      <c r="E24" s="35"/>
      <c r="F24" s="172">
        <v>0</v>
      </c>
      <c r="G24" s="35"/>
      <c r="H24" s="172">
        <v>0</v>
      </c>
      <c r="I24" s="35"/>
      <c r="J24" s="172">
        <v>0</v>
      </c>
      <c r="K24" s="35"/>
      <c r="L24" s="172">
        <f>+'T7-8 (6M)'!F62</f>
        <v>-575695</v>
      </c>
      <c r="M24" s="35"/>
      <c r="N24" s="172">
        <v>0</v>
      </c>
      <c r="O24" s="35"/>
      <c r="P24" s="172">
        <f>+'T7-8 (6M)'!F28+'T7-8 (6M)'!F33</f>
        <v>-31871</v>
      </c>
      <c r="Q24" s="35"/>
      <c r="R24" s="172">
        <f>+'T7-8 (6M)'!F31</f>
        <v>195403</v>
      </c>
      <c r="S24" s="35"/>
      <c r="T24" s="172">
        <f>SUM(N24:R24)</f>
        <v>163532</v>
      </c>
      <c r="U24" s="35"/>
      <c r="V24" s="172">
        <f>SUM(D24:L24)+T24</f>
        <v>-412163</v>
      </c>
      <c r="W24" s="35"/>
      <c r="X24" s="172">
        <v>0</v>
      </c>
      <c r="Y24" s="35"/>
      <c r="Z24" s="172">
        <f>V24+X24</f>
        <v>-412163</v>
      </c>
    </row>
    <row r="25" spans="1:26" s="13" customFormat="1" ht="8.25" customHeight="1" x14ac:dyDescent="0.45">
      <c r="D25" s="175"/>
      <c r="E25" s="34"/>
      <c r="F25" s="175"/>
      <c r="G25" s="34"/>
      <c r="H25" s="175"/>
      <c r="I25" s="34"/>
      <c r="J25" s="175"/>
      <c r="K25" s="34"/>
      <c r="L25" s="175"/>
      <c r="M25" s="34"/>
      <c r="N25" s="175"/>
      <c r="O25" s="34"/>
      <c r="P25" s="175"/>
      <c r="Q25" s="34"/>
      <c r="R25" s="175"/>
      <c r="S25" s="34"/>
      <c r="T25" s="175"/>
      <c r="U25" s="34"/>
      <c r="V25" s="175"/>
      <c r="W25" s="34"/>
      <c r="X25" s="175"/>
      <c r="Y25" s="34"/>
      <c r="Z25" s="175"/>
    </row>
    <row r="26" spans="1:26" s="13" customFormat="1" ht="20.100000000000001" customHeight="1" thickBot="1" x14ac:dyDescent="0.5">
      <c r="A26" s="14" t="s">
        <v>189</v>
      </c>
      <c r="B26" s="213"/>
      <c r="D26" s="214">
        <f>SUM(D22:D25)</f>
        <v>17968200</v>
      </c>
      <c r="E26" s="35"/>
      <c r="F26" s="214">
        <f>SUM(F22:F25)</f>
        <v>3335184</v>
      </c>
      <c r="G26" s="35"/>
      <c r="H26" s="214">
        <f>SUM(H22:H25)</f>
        <v>-2119141</v>
      </c>
      <c r="I26" s="35"/>
      <c r="J26" s="214">
        <f>SUM(J22:J25)</f>
        <v>18932</v>
      </c>
      <c r="K26" s="35"/>
      <c r="L26" s="214">
        <f>SUM(L22:L25)</f>
        <v>-686334</v>
      </c>
      <c r="M26" s="34"/>
      <c r="N26" s="214">
        <f>SUM(N22:N25)</f>
        <v>0</v>
      </c>
      <c r="O26" s="34"/>
      <c r="P26" s="214">
        <f>SUM(P22:P25)</f>
        <v>-36120</v>
      </c>
      <c r="Q26" s="34"/>
      <c r="R26" s="214">
        <f>SUM(R22:R25)</f>
        <v>-960150</v>
      </c>
      <c r="S26" s="34"/>
      <c r="T26" s="214">
        <f>SUM(T22:T25)</f>
        <v>-996270</v>
      </c>
      <c r="U26" s="34"/>
      <c r="V26" s="214">
        <f>SUM(V22:V25)</f>
        <v>17520571</v>
      </c>
      <c r="W26" s="34"/>
      <c r="X26" s="214">
        <f>SUM(X22:X25)</f>
        <v>0</v>
      </c>
      <c r="Y26" s="34"/>
      <c r="Z26" s="214">
        <f>SUM(Z22:Z25)</f>
        <v>17520571</v>
      </c>
    </row>
    <row r="27" spans="1:26" s="13" customFormat="1" ht="15.6" customHeight="1" thickTop="1" x14ac:dyDescent="0.45">
      <c r="A27" s="14"/>
      <c r="B27" s="213"/>
      <c r="D27" s="34"/>
      <c r="E27" s="35"/>
      <c r="F27" s="34"/>
      <c r="G27" s="35"/>
      <c r="H27" s="34"/>
      <c r="I27" s="35"/>
      <c r="J27" s="34"/>
      <c r="K27" s="35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s="13" customFormat="1" ht="20.100000000000001" customHeight="1" x14ac:dyDescent="0.45">
      <c r="A28" s="14" t="s">
        <v>119</v>
      </c>
      <c r="B28" s="213"/>
      <c r="D28" s="35">
        <v>10780920</v>
      </c>
      <c r="E28" s="35"/>
      <c r="F28" s="35">
        <v>3255791</v>
      </c>
      <c r="G28" s="173"/>
      <c r="H28" s="35">
        <v>-2119141</v>
      </c>
      <c r="I28" s="173"/>
      <c r="J28" s="35">
        <v>0</v>
      </c>
      <c r="K28" s="173"/>
      <c r="L28" s="35">
        <v>356144</v>
      </c>
      <c r="M28" s="35"/>
      <c r="N28" s="35">
        <v>155</v>
      </c>
      <c r="O28" s="173"/>
      <c r="P28" s="35">
        <v>0</v>
      </c>
      <c r="Q28" s="173"/>
      <c r="R28" s="35">
        <v>-290149</v>
      </c>
      <c r="S28" s="173"/>
      <c r="T28" s="13">
        <v>-289994</v>
      </c>
      <c r="U28" s="173"/>
      <c r="V28" s="35">
        <f>SUM(D28:L28)+T28</f>
        <v>11983720</v>
      </c>
      <c r="W28" s="173"/>
      <c r="X28" s="35">
        <v>0</v>
      </c>
      <c r="Y28" s="35"/>
      <c r="Z28" s="35">
        <f>SUM(V28:X28)</f>
        <v>11983720</v>
      </c>
    </row>
    <row r="29" spans="1:26" s="13" customFormat="1" ht="20.100000000000001" customHeight="1" x14ac:dyDescent="0.45">
      <c r="A29" s="13" t="s">
        <v>123</v>
      </c>
      <c r="D29" s="38">
        <v>0</v>
      </c>
      <c r="E29" s="35"/>
      <c r="F29" s="38">
        <v>0</v>
      </c>
      <c r="G29" s="35"/>
      <c r="H29" s="38">
        <v>0</v>
      </c>
      <c r="I29" s="35"/>
      <c r="J29" s="38">
        <v>0</v>
      </c>
      <c r="K29" s="35"/>
      <c r="L29" s="38">
        <v>-201872</v>
      </c>
      <c r="M29" s="35"/>
      <c r="N29" s="38">
        <v>161</v>
      </c>
      <c r="O29" s="35"/>
      <c r="P29" s="38">
        <v>0</v>
      </c>
      <c r="Q29" s="35"/>
      <c r="R29" s="38">
        <v>-574927</v>
      </c>
      <c r="S29" s="35"/>
      <c r="T29" s="38">
        <f>SUM(N29:R29)</f>
        <v>-574766</v>
      </c>
      <c r="U29" s="35"/>
      <c r="V29" s="38">
        <f>SUM(D29:L29)+T29</f>
        <v>-776638</v>
      </c>
      <c r="W29" s="35"/>
      <c r="X29" s="38">
        <v>0</v>
      </c>
      <c r="Y29" s="35"/>
      <c r="Z29" s="38">
        <f>V29+X29</f>
        <v>-776638</v>
      </c>
    </row>
    <row r="30" spans="1:26" s="13" customFormat="1" ht="8.25" customHeight="1" x14ac:dyDescent="0.45">
      <c r="D30" s="34"/>
      <c r="E30" s="35"/>
      <c r="F30" s="34"/>
      <c r="G30" s="35"/>
      <c r="H30" s="34"/>
      <c r="I30" s="35"/>
      <c r="J30" s="34"/>
      <c r="K30" s="35"/>
      <c r="L30" s="34"/>
      <c r="M30" s="173"/>
      <c r="N30" s="34"/>
      <c r="O30" s="35"/>
      <c r="P30" s="34"/>
      <c r="Q30" s="35"/>
      <c r="R30" s="34"/>
      <c r="S30" s="35"/>
      <c r="T30" s="34"/>
      <c r="U30" s="35"/>
      <c r="V30" s="34"/>
      <c r="W30" s="35"/>
      <c r="X30" s="34"/>
      <c r="Y30" s="35"/>
      <c r="Z30" s="34"/>
    </row>
    <row r="31" spans="1:26" s="13" customFormat="1" ht="20.100000000000001" customHeight="1" thickBot="1" x14ac:dyDescent="0.5">
      <c r="A31" s="14" t="s">
        <v>190</v>
      </c>
      <c r="B31" s="213"/>
      <c r="D31" s="215">
        <f>SUM(D28:D29)</f>
        <v>10780920</v>
      </c>
      <c r="E31" s="35"/>
      <c r="F31" s="215">
        <f>SUM(F28:F29)</f>
        <v>3255791</v>
      </c>
      <c r="G31" s="35"/>
      <c r="H31" s="215">
        <f>SUM(H28:H29)</f>
        <v>-2119141</v>
      </c>
      <c r="I31" s="35"/>
      <c r="J31" s="215">
        <f>SUM(J28:J29)</f>
        <v>0</v>
      </c>
      <c r="K31" s="35"/>
      <c r="L31" s="215">
        <f>SUM(L28:L29)</f>
        <v>154272</v>
      </c>
      <c r="M31" s="34"/>
      <c r="N31" s="215">
        <f>SUM(N28:N29)</f>
        <v>316</v>
      </c>
      <c r="O31" s="34"/>
      <c r="P31" s="215">
        <f>SUM(P28:P29)</f>
        <v>0</v>
      </c>
      <c r="Q31" s="34"/>
      <c r="R31" s="215">
        <f>SUM(R28:R29)</f>
        <v>-865076</v>
      </c>
      <c r="S31" s="34"/>
      <c r="T31" s="215">
        <f>SUM(T28:T29)</f>
        <v>-864760</v>
      </c>
      <c r="U31" s="34"/>
      <c r="V31" s="215">
        <f>SUM(V28:V29)</f>
        <v>11207082</v>
      </c>
      <c r="W31" s="34"/>
      <c r="X31" s="215">
        <f>SUM(X28:X29)</f>
        <v>0</v>
      </c>
      <c r="Y31" s="34"/>
      <c r="Z31" s="215">
        <f>SUM(Z28:Z29)</f>
        <v>11207082</v>
      </c>
    </row>
    <row r="32" spans="1:26" s="13" customFormat="1" ht="27" customHeight="1" thickTop="1" x14ac:dyDescent="0.45">
      <c r="A32" s="14"/>
      <c r="B32" s="213"/>
      <c r="D32" s="34"/>
      <c r="E32" s="35"/>
      <c r="F32" s="34"/>
      <c r="G32" s="35"/>
      <c r="H32" s="34"/>
      <c r="I32" s="35"/>
      <c r="J32" s="34"/>
      <c r="K32" s="35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s="13" customFormat="1" ht="27" customHeight="1" x14ac:dyDescent="0.45">
      <c r="A33" s="14"/>
      <c r="B33" s="213"/>
      <c r="D33" s="34"/>
      <c r="E33" s="35"/>
      <c r="F33" s="34"/>
      <c r="G33" s="35"/>
      <c r="H33" s="34"/>
      <c r="I33" s="35"/>
      <c r="J33" s="34"/>
      <c r="K33" s="35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s="13" customFormat="1" ht="31.5" customHeight="1" x14ac:dyDescent="0.45">
      <c r="A34" s="14"/>
      <c r="B34" s="213"/>
      <c r="D34" s="34"/>
      <c r="E34" s="35"/>
      <c r="F34" s="34"/>
      <c r="G34" s="35"/>
      <c r="H34" s="34"/>
      <c r="I34" s="35"/>
      <c r="J34" s="34"/>
      <c r="K34" s="35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s="13" customFormat="1" ht="21.95" customHeight="1" x14ac:dyDescent="0.45">
      <c r="A35" s="39" t="str">
        <f>'T7-8 (6M)'!A51</f>
        <v>หมายเหตุประกอบข้อมูลทางการเงินระหว่างกาลเป็นส่วนหนึ่งของข้อมูลทางการเงินนี้</v>
      </c>
      <c r="B35" s="40"/>
      <c r="C35" s="39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8" spans="1:26" ht="20.100000000000001" customHeight="1" x14ac:dyDescent="0.45">
      <c r="C38" s="41"/>
    </row>
    <row r="42" spans="1:26" ht="20.100000000000001" customHeight="1" x14ac:dyDescent="0.45">
      <c r="C42" s="41"/>
    </row>
  </sheetData>
  <mergeCells count="4">
    <mergeCell ref="D5:Z5"/>
    <mergeCell ref="D6:V6"/>
    <mergeCell ref="N7:T7"/>
    <mergeCell ref="N8:R8"/>
  </mergeCells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</headerFooter>
  <ignoredErrors>
    <ignoredError sqref="T25 V27 V25:V26 V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N41"/>
  <sheetViews>
    <sheetView topLeftCell="A17" zoomScale="90" zoomScaleNormal="90" zoomScaleSheetLayoutView="100" workbookViewId="0">
      <selection activeCell="C26" sqref="C26"/>
    </sheetView>
  </sheetViews>
  <sheetFormatPr defaultColWidth="9.5" defaultRowHeight="21.75" customHeight="1" x14ac:dyDescent="0.45"/>
  <cols>
    <col min="1" max="2" width="1.83203125" style="3" customWidth="1"/>
    <col min="3" max="3" width="32.33203125" style="3" customWidth="1"/>
    <col min="4" max="4" width="4.83203125" style="3" customWidth="1"/>
    <col min="5" max="5" width="2.1640625" style="3" customWidth="1"/>
    <col min="6" max="6" width="12.5" style="216" customWidth="1"/>
    <col min="7" max="7" width="1" style="216" customWidth="1"/>
    <col min="8" max="8" width="13.1640625" style="216" customWidth="1"/>
    <col min="9" max="9" width="1" style="216" customWidth="1"/>
    <col min="10" max="10" width="13.83203125" style="216" customWidth="1"/>
    <col min="11" max="11" width="1" style="216" customWidth="1"/>
    <col min="12" max="12" width="13.6640625" style="216" customWidth="1"/>
    <col min="13" max="13" width="1" style="216" customWidth="1"/>
    <col min="14" max="14" width="13.83203125" style="216" customWidth="1"/>
    <col min="15" max="16384" width="9.5" style="3"/>
  </cols>
  <sheetData>
    <row r="1" spans="1:14" ht="21.75" customHeight="1" x14ac:dyDescent="0.45">
      <c r="A1" s="1" t="str">
        <f>'9 Change Conso'!A1</f>
        <v>บริษัท เอส โฮเทล แอนด์ รีสอร์ท จำกัด (มหาชน)</v>
      </c>
      <c r="B1" s="1"/>
      <c r="C1" s="1"/>
      <c r="D1" s="1"/>
      <c r="E1" s="1"/>
      <c r="N1" s="217"/>
    </row>
    <row r="2" spans="1:14" ht="21.75" customHeight="1" x14ac:dyDescent="0.45">
      <c r="A2" s="1" t="s">
        <v>67</v>
      </c>
      <c r="B2" s="1"/>
      <c r="C2" s="1"/>
      <c r="D2" s="1"/>
      <c r="E2" s="1"/>
      <c r="N2" s="217"/>
    </row>
    <row r="3" spans="1:14" ht="21.75" customHeight="1" x14ac:dyDescent="0.45">
      <c r="A3" s="157" t="str">
        <f>'9 Change Conso'!A3</f>
        <v>สำหรับงวดหกเดือนสิ้นสุดวันที่ 30 มิถุนายน พ.ศ. 2563</v>
      </c>
      <c r="B3" s="50"/>
      <c r="C3" s="50"/>
      <c r="D3" s="50"/>
      <c r="E3" s="50"/>
      <c r="F3" s="218"/>
      <c r="G3" s="218"/>
      <c r="H3" s="218"/>
      <c r="I3" s="218"/>
      <c r="J3" s="218"/>
      <c r="K3" s="218"/>
      <c r="L3" s="218"/>
      <c r="M3" s="218"/>
      <c r="N3" s="218"/>
    </row>
    <row r="4" spans="1:14" ht="21.75" customHeight="1" x14ac:dyDescent="0.45">
      <c r="A4" s="4"/>
      <c r="B4" s="4"/>
      <c r="C4" s="4"/>
      <c r="D4" s="4"/>
      <c r="E4" s="4"/>
    </row>
    <row r="5" spans="1:14" ht="21.75" customHeight="1" x14ac:dyDescent="0.45">
      <c r="A5" s="4"/>
      <c r="B5" s="4"/>
      <c r="C5" s="4"/>
      <c r="D5" s="4"/>
      <c r="E5" s="4"/>
      <c r="F5" s="231" t="s">
        <v>120</v>
      </c>
      <c r="G5" s="231"/>
      <c r="H5" s="231"/>
      <c r="I5" s="231"/>
      <c r="J5" s="231"/>
      <c r="K5" s="231"/>
      <c r="L5" s="231"/>
      <c r="M5" s="231"/>
      <c r="N5" s="231"/>
    </row>
    <row r="6" spans="1:14" ht="21.75" customHeight="1" x14ac:dyDescent="0.45">
      <c r="A6" s="4"/>
      <c r="B6" s="4"/>
      <c r="C6" s="4"/>
      <c r="D6" s="4"/>
      <c r="E6" s="4"/>
      <c r="F6" s="219"/>
      <c r="G6" s="219"/>
      <c r="H6" s="219"/>
      <c r="I6" s="219"/>
      <c r="J6" s="209" t="s">
        <v>152</v>
      </c>
      <c r="K6" s="219"/>
      <c r="L6" s="220" t="s">
        <v>156</v>
      </c>
      <c r="M6" s="219"/>
      <c r="N6" s="219"/>
    </row>
    <row r="7" spans="1:14" s="13" customFormat="1" ht="21.75" customHeight="1" x14ac:dyDescent="0.45">
      <c r="A7" s="6"/>
      <c r="B7" s="6"/>
      <c r="C7" s="6"/>
      <c r="E7" s="6"/>
      <c r="F7" s="209" t="s">
        <v>77</v>
      </c>
      <c r="G7" s="209"/>
      <c r="H7" s="209" t="s">
        <v>81</v>
      </c>
      <c r="I7" s="209"/>
      <c r="J7" s="209" t="s">
        <v>153</v>
      </c>
      <c r="K7" s="210"/>
      <c r="L7" s="210" t="s">
        <v>157</v>
      </c>
      <c r="N7" s="209" t="s">
        <v>41</v>
      </c>
    </row>
    <row r="8" spans="1:14" s="13" customFormat="1" ht="21.75" customHeight="1" x14ac:dyDescent="0.45">
      <c r="A8" s="6"/>
      <c r="B8" s="6"/>
      <c r="C8" s="6"/>
      <c r="E8" s="6"/>
      <c r="F8" s="210" t="s">
        <v>78</v>
      </c>
      <c r="G8" s="210"/>
      <c r="H8" s="210" t="s">
        <v>80</v>
      </c>
      <c r="I8" s="210"/>
      <c r="J8" s="210" t="s">
        <v>154</v>
      </c>
      <c r="K8" s="210"/>
      <c r="L8" s="210" t="s">
        <v>158</v>
      </c>
      <c r="M8" s="209"/>
      <c r="N8" s="209" t="s">
        <v>59</v>
      </c>
    </row>
    <row r="9" spans="1:14" s="13" customFormat="1" ht="21.75" customHeight="1" x14ac:dyDescent="0.45">
      <c r="A9" s="6"/>
      <c r="B9" s="6"/>
      <c r="C9" s="6"/>
      <c r="D9" s="64"/>
      <c r="E9" s="6"/>
      <c r="F9" s="211" t="s">
        <v>117</v>
      </c>
      <c r="G9" s="210"/>
      <c r="H9" s="211" t="s">
        <v>117</v>
      </c>
      <c r="I9" s="210"/>
      <c r="J9" s="211" t="s">
        <v>117</v>
      </c>
      <c r="K9" s="210"/>
      <c r="L9" s="211" t="s">
        <v>117</v>
      </c>
      <c r="M9" s="210"/>
      <c r="N9" s="211" t="s">
        <v>117</v>
      </c>
    </row>
    <row r="10" spans="1:14" s="13" customFormat="1" ht="21.75" customHeight="1" x14ac:dyDescent="0.45">
      <c r="A10" s="14"/>
      <c r="B10" s="6"/>
      <c r="C10" s="6"/>
      <c r="D10" s="100"/>
      <c r="E10" s="6"/>
      <c r="F10" s="175"/>
      <c r="G10" s="34"/>
      <c r="H10" s="175"/>
      <c r="I10" s="34"/>
      <c r="J10" s="175"/>
      <c r="K10" s="34"/>
      <c r="L10" s="175"/>
      <c r="M10" s="34"/>
      <c r="N10" s="175"/>
    </row>
    <row r="11" spans="1:14" s="13" customFormat="1" ht="21.75" customHeight="1" x14ac:dyDescent="0.45">
      <c r="A11" s="14" t="s">
        <v>149</v>
      </c>
      <c r="B11" s="6"/>
      <c r="C11" s="6"/>
      <c r="D11" s="100"/>
      <c r="E11" s="6"/>
      <c r="F11" s="166">
        <v>17968200</v>
      </c>
      <c r="G11" s="34"/>
      <c r="H11" s="166">
        <v>3335184</v>
      </c>
      <c r="I11" s="34"/>
      <c r="J11" s="166">
        <v>4733</v>
      </c>
      <c r="K11" s="34"/>
      <c r="L11" s="166">
        <v>-252970</v>
      </c>
      <c r="M11" s="35"/>
      <c r="N11" s="166">
        <f>SUM(F11:L11)</f>
        <v>21055147</v>
      </c>
    </row>
    <row r="12" spans="1:14" s="13" customFormat="1" ht="21.75" customHeight="1" x14ac:dyDescent="0.45">
      <c r="A12" s="6" t="s">
        <v>155</v>
      </c>
      <c r="B12" s="6"/>
      <c r="C12" s="6"/>
      <c r="D12" s="100"/>
      <c r="E12" s="6"/>
      <c r="F12" s="166">
        <v>0</v>
      </c>
      <c r="G12" s="34"/>
      <c r="H12" s="166">
        <v>0</v>
      </c>
      <c r="I12" s="34"/>
      <c r="J12" s="166">
        <v>14199</v>
      </c>
      <c r="K12" s="34"/>
      <c r="L12" s="166">
        <v>0</v>
      </c>
      <c r="M12" s="35"/>
      <c r="N12" s="166">
        <f>SUM(F12:L12)</f>
        <v>14199</v>
      </c>
    </row>
    <row r="13" spans="1:14" s="13" customFormat="1" ht="21.75" customHeight="1" x14ac:dyDescent="0.45">
      <c r="A13" s="6" t="s">
        <v>136</v>
      </c>
      <c r="C13" s="6"/>
      <c r="D13" s="100"/>
      <c r="E13" s="6"/>
      <c r="F13" s="172">
        <v>0</v>
      </c>
      <c r="G13" s="34"/>
      <c r="H13" s="172">
        <v>0</v>
      </c>
      <c r="I13" s="34"/>
      <c r="J13" s="172">
        <v>0</v>
      </c>
      <c r="K13" s="34"/>
      <c r="L13" s="172">
        <f>+'T7-8 (6M)'!J23</f>
        <v>-63211</v>
      </c>
      <c r="M13" s="189"/>
      <c r="N13" s="172">
        <f>SUM(F13:L13)</f>
        <v>-63211</v>
      </c>
    </row>
    <row r="14" spans="1:14" s="13" customFormat="1" ht="8.25" customHeight="1" x14ac:dyDescent="0.45">
      <c r="A14" s="6"/>
      <c r="B14" s="6"/>
      <c r="C14" s="6"/>
      <c r="D14" s="101"/>
      <c r="E14" s="6"/>
      <c r="F14" s="166"/>
      <c r="G14" s="34"/>
      <c r="H14" s="166"/>
      <c r="I14" s="34"/>
      <c r="J14" s="166"/>
      <c r="K14" s="34"/>
      <c r="L14" s="166"/>
      <c r="M14" s="35"/>
      <c r="N14" s="166"/>
    </row>
    <row r="15" spans="1:14" s="13" customFormat="1" ht="21.75" customHeight="1" thickBot="1" x14ac:dyDescent="0.5">
      <c r="A15" s="14" t="s">
        <v>189</v>
      </c>
      <c r="B15" s="6"/>
      <c r="C15" s="6"/>
      <c r="D15" s="101"/>
      <c r="E15" s="6"/>
      <c r="F15" s="221">
        <f>SUM(F11:F14)</f>
        <v>17968200</v>
      </c>
      <c r="G15" s="34"/>
      <c r="H15" s="221">
        <f>SUM(H11:H14)</f>
        <v>3335184</v>
      </c>
      <c r="I15" s="34"/>
      <c r="J15" s="221">
        <f>SUM(J11:J14)</f>
        <v>18932</v>
      </c>
      <c r="K15" s="34"/>
      <c r="L15" s="221">
        <f>SUM(L11:L14)</f>
        <v>-316181</v>
      </c>
      <c r="M15" s="34"/>
      <c r="N15" s="221">
        <f>SUM(N11:N14)</f>
        <v>21006135</v>
      </c>
    </row>
    <row r="16" spans="1:14" s="13" customFormat="1" ht="21.75" customHeight="1" thickTop="1" x14ac:dyDescent="0.45">
      <c r="A16" s="14"/>
      <c r="B16" s="6"/>
      <c r="C16" s="6"/>
      <c r="D16" s="101"/>
      <c r="E16" s="6"/>
      <c r="F16" s="34"/>
      <c r="G16" s="34"/>
      <c r="H16" s="34"/>
      <c r="I16" s="34"/>
      <c r="J16" s="34"/>
      <c r="K16" s="34"/>
      <c r="L16" s="34"/>
      <c r="M16" s="34"/>
      <c r="N16" s="34"/>
    </row>
    <row r="17" spans="1:14" s="13" customFormat="1" ht="21.75" customHeight="1" x14ac:dyDescent="0.45">
      <c r="A17" s="14" t="s">
        <v>119</v>
      </c>
      <c r="B17" s="6"/>
      <c r="C17" s="6"/>
      <c r="D17" s="46"/>
      <c r="E17" s="6"/>
      <c r="F17" s="35">
        <v>10780920</v>
      </c>
      <c r="G17" s="34"/>
      <c r="H17" s="35">
        <v>3255791</v>
      </c>
      <c r="I17" s="34">
        <v>0</v>
      </c>
      <c r="J17" s="35">
        <v>0</v>
      </c>
      <c r="K17" s="34"/>
      <c r="L17" s="35">
        <v>21316</v>
      </c>
      <c r="M17" s="35"/>
      <c r="N17" s="35">
        <f>SUM(F17:L17)</f>
        <v>14058027</v>
      </c>
    </row>
    <row r="18" spans="1:14" s="13" customFormat="1" ht="21.75" customHeight="1" x14ac:dyDescent="0.45">
      <c r="A18" s="6" t="s">
        <v>136</v>
      </c>
      <c r="B18" s="6"/>
      <c r="C18" s="6"/>
      <c r="D18" s="101"/>
      <c r="E18" s="6"/>
      <c r="F18" s="38">
        <v>0</v>
      </c>
      <c r="G18" s="189"/>
      <c r="H18" s="38">
        <v>0</v>
      </c>
      <c r="I18" s="189"/>
      <c r="J18" s="38">
        <v>0</v>
      </c>
      <c r="K18" s="189"/>
      <c r="L18" s="38">
        <v>-128598</v>
      </c>
      <c r="M18" s="34"/>
      <c r="N18" s="38">
        <f>SUM(F18:M18)</f>
        <v>-128598</v>
      </c>
    </row>
    <row r="19" spans="1:14" s="13" customFormat="1" ht="8.25" customHeight="1" x14ac:dyDescent="0.45">
      <c r="A19" s="6"/>
      <c r="B19" s="6"/>
      <c r="C19" s="6"/>
      <c r="D19" s="101"/>
      <c r="E19" s="6"/>
      <c r="F19" s="35"/>
      <c r="G19" s="34"/>
      <c r="H19" s="35"/>
      <c r="I19" s="34"/>
      <c r="J19" s="35"/>
      <c r="K19" s="34"/>
      <c r="L19" s="35"/>
      <c r="M19" s="35"/>
      <c r="N19" s="35"/>
    </row>
    <row r="20" spans="1:14" s="13" customFormat="1" ht="21.75" customHeight="1" thickBot="1" x14ac:dyDescent="0.5">
      <c r="A20" s="14" t="s">
        <v>190</v>
      </c>
      <c r="B20" s="6"/>
      <c r="C20" s="6"/>
      <c r="D20" s="101"/>
      <c r="E20" s="6"/>
      <c r="F20" s="222">
        <f>SUM(F17:F19)</f>
        <v>10780920</v>
      </c>
      <c r="G20" s="34"/>
      <c r="H20" s="222">
        <f>SUM(H17:H19)</f>
        <v>3255791</v>
      </c>
      <c r="I20" s="34"/>
      <c r="J20" s="222">
        <f>SUM(J17:J19)</f>
        <v>0</v>
      </c>
      <c r="K20" s="34"/>
      <c r="L20" s="222">
        <f>SUM(L17:L19)</f>
        <v>-107282</v>
      </c>
      <c r="M20" s="34"/>
      <c r="N20" s="222">
        <f>SUM(N17:N19)</f>
        <v>13929429</v>
      </c>
    </row>
    <row r="21" spans="1:14" s="13" customFormat="1" ht="21.75" customHeight="1" thickTop="1" x14ac:dyDescent="0.45">
      <c r="A21" s="14"/>
      <c r="B21" s="6"/>
      <c r="C21" s="6"/>
      <c r="D21" s="101"/>
      <c r="E21" s="6"/>
    </row>
    <row r="22" spans="1:14" s="13" customFormat="1" ht="21.75" customHeight="1" x14ac:dyDescent="0.45">
      <c r="A22" s="14"/>
      <c r="B22" s="6"/>
      <c r="C22" s="6"/>
      <c r="D22" s="101"/>
      <c r="E22" s="6"/>
    </row>
    <row r="23" spans="1:14" s="13" customFormat="1" ht="21.75" customHeight="1" x14ac:dyDescent="0.45">
      <c r="A23" s="14"/>
      <c r="B23" s="6"/>
      <c r="C23" s="6"/>
      <c r="D23" s="101"/>
      <c r="E23" s="6"/>
    </row>
    <row r="24" spans="1:14" s="13" customFormat="1" ht="21.75" customHeight="1" x14ac:dyDescent="0.45">
      <c r="A24" s="14"/>
      <c r="B24" s="6"/>
      <c r="C24" s="6"/>
      <c r="D24" s="101"/>
      <c r="E24" s="6"/>
    </row>
    <row r="25" spans="1:14" s="13" customFormat="1" ht="21.75" customHeight="1" x14ac:dyDescent="0.45">
      <c r="A25" s="14"/>
      <c r="B25" s="6"/>
      <c r="C25" s="6"/>
      <c r="D25" s="101"/>
      <c r="E25" s="6"/>
    </row>
    <row r="26" spans="1:14" s="13" customFormat="1" ht="21.75" customHeight="1" x14ac:dyDescent="0.45">
      <c r="A26" s="14"/>
      <c r="B26" s="6"/>
      <c r="C26" s="6"/>
      <c r="D26" s="101"/>
      <c r="E26" s="6"/>
    </row>
    <row r="27" spans="1:14" s="13" customFormat="1" ht="21.75" customHeight="1" x14ac:dyDescent="0.45">
      <c r="A27" s="14"/>
      <c r="B27" s="6"/>
      <c r="C27" s="6"/>
      <c r="D27" s="101"/>
      <c r="E27" s="6"/>
    </row>
    <row r="28" spans="1:14" s="13" customFormat="1" ht="21.75" customHeight="1" x14ac:dyDescent="0.45">
      <c r="A28" s="14"/>
      <c r="B28" s="6"/>
      <c r="C28" s="6"/>
      <c r="D28" s="101"/>
      <c r="E28" s="6"/>
    </row>
    <row r="29" spans="1:14" s="13" customFormat="1" ht="21.75" customHeight="1" x14ac:dyDescent="0.45">
      <c r="A29" s="14"/>
      <c r="B29" s="6"/>
      <c r="C29" s="6"/>
      <c r="D29" s="101"/>
      <c r="E29" s="6"/>
    </row>
    <row r="30" spans="1:14" s="13" customFormat="1" ht="21.75" customHeight="1" x14ac:dyDescent="0.45">
      <c r="A30" s="14"/>
      <c r="B30" s="6"/>
      <c r="C30" s="6"/>
      <c r="D30" s="101"/>
      <c r="E30" s="6"/>
    </row>
    <row r="31" spans="1:14" s="13" customFormat="1" ht="21.75" customHeight="1" x14ac:dyDescent="0.45">
      <c r="A31" s="14"/>
      <c r="B31" s="6"/>
      <c r="C31" s="6"/>
      <c r="D31" s="101"/>
      <c r="E31" s="6"/>
    </row>
    <row r="32" spans="1:14" s="13" customFormat="1" ht="21.75" customHeight="1" x14ac:dyDescent="0.45">
      <c r="A32" s="14"/>
      <c r="B32" s="6"/>
      <c r="C32" s="6"/>
      <c r="D32" s="101"/>
      <c r="E32" s="6"/>
    </row>
    <row r="33" spans="1:14" s="13" customFormat="1" ht="21.75" customHeight="1" x14ac:dyDescent="0.45">
      <c r="A33" s="14"/>
      <c r="B33" s="6"/>
      <c r="C33" s="6"/>
      <c r="D33" s="101"/>
      <c r="E33" s="6"/>
    </row>
    <row r="34" spans="1:14" s="13" customFormat="1" ht="21.75" customHeight="1" x14ac:dyDescent="0.45">
      <c r="A34" s="14"/>
      <c r="B34" s="6"/>
      <c r="C34" s="6"/>
      <c r="D34" s="101"/>
      <c r="E34" s="6"/>
    </row>
    <row r="35" spans="1:14" s="13" customFormat="1" ht="21.75" customHeight="1" x14ac:dyDescent="0.45">
      <c r="A35" s="14"/>
      <c r="B35" s="6"/>
      <c r="C35" s="6"/>
      <c r="D35" s="101"/>
      <c r="E35" s="6"/>
    </row>
    <row r="36" spans="1:14" s="13" customFormat="1" ht="21.75" customHeight="1" x14ac:dyDescent="0.45">
      <c r="A36" s="14"/>
      <c r="B36" s="6"/>
      <c r="C36" s="6"/>
      <c r="D36" s="101"/>
      <c r="E36" s="6"/>
    </row>
    <row r="37" spans="1:14" s="13" customFormat="1" ht="21.75" customHeight="1" x14ac:dyDescent="0.45">
      <c r="A37" s="14"/>
      <c r="B37" s="6"/>
      <c r="C37" s="6"/>
      <c r="D37" s="101"/>
      <c r="E37" s="6"/>
    </row>
    <row r="38" spans="1:14" s="13" customFormat="1" ht="21.75" customHeight="1" x14ac:dyDescent="0.45">
      <c r="A38" s="14"/>
      <c r="B38" s="6"/>
      <c r="C38" s="6"/>
      <c r="D38" s="101"/>
      <c r="E38" s="6"/>
    </row>
    <row r="39" spans="1:14" s="13" customFormat="1" ht="19.5" customHeight="1" x14ac:dyDescent="0.45">
      <c r="A39" s="14"/>
      <c r="B39" s="6"/>
      <c r="C39" s="6"/>
      <c r="D39" s="101"/>
      <c r="E39" s="6"/>
    </row>
    <row r="40" spans="1:14" ht="21.95" customHeight="1" x14ac:dyDescent="0.45">
      <c r="A40" s="223" t="str">
        <f>'9 Change Conso'!A35</f>
        <v>หมายเหตุประกอบข้อมูลทางการเงินระหว่างกาลเป็นส่วนหนึ่งของข้อมูลทางการเงินนี้</v>
      </c>
      <c r="B40" s="224"/>
      <c r="C40" s="224"/>
      <c r="D40" s="224"/>
      <c r="E40" s="224"/>
      <c r="F40" s="218"/>
      <c r="G40" s="218"/>
      <c r="H40" s="218"/>
      <c r="I40" s="218"/>
      <c r="J40" s="218"/>
      <c r="K40" s="218"/>
      <c r="L40" s="218"/>
      <c r="M40" s="218"/>
      <c r="N40" s="218"/>
    </row>
    <row r="41" spans="1:14" ht="21.75" customHeight="1" x14ac:dyDescent="0.45">
      <c r="G41" s="217"/>
      <c r="I41" s="217"/>
      <c r="K41" s="217"/>
    </row>
  </sheetData>
  <mergeCells count="1">
    <mergeCell ref="F5:N5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4"/>
  <sheetViews>
    <sheetView topLeftCell="A2" zoomScaleNormal="100" zoomScaleSheetLayoutView="100" workbookViewId="0">
      <selection activeCell="C57" sqref="C57"/>
    </sheetView>
  </sheetViews>
  <sheetFormatPr defaultColWidth="9.5" defaultRowHeight="20.100000000000001" customHeight="1" x14ac:dyDescent="0.45"/>
  <cols>
    <col min="1" max="2" width="1.5" style="2" customWidth="1"/>
    <col min="3" max="3" width="46.1640625" style="2" customWidth="1"/>
    <col min="4" max="4" width="17.33203125" style="8" customWidth="1"/>
    <col min="5" max="5" width="1" style="8" customWidth="1"/>
    <col min="6" max="6" width="17.33203125" style="8" customWidth="1"/>
    <col min="7" max="7" width="1" style="8" customWidth="1"/>
    <col min="8" max="8" width="17.33203125" style="8" customWidth="1"/>
    <col min="9" max="9" width="1" style="8" customWidth="1"/>
    <col min="10" max="10" width="17.33203125" style="8" customWidth="1"/>
    <col min="11" max="16384" width="9.5" style="2"/>
  </cols>
  <sheetData>
    <row r="1" spans="1:10" ht="21.75" customHeight="1" x14ac:dyDescent="0.45">
      <c r="A1" s="1" t="s">
        <v>133</v>
      </c>
      <c r="B1" s="1"/>
      <c r="C1" s="1"/>
      <c r="D1" s="47"/>
      <c r="E1" s="49"/>
      <c r="F1" s="47"/>
      <c r="G1" s="49"/>
      <c r="H1" s="161"/>
      <c r="I1" s="48"/>
      <c r="J1" s="161"/>
    </row>
    <row r="2" spans="1:10" ht="21.75" customHeight="1" x14ac:dyDescent="0.45">
      <c r="A2" s="1" t="s">
        <v>43</v>
      </c>
      <c r="B2" s="1"/>
      <c r="C2" s="1"/>
      <c r="D2" s="49"/>
      <c r="E2" s="49"/>
      <c r="F2" s="49"/>
      <c r="G2" s="49"/>
      <c r="H2" s="48"/>
      <c r="I2" s="48"/>
      <c r="J2" s="48"/>
    </row>
    <row r="3" spans="1:10" ht="21.75" customHeight="1" x14ac:dyDescent="0.45">
      <c r="A3" s="162" t="str">
        <f>'T7-8 (6M)'!A3</f>
        <v>สำหรับงวดหกเดือนสิ้นสุดวันที่ 30 มิถุนายน พ.ศ. 2563</v>
      </c>
      <c r="B3" s="162"/>
      <c r="C3" s="162"/>
      <c r="D3" s="163"/>
      <c r="E3" s="163"/>
      <c r="F3" s="163"/>
      <c r="G3" s="163"/>
      <c r="H3" s="164"/>
      <c r="I3" s="164"/>
      <c r="J3" s="164"/>
    </row>
    <row r="4" spans="1:10" ht="20.100000000000001" customHeight="1" x14ac:dyDescent="0.45">
      <c r="A4" s="4"/>
      <c r="B4" s="4"/>
      <c r="C4" s="4"/>
      <c r="D4" s="42"/>
      <c r="E4" s="42"/>
      <c r="F4" s="42"/>
      <c r="G4" s="42"/>
      <c r="H4" s="43"/>
      <c r="I4" s="43"/>
      <c r="J4" s="43"/>
    </row>
    <row r="5" spans="1:10" ht="20.100000000000001" customHeight="1" x14ac:dyDescent="0.45">
      <c r="A5" s="4"/>
      <c r="B5" s="4"/>
      <c r="C5" s="4"/>
      <c r="D5" s="225" t="s">
        <v>113</v>
      </c>
      <c r="E5" s="225"/>
      <c r="F5" s="225"/>
      <c r="G5" s="59"/>
      <c r="H5" s="225" t="s">
        <v>114</v>
      </c>
      <c r="I5" s="225"/>
      <c r="J5" s="225"/>
    </row>
    <row r="6" spans="1:10" ht="20.100000000000001" customHeight="1" x14ac:dyDescent="0.45">
      <c r="A6" s="6"/>
      <c r="B6" s="6"/>
      <c r="C6" s="6"/>
      <c r="D6" s="5" t="s">
        <v>115</v>
      </c>
      <c r="E6" s="119"/>
      <c r="F6" s="5" t="s">
        <v>115</v>
      </c>
      <c r="G6" s="118"/>
      <c r="H6" s="5" t="s">
        <v>115</v>
      </c>
      <c r="I6" s="119"/>
      <c r="J6" s="5" t="s">
        <v>115</v>
      </c>
    </row>
    <row r="7" spans="1:10" ht="20.100000000000001" customHeight="1" x14ac:dyDescent="0.45">
      <c r="A7" s="6"/>
      <c r="B7" s="6"/>
      <c r="C7" s="6"/>
      <c r="D7" s="7" t="s">
        <v>148</v>
      </c>
      <c r="E7" s="7"/>
      <c r="F7" s="7" t="s">
        <v>118</v>
      </c>
      <c r="G7" s="7"/>
      <c r="H7" s="7" t="s">
        <v>148</v>
      </c>
      <c r="I7" s="7"/>
      <c r="J7" s="7" t="s">
        <v>118</v>
      </c>
    </row>
    <row r="8" spans="1:10" ht="20.100000000000001" customHeight="1" x14ac:dyDescent="0.45">
      <c r="A8" s="6"/>
      <c r="B8" s="6"/>
      <c r="C8" s="6"/>
      <c r="D8" s="62" t="s">
        <v>117</v>
      </c>
      <c r="E8" s="7"/>
      <c r="F8" s="62" t="s">
        <v>117</v>
      </c>
      <c r="G8" s="7"/>
      <c r="H8" s="62" t="s">
        <v>117</v>
      </c>
      <c r="I8" s="7"/>
      <c r="J8" s="62" t="s">
        <v>117</v>
      </c>
    </row>
    <row r="9" spans="1:10" ht="20.100000000000001" customHeight="1" x14ac:dyDescent="0.45">
      <c r="A9" s="1" t="s">
        <v>44</v>
      </c>
      <c r="B9" s="66"/>
      <c r="C9" s="66"/>
      <c r="D9" s="67"/>
      <c r="H9" s="67"/>
    </row>
    <row r="10" spans="1:10" ht="20.100000000000001" customHeight="1" x14ac:dyDescent="0.45">
      <c r="A10" s="20" t="s">
        <v>201</v>
      </c>
      <c r="B10" s="9"/>
      <c r="C10" s="9"/>
      <c r="D10" s="67">
        <f>'T7-8 (6M)'!F20</f>
        <v>-597452</v>
      </c>
      <c r="F10" s="8">
        <v>-174537</v>
      </c>
      <c r="H10" s="67">
        <f>'T7-8 (6M)'!J20</f>
        <v>-63568</v>
      </c>
      <c r="J10" s="8">
        <v>-129616</v>
      </c>
    </row>
    <row r="11" spans="1:10" ht="20.100000000000001" customHeight="1" x14ac:dyDescent="0.45">
      <c r="A11" s="1" t="s">
        <v>137</v>
      </c>
      <c r="C11" s="66"/>
      <c r="D11" s="67"/>
      <c r="H11" s="67"/>
    </row>
    <row r="12" spans="1:10" ht="20.100000000000001" customHeight="1" x14ac:dyDescent="0.45">
      <c r="A12" s="1"/>
      <c r="B12" s="9" t="s">
        <v>142</v>
      </c>
      <c r="C12" s="66"/>
      <c r="D12" s="67"/>
      <c r="H12" s="67"/>
    </row>
    <row r="13" spans="1:10" ht="20.100000000000001" customHeight="1" x14ac:dyDescent="0.45">
      <c r="B13" s="2" t="s">
        <v>45</v>
      </c>
      <c r="D13" s="67">
        <v>482809</v>
      </c>
      <c r="F13" s="165">
        <v>292822</v>
      </c>
      <c r="H13" s="67">
        <v>794</v>
      </c>
      <c r="I13" s="2"/>
      <c r="J13" s="165">
        <v>104</v>
      </c>
    </row>
    <row r="14" spans="1:10" ht="20.100000000000001" customHeight="1" x14ac:dyDescent="0.45">
      <c r="B14" s="2" t="s">
        <v>103</v>
      </c>
      <c r="D14" s="67">
        <v>90012</v>
      </c>
      <c r="F14" s="165">
        <v>1011</v>
      </c>
      <c r="H14" s="67">
        <v>0</v>
      </c>
      <c r="I14" s="2"/>
      <c r="J14" s="165">
        <v>0</v>
      </c>
    </row>
    <row r="15" spans="1:10" ht="20.100000000000001" customHeight="1" x14ac:dyDescent="0.45">
      <c r="B15" s="2" t="s">
        <v>168</v>
      </c>
      <c r="D15" s="67">
        <v>-363</v>
      </c>
      <c r="F15" s="165">
        <v>-796</v>
      </c>
      <c r="H15" s="67">
        <v>-6</v>
      </c>
      <c r="I15" s="2"/>
      <c r="J15" s="165">
        <v>0</v>
      </c>
    </row>
    <row r="16" spans="1:10" ht="20.100000000000001" customHeight="1" x14ac:dyDescent="0.45">
      <c r="B16" s="2" t="s">
        <v>180</v>
      </c>
      <c r="D16" s="67">
        <v>-324064</v>
      </c>
      <c r="F16" s="165">
        <v>0</v>
      </c>
      <c r="H16" s="67">
        <v>0</v>
      </c>
      <c r="I16" s="2"/>
      <c r="J16" s="165">
        <v>0</v>
      </c>
    </row>
    <row r="17" spans="1:10" ht="20.100000000000001" customHeight="1" x14ac:dyDescent="0.45">
      <c r="B17" s="2" t="s">
        <v>155</v>
      </c>
      <c r="D17" s="67">
        <v>5029</v>
      </c>
      <c r="F17" s="165">
        <v>0</v>
      </c>
      <c r="H17" s="67">
        <v>4600</v>
      </c>
      <c r="I17" s="2"/>
      <c r="J17" s="165">
        <v>0</v>
      </c>
    </row>
    <row r="18" spans="1:10" ht="20.100000000000001" customHeight="1" x14ac:dyDescent="0.45">
      <c r="B18" s="2" t="s">
        <v>25</v>
      </c>
      <c r="D18" s="166">
        <v>4019</v>
      </c>
      <c r="E18" s="2"/>
      <c r="F18" s="167">
        <v>6671</v>
      </c>
      <c r="G18" s="2"/>
      <c r="H18" s="166">
        <v>804</v>
      </c>
      <c r="I18" s="2"/>
      <c r="J18" s="165">
        <v>781</v>
      </c>
    </row>
    <row r="19" spans="1:10" ht="20.100000000000001" customHeight="1" x14ac:dyDescent="0.45">
      <c r="B19" s="2" t="s">
        <v>216</v>
      </c>
      <c r="D19" s="166">
        <v>-95330</v>
      </c>
      <c r="E19" s="2"/>
      <c r="F19" s="167">
        <v>0</v>
      </c>
      <c r="G19" s="2"/>
      <c r="H19" s="166">
        <v>0</v>
      </c>
      <c r="I19" s="2"/>
      <c r="J19" s="165">
        <v>0</v>
      </c>
    </row>
    <row r="20" spans="1:10" ht="20.100000000000001" customHeight="1" x14ac:dyDescent="0.45">
      <c r="B20" s="2" t="s">
        <v>196</v>
      </c>
      <c r="D20" s="166">
        <v>4148</v>
      </c>
      <c r="E20" s="2"/>
      <c r="F20" s="167">
        <v>2398</v>
      </c>
      <c r="G20" s="2"/>
      <c r="H20" s="166">
        <v>0</v>
      </c>
      <c r="I20" s="2"/>
      <c r="J20" s="165">
        <v>0</v>
      </c>
    </row>
    <row r="21" spans="1:10" ht="20.100000000000001" customHeight="1" x14ac:dyDescent="0.45">
      <c r="B21" s="2" t="s">
        <v>165</v>
      </c>
      <c r="D21" s="166">
        <v>158788</v>
      </c>
      <c r="E21" s="2"/>
      <c r="F21" s="167">
        <v>50205</v>
      </c>
      <c r="G21" s="2"/>
      <c r="H21" s="166">
        <v>0</v>
      </c>
      <c r="I21" s="2"/>
      <c r="J21" s="165">
        <v>0</v>
      </c>
    </row>
    <row r="22" spans="1:10" ht="20.100000000000001" customHeight="1" x14ac:dyDescent="0.45">
      <c r="B22" s="2" t="s">
        <v>179</v>
      </c>
      <c r="D22" s="166">
        <v>46195</v>
      </c>
      <c r="E22" s="2"/>
      <c r="F22" s="167">
        <v>38901</v>
      </c>
      <c r="G22" s="2"/>
      <c r="H22" s="166">
        <v>-571</v>
      </c>
      <c r="I22" s="2"/>
      <c r="J22" s="167">
        <v>1059</v>
      </c>
    </row>
    <row r="23" spans="1:10" ht="20.100000000000001" customHeight="1" x14ac:dyDescent="0.45">
      <c r="B23" s="2" t="s">
        <v>167</v>
      </c>
      <c r="D23" s="166">
        <v>2388</v>
      </c>
      <c r="E23" s="2"/>
      <c r="F23" s="167">
        <v>0</v>
      </c>
      <c r="G23" s="2"/>
      <c r="H23" s="166">
        <v>0</v>
      </c>
      <c r="I23" s="2"/>
      <c r="J23" s="167">
        <v>0</v>
      </c>
    </row>
    <row r="24" spans="1:10" ht="20.100000000000001" customHeight="1" x14ac:dyDescent="0.45">
      <c r="B24" s="2" t="s">
        <v>46</v>
      </c>
      <c r="D24" s="166">
        <v>-71579</v>
      </c>
      <c r="E24" s="2"/>
      <c r="F24" s="167">
        <v>-60779</v>
      </c>
      <c r="G24" s="2"/>
      <c r="H24" s="166">
        <v>-28579</v>
      </c>
      <c r="I24" s="2"/>
      <c r="J24" s="165">
        <v>-7888</v>
      </c>
    </row>
    <row r="25" spans="1:10" ht="20.100000000000001" customHeight="1" x14ac:dyDescent="0.45">
      <c r="B25" s="2" t="s">
        <v>47</v>
      </c>
      <c r="D25" s="168">
        <v>196760</v>
      </c>
      <c r="E25" s="2"/>
      <c r="F25" s="169">
        <v>205539</v>
      </c>
      <c r="G25" s="2"/>
      <c r="H25" s="168">
        <v>11507</v>
      </c>
      <c r="I25" s="2"/>
      <c r="J25" s="169">
        <v>100415</v>
      </c>
    </row>
    <row r="26" spans="1:10" ht="6" customHeight="1" x14ac:dyDescent="0.45">
      <c r="B26" s="3"/>
      <c r="C26" s="9"/>
      <c r="D26" s="67"/>
      <c r="E26" s="2"/>
      <c r="G26" s="2"/>
      <c r="H26" s="170"/>
      <c r="I26" s="2"/>
      <c r="J26" s="2"/>
    </row>
    <row r="27" spans="1:10" ht="20.100000000000001" customHeight="1" x14ac:dyDescent="0.45">
      <c r="A27" s="9" t="s">
        <v>48</v>
      </c>
      <c r="D27" s="171">
        <f>SUM(D10:D25)</f>
        <v>-98640</v>
      </c>
      <c r="E27" s="63"/>
      <c r="F27" s="63">
        <f>SUM(F10:F25)</f>
        <v>361435</v>
      </c>
      <c r="G27" s="63"/>
      <c r="H27" s="171">
        <f>SUM(H10:H25)</f>
        <v>-75019</v>
      </c>
      <c r="I27" s="63"/>
      <c r="J27" s="63">
        <f>SUM(J10:J25)</f>
        <v>-35145</v>
      </c>
    </row>
    <row r="28" spans="1:10" ht="20.100000000000001" customHeight="1" x14ac:dyDescent="0.45">
      <c r="B28" s="9" t="s">
        <v>49</v>
      </c>
      <c r="D28" s="67"/>
      <c r="H28" s="67"/>
    </row>
    <row r="29" spans="1:10" ht="20.100000000000001" customHeight="1" x14ac:dyDescent="0.45">
      <c r="A29" s="1"/>
      <c r="B29" s="2" t="s">
        <v>50</v>
      </c>
      <c r="D29" s="166">
        <v>126479</v>
      </c>
      <c r="F29" s="167">
        <v>67791</v>
      </c>
      <c r="H29" s="166">
        <v>121</v>
      </c>
      <c r="J29" s="165">
        <v>-4</v>
      </c>
    </row>
    <row r="30" spans="1:10" ht="20.100000000000001" customHeight="1" x14ac:dyDescent="0.45">
      <c r="A30" s="1"/>
      <c r="B30" s="2" t="s">
        <v>6</v>
      </c>
      <c r="D30" s="166">
        <v>6770</v>
      </c>
      <c r="F30" s="167">
        <v>116537</v>
      </c>
      <c r="H30" s="166">
        <v>-22561</v>
      </c>
      <c r="J30" s="165">
        <v>-1798</v>
      </c>
    </row>
    <row r="31" spans="1:10" ht="20.100000000000001" customHeight="1" x14ac:dyDescent="0.45">
      <c r="A31" s="1"/>
      <c r="B31" s="2" t="s">
        <v>7</v>
      </c>
      <c r="D31" s="166">
        <v>15647</v>
      </c>
      <c r="F31" s="167">
        <v>-85493</v>
      </c>
      <c r="H31" s="166">
        <v>0</v>
      </c>
      <c r="J31" s="165">
        <v>0</v>
      </c>
    </row>
    <row r="32" spans="1:10" ht="20.100000000000001" customHeight="1" x14ac:dyDescent="0.45">
      <c r="B32" s="2" t="s">
        <v>8</v>
      </c>
      <c r="D32" s="166">
        <v>35261</v>
      </c>
      <c r="F32" s="167">
        <v>-142028</v>
      </c>
      <c r="H32" s="166">
        <v>-6218</v>
      </c>
      <c r="J32" s="165">
        <v>-1233</v>
      </c>
    </row>
    <row r="33" spans="1:10" ht="20.100000000000001" customHeight="1" x14ac:dyDescent="0.45">
      <c r="B33" s="2" t="s">
        <v>14</v>
      </c>
      <c r="D33" s="166">
        <v>-5525</v>
      </c>
      <c r="E33" s="63"/>
      <c r="F33" s="167">
        <v>125109</v>
      </c>
      <c r="G33" s="63"/>
      <c r="H33" s="166">
        <v>-1</v>
      </c>
      <c r="I33" s="63"/>
      <c r="J33" s="165">
        <v>-742</v>
      </c>
    </row>
    <row r="34" spans="1:10" ht="20.100000000000001" customHeight="1" x14ac:dyDescent="0.45">
      <c r="B34" s="2" t="s">
        <v>18</v>
      </c>
      <c r="D34" s="166">
        <v>-314084</v>
      </c>
      <c r="F34" s="167">
        <v>-13528</v>
      </c>
      <c r="H34" s="166">
        <v>-47492</v>
      </c>
      <c r="J34" s="165">
        <v>366</v>
      </c>
    </row>
    <row r="35" spans="1:10" ht="20.100000000000001" customHeight="1" x14ac:dyDescent="0.45">
      <c r="A35" s="1"/>
      <c r="B35" s="2" t="s">
        <v>19</v>
      </c>
      <c r="D35" s="166">
        <v>5797</v>
      </c>
      <c r="F35" s="167">
        <v>-102322</v>
      </c>
      <c r="H35" s="166">
        <v>5947</v>
      </c>
      <c r="J35" s="165">
        <v>16069</v>
      </c>
    </row>
    <row r="36" spans="1:10" ht="20.100000000000001" customHeight="1" x14ac:dyDescent="0.45">
      <c r="A36" s="1"/>
      <c r="B36" s="2" t="s">
        <v>21</v>
      </c>
      <c r="D36" s="166">
        <v>39848</v>
      </c>
      <c r="F36" s="167">
        <v>30723</v>
      </c>
      <c r="H36" s="166">
        <v>0</v>
      </c>
      <c r="J36" s="165">
        <v>0</v>
      </c>
    </row>
    <row r="37" spans="1:10" ht="20.100000000000001" customHeight="1" x14ac:dyDescent="0.45">
      <c r="A37" s="9"/>
      <c r="B37" s="2" t="s">
        <v>51</v>
      </c>
      <c r="D37" s="166">
        <v>-104319</v>
      </c>
      <c r="F37" s="167">
        <v>-192268</v>
      </c>
      <c r="H37" s="166">
        <v>-2360</v>
      </c>
      <c r="J37" s="165">
        <v>371</v>
      </c>
    </row>
    <row r="38" spans="1:10" ht="20.100000000000001" customHeight="1" x14ac:dyDescent="0.45">
      <c r="A38" s="9"/>
      <c r="B38" s="2" t="s">
        <v>24</v>
      </c>
      <c r="D38" s="172">
        <v>409</v>
      </c>
      <c r="E38" s="173"/>
      <c r="F38" s="174">
        <v>-863</v>
      </c>
      <c r="G38" s="173"/>
      <c r="H38" s="172">
        <v>0</v>
      </c>
      <c r="I38" s="173"/>
      <c r="J38" s="169">
        <v>0</v>
      </c>
    </row>
    <row r="39" spans="1:10" ht="6" customHeight="1" x14ac:dyDescent="0.45">
      <c r="A39" s="9"/>
      <c r="D39" s="67"/>
      <c r="E39" s="2"/>
      <c r="G39" s="2"/>
      <c r="H39" s="170"/>
      <c r="I39" s="2"/>
      <c r="J39" s="2"/>
    </row>
    <row r="40" spans="1:10" ht="20.100000000000001" customHeight="1" x14ac:dyDescent="0.45">
      <c r="A40" s="9" t="s">
        <v>102</v>
      </c>
      <c r="D40" s="171">
        <f>SUM(D27:D38)</f>
        <v>-292357</v>
      </c>
      <c r="E40" s="63"/>
      <c r="F40" s="63">
        <f>SUM(F27:F38)</f>
        <v>165093</v>
      </c>
      <c r="G40" s="63"/>
      <c r="H40" s="171">
        <f>SUM(H27:H38)</f>
        <v>-147583</v>
      </c>
      <c r="I40" s="63"/>
      <c r="J40" s="63">
        <f>SUM(J27:J38)</f>
        <v>-22116</v>
      </c>
    </row>
    <row r="41" spans="1:10" ht="20.100000000000001" customHeight="1" x14ac:dyDescent="0.45">
      <c r="A41" s="9"/>
      <c r="B41" s="2" t="s">
        <v>112</v>
      </c>
      <c r="D41" s="171">
        <v>-708</v>
      </c>
      <c r="E41" s="63"/>
      <c r="F41" s="167">
        <v>-1442</v>
      </c>
      <c r="G41" s="63"/>
      <c r="H41" s="175">
        <v>0</v>
      </c>
      <c r="I41" s="63"/>
      <c r="J41" s="167">
        <v>0</v>
      </c>
    </row>
    <row r="42" spans="1:10" ht="20.100000000000001" customHeight="1" x14ac:dyDescent="0.45">
      <c r="A42" s="9"/>
      <c r="B42" s="2" t="s">
        <v>52</v>
      </c>
      <c r="D42" s="171">
        <v>-139536</v>
      </c>
      <c r="E42" s="63"/>
      <c r="F42" s="167">
        <v>-114354</v>
      </c>
      <c r="G42" s="63"/>
      <c r="H42" s="175">
        <v>-9748</v>
      </c>
      <c r="I42" s="63"/>
      <c r="J42" s="167">
        <v>-16278</v>
      </c>
    </row>
    <row r="43" spans="1:10" ht="20.100000000000001" customHeight="1" x14ac:dyDescent="0.45">
      <c r="A43" s="9"/>
      <c r="B43" s="176" t="s">
        <v>132</v>
      </c>
      <c r="D43" s="177">
        <v>-18730</v>
      </c>
      <c r="E43" s="44"/>
      <c r="F43" s="178">
        <v>-40605</v>
      </c>
      <c r="G43" s="44"/>
      <c r="H43" s="177">
        <v>-925</v>
      </c>
      <c r="I43" s="44"/>
      <c r="J43" s="178">
        <v>-4880</v>
      </c>
    </row>
    <row r="44" spans="1:10" ht="6" customHeight="1" x14ac:dyDescent="0.45">
      <c r="A44" s="9"/>
      <c r="D44" s="171"/>
      <c r="F44" s="63"/>
      <c r="H44" s="171"/>
      <c r="J44" s="63"/>
    </row>
    <row r="45" spans="1:10" ht="20.100000000000001" customHeight="1" x14ac:dyDescent="0.45">
      <c r="A45" s="9" t="s">
        <v>89</v>
      </c>
      <c r="D45" s="179">
        <f>SUM(D40:D43)</f>
        <v>-451331</v>
      </c>
      <c r="E45" s="44"/>
      <c r="F45" s="180">
        <f>SUM(F40:F43)</f>
        <v>8692</v>
      </c>
      <c r="G45" s="44"/>
      <c r="H45" s="179">
        <f>SUM(H40:H43)</f>
        <v>-158256</v>
      </c>
      <c r="I45" s="44"/>
      <c r="J45" s="180">
        <f>SUM(J40:J43)</f>
        <v>-43274</v>
      </c>
    </row>
    <row r="46" spans="1:10" ht="12.75" customHeight="1" x14ac:dyDescent="0.45">
      <c r="A46" s="9"/>
      <c r="D46" s="44"/>
      <c r="E46" s="44"/>
      <c r="F46" s="44"/>
      <c r="G46" s="44"/>
      <c r="H46" s="44"/>
      <c r="I46" s="44"/>
      <c r="J46" s="44"/>
    </row>
    <row r="47" spans="1:10" ht="21.95" customHeight="1" x14ac:dyDescent="0.45">
      <c r="A47" s="181" t="str">
        <f>'T2-4'!A45</f>
        <v>หมายเหตุประกอบข้อมูลทางการเงินระหว่างกาลเป็นส่วนหนึ่งของข้อมูลทางการเงินนี้</v>
      </c>
      <c r="B47" s="181"/>
      <c r="C47" s="181"/>
      <c r="D47" s="182"/>
      <c r="E47" s="182"/>
      <c r="F47" s="182"/>
      <c r="G47" s="182"/>
      <c r="H47" s="182"/>
      <c r="I47" s="182"/>
      <c r="J47" s="182"/>
    </row>
    <row r="48" spans="1:10" ht="20.100000000000001" customHeight="1" x14ac:dyDescent="0.45">
      <c r="A48" s="1" t="s">
        <v>133</v>
      </c>
      <c r="B48" s="1"/>
      <c r="C48" s="1"/>
      <c r="D48" s="47"/>
      <c r="E48" s="49"/>
      <c r="F48" s="47"/>
      <c r="G48" s="49"/>
      <c r="H48" s="161"/>
      <c r="I48" s="48"/>
      <c r="J48" s="161"/>
    </row>
    <row r="49" spans="1:10" ht="20.100000000000001" customHeight="1" x14ac:dyDescent="0.45">
      <c r="A49" s="1" t="s">
        <v>43</v>
      </c>
      <c r="B49" s="1"/>
      <c r="C49" s="1"/>
      <c r="D49" s="49"/>
      <c r="E49" s="49"/>
      <c r="F49" s="49"/>
      <c r="G49" s="49"/>
      <c r="H49" s="48"/>
      <c r="I49" s="48"/>
      <c r="J49" s="48"/>
    </row>
    <row r="50" spans="1:10" ht="20.100000000000001" customHeight="1" x14ac:dyDescent="0.45">
      <c r="A50" s="50" t="str">
        <f>A3</f>
        <v>สำหรับงวดหกเดือนสิ้นสุดวันที่ 30 มิถุนายน พ.ศ. 2563</v>
      </c>
      <c r="B50" s="50"/>
      <c r="C50" s="50"/>
      <c r="D50" s="52"/>
      <c r="E50" s="52"/>
      <c r="F50" s="52"/>
      <c r="G50" s="52"/>
      <c r="H50" s="53"/>
      <c r="I50" s="53"/>
      <c r="J50" s="53"/>
    </row>
    <row r="51" spans="1:10" ht="20.100000000000001" customHeight="1" x14ac:dyDescent="0.45">
      <c r="D51" s="35"/>
      <c r="E51" s="35"/>
      <c r="F51" s="35"/>
      <c r="G51" s="35"/>
      <c r="H51" s="45"/>
      <c r="I51" s="35"/>
      <c r="J51" s="45"/>
    </row>
    <row r="52" spans="1:10" ht="20.100000000000001" customHeight="1" x14ac:dyDescent="0.45">
      <c r="A52" s="4"/>
      <c r="B52" s="4"/>
      <c r="C52" s="4"/>
      <c r="D52" s="225" t="s">
        <v>113</v>
      </c>
      <c r="E52" s="225"/>
      <c r="F52" s="225"/>
      <c r="G52" s="59"/>
      <c r="H52" s="225" t="s">
        <v>114</v>
      </c>
      <c r="I52" s="225"/>
      <c r="J52" s="225"/>
    </row>
    <row r="53" spans="1:10" ht="20.100000000000001" customHeight="1" x14ac:dyDescent="0.45">
      <c r="A53" s="6"/>
      <c r="B53" s="6"/>
      <c r="C53" s="6"/>
      <c r="D53" s="5" t="s">
        <v>115</v>
      </c>
      <c r="E53" s="119"/>
      <c r="F53" s="5" t="s">
        <v>115</v>
      </c>
      <c r="G53" s="118"/>
      <c r="H53" s="5" t="s">
        <v>115</v>
      </c>
      <c r="I53" s="119"/>
      <c r="J53" s="5" t="s">
        <v>115</v>
      </c>
    </row>
    <row r="54" spans="1:10" ht="20.100000000000001" customHeight="1" x14ac:dyDescent="0.45">
      <c r="A54" s="6"/>
      <c r="B54" s="6"/>
      <c r="C54" s="6"/>
      <c r="D54" s="7" t="s">
        <v>148</v>
      </c>
      <c r="E54" s="7"/>
      <c r="F54" s="7" t="s">
        <v>118</v>
      </c>
      <c r="G54" s="7"/>
      <c r="H54" s="7" t="s">
        <v>148</v>
      </c>
      <c r="I54" s="7"/>
      <c r="J54" s="7" t="s">
        <v>118</v>
      </c>
    </row>
    <row r="55" spans="1:10" ht="20.100000000000001" customHeight="1" x14ac:dyDescent="0.45">
      <c r="A55" s="6"/>
      <c r="B55" s="6"/>
      <c r="C55" s="6"/>
      <c r="D55" s="62" t="s">
        <v>117</v>
      </c>
      <c r="E55" s="7"/>
      <c r="F55" s="62" t="s">
        <v>117</v>
      </c>
      <c r="G55" s="7"/>
      <c r="H55" s="62" t="s">
        <v>117</v>
      </c>
      <c r="I55" s="7"/>
      <c r="J55" s="62" t="s">
        <v>117</v>
      </c>
    </row>
    <row r="56" spans="1:10" ht="20.100000000000001" customHeight="1" x14ac:dyDescent="0.45">
      <c r="A56" s="1" t="s">
        <v>53</v>
      </c>
      <c r="B56" s="66"/>
      <c r="C56" s="66"/>
      <c r="D56" s="67"/>
      <c r="H56" s="67"/>
    </row>
    <row r="57" spans="1:10" ht="20.100000000000001" customHeight="1" x14ac:dyDescent="0.45">
      <c r="B57" s="2" t="s">
        <v>94</v>
      </c>
      <c r="D57" s="166">
        <v>-358200</v>
      </c>
      <c r="E57" s="35"/>
      <c r="F57" s="167">
        <v>-376000</v>
      </c>
      <c r="G57" s="35"/>
      <c r="H57" s="166">
        <v>-40000</v>
      </c>
      <c r="I57" s="35"/>
      <c r="J57" s="8">
        <v>0</v>
      </c>
    </row>
    <row r="58" spans="1:10" ht="20.100000000000001" customHeight="1" x14ac:dyDescent="0.45">
      <c r="B58" s="2" t="s">
        <v>183</v>
      </c>
      <c r="D58" s="166">
        <v>378153</v>
      </c>
      <c r="E58" s="35"/>
      <c r="F58" s="167">
        <v>315060</v>
      </c>
      <c r="G58" s="35"/>
      <c r="H58" s="166">
        <v>40000</v>
      </c>
      <c r="I58" s="35"/>
      <c r="J58" s="8">
        <v>0</v>
      </c>
    </row>
    <row r="59" spans="1:10" ht="20.100000000000001" customHeight="1" x14ac:dyDescent="0.45">
      <c r="A59" s="1"/>
      <c r="B59" s="2" t="s">
        <v>211</v>
      </c>
      <c r="D59" s="166"/>
      <c r="E59" s="35"/>
      <c r="F59" s="167"/>
      <c r="G59" s="35"/>
      <c r="H59" s="166"/>
      <c r="I59" s="35"/>
    </row>
    <row r="60" spans="1:10" ht="20.100000000000001" customHeight="1" x14ac:dyDescent="0.45">
      <c r="C60" s="2" t="s">
        <v>212</v>
      </c>
      <c r="D60" s="166">
        <v>-274472</v>
      </c>
      <c r="E60" s="35"/>
      <c r="F60" s="165">
        <v>0</v>
      </c>
      <c r="G60" s="35"/>
      <c r="H60" s="166">
        <v>-202900</v>
      </c>
      <c r="I60" s="35"/>
      <c r="J60" s="165">
        <v>0</v>
      </c>
    </row>
    <row r="61" spans="1:10" ht="20.100000000000001" customHeight="1" x14ac:dyDescent="0.45">
      <c r="A61" s="1"/>
      <c r="B61" s="2" t="s">
        <v>200</v>
      </c>
      <c r="D61" s="166">
        <v>119453</v>
      </c>
      <c r="E61" s="35"/>
      <c r="F61" s="165">
        <v>0</v>
      </c>
      <c r="G61" s="35"/>
      <c r="H61" s="166">
        <v>0</v>
      </c>
      <c r="I61" s="35"/>
      <c r="J61" s="165">
        <v>0</v>
      </c>
    </row>
    <row r="62" spans="1:10" ht="20.100000000000001" customHeight="1" x14ac:dyDescent="0.45">
      <c r="B62" s="2" t="s">
        <v>54</v>
      </c>
      <c r="D62" s="166">
        <v>-184</v>
      </c>
      <c r="E62" s="35"/>
      <c r="F62" s="167">
        <v>-24701</v>
      </c>
      <c r="G62" s="35"/>
      <c r="H62" s="166">
        <v>0</v>
      </c>
      <c r="I62" s="35"/>
      <c r="J62" s="8">
        <v>0</v>
      </c>
    </row>
    <row r="63" spans="1:10" ht="20.100000000000001" customHeight="1" x14ac:dyDescent="0.45">
      <c r="B63" s="2" t="s">
        <v>60</v>
      </c>
      <c r="D63" s="166">
        <v>-520896</v>
      </c>
      <c r="E63" s="35"/>
      <c r="F63" s="167">
        <v>-2588161</v>
      </c>
      <c r="G63" s="35"/>
      <c r="H63" s="166">
        <v>-964</v>
      </c>
      <c r="I63" s="35"/>
      <c r="J63" s="8">
        <v>-886</v>
      </c>
    </row>
    <row r="64" spans="1:10" ht="20.100000000000001" customHeight="1" x14ac:dyDescent="0.45">
      <c r="B64" s="2" t="s">
        <v>199</v>
      </c>
      <c r="D64" s="166">
        <v>249515</v>
      </c>
      <c r="E64" s="35"/>
      <c r="F64" s="167">
        <v>0</v>
      </c>
      <c r="G64" s="35"/>
      <c r="H64" s="166">
        <v>0</v>
      </c>
      <c r="I64" s="35"/>
      <c r="J64" s="8">
        <v>0</v>
      </c>
    </row>
    <row r="65" spans="1:10" ht="20.100000000000001" customHeight="1" x14ac:dyDescent="0.45">
      <c r="B65" s="2" t="s">
        <v>193</v>
      </c>
      <c r="D65" s="166">
        <v>0</v>
      </c>
      <c r="E65" s="35"/>
      <c r="F65" s="167">
        <v>-2860</v>
      </c>
      <c r="G65" s="35"/>
      <c r="H65" s="166">
        <v>0</v>
      </c>
      <c r="I65" s="35"/>
      <c r="J65" s="8">
        <v>0</v>
      </c>
    </row>
    <row r="66" spans="1:10" ht="20.100000000000001" customHeight="1" x14ac:dyDescent="0.45">
      <c r="B66" s="2" t="s">
        <v>55</v>
      </c>
      <c r="D66" s="179">
        <v>9995</v>
      </c>
      <c r="F66" s="38">
        <v>3127</v>
      </c>
      <c r="H66" s="179">
        <v>37402</v>
      </c>
      <c r="J66" s="183">
        <v>4081</v>
      </c>
    </row>
    <row r="67" spans="1:10" ht="6" customHeight="1" x14ac:dyDescent="0.45">
      <c r="D67" s="166"/>
      <c r="E67" s="35"/>
      <c r="F67" s="35"/>
      <c r="G67" s="35"/>
      <c r="H67" s="184"/>
      <c r="I67" s="35"/>
      <c r="J67" s="45"/>
    </row>
    <row r="68" spans="1:10" ht="20.100000000000001" customHeight="1" x14ac:dyDescent="0.45">
      <c r="A68" s="9" t="s">
        <v>181</v>
      </c>
      <c r="D68" s="185">
        <f>SUM(D57:D67)</f>
        <v>-396636</v>
      </c>
      <c r="E68" s="35"/>
      <c r="F68" s="186">
        <f>SUM(F57:F67)</f>
        <v>-2673535</v>
      </c>
      <c r="G68" s="35"/>
      <c r="H68" s="185">
        <f>SUM(H57:H67)</f>
        <v>-166462</v>
      </c>
      <c r="I68" s="35"/>
      <c r="J68" s="186">
        <f>SUM(J57:J67)</f>
        <v>3195</v>
      </c>
    </row>
    <row r="69" spans="1:10" ht="20.100000000000001" customHeight="1" x14ac:dyDescent="0.45">
      <c r="D69" s="166"/>
      <c r="E69" s="35"/>
      <c r="F69" s="35"/>
      <c r="G69" s="35"/>
      <c r="H69" s="184"/>
      <c r="I69" s="35"/>
      <c r="J69" s="45"/>
    </row>
    <row r="70" spans="1:10" ht="20.100000000000001" customHeight="1" x14ac:dyDescent="0.45">
      <c r="A70" s="187" t="s">
        <v>56</v>
      </c>
      <c r="B70" s="3"/>
      <c r="C70" s="3"/>
      <c r="D70" s="188"/>
      <c r="E70" s="63"/>
      <c r="F70" s="189"/>
      <c r="G70" s="63"/>
      <c r="H70" s="188"/>
      <c r="I70" s="63"/>
      <c r="J70" s="189"/>
    </row>
    <row r="71" spans="1:10" ht="20.100000000000001" customHeight="1" x14ac:dyDescent="0.45">
      <c r="B71" s="2" t="s">
        <v>104</v>
      </c>
      <c r="D71" s="166">
        <v>0</v>
      </c>
      <c r="E71" s="173"/>
      <c r="F71" s="35">
        <v>62000</v>
      </c>
      <c r="G71" s="173"/>
      <c r="H71" s="166">
        <v>0</v>
      </c>
      <c r="I71" s="173"/>
      <c r="J71" s="165">
        <v>62000</v>
      </c>
    </row>
    <row r="72" spans="1:10" ht="20.100000000000001" customHeight="1" x14ac:dyDescent="0.45">
      <c r="B72" s="2" t="s">
        <v>101</v>
      </c>
      <c r="D72" s="166">
        <v>132428</v>
      </c>
      <c r="E72" s="173"/>
      <c r="F72" s="35">
        <v>2861518</v>
      </c>
      <c r="G72" s="173"/>
      <c r="H72" s="166">
        <v>0</v>
      </c>
      <c r="I72" s="173"/>
      <c r="J72" s="8">
        <v>0</v>
      </c>
    </row>
    <row r="73" spans="1:10" ht="20.100000000000001" customHeight="1" x14ac:dyDescent="0.45">
      <c r="B73" s="2" t="s">
        <v>105</v>
      </c>
      <c r="D73" s="166">
        <v>-93618</v>
      </c>
      <c r="E73" s="173"/>
      <c r="F73" s="35">
        <v>-727975</v>
      </c>
      <c r="G73" s="173"/>
      <c r="H73" s="166">
        <v>0</v>
      </c>
      <c r="I73" s="173"/>
      <c r="J73" s="8">
        <v>0</v>
      </c>
    </row>
    <row r="74" spans="1:10" ht="20.100000000000001" customHeight="1" x14ac:dyDescent="0.45">
      <c r="B74" s="2" t="s">
        <v>163</v>
      </c>
      <c r="D74" s="179">
        <v>-20000</v>
      </c>
      <c r="E74" s="173"/>
      <c r="F74" s="38">
        <v>0</v>
      </c>
      <c r="G74" s="173"/>
      <c r="H74" s="172">
        <v>-421</v>
      </c>
      <c r="I74" s="173"/>
      <c r="J74" s="169">
        <v>0</v>
      </c>
    </row>
    <row r="75" spans="1:10" ht="6" customHeight="1" x14ac:dyDescent="0.45">
      <c r="D75" s="166"/>
      <c r="E75" s="190"/>
      <c r="F75" s="35"/>
      <c r="G75" s="190"/>
      <c r="H75" s="191"/>
      <c r="I75" s="190"/>
      <c r="J75" s="190"/>
    </row>
    <row r="76" spans="1:10" ht="20.100000000000001" customHeight="1" x14ac:dyDescent="0.45">
      <c r="A76" s="9" t="s">
        <v>166</v>
      </c>
      <c r="B76" s="66"/>
      <c r="C76" s="66"/>
      <c r="D76" s="192">
        <f>SUM(D71:D75)</f>
        <v>18810</v>
      </c>
      <c r="F76" s="193">
        <f>SUM(F71:F75)</f>
        <v>2195543</v>
      </c>
      <c r="H76" s="192">
        <f>SUM(H71:H75)</f>
        <v>-421</v>
      </c>
      <c r="J76" s="193">
        <f>SUM(J71:J75)</f>
        <v>62000</v>
      </c>
    </row>
    <row r="77" spans="1:10" ht="20.100000000000001" customHeight="1" x14ac:dyDescent="0.45">
      <c r="D77" s="194"/>
      <c r="F77" s="44"/>
      <c r="H77" s="194"/>
      <c r="J77" s="44"/>
    </row>
    <row r="78" spans="1:10" ht="20.100000000000001" customHeight="1" x14ac:dyDescent="0.45">
      <c r="A78" s="9" t="s">
        <v>143</v>
      </c>
      <c r="B78" s="9"/>
      <c r="D78" s="194">
        <f>SUM(D76,D68,D45)</f>
        <v>-829157</v>
      </c>
      <c r="F78" s="44">
        <f>SUM(F76,F68,F45)</f>
        <v>-469300</v>
      </c>
      <c r="H78" s="194">
        <f>SUM(H76,H68,H45)</f>
        <v>-325139</v>
      </c>
      <c r="J78" s="44">
        <f>SUM(J76,J68,J45)</f>
        <v>21921</v>
      </c>
    </row>
    <row r="79" spans="1:10" ht="20.100000000000001" customHeight="1" x14ac:dyDescent="0.45">
      <c r="A79" s="2" t="s">
        <v>210</v>
      </c>
      <c r="D79" s="194"/>
      <c r="F79" s="44"/>
      <c r="G79" s="173"/>
      <c r="H79" s="166"/>
      <c r="I79" s="173"/>
      <c r="J79" s="35"/>
    </row>
    <row r="80" spans="1:10" ht="20.100000000000001" customHeight="1" x14ac:dyDescent="0.45">
      <c r="B80" s="2" t="s">
        <v>82</v>
      </c>
      <c r="D80" s="166">
        <v>16611</v>
      </c>
      <c r="F80" s="35">
        <v>192101</v>
      </c>
      <c r="G80" s="173"/>
      <c r="H80" s="166">
        <v>0</v>
      </c>
      <c r="I80" s="173"/>
      <c r="J80" s="165">
        <v>0</v>
      </c>
    </row>
    <row r="81" spans="1:10" ht="20.100000000000001" customHeight="1" x14ac:dyDescent="0.45">
      <c r="A81" s="2" t="s">
        <v>126</v>
      </c>
      <c r="D81" s="192">
        <v>3591606</v>
      </c>
      <c r="F81" s="193">
        <v>1892904</v>
      </c>
      <c r="H81" s="192">
        <v>1730962</v>
      </c>
      <c r="J81" s="195">
        <v>1001</v>
      </c>
    </row>
    <row r="82" spans="1:10" ht="6" customHeight="1" x14ac:dyDescent="0.45">
      <c r="D82" s="194"/>
      <c r="F82" s="44"/>
      <c r="H82" s="166"/>
      <c r="J82" s="35"/>
    </row>
    <row r="83" spans="1:10" ht="20.100000000000001" customHeight="1" thickBot="1" x14ac:dyDescent="0.5">
      <c r="A83" s="9" t="s">
        <v>127</v>
      </c>
      <c r="D83" s="196">
        <f>SUM(D78:D81)</f>
        <v>2779060</v>
      </c>
      <c r="F83" s="197">
        <f>SUM(F78:F81)</f>
        <v>1615705</v>
      </c>
      <c r="H83" s="196">
        <f>SUM(H78:H81)</f>
        <v>1405823</v>
      </c>
      <c r="J83" s="197">
        <f>SUM(J78:J81)</f>
        <v>22922</v>
      </c>
    </row>
    <row r="84" spans="1:10" ht="20.100000000000001" customHeight="1" thickTop="1" x14ac:dyDescent="0.45">
      <c r="D84" s="166"/>
      <c r="E84" s="35"/>
      <c r="F84" s="167"/>
      <c r="G84" s="35"/>
      <c r="H84" s="184"/>
      <c r="I84" s="35"/>
      <c r="J84" s="198"/>
    </row>
    <row r="85" spans="1:10" ht="20.100000000000001" customHeight="1" x14ac:dyDescent="0.45">
      <c r="A85" s="199" t="s">
        <v>129</v>
      </c>
      <c r="B85" s="200"/>
      <c r="C85" s="200"/>
      <c r="D85" s="194"/>
      <c r="E85" s="44"/>
      <c r="F85" s="44"/>
      <c r="G85" s="44"/>
      <c r="H85" s="194"/>
      <c r="I85" s="44"/>
      <c r="J85" s="44"/>
    </row>
    <row r="86" spans="1:10" ht="20.100000000000001" customHeight="1" x14ac:dyDescent="0.45">
      <c r="A86" s="200" t="s">
        <v>131</v>
      </c>
      <c r="B86" s="200"/>
      <c r="C86" s="200"/>
      <c r="D86" s="201"/>
      <c r="E86" s="202"/>
      <c r="F86" s="203"/>
      <c r="G86" s="202"/>
      <c r="H86" s="201"/>
      <c r="I86" s="204"/>
      <c r="J86" s="203"/>
    </row>
    <row r="87" spans="1:10" ht="20.100000000000001" customHeight="1" x14ac:dyDescent="0.45">
      <c r="A87" s="200"/>
      <c r="B87" s="200" t="s">
        <v>191</v>
      </c>
      <c r="C87" s="200"/>
      <c r="D87" s="201"/>
      <c r="E87" s="202"/>
      <c r="F87" s="203"/>
      <c r="G87" s="202"/>
      <c r="H87" s="201"/>
      <c r="I87" s="204"/>
      <c r="J87" s="203"/>
    </row>
    <row r="88" spans="1:10" ht="20.100000000000001" customHeight="1" x14ac:dyDescent="0.45">
      <c r="A88" s="200"/>
      <c r="B88" s="200" t="s">
        <v>184</v>
      </c>
      <c r="D88" s="166">
        <v>341127</v>
      </c>
      <c r="E88" s="205"/>
      <c r="F88" s="35">
        <v>98180</v>
      </c>
      <c r="G88" s="205"/>
      <c r="H88" s="166">
        <v>0</v>
      </c>
      <c r="I88" s="206"/>
      <c r="J88" s="35">
        <v>2460</v>
      </c>
    </row>
    <row r="89" spans="1:10" ht="20.100000000000001" customHeight="1" x14ac:dyDescent="0.45">
      <c r="A89" s="200"/>
      <c r="B89" s="200" t="s">
        <v>194</v>
      </c>
      <c r="D89" s="166">
        <v>0</v>
      </c>
      <c r="E89" s="205"/>
      <c r="F89" s="35">
        <v>3861</v>
      </c>
      <c r="G89" s="205"/>
      <c r="H89" s="166">
        <v>0</v>
      </c>
      <c r="I89" s="206"/>
      <c r="J89" s="35">
        <v>3861</v>
      </c>
    </row>
    <row r="90" spans="1:10" ht="20.100000000000001" customHeight="1" x14ac:dyDescent="0.45">
      <c r="B90" s="200" t="s">
        <v>185</v>
      </c>
      <c r="D90" s="166">
        <v>25510</v>
      </c>
      <c r="E90" s="205"/>
      <c r="F90" s="35">
        <v>0</v>
      </c>
      <c r="G90" s="205"/>
      <c r="H90" s="166">
        <v>0</v>
      </c>
      <c r="I90" s="206"/>
      <c r="J90" s="35">
        <v>0</v>
      </c>
    </row>
    <row r="91" spans="1:10" ht="20.100000000000001" customHeight="1" x14ac:dyDescent="0.45">
      <c r="B91" s="200" t="s">
        <v>215</v>
      </c>
      <c r="D91" s="166"/>
      <c r="E91" s="205"/>
      <c r="F91" s="35"/>
      <c r="G91" s="205"/>
      <c r="H91" s="166"/>
      <c r="I91" s="206"/>
      <c r="J91" s="35"/>
    </row>
    <row r="92" spans="1:10" ht="20.100000000000001" customHeight="1" x14ac:dyDescent="0.45">
      <c r="B92" s="200"/>
      <c r="C92" s="2" t="s">
        <v>213</v>
      </c>
      <c r="D92" s="166">
        <v>216726</v>
      </c>
      <c r="E92" s="205"/>
      <c r="F92" s="35">
        <v>0</v>
      </c>
      <c r="G92" s="205"/>
      <c r="H92" s="166">
        <v>0</v>
      </c>
      <c r="I92" s="206"/>
      <c r="J92" s="35">
        <v>0</v>
      </c>
    </row>
    <row r="93" spans="1:10" ht="17.25" customHeight="1" x14ac:dyDescent="0.45">
      <c r="B93" s="200"/>
      <c r="D93" s="35"/>
      <c r="E93" s="205"/>
      <c r="F93" s="35"/>
      <c r="G93" s="205"/>
      <c r="H93" s="35"/>
      <c r="I93" s="206"/>
      <c r="J93" s="35"/>
    </row>
    <row r="94" spans="1:10" ht="21.95" customHeight="1" x14ac:dyDescent="0.45">
      <c r="A94" s="181" t="str">
        <f>'T2-4'!A45</f>
        <v>หมายเหตุประกอบข้อมูลทางการเงินระหว่างกาลเป็นส่วนหนึ่งของข้อมูลทางการเงินนี้</v>
      </c>
      <c r="B94" s="181"/>
      <c r="C94" s="181"/>
      <c r="D94" s="207"/>
      <c r="E94" s="182"/>
      <c r="F94" s="207"/>
      <c r="G94" s="182"/>
      <c r="H94" s="207"/>
      <c r="I94" s="182"/>
      <c r="J94" s="207"/>
    </row>
  </sheetData>
  <mergeCells count="4">
    <mergeCell ref="D5:F5"/>
    <mergeCell ref="H5:J5"/>
    <mergeCell ref="D52:F52"/>
    <mergeCell ref="H52:J52"/>
  </mergeCells>
  <pageMargins left="0.8" right="0.5" top="0.5" bottom="0.6" header="0.49" footer="0.4"/>
  <pageSetup paperSize="9" scale="89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T5-6 (3M)</vt:lpstr>
      <vt:lpstr>T7-8 (6M)</vt:lpstr>
      <vt:lpstr>9 Change Conso</vt:lpstr>
      <vt:lpstr>10 Change Company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2020-08-11T07:38:26Z</cp:lastPrinted>
  <dcterms:created xsi:type="dcterms:W3CDTF">2014-10-29T17:36:30Z</dcterms:created>
  <dcterms:modified xsi:type="dcterms:W3CDTF">2020-08-11T08:10:34Z</dcterms:modified>
</cp:coreProperties>
</file>