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Co Ltd\S hotel &amp; Resort (Conso)_June2020 Q2 ☻\"/>
    </mc:Choice>
  </mc:AlternateContent>
  <xr:revisionPtr revIDLastSave="0" documentId="13_ncr:1_{1C964599-F2D5-4C28-BBB6-78CC99E0DA80}" xr6:coauthVersionLast="41" xr6:coauthVersionMax="45" xr10:uidLastSave="{00000000-0000-0000-0000-000000000000}"/>
  <bookViews>
    <workbookView xWindow="-120" yWindow="-120" windowWidth="21840" windowHeight="13140" tabRatio="855" firstSheet="1" activeTab="6" xr2:uid="{00000000-000D-0000-FFFF-FFFF00000000}"/>
  </bookViews>
  <sheets>
    <sheet name="Recovered_Sheet1" sheetId="1" state="veryHidden" r:id="rId1"/>
    <sheet name="2-4 BS" sheetId="15" r:id="rId2"/>
    <sheet name="5-6 (3m)" sheetId="29" r:id="rId3"/>
    <sheet name="7-8 (6m)" sheetId="27" r:id="rId4"/>
    <sheet name="9 change conso" sheetId="23" r:id="rId5"/>
    <sheet name="10 change company" sheetId="25" r:id="rId6"/>
    <sheet name="11-12 CF" sheetId="2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7" i="29" l="1"/>
  <c r="O77" i="29"/>
  <c r="K77" i="27"/>
  <c r="O77" i="27"/>
  <c r="A99" i="29" l="1"/>
  <c r="O72" i="29"/>
  <c r="K72" i="29"/>
  <c r="O65" i="29"/>
  <c r="A52" i="29"/>
  <c r="A49" i="29"/>
  <c r="O34" i="29"/>
  <c r="O37" i="29" s="1"/>
  <c r="M34" i="29"/>
  <c r="M37" i="29" s="1"/>
  <c r="K34" i="29"/>
  <c r="K37" i="29" s="1"/>
  <c r="O15" i="29"/>
  <c r="O22" i="29" s="1"/>
  <c r="O25" i="29" s="1"/>
  <c r="K15" i="29"/>
  <c r="K22" i="29" s="1"/>
  <c r="K25" i="29" s="1"/>
  <c r="K65" i="29" s="1"/>
  <c r="K39" i="29" l="1"/>
  <c r="O39" i="29"/>
  <c r="U19" i="23"/>
  <c r="Q34" i="23" l="1"/>
  <c r="S34" i="23"/>
  <c r="U32" i="23"/>
  <c r="U30" i="23"/>
  <c r="AA30" i="23"/>
  <c r="U34" i="23" l="1"/>
  <c r="E22" i="23" l="1"/>
  <c r="U23" i="23"/>
  <c r="Y22" i="23"/>
  <c r="O34" i="27"/>
  <c r="M34" i="27"/>
  <c r="K34" i="27"/>
  <c r="L13" i="25"/>
  <c r="W19" i="23" l="1"/>
  <c r="AA19" i="23" s="1"/>
  <c r="W23" i="23"/>
  <c r="AA23" i="23" s="1"/>
  <c r="Q22" i="23" l="1"/>
  <c r="S22" i="23"/>
  <c r="M22" i="23"/>
  <c r="K22" i="23"/>
  <c r="I22" i="23"/>
  <c r="G22" i="23"/>
  <c r="U17" i="23"/>
  <c r="W17" i="23" s="1"/>
  <c r="AA17" i="23" l="1"/>
  <c r="AA22" i="23" s="1"/>
  <c r="W22" i="23"/>
  <c r="I34" i="23"/>
  <c r="I27" i="23"/>
  <c r="F22" i="25"/>
  <c r="F16" i="25"/>
  <c r="A51" i="28"/>
  <c r="A102" i="28" s="1"/>
  <c r="J74" i="28"/>
  <c r="N74" i="28"/>
  <c r="J83" i="28"/>
  <c r="N83" i="28"/>
  <c r="A1" i="25"/>
  <c r="A3" i="25"/>
  <c r="A3" i="28" s="1"/>
  <c r="A54" i="28" s="1"/>
  <c r="L12" i="25"/>
  <c r="D16" i="25"/>
  <c r="H16" i="25"/>
  <c r="L19" i="25"/>
  <c r="D22" i="25"/>
  <c r="H22" i="25"/>
  <c r="A1" i="23"/>
  <c r="A3" i="23"/>
  <c r="U22" i="23"/>
  <c r="E27" i="23"/>
  <c r="G27" i="23"/>
  <c r="K27" i="23"/>
  <c r="O27" i="23"/>
  <c r="Y27" i="23"/>
  <c r="W32" i="23"/>
  <c r="AA32" i="23" s="1"/>
  <c r="AA34" i="23" s="1"/>
  <c r="E34" i="23"/>
  <c r="G34" i="23"/>
  <c r="K34" i="23"/>
  <c r="M34" i="23"/>
  <c r="O34" i="23"/>
  <c r="Y34" i="23"/>
  <c r="A37" i="23"/>
  <c r="A49" i="25" s="1"/>
  <c r="K15" i="27"/>
  <c r="K22" i="27" s="1"/>
  <c r="J13" i="28" s="1"/>
  <c r="O15" i="27"/>
  <c r="O22" i="27" s="1"/>
  <c r="N13" i="28" s="1"/>
  <c r="K37" i="27"/>
  <c r="M37" i="27"/>
  <c r="O37" i="27"/>
  <c r="A49" i="27"/>
  <c r="A52" i="27"/>
  <c r="O65" i="27"/>
  <c r="K72" i="27"/>
  <c r="O72" i="27"/>
  <c r="A98" i="27"/>
  <c r="I26" i="15"/>
  <c r="M26" i="15"/>
  <c r="I43" i="15"/>
  <c r="M43" i="15"/>
  <c r="A50" i="15"/>
  <c r="A98" i="15" s="1"/>
  <c r="A52" i="15"/>
  <c r="A100" i="15" s="1"/>
  <c r="I74" i="15"/>
  <c r="M74" i="15"/>
  <c r="I85" i="15"/>
  <c r="M85" i="15"/>
  <c r="A97" i="15"/>
  <c r="I130" i="15"/>
  <c r="M130" i="15"/>
  <c r="A146" i="15"/>
  <c r="I87" i="15" l="1"/>
  <c r="I132" i="15" s="1"/>
  <c r="M87" i="15"/>
  <c r="M132" i="15" s="1"/>
  <c r="M45" i="15"/>
  <c r="I45" i="15"/>
  <c r="J31" i="28"/>
  <c r="J44" i="28" s="1"/>
  <c r="J49" i="28" s="1"/>
  <c r="K25" i="27"/>
  <c r="N31" i="28"/>
  <c r="N44" i="28" s="1"/>
  <c r="N49" i="28" s="1"/>
  <c r="N85" i="28" s="1"/>
  <c r="N89" i="28" s="1"/>
  <c r="O25" i="27"/>
  <c r="W34" i="23"/>
  <c r="J85" i="28" l="1"/>
  <c r="J89" i="28" s="1"/>
  <c r="O39" i="27"/>
  <c r="J20" i="25"/>
  <c r="K65" i="27"/>
  <c r="K39" i="27"/>
  <c r="J22" i="25" l="1"/>
  <c r="L20" i="25"/>
  <c r="L22" i="25" s="1"/>
  <c r="Q27" i="23" l="1"/>
  <c r="M15" i="27" l="1"/>
  <c r="I15" i="27"/>
  <c r="K74" i="15" l="1"/>
  <c r="K26" i="15"/>
  <c r="G26" i="15"/>
  <c r="I22" i="27"/>
  <c r="M22" i="27"/>
  <c r="G43" i="15"/>
  <c r="K85" i="15"/>
  <c r="K87" i="15" s="1"/>
  <c r="K43" i="15"/>
  <c r="K45" i="15" s="1"/>
  <c r="G85" i="15"/>
  <c r="G74" i="15"/>
  <c r="S25" i="23"/>
  <c r="I34" i="27"/>
  <c r="I37" i="27" s="1"/>
  <c r="I15" i="29"/>
  <c r="G45" i="15" l="1"/>
  <c r="M15" i="29"/>
  <c r="M22" i="29" s="1"/>
  <c r="M25" i="29" s="1"/>
  <c r="I34" i="29"/>
  <c r="I37" i="29" s="1"/>
  <c r="L13" i="28"/>
  <c r="M25" i="27"/>
  <c r="S27" i="23"/>
  <c r="U25" i="23"/>
  <c r="U27" i="23" s="1"/>
  <c r="I25" i="27"/>
  <c r="H13" i="28"/>
  <c r="I22" i="29"/>
  <c r="I25" i="29" s="1"/>
  <c r="G87" i="15"/>
  <c r="M39" i="27" l="1"/>
  <c r="M72" i="27" s="1"/>
  <c r="J14" i="25"/>
  <c r="I65" i="27"/>
  <c r="M25" i="23"/>
  <c r="I77" i="27"/>
  <c r="M39" i="29"/>
  <c r="M72" i="29" s="1"/>
  <c r="I65" i="29"/>
  <c r="I77" i="29"/>
  <c r="I39" i="27"/>
  <c r="I72" i="27" s="1"/>
  <c r="I39" i="29"/>
  <c r="I72" i="29" s="1"/>
  <c r="L14" i="25" l="1"/>
  <c r="L16" i="25" s="1"/>
  <c r="J16" i="25"/>
  <c r="K130" i="15" s="1"/>
  <c r="K132" i="15" s="1"/>
  <c r="M77" i="29"/>
  <c r="M65" i="29"/>
  <c r="M27" i="23"/>
  <c r="G130" i="15" s="1"/>
  <c r="G132" i="15" s="1"/>
  <c r="W25" i="23"/>
  <c r="M65" i="27"/>
  <c r="M77" i="27"/>
  <c r="W27" i="23" l="1"/>
  <c r="AA25" i="23"/>
  <c r="AA27" i="23" s="1"/>
  <c r="H83" i="28" l="1"/>
  <c r="H31" i="28" l="1"/>
  <c r="H74" i="28" l="1"/>
  <c r="H44" i="28" l="1"/>
  <c r="H49" i="28" s="1"/>
  <c r="H85" i="28" l="1"/>
  <c r="H89" i="28" s="1"/>
  <c r="L31" i="28" l="1"/>
  <c r="L83" i="28" l="1"/>
  <c r="L74" i="28" l="1"/>
  <c r="L44" i="28" l="1"/>
  <c r="L49" i="28" s="1"/>
  <c r="L85" i="28" l="1"/>
  <c r="L89" i="28" s="1"/>
</calcChain>
</file>

<file path=xl/sharedStrings.xml><?xml version="1.0" encoding="utf-8"?>
<sst xmlns="http://schemas.openxmlformats.org/spreadsheetml/2006/main" count="466" uniqueCount="219">
  <si>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</si>
  <si>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</si>
  <si>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</si>
  <si>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</si>
  <si>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</si>
  <si>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</si>
  <si>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</si>
  <si>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Unappropriated    </t>
  </si>
  <si>
    <t>Premium on</t>
  </si>
  <si>
    <t>share capital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</si>
  <si>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</si>
  <si>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</si>
  <si>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</si>
  <si>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</si>
  <si>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</si>
  <si>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</si>
  <si>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</si>
  <si>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</si>
  <si>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</si>
  <si>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</si>
  <si>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</si>
  <si>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</si>
  <si>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</si>
  <si>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</si>
  <si>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</si>
  <si>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</si>
  <si>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</si>
  <si>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Changes in working capital</t>
  </si>
  <si>
    <t>equity</t>
  </si>
  <si>
    <t>Retained earnings</t>
  </si>
  <si>
    <t xml:space="preserve">Adjustment to reconcile net profit (loss) for </t>
  </si>
  <si>
    <t>Unappropriated</t>
  </si>
  <si>
    <t>Total assets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</si>
  <si>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</si>
  <si>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</si>
  <si>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</si>
  <si>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</si>
  <si>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</si>
  <si>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</si>
  <si>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</si>
  <si>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</si>
  <si>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</si>
  <si>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Goodwill</t>
  </si>
  <si>
    <t>Deferred income tax liabilities</t>
  </si>
  <si>
    <t>Restricted bank deposits</t>
  </si>
  <si>
    <t>Deferred income tax assets</t>
  </si>
  <si>
    <t>Investments in subsidiaries</t>
  </si>
  <si>
    <t>Interest income</t>
  </si>
  <si>
    <t>Amounts due from related parties</t>
  </si>
  <si>
    <t>Inventories</t>
  </si>
  <si>
    <t>Trade and other payables</t>
  </si>
  <si>
    <t>Cash flows before changes in working capital</t>
  </si>
  <si>
    <t>Trade and other receivables, net</t>
  </si>
  <si>
    <t>Total comprehensive income (expense)</t>
  </si>
  <si>
    <t>Owners of the parent</t>
  </si>
  <si>
    <t>interests</t>
  </si>
  <si>
    <t>Short-term investments</t>
  </si>
  <si>
    <t>Property, plant and equipment, net</t>
  </si>
  <si>
    <t>Other non-current liabilities</t>
  </si>
  <si>
    <t>common control</t>
  </si>
  <si>
    <t>Non-controlling interests</t>
  </si>
  <si>
    <t>investments</t>
  </si>
  <si>
    <t>from business</t>
  </si>
  <si>
    <t>Depreciation and amortisation expenses</t>
  </si>
  <si>
    <t>Financial costs</t>
  </si>
  <si>
    <t>Trade and other receivables</t>
  </si>
  <si>
    <t>Other current assets</t>
  </si>
  <si>
    <t>Cash receipts from interest income</t>
  </si>
  <si>
    <t>Amounts due to related parties</t>
  </si>
  <si>
    <t>-</t>
  </si>
  <si>
    <t>Amounts due from related parities</t>
  </si>
  <si>
    <t>Cash payments for purchase intangible assets</t>
  </si>
  <si>
    <t>Attributed to owners of the parent</t>
  </si>
  <si>
    <t xml:space="preserve">Consolidated 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</si>
  <si>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</si>
  <si>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</si>
  <si>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</si>
  <si>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</si>
  <si>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</si>
  <si>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</si>
  <si>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attributable</t>
  </si>
  <si>
    <t>to owner of</t>
  </si>
  <si>
    <t>the parent</t>
  </si>
  <si>
    <t>of equity</t>
  </si>
  <si>
    <t>cash receipts (payments) from operations</t>
  </si>
  <si>
    <t>Allowance for doubtful accounts</t>
  </si>
  <si>
    <t xml:space="preserve">Statement of Changes in Equity </t>
  </si>
  <si>
    <t>Long-term borrowings, net</t>
  </si>
  <si>
    <t>Authorised share capital</t>
  </si>
  <si>
    <t xml:space="preserve">Currency translation differences </t>
  </si>
  <si>
    <t>Other comprehensive income (expense)</t>
  </si>
  <si>
    <t>Finance costs (interest expenses)</t>
  </si>
  <si>
    <t>Discount from business transferred</t>
  </si>
  <si>
    <t>under common control</t>
  </si>
  <si>
    <t xml:space="preserve">controlling </t>
  </si>
  <si>
    <t>Non-</t>
  </si>
  <si>
    <t xml:space="preserve"> components</t>
  </si>
  <si>
    <t>Total other</t>
  </si>
  <si>
    <t>Fair value</t>
  </si>
  <si>
    <t xml:space="preserve"> available-for-sale</t>
  </si>
  <si>
    <t>reserve of</t>
  </si>
  <si>
    <t>Premium on share capital</t>
  </si>
  <si>
    <t>31 December</t>
  </si>
  <si>
    <t>Long-term loans to related parties</t>
  </si>
  <si>
    <t>Leasehold right</t>
  </si>
  <si>
    <t>Revenue from services</t>
  </si>
  <si>
    <t>Costs of services</t>
  </si>
  <si>
    <t>translation</t>
  </si>
  <si>
    <t>Currency</t>
  </si>
  <si>
    <t>Change in value of available-for-sale investments</t>
  </si>
  <si>
    <t>(Unaudited)</t>
  </si>
  <si>
    <t>(Audited)</t>
  </si>
  <si>
    <t>2019</t>
  </si>
  <si>
    <t>Baht’000</t>
  </si>
  <si>
    <r>
      <t xml:space="preserve">Liabilities and equity </t>
    </r>
    <r>
      <rPr>
        <sz val="9"/>
        <rFont val="Arial"/>
        <family val="2"/>
      </rPr>
      <t>(Cont'd)</t>
    </r>
  </si>
  <si>
    <t xml:space="preserve"> (Unaudited)</t>
  </si>
  <si>
    <t>Opening balance as at 1 January 2019</t>
  </si>
  <si>
    <t>transferred under</t>
  </si>
  <si>
    <t>for the period</t>
  </si>
  <si>
    <t>for the period, net of taxes</t>
  </si>
  <si>
    <t>Discount</t>
  </si>
  <si>
    <t>financial information</t>
  </si>
  <si>
    <t>Current portion of long-term borrowings, net</t>
  </si>
  <si>
    <t>Consolidated financial information (Unaudited)</t>
  </si>
  <si>
    <t>Employee benefit paid</t>
  </si>
  <si>
    <t>Income tax payables</t>
  </si>
  <si>
    <t>Note</t>
  </si>
  <si>
    <t>an associate and joint ventures</t>
  </si>
  <si>
    <t>Cash generated from (used in) operating activities</t>
  </si>
  <si>
    <t>Cash and cash equivalents at beginning of the period</t>
  </si>
  <si>
    <t>Cash and cash equivalents at ending of the period</t>
  </si>
  <si>
    <t>(deficits)</t>
  </si>
  <si>
    <t>Net cash generated from (used in) operating activities</t>
  </si>
  <si>
    <t>Cash payments for purchase short-term investments</t>
  </si>
  <si>
    <t>Cash receipts from disposal of short-term investments</t>
  </si>
  <si>
    <t xml:space="preserve">Net increase (decrease) in cash and cash equivalents </t>
  </si>
  <si>
    <t>Non-cash transaction</t>
  </si>
  <si>
    <t>property, plant and equipment</t>
  </si>
  <si>
    <t>Investments in an associate and joint ventures</t>
  </si>
  <si>
    <t>differences</t>
  </si>
  <si>
    <t>Total comprehensive expense for the period</t>
  </si>
  <si>
    <t>Separate financial information (Unaudited)</t>
  </si>
  <si>
    <t>S Hotels and Resorts Public Company Limited</t>
  </si>
  <si>
    <t>Gross profit</t>
  </si>
  <si>
    <t>Cash payments for purchase property, plant and equipment</t>
  </si>
  <si>
    <t>Repayments of long-term borrowings from financial institutions</t>
  </si>
  <si>
    <t>Cash receipts from short-term borrowings from a related party</t>
  </si>
  <si>
    <t>The notes to the interim financial information are an integral part of this financial information.</t>
  </si>
  <si>
    <t xml:space="preserve">at par value of Baht 5 each </t>
  </si>
  <si>
    <t>Ordinary shares 3,663,640,000 shares</t>
  </si>
  <si>
    <t>at paid-up Baht 5 each</t>
  </si>
  <si>
    <t>Other comprehensive income (expense), net of taxes</t>
  </si>
  <si>
    <t>from financial institutions</t>
  </si>
  <si>
    <t xml:space="preserve">Cash receipts from long-term borrowings </t>
  </si>
  <si>
    <t>2020</t>
  </si>
  <si>
    <t>Opening balance as at 1 January 2020</t>
  </si>
  <si>
    <t>Investments properties</t>
  </si>
  <si>
    <t>Share-based payment</t>
  </si>
  <si>
    <t>Share-based</t>
  </si>
  <si>
    <t>payment</t>
  </si>
  <si>
    <t>Financial assets measured at fair value</t>
  </si>
  <si>
    <t>through profit or loss</t>
  </si>
  <si>
    <t>Derivatives liabilities</t>
  </si>
  <si>
    <t>Current portion of lease liabilities</t>
  </si>
  <si>
    <t>Lease liabilities</t>
  </si>
  <si>
    <t>Cash payments on lease liabilities</t>
  </si>
  <si>
    <t xml:space="preserve">Ordinary shares 3,593,640,000 shares </t>
  </si>
  <si>
    <t>Cash flow hedges</t>
  </si>
  <si>
    <t>Retrospective adjustments from changes</t>
  </si>
  <si>
    <t>Hedges</t>
  </si>
  <si>
    <t>Cash flow</t>
  </si>
  <si>
    <t>Loss from changes in fair value of financial assets</t>
  </si>
  <si>
    <t>Income tax paid</t>
  </si>
  <si>
    <t>Share of loss from an associate and joint ventures</t>
  </si>
  <si>
    <t>- previously reported</t>
  </si>
  <si>
    <t>Balance at 31 December 2019</t>
  </si>
  <si>
    <t>Share of loss from investments in</t>
  </si>
  <si>
    <t>Net cash generated from (used in) financing activities</t>
  </si>
  <si>
    <t>Property, plant and equipment arising from lease agreement</t>
  </si>
  <si>
    <t>Gain from disposal of short-term investments</t>
  </si>
  <si>
    <t>Net unrealised (gain) loss on exchange rate</t>
  </si>
  <si>
    <t>Gain from disposal of investments in subsidiaries</t>
  </si>
  <si>
    <t>Cash receipts from disposal of investments in subsidiaries</t>
  </si>
  <si>
    <t>Payables arising from purchase of</t>
  </si>
  <si>
    <t>Loss from disposal and write-off of assets</t>
  </si>
  <si>
    <t>in accounting policy (Note 4)</t>
  </si>
  <si>
    <t>Net cash generated from (used in) investing activities</t>
  </si>
  <si>
    <t>- restated</t>
  </si>
  <si>
    <t>As at 30 June 2020</t>
  </si>
  <si>
    <t>30 June</t>
  </si>
  <si>
    <t>For the three-month period ended 30 June 2020</t>
  </si>
  <si>
    <t>Closing balance as at 30 June 2020</t>
  </si>
  <si>
    <t>Closing balance as at 30 June 2019</t>
  </si>
  <si>
    <t>Material non-cash transaction as of 30 June as follow:</t>
  </si>
  <si>
    <t>For the six-month period ended 30 June 2020</t>
  </si>
  <si>
    <t>Cash payments for purchase leasehold right</t>
  </si>
  <si>
    <t>Share of gain (loss) from an associate and joint ventures</t>
  </si>
  <si>
    <t>Loss for the period</t>
  </si>
  <si>
    <t>Loss for the period before income taxes</t>
  </si>
  <si>
    <t>Cash receipts from disposal right-of-use assets</t>
  </si>
  <si>
    <t>Payables arising from purchase of intangible assets</t>
  </si>
  <si>
    <t>Deficits</t>
  </si>
  <si>
    <t>Basic loss per share (Baht)</t>
  </si>
  <si>
    <t>Loss per share</t>
  </si>
  <si>
    <t>Loss attributable to:</t>
  </si>
  <si>
    <t>Loss before income tax</t>
  </si>
  <si>
    <t>Income tax</t>
  </si>
  <si>
    <t>Gross profit (loss)</t>
  </si>
  <si>
    <t>Cash payments for long-term loans to related parties</t>
  </si>
  <si>
    <t>Gain on exchange rate on cash and cash equivalents</t>
  </si>
  <si>
    <t>Gain from disposal of right-of-use assets</t>
  </si>
  <si>
    <t>Receivables arising from disposal of right-of-use assets and</t>
  </si>
  <si>
    <t>Lease receivable from a related party</t>
  </si>
  <si>
    <t>Items that will be reclassified subsequently to profit or loss</t>
  </si>
  <si>
    <t>Income tax relating to items that will be reclassified</t>
  </si>
  <si>
    <t>Total items that will be reclassified to profit or loss, net of taxes</t>
  </si>
  <si>
    <t>Other comprehensive expense for the period, net of taxes</t>
  </si>
  <si>
    <t>Total comprehensive expense attributable to:</t>
  </si>
  <si>
    <t xml:space="preserve">Other comprehensive income (expense)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</si>
</sst>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.00_);_(* \(#,##0.00\);_(* &quot;-&quot;??_);_(@_)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#,##0;\(#,##0\);\-"/>
    <numFmt numFmtId="171" formatCode="#,##0;\(#,##0\);\ \ \ \ \ \-"/>
    <numFmt numFmtId="172" formatCode="#,##0;\(#,##0\);&quot;-&quot;????"/>
    <numFmt numFmtId="173" formatCode="#,##0.00;\(#,##0.00\);&quot;-&quot;????"/>
    <numFmt numFmtId="174" formatCode="#,##0.000;\(#,##0.000\);&quot;-&quot;????"/>
    <numFmt numFmtId="175" formatCode="#,##0.000;\(#,##0.000\);\ \ \ \ \ \-"/>
  </numFmts>
  <fonts count="19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11"/>
      <color theme="1"/>
      <name val="Calibri"/>
      <family val="2"/>
      <scheme val="minor"/>
    </font>
    <font>
      <sz val="9"/>
      <color theme="0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4" fillId="0" borderId="0"/>
    <xf numFmtId="167" fontId="2" fillId="0" borderId="0"/>
    <xf numFmtId="16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2" fillId="0" borderId="0"/>
    <xf numFmtId="0" fontId="8" fillId="0" borderId="0"/>
    <xf numFmtId="0" fontId="2" fillId="0" borderId="0"/>
    <xf numFmtId="0" fontId="15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229">
    <xf numFmtId="0" fontId="0" fillId="0" borderId="0" xfId="0"/>
    <xf numFmtId="0" fontId="9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3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70" fontId="10" fillId="0" borderId="0" xfId="0" applyNumberFormat="1" applyFont="1" applyBorder="1" applyAlignment="1">
      <alignment horizontal="right" vertical="center"/>
    </xf>
    <xf numFmtId="170" fontId="10" fillId="0" borderId="3" xfId="0" applyNumberFormat="1" applyFont="1" applyBorder="1" applyAlignment="1">
      <alignment horizontal="right" vertical="center"/>
    </xf>
    <xf numFmtId="170" fontId="10" fillId="0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Border="1" applyAlignment="1">
      <alignment horizontal="right" vertical="center"/>
    </xf>
    <xf numFmtId="170" fontId="10" fillId="0" borderId="3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172" fontId="9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0" quotePrefix="1" applyNumberFormat="1" applyFont="1" applyFill="1" applyBorder="1" applyAlignment="1">
      <alignment horizontal="right" vertical="center"/>
    </xf>
    <xf numFmtId="171" fontId="9" fillId="0" borderId="3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72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" vertical="center"/>
    </xf>
    <xf numFmtId="172" fontId="9" fillId="0" borderId="3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172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right" vertical="center"/>
    </xf>
    <xf numFmtId="170" fontId="11" fillId="0" borderId="3" xfId="0" applyNumberFormat="1" applyFont="1" applyFill="1" applyBorder="1" applyAlignment="1">
      <alignment vertical="center"/>
    </xf>
    <xf numFmtId="170" fontId="11" fillId="0" borderId="0" xfId="0" applyNumberFormat="1" applyFont="1" applyFill="1" applyBorder="1" applyAlignment="1">
      <alignment horizontal="right" vertical="center"/>
    </xf>
    <xf numFmtId="172" fontId="10" fillId="0" borderId="5" xfId="0" applyNumberFormat="1" applyFont="1" applyFill="1" applyBorder="1" applyAlignment="1">
      <alignment vertical="center"/>
    </xf>
    <xf numFmtId="172" fontId="10" fillId="0" borderId="0" xfId="0" applyNumberFormat="1" applyFont="1" applyFill="1" applyBorder="1" applyAlignment="1">
      <alignment vertical="center"/>
    </xf>
    <xf numFmtId="172" fontId="10" fillId="0" borderId="3" xfId="0" applyNumberFormat="1" applyFont="1" applyFill="1" applyBorder="1" applyAlignment="1">
      <alignment vertical="center"/>
    </xf>
    <xf numFmtId="172" fontId="11" fillId="0" borderId="0" xfId="1" applyNumberFormat="1" applyFont="1" applyFill="1" applyAlignment="1">
      <alignment horizontal="right" vertical="center"/>
    </xf>
    <xf numFmtId="172" fontId="11" fillId="0" borderId="0" xfId="0" applyNumberFormat="1" applyFont="1" applyFill="1" applyAlignment="1">
      <alignment horizontal="right" vertical="center"/>
    </xf>
    <xf numFmtId="172" fontId="11" fillId="0" borderId="0" xfId="0" applyNumberFormat="1" applyFont="1" applyFill="1" applyBorder="1" applyAlignment="1">
      <alignment horizontal="right" vertical="center"/>
    </xf>
    <xf numFmtId="172" fontId="10" fillId="0" borderId="4" xfId="0" applyNumberFormat="1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2" fontId="11" fillId="0" borderId="0" xfId="0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170" fontId="11" fillId="0" borderId="3" xfId="0" applyNumberFormat="1" applyFont="1" applyFill="1" applyBorder="1" applyAlignment="1">
      <alignment horizontal="right" vertical="center"/>
    </xf>
    <xf numFmtId="172" fontId="10" fillId="0" borderId="5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horizontal="center" vertical="center"/>
    </xf>
    <xf numFmtId="172" fontId="11" fillId="0" borderId="4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10" fillId="0" borderId="0" xfId="0" applyNumberFormat="1" applyFont="1" applyFill="1" applyBorder="1" applyAlignment="1">
      <alignment horizontal="right" vertical="center"/>
    </xf>
    <xf numFmtId="172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72" fontId="16" fillId="0" borderId="0" xfId="0" applyNumberFormat="1" applyFont="1" applyFill="1" applyBorder="1" applyAlignment="1">
      <alignment vertical="center"/>
    </xf>
    <xf numFmtId="171" fontId="9" fillId="0" borderId="5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Alignment="1">
      <alignment horizontal="right" vertical="center"/>
    </xf>
    <xf numFmtId="172" fontId="10" fillId="0" borderId="3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Border="1" applyAlignment="1">
      <alignment horizontal="right" vertical="center"/>
    </xf>
    <xf numFmtId="172" fontId="10" fillId="0" borderId="0" xfId="1" applyNumberFormat="1" applyFont="1" applyFill="1" applyAlignment="1">
      <alignment horizontal="right" vertical="center"/>
    </xf>
    <xf numFmtId="0" fontId="11" fillId="0" borderId="0" xfId="17" applyFont="1" applyFill="1" applyBorder="1" applyAlignment="1">
      <alignment horizontal="center" vertical="center"/>
    </xf>
    <xf numFmtId="0" fontId="11" fillId="0" borderId="0" xfId="17" applyFont="1" applyFill="1" applyAlignment="1">
      <alignment horizontal="center" vertical="center"/>
    </xf>
    <xf numFmtId="172" fontId="10" fillId="0" borderId="0" xfId="1" applyNumberFormat="1" applyFont="1" applyFill="1" applyBorder="1" applyAlignment="1">
      <alignment horizontal="right" vertical="center"/>
    </xf>
    <xf numFmtId="172" fontId="10" fillId="0" borderId="3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72" fontId="17" fillId="0" borderId="0" xfId="17" applyNumberFormat="1" applyFont="1" applyFill="1" applyBorder="1" applyAlignment="1">
      <alignment horizontal="right" vertical="center"/>
    </xf>
    <xf numFmtId="172" fontId="10" fillId="0" borderId="4" xfId="0" applyNumberFormat="1" applyFont="1" applyFill="1" applyBorder="1" applyAlignment="1">
      <alignment horizontal="right" vertical="center"/>
    </xf>
    <xf numFmtId="172" fontId="11" fillId="0" borderId="0" xfId="17" applyNumberFormat="1" applyFont="1" applyFill="1" applyAlignment="1">
      <alignment horizontal="right" vertical="center"/>
    </xf>
    <xf numFmtId="172" fontId="11" fillId="0" borderId="0" xfId="17" applyNumberFormat="1" applyFont="1" applyFill="1" applyAlignment="1">
      <alignment vertical="center"/>
    </xf>
    <xf numFmtId="172" fontId="11" fillId="0" borderId="0" xfId="17" applyNumberFormat="1" applyFont="1" applyFill="1" applyAlignment="1">
      <alignment horizontal="center" vertical="center"/>
    </xf>
    <xf numFmtId="172" fontId="10" fillId="0" borderId="0" xfId="0" applyNumberFormat="1" applyFont="1" applyFill="1" applyBorder="1" applyAlignment="1">
      <alignment horizontal="center" vertical="center"/>
    </xf>
    <xf numFmtId="0" fontId="10" fillId="0" borderId="0" xfId="17" applyFont="1" applyFill="1" applyBorder="1" applyAlignment="1">
      <alignment horizontal="center" vertical="center"/>
    </xf>
    <xf numFmtId="172" fontId="10" fillId="0" borderId="0" xfId="17" applyNumberFormat="1" applyFont="1" applyFill="1" applyAlignment="1">
      <alignment vertical="center"/>
    </xf>
    <xf numFmtId="173" fontId="10" fillId="0" borderId="0" xfId="0" applyNumberFormat="1" applyFont="1" applyFill="1" applyAlignment="1">
      <alignment horizontal="right" vertical="center"/>
    </xf>
    <xf numFmtId="174" fontId="10" fillId="0" borderId="0" xfId="0" applyNumberFormat="1" applyFont="1" applyFill="1" applyAlignment="1">
      <alignment horizontal="right" vertical="center"/>
    </xf>
    <xf numFmtId="175" fontId="10" fillId="0" borderId="0" xfId="0" applyNumberFormat="1" applyFont="1" applyFill="1" applyAlignment="1">
      <alignment horizontal="right" vertical="center"/>
    </xf>
    <xf numFmtId="164" fontId="10" fillId="0" borderId="0" xfId="1" applyFont="1" applyFill="1" applyAlignment="1">
      <alignment horizontal="right" vertical="center"/>
    </xf>
    <xf numFmtId="0" fontId="9" fillId="0" borderId="0" xfId="12" applyFont="1" applyFill="1" applyAlignment="1">
      <alignment horizontal="left" vertical="center"/>
    </xf>
    <xf numFmtId="0" fontId="9" fillId="0" borderId="0" xfId="12" applyFont="1" applyFill="1" applyAlignment="1">
      <alignment horizontal="center" vertical="center"/>
    </xf>
    <xf numFmtId="172" fontId="9" fillId="0" borderId="0" xfId="12" applyNumberFormat="1" applyFont="1" applyFill="1" applyAlignment="1">
      <alignment horizontal="right" vertical="center"/>
    </xf>
    <xf numFmtId="0" fontId="10" fillId="0" borderId="0" xfId="12" applyFont="1" applyFill="1" applyAlignment="1">
      <alignment vertical="center"/>
    </xf>
    <xf numFmtId="0" fontId="9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horizontal="center" vertical="center"/>
    </xf>
    <xf numFmtId="172" fontId="10" fillId="0" borderId="0" xfId="12" applyNumberFormat="1" applyFont="1" applyFill="1" applyBorder="1" applyAlignment="1">
      <alignment horizontal="right" vertical="center"/>
    </xf>
    <xf numFmtId="0" fontId="9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horizontal="center" vertical="center"/>
    </xf>
    <xf numFmtId="172" fontId="10" fillId="0" borderId="3" xfId="12" applyNumberFormat="1" applyFont="1" applyFill="1" applyBorder="1" applyAlignment="1">
      <alignment horizontal="right" vertical="center"/>
    </xf>
    <xf numFmtId="0" fontId="9" fillId="0" borderId="0" xfId="12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169" fontId="9" fillId="0" borderId="0" xfId="12" applyNumberFormat="1" applyFont="1" applyFill="1" applyBorder="1" applyAlignment="1">
      <alignment horizontal="center" vertical="center"/>
    </xf>
    <xf numFmtId="172" fontId="9" fillId="0" borderId="0" xfId="12" applyNumberFormat="1" applyFont="1" applyFill="1" applyBorder="1" applyAlignment="1">
      <alignment horizontal="right" vertical="center"/>
    </xf>
    <xf numFmtId="172" fontId="10" fillId="0" borderId="0" xfId="12" applyNumberFormat="1" applyFont="1" applyFill="1" applyAlignment="1">
      <alignment horizontal="right" vertical="center"/>
    </xf>
    <xf numFmtId="172" fontId="10" fillId="0" borderId="0" xfId="17" applyNumberFormat="1" applyFont="1" applyFill="1" applyAlignment="1">
      <alignment horizontal="right" vertical="center"/>
    </xf>
    <xf numFmtId="172" fontId="10" fillId="0" borderId="0" xfId="4" applyNumberFormat="1" applyFont="1" applyFill="1" applyAlignment="1">
      <alignment horizontal="right" vertical="center"/>
    </xf>
    <xf numFmtId="0" fontId="10" fillId="0" borderId="0" xfId="12" quotePrefix="1" applyFont="1" applyFill="1" applyAlignment="1">
      <alignment horizontal="right" vertical="center"/>
    </xf>
    <xf numFmtId="0" fontId="10" fillId="0" borderId="0" xfId="12" applyFont="1" applyFill="1" applyAlignment="1">
      <alignment horizontal="left" vertical="center"/>
    </xf>
    <xf numFmtId="172" fontId="10" fillId="0" borderId="0" xfId="17" applyNumberFormat="1" applyFont="1" applyFill="1" applyBorder="1" applyAlignment="1">
      <alignment horizontal="right" vertical="center"/>
    </xf>
    <xf numFmtId="172" fontId="10" fillId="0" borderId="3" xfId="17" applyNumberFormat="1" applyFont="1" applyFill="1" applyBorder="1" applyAlignment="1">
      <alignment horizontal="right" vertical="center"/>
    </xf>
    <xf numFmtId="172" fontId="10" fillId="0" borderId="3" xfId="4" applyNumberFormat="1" applyFont="1" applyFill="1" applyBorder="1" applyAlignment="1">
      <alignment horizontal="right" vertical="center"/>
    </xf>
    <xf numFmtId="170" fontId="10" fillId="0" borderId="3" xfId="17" applyNumberFormat="1" applyFont="1" applyFill="1" applyBorder="1" applyAlignment="1">
      <alignment horizontal="right" vertical="center"/>
    </xf>
    <xf numFmtId="170" fontId="10" fillId="0" borderId="0" xfId="12" applyNumberFormat="1" applyFont="1" applyFill="1" applyAlignment="1">
      <alignment horizontal="right" vertical="center"/>
    </xf>
    <xf numFmtId="170" fontId="10" fillId="0" borderId="3" xfId="1" applyNumberFormat="1" applyFont="1" applyFill="1" applyBorder="1" applyAlignment="1">
      <alignment vertical="center"/>
    </xf>
    <xf numFmtId="170" fontId="10" fillId="0" borderId="0" xfId="12" applyNumberFormat="1" applyFont="1" applyFill="1" applyBorder="1" applyAlignment="1">
      <alignment horizontal="right" vertical="center"/>
    </xf>
    <xf numFmtId="0" fontId="9" fillId="0" borderId="0" xfId="12" applyFont="1" applyFill="1" applyBorder="1" applyAlignment="1">
      <alignment horizontal="center" vertical="center"/>
    </xf>
    <xf numFmtId="170" fontId="10" fillId="0" borderId="0" xfId="1" applyNumberFormat="1" applyFont="1" applyFill="1" applyBorder="1" applyAlignment="1">
      <alignment vertical="center"/>
    </xf>
    <xf numFmtId="170" fontId="10" fillId="0" borderId="0" xfId="3" applyNumberFormat="1" applyFont="1" applyFill="1" applyBorder="1" applyAlignment="1">
      <alignment horizontal="right" vertical="center"/>
    </xf>
    <xf numFmtId="172" fontId="10" fillId="0" borderId="4" xfId="1" applyNumberFormat="1" applyFont="1" applyFill="1" applyBorder="1" applyAlignment="1">
      <alignment horizontal="right" vertical="center"/>
    </xf>
    <xf numFmtId="172" fontId="9" fillId="4" borderId="0" xfId="12" applyNumberFormat="1" applyFont="1" applyFill="1" applyBorder="1" applyAlignment="1">
      <alignment horizontal="right" vertical="center"/>
    </xf>
    <xf numFmtId="172" fontId="10" fillId="4" borderId="0" xfId="12" applyNumberFormat="1" applyFont="1" applyFill="1" applyBorder="1" applyAlignment="1">
      <alignment horizontal="right" vertical="center"/>
    </xf>
    <xf numFmtId="170" fontId="11" fillId="4" borderId="0" xfId="0" applyNumberFormat="1" applyFont="1" applyFill="1" applyAlignment="1">
      <alignment horizontal="right" vertical="center"/>
    </xf>
    <xf numFmtId="0" fontId="10" fillId="4" borderId="0" xfId="12" applyFont="1" applyFill="1" applyAlignment="1">
      <alignment vertical="center"/>
    </xf>
    <xf numFmtId="170" fontId="11" fillId="4" borderId="3" xfId="0" applyNumberFormat="1" applyFont="1" applyFill="1" applyBorder="1" applyAlignment="1">
      <alignment horizontal="right" vertical="center"/>
    </xf>
    <xf numFmtId="172" fontId="10" fillId="4" borderId="0" xfId="1" applyNumberFormat="1" applyFont="1" applyFill="1" applyAlignment="1">
      <alignment horizontal="right" vertical="center"/>
    </xf>
    <xf numFmtId="172" fontId="10" fillId="4" borderId="0" xfId="0" applyNumberFormat="1" applyFont="1" applyFill="1" applyBorder="1" applyAlignment="1">
      <alignment horizontal="right" vertical="center"/>
    </xf>
    <xf numFmtId="172" fontId="10" fillId="4" borderId="0" xfId="1" applyNumberFormat="1" applyFont="1" applyFill="1" applyBorder="1" applyAlignment="1">
      <alignment horizontal="right" vertical="center"/>
    </xf>
    <xf numFmtId="172" fontId="10" fillId="4" borderId="3" xfId="1" applyNumberFormat="1" applyFont="1" applyFill="1" applyBorder="1" applyAlignment="1">
      <alignment horizontal="right" vertical="center"/>
    </xf>
    <xf numFmtId="172" fontId="10" fillId="4" borderId="0" xfId="12" applyNumberFormat="1" applyFont="1" applyFill="1" applyAlignment="1">
      <alignment horizontal="right" vertical="center"/>
    </xf>
    <xf numFmtId="172" fontId="11" fillId="4" borderId="0" xfId="0" applyNumberFormat="1" applyFont="1" applyFill="1" applyBorder="1" applyAlignment="1">
      <alignment horizontal="right" vertical="center"/>
    </xf>
    <xf numFmtId="0" fontId="10" fillId="4" borderId="0" xfId="12" applyFont="1" applyFill="1" applyAlignment="1">
      <alignment horizontal="center" vertical="center"/>
    </xf>
    <xf numFmtId="170" fontId="10" fillId="4" borderId="3" xfId="17" applyNumberFormat="1" applyFont="1" applyFill="1" applyBorder="1" applyAlignment="1">
      <alignment horizontal="right" vertical="center"/>
    </xf>
    <xf numFmtId="172" fontId="10" fillId="4" borderId="0" xfId="0" applyNumberFormat="1" applyFont="1" applyFill="1" applyAlignment="1">
      <alignment horizontal="right" vertical="center"/>
    </xf>
    <xf numFmtId="172" fontId="10" fillId="4" borderId="0" xfId="17" applyNumberFormat="1" applyFont="1" applyFill="1" applyBorder="1" applyAlignment="1">
      <alignment horizontal="right" vertical="center"/>
    </xf>
    <xf numFmtId="170" fontId="10" fillId="4" borderId="0" xfId="1" applyNumberFormat="1" applyFont="1" applyFill="1" applyBorder="1" applyAlignment="1">
      <alignment vertical="center"/>
    </xf>
    <xf numFmtId="172" fontId="10" fillId="4" borderId="4" xfId="1" applyNumberFormat="1" applyFont="1" applyFill="1" applyBorder="1" applyAlignment="1">
      <alignment horizontal="right" vertical="center"/>
    </xf>
    <xf numFmtId="172" fontId="9" fillId="4" borderId="0" xfId="0" applyNumberFormat="1" applyFont="1" applyFill="1" applyBorder="1" applyAlignment="1">
      <alignment horizontal="right" vertical="center"/>
    </xf>
    <xf numFmtId="172" fontId="10" fillId="4" borderId="3" xfId="0" applyNumberFormat="1" applyFont="1" applyFill="1" applyBorder="1" applyAlignment="1">
      <alignment horizontal="right" vertical="center"/>
    </xf>
    <xf numFmtId="0" fontId="10" fillId="4" borderId="0" xfId="0" applyFont="1" applyFill="1" applyAlignment="1">
      <alignment vertical="center"/>
    </xf>
    <xf numFmtId="172" fontId="10" fillId="4" borderId="4" xfId="0" applyNumberFormat="1" applyFont="1" applyFill="1" applyBorder="1" applyAlignment="1">
      <alignment horizontal="right" vertical="center"/>
    </xf>
    <xf numFmtId="172" fontId="9" fillId="4" borderId="0" xfId="0" applyNumberFormat="1" applyFont="1" applyFill="1" applyAlignment="1">
      <alignment horizontal="right" vertical="center"/>
    </xf>
    <xf numFmtId="172" fontId="10" fillId="4" borderId="0" xfId="17" applyNumberFormat="1" applyFont="1" applyFill="1" applyAlignment="1">
      <alignment vertical="center"/>
    </xf>
    <xf numFmtId="172" fontId="10" fillId="4" borderId="0" xfId="0" applyNumberFormat="1" applyFont="1" applyFill="1" applyBorder="1" applyAlignment="1">
      <alignment horizontal="center" vertical="center"/>
    </xf>
    <xf numFmtId="172" fontId="10" fillId="4" borderId="0" xfId="0" applyNumberFormat="1" applyFont="1" applyFill="1" applyBorder="1" applyAlignment="1">
      <alignment vertical="center"/>
    </xf>
    <xf numFmtId="172" fontId="10" fillId="4" borderId="0" xfId="0" applyNumberFormat="1" applyFont="1" applyFill="1" applyAlignment="1">
      <alignment vertical="center"/>
    </xf>
    <xf numFmtId="172" fontId="11" fillId="4" borderId="4" xfId="1" applyNumberFormat="1" applyFont="1" applyFill="1" applyBorder="1" applyAlignment="1">
      <alignment horizontal="right" vertical="center"/>
    </xf>
    <xf numFmtId="172" fontId="11" fillId="4" borderId="0" xfId="1" applyNumberFormat="1" applyFont="1" applyFill="1" applyBorder="1" applyAlignment="1">
      <alignment horizontal="right" vertical="center"/>
    </xf>
    <xf numFmtId="172" fontId="11" fillId="4" borderId="0" xfId="0" applyNumberFormat="1" applyFont="1" applyFill="1" applyAlignment="1">
      <alignment horizontal="right" vertical="center"/>
    </xf>
    <xf numFmtId="172" fontId="10" fillId="4" borderId="5" xfId="0" applyNumberFormat="1" applyFont="1" applyFill="1" applyBorder="1" applyAlignment="1">
      <alignment vertical="center"/>
    </xf>
    <xf numFmtId="172" fontId="10" fillId="4" borderId="3" xfId="0" applyNumberFormat="1" applyFont="1" applyFill="1" applyBorder="1" applyAlignment="1">
      <alignment vertical="center"/>
    </xf>
    <xf numFmtId="172" fontId="10" fillId="4" borderId="4" xfId="0" applyNumberFormat="1" applyFont="1" applyFill="1" applyBorder="1" applyAlignment="1">
      <alignment vertical="center"/>
    </xf>
    <xf numFmtId="170" fontId="11" fillId="4" borderId="3" xfId="0" applyNumberFormat="1" applyFont="1" applyFill="1" applyBorder="1" applyAlignment="1">
      <alignment vertical="center"/>
    </xf>
    <xf numFmtId="172" fontId="10" fillId="4" borderId="0" xfId="1" applyNumberFormat="1" applyFont="1" applyFill="1" applyBorder="1" applyAlignment="1">
      <alignment vertical="center"/>
    </xf>
    <xf numFmtId="172" fontId="10" fillId="4" borderId="5" xfId="1" applyNumberFormat="1" applyFont="1" applyFill="1" applyBorder="1" applyAlignment="1">
      <alignment vertical="center"/>
    </xf>
    <xf numFmtId="170" fontId="11" fillId="4" borderId="0" xfId="0" applyNumberFormat="1" applyFont="1" applyFill="1" applyAlignment="1">
      <alignment vertical="center"/>
    </xf>
    <xf numFmtId="170" fontId="11" fillId="4" borderId="0" xfId="0" applyNumberFormat="1" applyFont="1" applyFill="1" applyBorder="1" applyAlignment="1">
      <alignment horizontal="right" vertical="center"/>
    </xf>
    <xf numFmtId="0" fontId="10" fillId="0" borderId="0" xfId="12" applyFont="1" applyFill="1" applyAlignment="1">
      <alignment horizontal="justify" vertical="center"/>
    </xf>
    <xf numFmtId="169" fontId="10" fillId="4" borderId="0" xfId="12" applyNumberFormat="1" applyFont="1" applyFill="1" applyAlignment="1">
      <alignment horizontal="right" vertical="center"/>
    </xf>
    <xf numFmtId="169" fontId="10" fillId="0" borderId="0" xfId="12" applyNumberFormat="1" applyFont="1" applyFill="1" applyAlignment="1">
      <alignment horizontal="right" vertical="center"/>
    </xf>
    <xf numFmtId="169" fontId="10" fillId="4" borderId="0" xfId="17" applyNumberFormat="1" applyFont="1" applyFill="1" applyBorder="1" applyAlignment="1">
      <alignment horizontal="right" vertical="center"/>
    </xf>
    <xf numFmtId="169" fontId="10" fillId="0" borderId="0" xfId="17" applyNumberFormat="1" applyFont="1" applyFill="1" applyBorder="1" applyAlignment="1">
      <alignment horizontal="right" vertical="center"/>
    </xf>
    <xf numFmtId="170" fontId="10" fillId="4" borderId="0" xfId="12" applyNumberFormat="1" applyFont="1" applyFill="1" applyAlignment="1">
      <alignment horizontal="center" vertical="center"/>
    </xf>
    <xf numFmtId="170" fontId="10" fillId="0" borderId="0" xfId="12" applyNumberFormat="1" applyFont="1" applyFill="1" applyAlignment="1">
      <alignment horizontal="center" vertical="center"/>
    </xf>
    <xf numFmtId="170" fontId="10" fillId="4" borderId="0" xfId="2" applyNumberFormat="1" applyFont="1" applyFill="1" applyAlignment="1">
      <alignment horizontal="right" vertical="center"/>
    </xf>
    <xf numFmtId="170" fontId="10" fillId="0" borderId="0" xfId="2" applyNumberFormat="1" applyFont="1" applyFill="1" applyAlignment="1">
      <alignment horizontal="right" vertical="center"/>
    </xf>
    <xf numFmtId="173" fontId="10" fillId="4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172" fontId="14" fillId="0" borderId="0" xfId="0" applyNumberFormat="1" applyFont="1" applyFill="1" applyAlignment="1">
      <alignment horizontal="right" vertical="center"/>
    </xf>
    <xf numFmtId="172" fontId="14" fillId="0" borderId="0" xfId="0" applyNumberFormat="1" applyFont="1" applyFill="1" applyBorder="1" applyAlignment="1">
      <alignment horizontal="right" vertical="center"/>
    </xf>
    <xf numFmtId="172" fontId="13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0" fontId="13" fillId="0" borderId="3" xfId="0" applyFont="1" applyFill="1" applyBorder="1" applyAlignment="1">
      <alignment horizontal="left" vertical="center"/>
    </xf>
    <xf numFmtId="172" fontId="14" fillId="0" borderId="3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172" fontId="13" fillId="0" borderId="0" xfId="0" applyNumberFormat="1" applyFont="1" applyFill="1" applyBorder="1" applyAlignment="1">
      <alignment horizontal="center" vertical="center"/>
    </xf>
    <xf numFmtId="169" fontId="14" fillId="0" borderId="0" xfId="0" applyNumberFormat="1" applyFont="1" applyFill="1" applyAlignment="1">
      <alignment vertical="center"/>
    </xf>
    <xf numFmtId="172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170" fontId="13" fillId="0" borderId="0" xfId="0" applyNumberFormat="1" applyFont="1" applyFill="1" applyBorder="1" applyAlignment="1">
      <alignment horizontal="right" vertical="center"/>
    </xf>
    <xf numFmtId="172" fontId="13" fillId="0" borderId="3" xfId="12" applyNumberFormat="1" applyFont="1" applyFill="1" applyBorder="1" applyAlignment="1">
      <alignment horizontal="right" vertical="center"/>
    </xf>
    <xf numFmtId="172" fontId="14" fillId="4" borderId="0" xfId="0" applyNumberFormat="1" applyFont="1" applyFill="1" applyAlignment="1">
      <alignment horizontal="right" vertical="center"/>
    </xf>
    <xf numFmtId="172" fontId="14" fillId="4" borderId="0" xfId="0" applyNumberFormat="1" applyFont="1" applyFill="1" applyBorder="1" applyAlignment="1">
      <alignment horizontal="right"/>
    </xf>
    <xf numFmtId="172" fontId="14" fillId="4" borderId="0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4" fillId="0" borderId="0" xfId="19" applyFont="1" applyFill="1" applyAlignment="1">
      <alignment vertical="center"/>
    </xf>
    <xf numFmtId="170" fontId="14" fillId="0" borderId="0" xfId="0" applyNumberFormat="1" applyFont="1" applyFill="1" applyAlignment="1">
      <alignment horizontal="right" vertical="center"/>
    </xf>
    <xf numFmtId="170" fontId="14" fillId="4" borderId="0" xfId="0" applyNumberFormat="1" applyFont="1" applyFill="1" applyAlignment="1">
      <alignment horizontal="right" vertical="center"/>
    </xf>
    <xf numFmtId="170" fontId="14" fillId="4" borderId="0" xfId="0" applyNumberFormat="1" applyFont="1" applyFill="1" applyBorder="1" applyAlignment="1">
      <alignment horizontal="right" vertical="center"/>
    </xf>
    <xf numFmtId="170" fontId="14" fillId="4" borderId="3" xfId="0" applyNumberFormat="1" applyFont="1" applyFill="1" applyBorder="1" applyAlignment="1">
      <alignment horizontal="right" vertical="center"/>
    </xf>
    <xf numFmtId="172" fontId="14" fillId="4" borderId="4" xfId="0" applyNumberFormat="1" applyFont="1" applyFill="1" applyBorder="1" applyAlignment="1">
      <alignment horizontal="right" vertical="center"/>
    </xf>
    <xf numFmtId="170" fontId="14" fillId="4" borderId="4" xfId="0" applyNumberFormat="1" applyFont="1" applyFill="1" applyBorder="1" applyAlignment="1">
      <alignment horizontal="right" vertical="center"/>
    </xf>
    <xf numFmtId="170" fontId="14" fillId="0" borderId="0" xfId="0" applyNumberFormat="1" applyFont="1" applyFill="1" applyBorder="1" applyAlignment="1">
      <alignment horizontal="right" vertical="center"/>
    </xf>
    <xf numFmtId="170" fontId="14" fillId="0" borderId="3" xfId="0" applyNumberFormat="1" applyFont="1" applyFill="1" applyBorder="1" applyAlignment="1">
      <alignment horizontal="right" vertical="center"/>
    </xf>
    <xf numFmtId="172" fontId="14" fillId="0" borderId="0" xfId="0" applyNumberFormat="1" applyFont="1" applyFill="1" applyBorder="1" applyAlignment="1">
      <alignment horizontal="right"/>
    </xf>
    <xf numFmtId="172" fontId="14" fillId="0" borderId="4" xfId="0" applyNumberFormat="1" applyFont="1" applyFill="1" applyBorder="1" applyAlignment="1">
      <alignment horizontal="right" vertical="center"/>
    </xf>
    <xf numFmtId="170" fontId="14" fillId="0" borderId="4" xfId="0" applyNumberFormat="1" applyFont="1" applyFill="1" applyBorder="1" applyAlignment="1">
      <alignment horizontal="right" vertical="center"/>
    </xf>
    <xf numFmtId="0" fontId="14" fillId="0" borderId="3" xfId="0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vertical="center"/>
    </xf>
    <xf numFmtId="172" fontId="10" fillId="4" borderId="5" xfId="0" applyNumberFormat="1" applyFont="1" applyFill="1" applyBorder="1" applyAlignment="1">
      <alignment horizontal="right" vertical="center"/>
    </xf>
    <xf numFmtId="170" fontId="11" fillId="4" borderId="4" xfId="0" applyNumberFormat="1" applyFont="1" applyFill="1" applyBorder="1" applyAlignment="1">
      <alignment horizontal="right" vertical="center"/>
    </xf>
    <xf numFmtId="172" fontId="9" fillId="0" borderId="3" xfId="0" applyNumberFormat="1" applyFont="1" applyFill="1" applyBorder="1" applyAlignment="1">
      <alignment horizontal="center" vertical="center"/>
    </xf>
    <xf numFmtId="172" fontId="9" fillId="0" borderId="0" xfId="0" applyNumberFormat="1" applyFont="1" applyFill="1" applyBorder="1" applyAlignment="1">
      <alignment horizontal="center" vertical="center"/>
    </xf>
    <xf numFmtId="172" fontId="13" fillId="0" borderId="3" xfId="0" applyNumberFormat="1" applyFont="1" applyFill="1" applyBorder="1" applyAlignment="1">
      <alignment horizontal="center" vertical="center"/>
    </xf>
    <xf numFmtId="172" fontId="13" fillId="0" borderId="6" xfId="0" applyNumberFormat="1" applyFont="1" applyFill="1" applyBorder="1" applyAlignment="1">
      <alignment horizontal="center" vertical="center"/>
    </xf>
    <xf numFmtId="0" fontId="10" fillId="0" borderId="3" xfId="12" applyFont="1" applyFill="1" applyBorder="1" applyAlignment="1">
      <alignment horizontal="justify" vertical="center" wrapText="1"/>
    </xf>
    <xf numFmtId="0" fontId="18" fillId="0" borderId="0" xfId="0" applyFont="1" applyBorder="1" applyAlignment="1">
      <alignment horizontal="left" vertical="center"/>
    </xf>
    <xf numFmtId="170" fontId="18" fillId="0" borderId="3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9" fontId="5" fillId="0" borderId="0" xfId="0" applyNumberFormat="1" applyFont="1" applyAlignment="1">
      <alignment vertical="center"/>
    </xf>
    <xf numFmtId="170" fontId="18" fillId="0" borderId="0" xfId="0" applyNumberFormat="1" applyFont="1" applyBorder="1" applyAlignment="1">
      <alignment horizontal="right" vertical="center"/>
    </xf>
    <xf numFmtId="170" fontId="18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70" fontId="18" fillId="0" borderId="0" xfId="0" applyNumberFormat="1" applyFont="1" applyFill="1" applyBorder="1" applyAlignment="1">
      <alignment horizontal="right" vertical="center"/>
    </xf>
    <xf numFmtId="169" fontId="18" fillId="0" borderId="0" xfId="0" applyNumberFormat="1" applyFont="1" applyBorder="1" applyAlignment="1">
      <alignment horizontal="center" vertical="center"/>
    </xf>
    <xf numFmtId="172" fontId="18" fillId="0" borderId="3" xfId="12" applyNumberFormat="1" applyFont="1" applyFill="1" applyBorder="1" applyAlignment="1">
      <alignment horizontal="right" vertical="center"/>
    </xf>
    <xf numFmtId="170" fontId="18" fillId="0" borderId="3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170" fontId="5" fillId="0" borderId="0" xfId="0" applyNumberFormat="1" applyFont="1" applyBorder="1" applyAlignment="1">
      <alignment horizontal="right" vertical="center"/>
    </xf>
    <xf numFmtId="170" fontId="5" fillId="4" borderId="0" xfId="0" applyNumberFormat="1" applyFont="1" applyFill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70" fontId="5" fillId="4" borderId="0" xfId="0" applyNumberFormat="1" applyFont="1" applyFill="1" applyBorder="1" applyAlignment="1">
      <alignment horizontal="right" vertical="center"/>
    </xf>
    <xf numFmtId="170" fontId="5" fillId="4" borderId="3" xfId="0" applyNumberFormat="1" applyFont="1" applyFill="1" applyBorder="1" applyAlignment="1">
      <alignment horizontal="right" vertical="center"/>
    </xf>
    <xf numFmtId="170" fontId="5" fillId="0" borderId="0" xfId="1" applyNumberFormat="1" applyFont="1" applyBorder="1" applyAlignment="1">
      <alignment horizontal="right" vertical="center"/>
    </xf>
    <xf numFmtId="170" fontId="5" fillId="4" borderId="4" xfId="0" applyNumberFormat="1" applyFont="1" applyFill="1" applyBorder="1" applyAlignment="1">
      <alignment horizontal="right" vertical="center"/>
    </xf>
    <xf numFmtId="170" fontId="5" fillId="0" borderId="3" xfId="0" applyNumberFormat="1" applyFont="1" applyBorder="1" applyAlignment="1">
      <alignment horizontal="right" vertical="center"/>
    </xf>
    <xf numFmtId="170" fontId="5" fillId="0" borderId="4" xfId="0" applyNumberFormat="1" applyFont="1" applyBorder="1" applyAlignment="1">
      <alignment horizontal="right" vertical="center"/>
    </xf>
  </cellXfs>
  <cellStyles count="22">
    <cellStyle name="Comma" xfId="1" builtinId="3"/>
    <cellStyle name="Comma 11 10" xfId="2" xr:uid="{00000000-0005-0000-0000-000001000000}"/>
    <cellStyle name="Comma 2" xfId="3" xr:uid="{00000000-0005-0000-0000-000002000000}"/>
    <cellStyle name="Comma 2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 2" xfId="15" xr:uid="{00000000-0005-0000-0000-00000F000000}"/>
    <cellStyle name="Normal 21 2 4" xfId="16" xr:uid="{00000000-0005-0000-0000-000010000000}"/>
    <cellStyle name="Normal 3" xfId="17" xr:uid="{00000000-0005-0000-0000-000011000000}"/>
    <cellStyle name="Normal 3 3 2" xfId="18" xr:uid="{00000000-0005-0000-0000-000012000000}"/>
    <cellStyle name="Normal_KEGCO_2002" xfId="19" xr:uid="{00000000-0005-0000-0000-000013000000}"/>
    <cellStyle name="Percent [2]" xfId="20" xr:uid="{00000000-0005-0000-0000-000014000000}"/>
    <cellStyle name="Quantity" xfId="21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M146"/>
  <sheetViews>
    <sheetView topLeftCell="A130" zoomScale="90" zoomScaleNormal="90" zoomScaleSheetLayoutView="100" workbookViewId="0">
      <selection activeCell="D138" sqref="D138"/>
    </sheetView>
  </sheetViews>
  <sheetFormatPr defaultColWidth="9.33203125" defaultRowHeight="16.5" customHeight="1" x14ac:dyDescent="0.45"/>
  <cols>
    <col min="1" max="3" width="1.6640625" style="2" customWidth="1"/>
    <col min="4" max="4" width="40" style="2" customWidth="1"/>
    <col min="5" max="5" width="6" style="15" customWidth="1"/>
    <col min="6" max="6" width="1" style="15" customWidth="1"/>
    <col min="7" max="7" width="13.33203125" style="34" customWidth="1"/>
    <col min="8" max="8" width="1" style="34" customWidth="1"/>
    <col min="9" max="9" width="13.33203125" style="34" customWidth="1"/>
    <col min="10" max="10" width="1" style="34" customWidth="1"/>
    <col min="11" max="11" width="13.33203125" style="34" customWidth="1"/>
    <col min="12" max="12" width="1" style="34" customWidth="1"/>
    <col min="13" max="13" width="13.33203125" style="34" customWidth="1"/>
    <col min="14" max="16384" width="9.33203125" style="2"/>
  </cols>
  <sheetData>
    <row r="1" spans="1:13" ht="16.5" customHeight="1" x14ac:dyDescent="0.45">
      <c r="A1" s="4" t="s">
        <v>142</v>
      </c>
      <c r="B1" s="4"/>
      <c r="C1" s="4"/>
      <c r="D1" s="4"/>
      <c r="E1" s="21"/>
      <c r="F1" s="21"/>
      <c r="G1" s="22"/>
      <c r="H1" s="22"/>
      <c r="I1" s="22"/>
      <c r="J1" s="22"/>
      <c r="K1" s="22"/>
      <c r="L1" s="22"/>
      <c r="M1" s="22"/>
    </row>
    <row r="2" spans="1:13" ht="16.5" customHeight="1" x14ac:dyDescent="0.45">
      <c r="A2" s="4" t="s">
        <v>35</v>
      </c>
      <c r="B2" s="4"/>
      <c r="C2" s="23"/>
      <c r="D2" s="23"/>
      <c r="E2" s="21"/>
      <c r="F2" s="21"/>
      <c r="G2" s="22"/>
      <c r="H2" s="22"/>
      <c r="I2" s="22"/>
      <c r="J2" s="22"/>
      <c r="K2" s="22"/>
      <c r="L2" s="22"/>
      <c r="M2" s="22"/>
    </row>
    <row r="3" spans="1:13" ht="16.5" customHeight="1" x14ac:dyDescent="0.45">
      <c r="A3" s="24" t="s">
        <v>188</v>
      </c>
      <c r="B3" s="24"/>
      <c r="C3" s="25"/>
      <c r="D3" s="25"/>
      <c r="E3" s="26"/>
      <c r="F3" s="26"/>
      <c r="G3" s="27"/>
      <c r="H3" s="27"/>
      <c r="I3" s="27"/>
      <c r="J3" s="27"/>
      <c r="K3" s="27"/>
      <c r="L3" s="27"/>
      <c r="M3" s="27"/>
    </row>
    <row r="4" spans="1:13" ht="16.5" customHeight="1" x14ac:dyDescent="0.45">
      <c r="A4" s="28"/>
      <c r="B4" s="28"/>
      <c r="C4" s="29"/>
      <c r="D4" s="29"/>
      <c r="E4" s="30"/>
      <c r="F4" s="30"/>
      <c r="G4" s="14"/>
      <c r="H4" s="14"/>
      <c r="I4" s="14"/>
      <c r="J4" s="14"/>
      <c r="K4" s="14"/>
      <c r="L4" s="14"/>
      <c r="M4" s="14"/>
    </row>
    <row r="5" spans="1:13" ht="16.5" customHeight="1" x14ac:dyDescent="0.45">
      <c r="A5" s="28"/>
      <c r="B5" s="28"/>
      <c r="C5" s="29"/>
      <c r="D5" s="29"/>
      <c r="E5" s="30"/>
      <c r="F5" s="30"/>
      <c r="G5" s="14"/>
      <c r="H5" s="14"/>
      <c r="I5" s="14"/>
      <c r="J5" s="14"/>
      <c r="K5" s="14"/>
      <c r="L5" s="14"/>
      <c r="M5" s="14"/>
    </row>
    <row r="6" spans="1:13" ht="16.5" customHeight="1" x14ac:dyDescent="0.45">
      <c r="A6" s="28"/>
      <c r="B6" s="28"/>
      <c r="C6" s="29"/>
      <c r="D6" s="29"/>
      <c r="E6" s="30"/>
      <c r="F6" s="30"/>
      <c r="G6" s="203" t="s">
        <v>73</v>
      </c>
      <c r="H6" s="203"/>
      <c r="I6" s="203"/>
      <c r="J6" s="14"/>
      <c r="K6" s="203" t="s">
        <v>74</v>
      </c>
      <c r="L6" s="203"/>
      <c r="M6" s="203"/>
    </row>
    <row r="7" spans="1:13" ht="16.5" customHeight="1" x14ac:dyDescent="0.45">
      <c r="A7" s="28"/>
      <c r="B7" s="28"/>
      <c r="C7" s="29"/>
      <c r="D7" s="29"/>
      <c r="E7" s="30"/>
      <c r="F7" s="30"/>
      <c r="G7" s="202" t="s">
        <v>121</v>
      </c>
      <c r="H7" s="202"/>
      <c r="I7" s="202"/>
      <c r="J7" s="14"/>
      <c r="K7" s="202" t="s">
        <v>121</v>
      </c>
      <c r="L7" s="202"/>
      <c r="M7" s="202"/>
    </row>
    <row r="8" spans="1:13" ht="16.5" customHeight="1" x14ac:dyDescent="0.45">
      <c r="A8" s="28"/>
      <c r="B8" s="28"/>
      <c r="C8" s="30"/>
      <c r="D8" s="30"/>
      <c r="E8" s="30"/>
      <c r="F8" s="30"/>
      <c r="G8" s="16" t="s">
        <v>110</v>
      </c>
      <c r="H8" s="16"/>
      <c r="I8" s="16" t="s">
        <v>111</v>
      </c>
      <c r="J8" s="16"/>
      <c r="K8" s="16" t="s">
        <v>110</v>
      </c>
      <c r="L8" s="16"/>
      <c r="M8" s="16" t="s">
        <v>111</v>
      </c>
    </row>
    <row r="9" spans="1:13" ht="16.5" customHeight="1" x14ac:dyDescent="0.45">
      <c r="A9" s="31"/>
      <c r="B9" s="31"/>
      <c r="C9" s="31"/>
      <c r="D9" s="31"/>
      <c r="G9" s="17" t="s">
        <v>189</v>
      </c>
      <c r="H9" s="16"/>
      <c r="I9" s="17" t="s">
        <v>102</v>
      </c>
      <c r="J9" s="16"/>
      <c r="K9" s="17" t="s">
        <v>189</v>
      </c>
      <c r="L9" s="16"/>
      <c r="M9" s="17" t="s">
        <v>102</v>
      </c>
    </row>
    <row r="10" spans="1:13" ht="16.5" customHeight="1" x14ac:dyDescent="0.45">
      <c r="A10" s="31"/>
      <c r="B10" s="31"/>
      <c r="C10" s="31"/>
      <c r="D10" s="31"/>
      <c r="G10" s="17" t="s">
        <v>154</v>
      </c>
      <c r="H10" s="16"/>
      <c r="I10" s="17" t="s">
        <v>112</v>
      </c>
      <c r="J10" s="16"/>
      <c r="K10" s="17" t="s">
        <v>154</v>
      </c>
      <c r="L10" s="16"/>
      <c r="M10" s="17" t="s">
        <v>112</v>
      </c>
    </row>
    <row r="11" spans="1:13" s="15" customFormat="1" ht="16.5" customHeight="1" x14ac:dyDescent="0.45">
      <c r="E11" s="26" t="s">
        <v>0</v>
      </c>
      <c r="F11" s="30"/>
      <c r="G11" s="18" t="s">
        <v>113</v>
      </c>
      <c r="H11" s="19"/>
      <c r="I11" s="18" t="s">
        <v>113</v>
      </c>
      <c r="J11" s="20"/>
      <c r="K11" s="18" t="s">
        <v>113</v>
      </c>
      <c r="L11" s="19"/>
      <c r="M11" s="18" t="s">
        <v>113</v>
      </c>
    </row>
    <row r="12" spans="1:13" s="15" customFormat="1" ht="16.5" customHeight="1" x14ac:dyDescent="0.45">
      <c r="E12" s="30"/>
      <c r="F12" s="30"/>
      <c r="G12" s="135"/>
      <c r="H12" s="33"/>
      <c r="I12" s="32"/>
      <c r="J12" s="33"/>
      <c r="K12" s="135"/>
      <c r="L12" s="33"/>
      <c r="M12" s="32"/>
    </row>
    <row r="13" spans="1:13" ht="16.5" customHeight="1" x14ac:dyDescent="0.45">
      <c r="A13" s="3" t="s">
        <v>14</v>
      </c>
      <c r="B13" s="3"/>
      <c r="G13" s="143"/>
      <c r="K13" s="143"/>
    </row>
    <row r="14" spans="1:13" ht="16.5" customHeight="1" x14ac:dyDescent="0.45">
      <c r="A14" s="3"/>
      <c r="B14" s="3"/>
      <c r="G14" s="143"/>
      <c r="K14" s="143"/>
    </row>
    <row r="15" spans="1:13" ht="16.5" customHeight="1" x14ac:dyDescent="0.45">
      <c r="A15" s="3" t="s">
        <v>15</v>
      </c>
      <c r="B15" s="3"/>
      <c r="G15" s="143"/>
      <c r="K15" s="143"/>
    </row>
    <row r="16" spans="1:13" ht="16.5" customHeight="1" x14ac:dyDescent="0.45">
      <c r="A16" s="3"/>
      <c r="B16" s="3"/>
      <c r="G16" s="143"/>
      <c r="K16" s="143"/>
    </row>
    <row r="17" spans="1:13" ht="16.5" customHeight="1" x14ac:dyDescent="0.45">
      <c r="A17" s="2" t="s">
        <v>11</v>
      </c>
      <c r="E17" s="35"/>
      <c r="G17" s="153">
        <v>2779060</v>
      </c>
      <c r="H17" s="37"/>
      <c r="I17" s="36">
        <v>3591606</v>
      </c>
      <c r="J17" s="37"/>
      <c r="K17" s="153">
        <v>1405823</v>
      </c>
      <c r="L17" s="37"/>
      <c r="M17" s="36">
        <v>1730962</v>
      </c>
    </row>
    <row r="18" spans="1:13" ht="16.5" customHeight="1" x14ac:dyDescent="0.45">
      <c r="A18" s="2" t="s">
        <v>160</v>
      </c>
      <c r="E18" s="35"/>
      <c r="G18" s="153"/>
      <c r="H18" s="37"/>
      <c r="I18" s="36"/>
      <c r="J18" s="37"/>
      <c r="K18" s="153"/>
      <c r="L18" s="37"/>
      <c r="M18" s="36"/>
    </row>
    <row r="19" spans="1:13" ht="16.5" customHeight="1" x14ac:dyDescent="0.45">
      <c r="B19" s="2" t="s">
        <v>161</v>
      </c>
      <c r="E19" s="35"/>
      <c r="G19" s="153">
        <v>133788</v>
      </c>
      <c r="H19" s="37"/>
      <c r="I19" s="36">
        <v>0</v>
      </c>
      <c r="J19" s="37"/>
      <c r="K19" s="153">
        <v>6</v>
      </c>
      <c r="L19" s="37"/>
      <c r="M19" s="36">
        <v>0</v>
      </c>
    </row>
    <row r="20" spans="1:13" ht="16.5" customHeight="1" x14ac:dyDescent="0.45">
      <c r="A20" s="2" t="s">
        <v>56</v>
      </c>
      <c r="E20" s="35"/>
      <c r="G20" s="153">
        <v>0</v>
      </c>
      <c r="H20" s="37"/>
      <c r="I20" s="36">
        <v>155766</v>
      </c>
      <c r="J20" s="37"/>
      <c r="K20" s="153">
        <v>0</v>
      </c>
      <c r="L20" s="37"/>
      <c r="M20" s="36">
        <v>0</v>
      </c>
    </row>
    <row r="21" spans="1:13" ht="16.5" customHeight="1" x14ac:dyDescent="0.45">
      <c r="A21" s="2" t="s">
        <v>52</v>
      </c>
      <c r="E21" s="35"/>
      <c r="G21" s="153">
        <v>71565</v>
      </c>
      <c r="H21" s="37"/>
      <c r="I21" s="36">
        <v>287832</v>
      </c>
      <c r="J21" s="37"/>
      <c r="K21" s="153">
        <v>2</v>
      </c>
      <c r="L21" s="37"/>
      <c r="M21" s="36">
        <v>112</v>
      </c>
    </row>
    <row r="22" spans="1:13" ht="16.5" customHeight="1" x14ac:dyDescent="0.45">
      <c r="A22" s="2" t="s">
        <v>49</v>
      </c>
      <c r="E22" s="35"/>
      <c r="G22" s="153">
        <v>286862</v>
      </c>
      <c r="H22" s="37"/>
      <c r="I22" s="36">
        <v>302509</v>
      </c>
      <c r="J22" s="37"/>
      <c r="K22" s="153">
        <v>0</v>
      </c>
      <c r="L22" s="37"/>
      <c r="M22" s="36">
        <v>0</v>
      </c>
    </row>
    <row r="23" spans="1:13" ht="16.5" customHeight="1" x14ac:dyDescent="0.45">
      <c r="A23" s="2" t="s">
        <v>48</v>
      </c>
      <c r="E23" s="35">
        <v>15</v>
      </c>
      <c r="G23" s="153">
        <v>357161</v>
      </c>
      <c r="H23" s="37"/>
      <c r="I23" s="36">
        <v>307655</v>
      </c>
      <c r="J23" s="37"/>
      <c r="K23" s="153">
        <v>51477</v>
      </c>
      <c r="L23" s="37"/>
      <c r="M23" s="36">
        <v>25611</v>
      </c>
    </row>
    <row r="24" spans="1:13" ht="16.5" customHeight="1" x14ac:dyDescent="0.45">
      <c r="A24" s="2" t="s">
        <v>1</v>
      </c>
      <c r="G24" s="150">
        <v>387570</v>
      </c>
      <c r="H24" s="39"/>
      <c r="I24" s="38">
        <v>481265</v>
      </c>
      <c r="J24" s="37"/>
      <c r="K24" s="150">
        <v>28865</v>
      </c>
      <c r="L24" s="37"/>
      <c r="M24" s="38">
        <v>22758</v>
      </c>
    </row>
    <row r="25" spans="1:13" ht="16.5" customHeight="1" x14ac:dyDescent="0.45">
      <c r="G25" s="147"/>
      <c r="I25" s="40"/>
      <c r="K25" s="147"/>
      <c r="L25" s="41"/>
      <c r="M25" s="40"/>
    </row>
    <row r="26" spans="1:13" ht="16.5" customHeight="1" x14ac:dyDescent="0.45">
      <c r="A26" s="3" t="s">
        <v>16</v>
      </c>
      <c r="G26" s="148">
        <f>SUM(G17:G25)</f>
        <v>4016006</v>
      </c>
      <c r="I26" s="42">
        <f>SUM(I17:I25)</f>
        <v>5126633</v>
      </c>
      <c r="K26" s="148">
        <f>SUM(K17:K25)</f>
        <v>1486173</v>
      </c>
      <c r="L26" s="41"/>
      <c r="M26" s="42">
        <f>SUM(M17:M25)</f>
        <v>1779443</v>
      </c>
    </row>
    <row r="27" spans="1:13" ht="16.5" customHeight="1" x14ac:dyDescent="0.45">
      <c r="G27" s="143"/>
      <c r="K27" s="142"/>
      <c r="M27" s="41"/>
    </row>
    <row r="28" spans="1:13" ht="16.5" customHeight="1" x14ac:dyDescent="0.45">
      <c r="A28" s="3" t="s">
        <v>17</v>
      </c>
      <c r="G28" s="143"/>
      <c r="K28" s="143"/>
    </row>
    <row r="29" spans="1:13" ht="16.5" customHeight="1" x14ac:dyDescent="0.45">
      <c r="A29" s="3"/>
      <c r="G29" s="143"/>
      <c r="K29" s="143"/>
    </row>
    <row r="30" spans="1:13" ht="16.5" customHeight="1" x14ac:dyDescent="0.45">
      <c r="A30" s="2" t="s">
        <v>44</v>
      </c>
      <c r="F30" s="35"/>
      <c r="G30" s="120">
        <v>26827</v>
      </c>
      <c r="H30" s="37"/>
      <c r="I30" s="37">
        <v>36801</v>
      </c>
      <c r="J30" s="37"/>
      <c r="K30" s="153">
        <v>0</v>
      </c>
      <c r="L30" s="37"/>
      <c r="M30" s="37">
        <v>0</v>
      </c>
    </row>
    <row r="31" spans="1:13" ht="16.5" customHeight="1" x14ac:dyDescent="0.45">
      <c r="A31" s="2" t="s">
        <v>138</v>
      </c>
      <c r="E31" s="35">
        <v>10</v>
      </c>
      <c r="F31" s="35"/>
      <c r="G31" s="153">
        <v>103716</v>
      </c>
      <c r="H31" s="43"/>
      <c r="I31" s="36">
        <v>257156</v>
      </c>
      <c r="J31" s="43"/>
      <c r="K31" s="153">
        <v>0</v>
      </c>
      <c r="L31" s="44"/>
      <c r="M31" s="36">
        <v>0</v>
      </c>
    </row>
    <row r="32" spans="1:13" ht="16.5" customHeight="1" x14ac:dyDescent="0.45">
      <c r="A32" s="2" t="s">
        <v>46</v>
      </c>
      <c r="E32" s="35">
        <v>10</v>
      </c>
      <c r="F32" s="35"/>
      <c r="G32" s="120">
        <v>0</v>
      </c>
      <c r="H32" s="43"/>
      <c r="I32" s="36">
        <v>0</v>
      </c>
      <c r="K32" s="153">
        <v>19065877</v>
      </c>
      <c r="M32" s="36">
        <v>19065877</v>
      </c>
    </row>
    <row r="33" spans="1:13" ht="16.5" customHeight="1" x14ac:dyDescent="0.45">
      <c r="A33" s="2" t="s">
        <v>103</v>
      </c>
      <c r="E33" s="35">
        <v>15</v>
      </c>
      <c r="F33" s="35"/>
      <c r="G33" s="153">
        <v>1702821</v>
      </c>
      <c r="H33" s="43"/>
      <c r="I33" s="36">
        <v>1501629</v>
      </c>
      <c r="J33" s="43"/>
      <c r="K33" s="153">
        <v>1142616</v>
      </c>
      <c r="L33" s="44"/>
      <c r="M33" s="36">
        <v>938966</v>
      </c>
    </row>
    <row r="34" spans="1:13" ht="16.5" customHeight="1" x14ac:dyDescent="0.45">
      <c r="A34" s="2" t="s">
        <v>156</v>
      </c>
      <c r="E34" s="35"/>
      <c r="F34" s="35"/>
      <c r="G34" s="153">
        <v>548189</v>
      </c>
      <c r="H34" s="43"/>
      <c r="I34" s="36">
        <v>568080</v>
      </c>
      <c r="J34" s="43"/>
      <c r="K34" s="153">
        <v>0</v>
      </c>
      <c r="L34" s="44"/>
      <c r="M34" s="36">
        <v>0</v>
      </c>
    </row>
    <row r="35" spans="1:13" ht="16.5" customHeight="1" x14ac:dyDescent="0.45">
      <c r="A35" s="2" t="s">
        <v>57</v>
      </c>
      <c r="E35" s="35">
        <v>9</v>
      </c>
      <c r="F35" s="35"/>
      <c r="G35" s="153">
        <v>21152387</v>
      </c>
      <c r="H35" s="44"/>
      <c r="I35" s="36">
        <v>18768598</v>
      </c>
      <c r="J35" s="44"/>
      <c r="K35" s="153">
        <v>6510</v>
      </c>
      <c r="L35" s="44"/>
      <c r="M35" s="36">
        <v>3425</v>
      </c>
    </row>
    <row r="36" spans="1:13" ht="16.5" customHeight="1" x14ac:dyDescent="0.45">
      <c r="A36" s="2" t="s">
        <v>42</v>
      </c>
      <c r="E36" s="35"/>
      <c r="F36" s="35"/>
      <c r="G36" s="153">
        <v>1132768</v>
      </c>
      <c r="H36" s="44"/>
      <c r="I36" s="36">
        <v>1111702</v>
      </c>
      <c r="J36" s="44"/>
      <c r="K36" s="153">
        <v>0</v>
      </c>
      <c r="L36" s="44"/>
      <c r="M36" s="36">
        <v>0</v>
      </c>
    </row>
    <row r="37" spans="1:13" ht="16.5" customHeight="1" x14ac:dyDescent="0.45">
      <c r="A37" s="2" t="s">
        <v>38</v>
      </c>
      <c r="E37" s="35"/>
      <c r="F37" s="35"/>
      <c r="G37" s="153">
        <v>87110</v>
      </c>
      <c r="H37" s="44"/>
      <c r="I37" s="36">
        <v>97281</v>
      </c>
      <c r="J37" s="44"/>
      <c r="K37" s="153">
        <v>3861</v>
      </c>
      <c r="L37" s="44"/>
      <c r="M37" s="36">
        <v>3861</v>
      </c>
    </row>
    <row r="38" spans="1:13" ht="16.5" customHeight="1" x14ac:dyDescent="0.45">
      <c r="A38" s="2" t="s">
        <v>104</v>
      </c>
      <c r="E38" s="35"/>
      <c r="F38" s="35"/>
      <c r="G38" s="153">
        <v>0</v>
      </c>
      <c r="H38" s="44"/>
      <c r="I38" s="36">
        <v>1620040</v>
      </c>
      <c r="J38" s="44"/>
      <c r="K38" s="153">
        <v>0</v>
      </c>
      <c r="L38" s="44"/>
      <c r="M38" s="36">
        <v>0</v>
      </c>
    </row>
    <row r="39" spans="1:13" ht="16.5" customHeight="1" x14ac:dyDescent="0.45">
      <c r="A39" s="2" t="s">
        <v>45</v>
      </c>
      <c r="E39" s="35"/>
      <c r="F39" s="35"/>
      <c r="G39" s="153">
        <v>39952</v>
      </c>
      <c r="H39" s="44"/>
      <c r="I39" s="36">
        <v>36749</v>
      </c>
      <c r="J39" s="44"/>
      <c r="K39" s="153">
        <v>684</v>
      </c>
      <c r="L39" s="44"/>
      <c r="M39" s="36">
        <v>327</v>
      </c>
    </row>
    <row r="40" spans="1:13" ht="16.5" customHeight="1" x14ac:dyDescent="0.45">
      <c r="A40" s="2" t="s">
        <v>212</v>
      </c>
      <c r="E40" s="35">
        <v>15</v>
      </c>
      <c r="F40" s="35"/>
      <c r="G40" s="153">
        <v>218912</v>
      </c>
      <c r="H40" s="44"/>
      <c r="I40" s="36">
        <v>0</v>
      </c>
      <c r="J40" s="44"/>
      <c r="K40" s="153">
        <v>0</v>
      </c>
      <c r="L40" s="44"/>
      <c r="M40" s="36">
        <v>0</v>
      </c>
    </row>
    <row r="41" spans="1:13" ht="16.5" customHeight="1" x14ac:dyDescent="0.45">
      <c r="A41" s="2" t="s">
        <v>2</v>
      </c>
      <c r="E41" s="35"/>
      <c r="F41" s="35"/>
      <c r="G41" s="153">
        <v>57915</v>
      </c>
      <c r="H41" s="45"/>
      <c r="I41" s="36">
        <v>36974</v>
      </c>
      <c r="J41" s="45"/>
      <c r="K41" s="153">
        <v>5313</v>
      </c>
      <c r="L41" s="45"/>
      <c r="M41" s="36">
        <v>4387</v>
      </c>
    </row>
    <row r="42" spans="1:13" ht="12.4" customHeight="1" x14ac:dyDescent="0.45">
      <c r="G42" s="147"/>
      <c r="I42" s="40"/>
      <c r="K42" s="147"/>
      <c r="L42" s="41"/>
      <c r="M42" s="40"/>
    </row>
    <row r="43" spans="1:13" ht="16.5" customHeight="1" x14ac:dyDescent="0.45">
      <c r="A43" s="3" t="s">
        <v>18</v>
      </c>
      <c r="G43" s="148">
        <f>SUM(G30:G42)</f>
        <v>25070597</v>
      </c>
      <c r="I43" s="42">
        <f>SUM(I30:I42)</f>
        <v>24035010</v>
      </c>
      <c r="K43" s="148">
        <f>SUM(K30:K42)</f>
        <v>20224861</v>
      </c>
      <c r="M43" s="42">
        <f>SUM(M30:M42)</f>
        <v>20016843</v>
      </c>
    </row>
    <row r="44" spans="1:13" ht="12.4" customHeight="1" x14ac:dyDescent="0.45">
      <c r="G44" s="143"/>
      <c r="K44" s="143"/>
    </row>
    <row r="45" spans="1:13" ht="16.5" customHeight="1" thickBot="1" x14ac:dyDescent="0.5">
      <c r="A45" s="3" t="s">
        <v>32</v>
      </c>
      <c r="G45" s="149">
        <f>SUM(G26,G43)</f>
        <v>29086603</v>
      </c>
      <c r="I45" s="46">
        <f>SUM(I26,I43)</f>
        <v>29161643</v>
      </c>
      <c r="K45" s="149">
        <f>SUM(K26,K43)</f>
        <v>21711034</v>
      </c>
      <c r="M45" s="46">
        <f>SUM(M26,M43)</f>
        <v>21796286</v>
      </c>
    </row>
    <row r="46" spans="1:13" ht="16.5" customHeight="1" thickTop="1" x14ac:dyDescent="0.45"/>
    <row r="47" spans="1:13" ht="16.5" customHeight="1" x14ac:dyDescent="0.45">
      <c r="A47" s="3"/>
      <c r="G47" s="41"/>
      <c r="I47" s="41"/>
      <c r="K47" s="41"/>
      <c r="M47" s="41"/>
    </row>
    <row r="48" spans="1:13" ht="15.75" customHeight="1" x14ac:dyDescent="0.45">
      <c r="A48" s="3"/>
      <c r="G48" s="41"/>
      <c r="I48" s="41"/>
      <c r="K48" s="41"/>
      <c r="M48" s="41"/>
    </row>
    <row r="49" spans="1:13" ht="21.95" customHeight="1" x14ac:dyDescent="0.45">
      <c r="A49" s="5" t="s">
        <v>147</v>
      </c>
      <c r="B49" s="5"/>
      <c r="C49" s="5"/>
      <c r="D49" s="5"/>
      <c r="E49" s="5"/>
      <c r="F49" s="5"/>
      <c r="G49" s="42"/>
      <c r="H49" s="42"/>
      <c r="I49" s="42"/>
      <c r="J49" s="42"/>
      <c r="K49" s="42"/>
      <c r="L49" s="42"/>
      <c r="M49" s="42"/>
    </row>
    <row r="50" spans="1:13" ht="16.5" customHeight="1" x14ac:dyDescent="0.45">
      <c r="A50" s="3" t="str">
        <f>A1</f>
        <v>S Hotels and Resorts Public Company Limited</v>
      </c>
      <c r="B50" s="3"/>
    </row>
    <row r="51" spans="1:13" ht="16.5" customHeight="1" x14ac:dyDescent="0.45">
      <c r="A51" s="3" t="s">
        <v>35</v>
      </c>
      <c r="B51" s="3"/>
    </row>
    <row r="52" spans="1:13" ht="16.5" customHeight="1" x14ac:dyDescent="0.45">
      <c r="A52" s="6" t="str">
        <f>A3</f>
        <v>As at 30 June 2020</v>
      </c>
      <c r="B52" s="6"/>
      <c r="C52" s="5"/>
      <c r="D52" s="5"/>
      <c r="E52" s="47"/>
      <c r="F52" s="47"/>
      <c r="G52" s="42"/>
      <c r="H52" s="42"/>
      <c r="I52" s="42"/>
      <c r="J52" s="42"/>
      <c r="K52" s="42"/>
      <c r="L52" s="42"/>
      <c r="M52" s="42"/>
    </row>
    <row r="53" spans="1:13" ht="16.5" customHeight="1" x14ac:dyDescent="0.45">
      <c r="A53" s="1"/>
      <c r="B53" s="1"/>
      <c r="C53" s="31"/>
      <c r="D53" s="31"/>
      <c r="E53" s="48"/>
      <c r="F53" s="48"/>
      <c r="G53" s="41"/>
      <c r="H53" s="41"/>
      <c r="I53" s="41"/>
      <c r="J53" s="41"/>
      <c r="K53" s="41"/>
      <c r="L53" s="41"/>
      <c r="M53" s="41"/>
    </row>
    <row r="54" spans="1:13" ht="16.5" customHeight="1" x14ac:dyDescent="0.45">
      <c r="A54" s="1"/>
      <c r="B54" s="1"/>
      <c r="C54" s="31"/>
      <c r="D54" s="31"/>
      <c r="E54" s="48"/>
      <c r="F54" s="48"/>
      <c r="G54" s="41"/>
      <c r="H54" s="41"/>
      <c r="I54" s="41"/>
      <c r="J54" s="41"/>
      <c r="K54" s="41"/>
      <c r="L54" s="41"/>
      <c r="M54" s="41"/>
    </row>
    <row r="55" spans="1:13" ht="16.5" customHeight="1" x14ac:dyDescent="0.45">
      <c r="A55" s="1"/>
      <c r="B55" s="1"/>
      <c r="C55" s="31"/>
      <c r="D55" s="31"/>
      <c r="E55" s="48"/>
      <c r="F55" s="48"/>
      <c r="G55" s="203" t="s">
        <v>73</v>
      </c>
      <c r="H55" s="203"/>
      <c r="I55" s="203"/>
      <c r="J55" s="14"/>
      <c r="K55" s="203" t="s">
        <v>74</v>
      </c>
      <c r="L55" s="203"/>
      <c r="M55" s="203"/>
    </row>
    <row r="56" spans="1:13" ht="16.5" customHeight="1" x14ac:dyDescent="0.45">
      <c r="A56" s="28"/>
      <c r="B56" s="28"/>
      <c r="C56" s="29"/>
      <c r="D56" s="29"/>
      <c r="E56" s="30"/>
      <c r="F56" s="30"/>
      <c r="G56" s="202" t="s">
        <v>121</v>
      </c>
      <c r="H56" s="202"/>
      <c r="I56" s="202"/>
      <c r="J56" s="14"/>
      <c r="K56" s="202" t="s">
        <v>121</v>
      </c>
      <c r="L56" s="202"/>
      <c r="M56" s="202"/>
    </row>
    <row r="57" spans="1:13" ht="16.5" customHeight="1" x14ac:dyDescent="0.45">
      <c r="A57" s="28"/>
      <c r="B57" s="28"/>
      <c r="C57" s="29"/>
      <c r="D57" s="29"/>
      <c r="E57" s="30"/>
      <c r="F57" s="30"/>
      <c r="G57" s="16" t="s">
        <v>110</v>
      </c>
      <c r="H57" s="16"/>
      <c r="I57" s="16" t="s">
        <v>111</v>
      </c>
      <c r="J57" s="16"/>
      <c r="K57" s="16" t="s">
        <v>110</v>
      </c>
      <c r="L57" s="16"/>
      <c r="M57" s="16" t="s">
        <v>111</v>
      </c>
    </row>
    <row r="58" spans="1:13" ht="16.5" customHeight="1" x14ac:dyDescent="0.45">
      <c r="A58" s="31"/>
      <c r="B58" s="31"/>
      <c r="C58" s="31"/>
      <c r="D58" s="31"/>
      <c r="G58" s="17" t="s">
        <v>189</v>
      </c>
      <c r="H58" s="16"/>
      <c r="I58" s="17" t="s">
        <v>102</v>
      </c>
      <c r="J58" s="16"/>
      <c r="K58" s="17" t="s">
        <v>189</v>
      </c>
      <c r="L58" s="16"/>
      <c r="M58" s="17" t="s">
        <v>102</v>
      </c>
    </row>
    <row r="59" spans="1:13" ht="16.5" customHeight="1" x14ac:dyDescent="0.45">
      <c r="A59" s="31"/>
      <c r="B59" s="31"/>
      <c r="C59" s="31"/>
      <c r="D59" s="31"/>
      <c r="G59" s="17" t="s">
        <v>154</v>
      </c>
      <c r="H59" s="16"/>
      <c r="I59" s="17" t="s">
        <v>112</v>
      </c>
      <c r="J59" s="16"/>
      <c r="K59" s="17" t="s">
        <v>154</v>
      </c>
      <c r="L59" s="16"/>
      <c r="M59" s="17" t="s">
        <v>112</v>
      </c>
    </row>
    <row r="60" spans="1:13" ht="16.5" customHeight="1" x14ac:dyDescent="0.45">
      <c r="A60" s="31"/>
      <c r="B60" s="31"/>
      <c r="C60" s="31"/>
      <c r="D60" s="31"/>
      <c r="E60" s="26" t="s">
        <v>0</v>
      </c>
      <c r="F60" s="30"/>
      <c r="G60" s="18" t="s">
        <v>113</v>
      </c>
      <c r="H60" s="19"/>
      <c r="I60" s="18" t="s">
        <v>113</v>
      </c>
      <c r="J60" s="20"/>
      <c r="K60" s="18" t="s">
        <v>113</v>
      </c>
      <c r="L60" s="19"/>
      <c r="M60" s="18" t="s">
        <v>113</v>
      </c>
    </row>
    <row r="61" spans="1:13" ht="16.5" customHeight="1" x14ac:dyDescent="0.45">
      <c r="A61" s="31"/>
      <c r="B61" s="31"/>
      <c r="C61" s="31"/>
      <c r="D61" s="31"/>
      <c r="E61" s="30"/>
      <c r="F61" s="30"/>
      <c r="G61" s="135"/>
      <c r="H61" s="33"/>
      <c r="I61" s="32"/>
      <c r="J61" s="33"/>
      <c r="K61" s="135"/>
      <c r="L61" s="33"/>
      <c r="M61" s="32"/>
    </row>
    <row r="62" spans="1:13" ht="16.5" customHeight="1" x14ac:dyDescent="0.45">
      <c r="A62" s="3" t="s">
        <v>75</v>
      </c>
      <c r="B62" s="3"/>
      <c r="E62" s="48"/>
      <c r="F62" s="48"/>
      <c r="G62" s="142"/>
      <c r="H62" s="41"/>
      <c r="I62" s="41"/>
      <c r="J62" s="41"/>
      <c r="K62" s="143"/>
    </row>
    <row r="63" spans="1:13" ht="16.5" customHeight="1" x14ac:dyDescent="0.45">
      <c r="A63" s="3"/>
      <c r="B63" s="3"/>
      <c r="E63" s="48"/>
      <c r="F63" s="48"/>
      <c r="G63" s="142"/>
      <c r="H63" s="41"/>
      <c r="I63" s="41"/>
      <c r="J63" s="41"/>
      <c r="K63" s="142"/>
      <c r="L63" s="41"/>
      <c r="M63" s="41"/>
    </row>
    <row r="64" spans="1:13" ht="16.5" customHeight="1" x14ac:dyDescent="0.45">
      <c r="A64" s="3" t="s">
        <v>19</v>
      </c>
      <c r="B64" s="3"/>
      <c r="E64" s="48"/>
      <c r="F64" s="48"/>
      <c r="G64" s="142"/>
      <c r="H64" s="41"/>
      <c r="I64" s="41"/>
      <c r="J64" s="41"/>
      <c r="K64" s="142"/>
      <c r="L64" s="41"/>
      <c r="M64" s="41"/>
    </row>
    <row r="65" spans="1:13" ht="16.5" customHeight="1" x14ac:dyDescent="0.45">
      <c r="A65" s="3"/>
      <c r="B65" s="3"/>
      <c r="E65" s="48"/>
      <c r="F65" s="48"/>
      <c r="G65" s="142"/>
      <c r="H65" s="41"/>
      <c r="I65" s="41"/>
      <c r="J65" s="41"/>
      <c r="K65" s="142"/>
      <c r="L65" s="41"/>
      <c r="M65" s="41"/>
    </row>
    <row r="66" spans="1:13" ht="16.5" customHeight="1" x14ac:dyDescent="0.45">
      <c r="A66" s="2" t="s">
        <v>50</v>
      </c>
      <c r="E66" s="35"/>
      <c r="F66" s="35"/>
      <c r="G66" s="120">
        <v>975060</v>
      </c>
      <c r="H66" s="49"/>
      <c r="I66" s="37">
        <v>1714060</v>
      </c>
      <c r="J66" s="49"/>
      <c r="K66" s="120">
        <v>28790</v>
      </c>
      <c r="L66" s="49"/>
      <c r="M66" s="37">
        <v>74844</v>
      </c>
    </row>
    <row r="67" spans="1:13" ht="16.5" customHeight="1" x14ac:dyDescent="0.45">
      <c r="A67" s="2" t="s">
        <v>68</v>
      </c>
      <c r="E67" s="35">
        <v>15</v>
      </c>
      <c r="F67" s="35"/>
      <c r="G67" s="120">
        <v>262911</v>
      </c>
      <c r="H67" s="49"/>
      <c r="I67" s="37">
        <v>224985</v>
      </c>
      <c r="J67" s="49"/>
      <c r="K67" s="120">
        <v>17569</v>
      </c>
      <c r="L67" s="49"/>
      <c r="M67" s="37">
        <v>9014</v>
      </c>
    </row>
    <row r="68" spans="1:13" ht="16.5" customHeight="1" x14ac:dyDescent="0.45">
      <c r="A68" s="2" t="s">
        <v>122</v>
      </c>
      <c r="E68" s="35">
        <v>11</v>
      </c>
      <c r="F68" s="35"/>
      <c r="G68" s="120">
        <v>1854158</v>
      </c>
      <c r="H68" s="44"/>
      <c r="I68" s="37">
        <v>382101</v>
      </c>
      <c r="J68" s="44"/>
      <c r="K68" s="120">
        <v>107797</v>
      </c>
      <c r="L68" s="44"/>
      <c r="M68" s="37">
        <v>0</v>
      </c>
    </row>
    <row r="69" spans="1:13" ht="16.5" customHeight="1" x14ac:dyDescent="0.45">
      <c r="A69" s="2" t="s">
        <v>125</v>
      </c>
      <c r="E69" s="35"/>
      <c r="F69" s="35"/>
      <c r="G69" s="120">
        <v>10866</v>
      </c>
      <c r="H69" s="44"/>
      <c r="I69" s="37">
        <v>4775</v>
      </c>
      <c r="J69" s="44"/>
      <c r="K69" s="120">
        <v>0</v>
      </c>
      <c r="L69" s="44"/>
      <c r="M69" s="37">
        <v>0</v>
      </c>
    </row>
    <row r="70" spans="1:13" ht="16.5" customHeight="1" x14ac:dyDescent="0.45">
      <c r="A70" s="2" t="s">
        <v>163</v>
      </c>
      <c r="E70" s="35"/>
      <c r="F70" s="35"/>
      <c r="G70" s="120">
        <v>10544</v>
      </c>
      <c r="H70" s="44"/>
      <c r="I70" s="37">
        <v>0</v>
      </c>
      <c r="J70" s="44"/>
      <c r="K70" s="120">
        <v>964</v>
      </c>
      <c r="L70" s="44"/>
      <c r="M70" s="37">
        <v>0</v>
      </c>
    </row>
    <row r="71" spans="1:13" ht="16.5" customHeight="1" x14ac:dyDescent="0.45">
      <c r="A71" s="2" t="s">
        <v>40</v>
      </c>
      <c r="E71" s="35"/>
      <c r="F71" s="35"/>
      <c r="G71" s="120">
        <v>281915</v>
      </c>
      <c r="H71" s="44"/>
      <c r="I71" s="37">
        <v>242067</v>
      </c>
      <c r="J71" s="44"/>
      <c r="K71" s="120">
        <v>0</v>
      </c>
      <c r="L71" s="44"/>
      <c r="M71" s="37">
        <v>0</v>
      </c>
    </row>
    <row r="72" spans="1:13" ht="16.5" customHeight="1" x14ac:dyDescent="0.45">
      <c r="A72" s="2" t="s">
        <v>21</v>
      </c>
      <c r="E72" s="35"/>
      <c r="F72" s="35"/>
      <c r="G72" s="120">
        <v>31500</v>
      </c>
      <c r="H72" s="44"/>
      <c r="I72" s="37">
        <v>338996</v>
      </c>
      <c r="J72" s="44"/>
      <c r="K72" s="120">
        <v>683</v>
      </c>
      <c r="L72" s="44"/>
      <c r="M72" s="37">
        <v>3043</v>
      </c>
    </row>
    <row r="73" spans="1:13" ht="16.5" customHeight="1" x14ac:dyDescent="0.45">
      <c r="G73" s="147"/>
      <c r="I73" s="40"/>
      <c r="K73" s="147"/>
      <c r="L73" s="41"/>
      <c r="M73" s="40"/>
    </row>
    <row r="74" spans="1:13" ht="16.5" customHeight="1" x14ac:dyDescent="0.45">
      <c r="A74" s="3" t="s">
        <v>20</v>
      </c>
      <c r="G74" s="150">
        <f>SUM(G66:G73)</f>
        <v>3426954</v>
      </c>
      <c r="I74" s="42">
        <f>SUM(I66:I73)</f>
        <v>2906984</v>
      </c>
      <c r="K74" s="150">
        <f>SUM(K66:K73)</f>
        <v>155803</v>
      </c>
      <c r="M74" s="38">
        <f>SUM(M66:M73)</f>
        <v>86901</v>
      </c>
    </row>
    <row r="75" spans="1:13" ht="16.5" customHeight="1" x14ac:dyDescent="0.45">
      <c r="A75" s="3"/>
      <c r="B75" s="3"/>
      <c r="G75" s="143"/>
      <c r="K75" s="143"/>
    </row>
    <row r="76" spans="1:13" ht="16.5" customHeight="1" x14ac:dyDescent="0.45">
      <c r="A76" s="3" t="s">
        <v>22</v>
      </c>
      <c r="B76" s="3"/>
      <c r="G76" s="143"/>
      <c r="K76" s="151"/>
      <c r="M76" s="50"/>
    </row>
    <row r="77" spans="1:13" ht="16.5" customHeight="1" x14ac:dyDescent="0.45">
      <c r="A77" s="3"/>
      <c r="B77" s="3"/>
      <c r="G77" s="143"/>
      <c r="K77" s="151"/>
      <c r="M77" s="50"/>
    </row>
    <row r="78" spans="1:13" ht="16.5" customHeight="1" x14ac:dyDescent="0.45">
      <c r="A78" s="2" t="s">
        <v>87</v>
      </c>
      <c r="B78" s="3"/>
      <c r="E78" s="35">
        <v>11</v>
      </c>
      <c r="F78" s="35"/>
      <c r="G78" s="120">
        <v>6117929</v>
      </c>
      <c r="H78" s="49"/>
      <c r="I78" s="37">
        <v>7465419</v>
      </c>
      <c r="J78" s="49"/>
      <c r="K78" s="120">
        <v>541025</v>
      </c>
      <c r="L78" s="49"/>
      <c r="M78" s="37">
        <v>648552</v>
      </c>
    </row>
    <row r="79" spans="1:13" ht="16.5" customHeight="1" x14ac:dyDescent="0.45">
      <c r="A79" s="2" t="s">
        <v>162</v>
      </c>
      <c r="E79" s="35"/>
      <c r="F79" s="35"/>
      <c r="G79" s="120">
        <v>48355</v>
      </c>
      <c r="H79" s="44"/>
      <c r="I79" s="37">
        <v>0</v>
      </c>
      <c r="J79" s="44"/>
      <c r="K79" s="120">
        <v>0</v>
      </c>
      <c r="L79" s="44"/>
      <c r="M79" s="37">
        <v>0</v>
      </c>
    </row>
    <row r="80" spans="1:13" ht="16.5" customHeight="1" x14ac:dyDescent="0.45">
      <c r="A80" s="2" t="s">
        <v>164</v>
      </c>
      <c r="B80" s="3"/>
      <c r="E80" s="35"/>
      <c r="F80" s="35"/>
      <c r="G80" s="120">
        <v>1137002</v>
      </c>
      <c r="H80" s="49"/>
      <c r="I80" s="37">
        <v>0</v>
      </c>
      <c r="J80" s="49"/>
      <c r="K80" s="120">
        <v>1581</v>
      </c>
      <c r="L80" s="49"/>
      <c r="M80" s="37">
        <v>0</v>
      </c>
    </row>
    <row r="81" spans="1:13" ht="16.5" customHeight="1" x14ac:dyDescent="0.45">
      <c r="A81" s="2" t="s">
        <v>43</v>
      </c>
      <c r="E81" s="35"/>
      <c r="F81" s="35"/>
      <c r="G81" s="120">
        <v>772531</v>
      </c>
      <c r="H81" s="49"/>
      <c r="I81" s="37">
        <v>806387</v>
      </c>
      <c r="J81" s="49"/>
      <c r="K81" s="120">
        <v>0</v>
      </c>
      <c r="L81" s="49"/>
      <c r="M81" s="37">
        <v>0</v>
      </c>
    </row>
    <row r="82" spans="1:13" ht="16.5" customHeight="1" x14ac:dyDescent="0.45">
      <c r="A82" s="2" t="s">
        <v>33</v>
      </c>
      <c r="E82" s="35"/>
      <c r="F82" s="35"/>
      <c r="G82" s="120">
        <v>44439</v>
      </c>
      <c r="H82" s="49"/>
      <c r="I82" s="37">
        <v>41656</v>
      </c>
      <c r="J82" s="49"/>
      <c r="K82" s="120">
        <v>6490</v>
      </c>
      <c r="L82" s="49"/>
      <c r="M82" s="37">
        <v>5686</v>
      </c>
    </row>
    <row r="83" spans="1:13" ht="16.5" customHeight="1" x14ac:dyDescent="0.45">
      <c r="A83" s="2" t="s">
        <v>58</v>
      </c>
      <c r="E83" s="35"/>
      <c r="F83" s="35"/>
      <c r="G83" s="122">
        <v>18822</v>
      </c>
      <c r="H83" s="49"/>
      <c r="I83" s="51">
        <v>18413</v>
      </c>
      <c r="J83" s="49"/>
      <c r="K83" s="122">
        <v>0</v>
      </c>
      <c r="L83" s="49"/>
      <c r="M83" s="51">
        <v>0</v>
      </c>
    </row>
    <row r="84" spans="1:13" ht="16.5" customHeight="1" x14ac:dyDescent="0.45">
      <c r="E84" s="2"/>
      <c r="F84" s="2"/>
      <c r="G84" s="143"/>
      <c r="K84" s="143"/>
    </row>
    <row r="85" spans="1:13" ht="16.5" customHeight="1" x14ac:dyDescent="0.45">
      <c r="A85" s="3" t="s">
        <v>23</v>
      </c>
      <c r="G85" s="150">
        <f>SUM(G78:G83)</f>
        <v>8139078</v>
      </c>
      <c r="I85" s="42">
        <f>SUM(I78:I83)</f>
        <v>8331875</v>
      </c>
      <c r="K85" s="150">
        <f>SUM(K78:K83)</f>
        <v>549096</v>
      </c>
      <c r="M85" s="38">
        <f>SUM(M78:M83)</f>
        <v>654238</v>
      </c>
    </row>
    <row r="86" spans="1:13" ht="16.5" customHeight="1" x14ac:dyDescent="0.45">
      <c r="A86" s="3"/>
      <c r="B86" s="3"/>
      <c r="G86" s="143"/>
      <c r="K86" s="152"/>
      <c r="M86" s="52"/>
    </row>
    <row r="87" spans="1:13" ht="16.5" customHeight="1" x14ac:dyDescent="0.45">
      <c r="A87" s="3" t="s">
        <v>24</v>
      </c>
      <c r="G87" s="150">
        <f>SUM(G74,G85)</f>
        <v>11566032</v>
      </c>
      <c r="I87" s="42">
        <f>SUM(I74,I85)</f>
        <v>11238859</v>
      </c>
      <c r="K87" s="150">
        <f>SUM(K74,K85)</f>
        <v>704899</v>
      </c>
      <c r="M87" s="38">
        <f>SUM(M74,M85)</f>
        <v>741139</v>
      </c>
    </row>
    <row r="96" spans="1:13" ht="20.25" customHeight="1" x14ac:dyDescent="0.45"/>
    <row r="97" spans="1:13" ht="22.15" customHeight="1" x14ac:dyDescent="0.45">
      <c r="A97" s="5" t="str">
        <f>+A49</f>
        <v>The notes to the interim financial information are an integral part of this financial information.</v>
      </c>
      <c r="B97" s="5"/>
      <c r="C97" s="5"/>
      <c r="D97" s="5"/>
      <c r="E97" s="47"/>
      <c r="F97" s="47"/>
      <c r="G97" s="42"/>
      <c r="H97" s="42"/>
      <c r="I97" s="42"/>
      <c r="J97" s="42"/>
      <c r="K97" s="42"/>
      <c r="L97" s="42"/>
      <c r="M97" s="42"/>
    </row>
    <row r="98" spans="1:13" ht="16.5" customHeight="1" x14ac:dyDescent="0.45">
      <c r="A98" s="3" t="str">
        <f>+A50</f>
        <v>S Hotels and Resorts Public Company Limited</v>
      </c>
      <c r="B98" s="3"/>
    </row>
    <row r="99" spans="1:13" ht="16.5" customHeight="1" x14ac:dyDescent="0.45">
      <c r="A99" s="3" t="s">
        <v>35</v>
      </c>
      <c r="B99" s="3"/>
    </row>
    <row r="100" spans="1:13" ht="16.5" customHeight="1" x14ac:dyDescent="0.45">
      <c r="A100" s="6" t="str">
        <f>+A52</f>
        <v>As at 30 June 2020</v>
      </c>
      <c r="B100" s="6"/>
      <c r="C100" s="5"/>
      <c r="D100" s="5"/>
      <c r="E100" s="47"/>
      <c r="F100" s="47"/>
      <c r="G100" s="42"/>
      <c r="H100" s="42"/>
      <c r="I100" s="42"/>
      <c r="J100" s="42"/>
      <c r="K100" s="42"/>
      <c r="L100" s="42"/>
      <c r="M100" s="42"/>
    </row>
    <row r="101" spans="1:13" ht="16.5" customHeight="1" x14ac:dyDescent="0.45">
      <c r="A101" s="1"/>
      <c r="B101" s="1"/>
      <c r="C101" s="31"/>
      <c r="D101" s="31"/>
      <c r="E101" s="48"/>
      <c r="F101" s="48"/>
      <c r="G101" s="41"/>
      <c r="H101" s="41"/>
      <c r="I101" s="41"/>
      <c r="J101" s="41"/>
      <c r="K101" s="41"/>
      <c r="L101" s="41"/>
      <c r="M101" s="41"/>
    </row>
    <row r="102" spans="1:13" ht="16.5" customHeight="1" x14ac:dyDescent="0.45">
      <c r="A102" s="1"/>
      <c r="B102" s="1"/>
      <c r="C102" s="31"/>
      <c r="D102" s="31"/>
      <c r="E102" s="48"/>
      <c r="F102" s="48"/>
      <c r="G102" s="41"/>
      <c r="H102" s="41"/>
      <c r="I102" s="41"/>
      <c r="J102" s="41"/>
      <c r="K102" s="41"/>
      <c r="L102" s="41"/>
      <c r="M102" s="41"/>
    </row>
    <row r="103" spans="1:13" ht="16.5" customHeight="1" x14ac:dyDescent="0.45">
      <c r="A103" s="28"/>
      <c r="B103" s="28"/>
      <c r="C103" s="29"/>
      <c r="D103" s="29"/>
      <c r="E103" s="30"/>
      <c r="F103" s="30"/>
      <c r="G103" s="203" t="s">
        <v>73</v>
      </c>
      <c r="H103" s="203"/>
      <c r="I103" s="203"/>
      <c r="J103" s="14"/>
      <c r="K103" s="203" t="s">
        <v>74</v>
      </c>
      <c r="L103" s="203"/>
      <c r="M103" s="203"/>
    </row>
    <row r="104" spans="1:13" ht="16.5" customHeight="1" x14ac:dyDescent="0.45">
      <c r="A104" s="28"/>
      <c r="B104" s="28"/>
      <c r="C104" s="29"/>
      <c r="D104" s="29"/>
      <c r="E104" s="30"/>
      <c r="F104" s="30"/>
      <c r="G104" s="202" t="s">
        <v>121</v>
      </c>
      <c r="H104" s="202"/>
      <c r="I104" s="202"/>
      <c r="J104" s="14"/>
      <c r="K104" s="202" t="s">
        <v>121</v>
      </c>
      <c r="L104" s="202"/>
      <c r="M104" s="202"/>
    </row>
    <row r="105" spans="1:13" ht="16.5" customHeight="1" x14ac:dyDescent="0.45">
      <c r="A105" s="31"/>
      <c r="B105" s="31"/>
      <c r="C105" s="31"/>
      <c r="D105" s="31"/>
      <c r="G105" s="16" t="s">
        <v>110</v>
      </c>
      <c r="H105" s="16"/>
      <c r="I105" s="16" t="s">
        <v>111</v>
      </c>
      <c r="J105" s="16"/>
      <c r="K105" s="16" t="s">
        <v>110</v>
      </c>
      <c r="L105" s="16"/>
      <c r="M105" s="16" t="s">
        <v>111</v>
      </c>
    </row>
    <row r="106" spans="1:13" ht="16.5" customHeight="1" x14ac:dyDescent="0.45">
      <c r="A106" s="31"/>
      <c r="B106" s="31"/>
      <c r="C106" s="31"/>
      <c r="D106" s="31"/>
      <c r="G106" s="17" t="s">
        <v>189</v>
      </c>
      <c r="H106" s="16"/>
      <c r="I106" s="17" t="s">
        <v>102</v>
      </c>
      <c r="J106" s="16"/>
      <c r="K106" s="17" t="s">
        <v>189</v>
      </c>
      <c r="L106" s="16"/>
      <c r="M106" s="17" t="s">
        <v>102</v>
      </c>
    </row>
    <row r="107" spans="1:13" ht="16.5" customHeight="1" x14ac:dyDescent="0.45">
      <c r="A107" s="31"/>
      <c r="B107" s="31"/>
      <c r="C107" s="31"/>
      <c r="D107" s="31"/>
      <c r="G107" s="17" t="s">
        <v>154</v>
      </c>
      <c r="H107" s="16"/>
      <c r="I107" s="17" t="s">
        <v>112</v>
      </c>
      <c r="J107" s="16"/>
      <c r="K107" s="17" t="s">
        <v>154</v>
      </c>
      <c r="L107" s="16"/>
      <c r="M107" s="17" t="s">
        <v>112</v>
      </c>
    </row>
    <row r="108" spans="1:13" ht="16.5" customHeight="1" x14ac:dyDescent="0.45">
      <c r="A108" s="31"/>
      <c r="B108" s="31"/>
      <c r="C108" s="31"/>
      <c r="D108" s="31"/>
      <c r="E108" s="31"/>
      <c r="F108" s="30"/>
      <c r="G108" s="18" t="s">
        <v>113</v>
      </c>
      <c r="H108" s="19"/>
      <c r="I108" s="18" t="s">
        <v>113</v>
      </c>
      <c r="J108" s="20"/>
      <c r="K108" s="18" t="s">
        <v>113</v>
      </c>
      <c r="L108" s="19"/>
      <c r="M108" s="18" t="s">
        <v>113</v>
      </c>
    </row>
    <row r="109" spans="1:13" ht="16.5" customHeight="1" x14ac:dyDescent="0.45">
      <c r="A109" s="31"/>
      <c r="B109" s="31"/>
      <c r="C109" s="31"/>
      <c r="D109" s="31"/>
      <c r="E109" s="30"/>
      <c r="F109" s="30"/>
      <c r="G109" s="135"/>
      <c r="H109" s="33"/>
      <c r="I109" s="32"/>
      <c r="J109" s="33"/>
      <c r="K109" s="135"/>
      <c r="L109" s="33"/>
      <c r="M109" s="32"/>
    </row>
    <row r="110" spans="1:13" ht="16.5" customHeight="1" x14ac:dyDescent="0.45">
      <c r="A110" s="3" t="s">
        <v>114</v>
      </c>
      <c r="B110" s="3"/>
      <c r="E110" s="48"/>
      <c r="F110" s="48"/>
      <c r="G110" s="142"/>
      <c r="H110" s="41"/>
      <c r="I110" s="41"/>
      <c r="J110" s="41"/>
      <c r="K110" s="143"/>
    </row>
    <row r="111" spans="1:13" ht="16.5" customHeight="1" x14ac:dyDescent="0.45">
      <c r="G111" s="143"/>
      <c r="K111" s="143"/>
    </row>
    <row r="112" spans="1:13" ht="16.5" customHeight="1" x14ac:dyDescent="0.45">
      <c r="A112" s="3" t="s">
        <v>76</v>
      </c>
      <c r="B112" s="3"/>
      <c r="G112" s="143"/>
      <c r="K112" s="143"/>
    </row>
    <row r="113" spans="1:13" ht="16.5" customHeight="1" x14ac:dyDescent="0.45">
      <c r="A113" s="3"/>
      <c r="B113" s="3"/>
      <c r="G113" s="143"/>
      <c r="K113" s="143"/>
    </row>
    <row r="114" spans="1:13" ht="16.5" customHeight="1" x14ac:dyDescent="0.45">
      <c r="A114" s="2" t="s">
        <v>39</v>
      </c>
      <c r="B114" s="3"/>
      <c r="G114" s="143"/>
      <c r="K114" s="143"/>
    </row>
    <row r="115" spans="1:13" ht="16.5" customHeight="1" x14ac:dyDescent="0.45">
      <c r="B115" s="2" t="s">
        <v>88</v>
      </c>
      <c r="G115" s="143"/>
      <c r="K115" s="143"/>
    </row>
    <row r="116" spans="1:13" ht="16.5" customHeight="1" x14ac:dyDescent="0.45">
      <c r="C116" s="2" t="s">
        <v>149</v>
      </c>
      <c r="G116" s="143"/>
      <c r="K116" s="143"/>
    </row>
    <row r="117" spans="1:13" ht="16.5" customHeight="1" thickBot="1" x14ac:dyDescent="0.5">
      <c r="D117" s="2" t="s">
        <v>148</v>
      </c>
      <c r="G117" s="144">
        <v>18318200</v>
      </c>
      <c r="H117" s="55"/>
      <c r="I117" s="54">
        <v>18318200</v>
      </c>
      <c r="J117" s="55"/>
      <c r="K117" s="144">
        <v>18318200</v>
      </c>
      <c r="L117" s="41"/>
      <c r="M117" s="54">
        <v>18318200</v>
      </c>
    </row>
    <row r="118" spans="1:13" ht="16.5" customHeight="1" thickTop="1" x14ac:dyDescent="0.45">
      <c r="E118" s="35"/>
      <c r="F118" s="53"/>
      <c r="G118" s="145"/>
      <c r="H118" s="55"/>
      <c r="I118" s="56"/>
      <c r="J118" s="55"/>
      <c r="K118" s="145"/>
      <c r="L118" s="44"/>
      <c r="M118" s="56"/>
    </row>
    <row r="119" spans="1:13" s="15" customFormat="1" ht="16.5" customHeight="1" x14ac:dyDescent="0.45">
      <c r="B119" s="2" t="s">
        <v>6</v>
      </c>
      <c r="C119" s="2"/>
      <c r="D119" s="2"/>
      <c r="G119" s="143"/>
      <c r="H119" s="34"/>
      <c r="I119" s="34"/>
      <c r="J119" s="34"/>
      <c r="K119" s="143"/>
      <c r="L119" s="34"/>
      <c r="M119" s="34"/>
    </row>
    <row r="120" spans="1:13" ht="16.5" customHeight="1" x14ac:dyDescent="0.45">
      <c r="C120" s="2" t="s">
        <v>166</v>
      </c>
      <c r="G120" s="143"/>
      <c r="K120" s="143"/>
    </row>
    <row r="121" spans="1:13" ht="16.5" customHeight="1" x14ac:dyDescent="0.45">
      <c r="D121" s="2" t="s">
        <v>150</v>
      </c>
      <c r="E121" s="2"/>
      <c r="G121" s="145">
        <v>17968200</v>
      </c>
      <c r="H121" s="55"/>
      <c r="I121" s="56">
        <v>17968200</v>
      </c>
      <c r="J121" s="55"/>
      <c r="K121" s="145">
        <v>17968200</v>
      </c>
      <c r="L121" s="56"/>
      <c r="M121" s="56">
        <v>17968200</v>
      </c>
    </row>
    <row r="122" spans="1:13" ht="16.5" customHeight="1" x14ac:dyDescent="0.45">
      <c r="A122" s="2" t="s">
        <v>101</v>
      </c>
      <c r="G122" s="145">
        <v>3335184</v>
      </c>
      <c r="H122" s="55"/>
      <c r="I122" s="37">
        <v>3335184</v>
      </c>
      <c r="J122" s="49"/>
      <c r="K122" s="120">
        <v>3335184</v>
      </c>
      <c r="L122" s="49"/>
      <c r="M122" s="37">
        <v>3335184</v>
      </c>
    </row>
    <row r="123" spans="1:13" s="15" customFormat="1" ht="16.5" customHeight="1" x14ac:dyDescent="0.45">
      <c r="A123" s="2" t="s">
        <v>92</v>
      </c>
      <c r="B123" s="2"/>
      <c r="C123" s="2"/>
      <c r="D123" s="2"/>
      <c r="G123" s="120"/>
      <c r="H123" s="57"/>
      <c r="I123" s="37"/>
      <c r="J123" s="57"/>
      <c r="K123" s="120"/>
      <c r="L123" s="49"/>
      <c r="M123" s="37"/>
    </row>
    <row r="124" spans="1:13" s="15" customFormat="1" ht="16.5" customHeight="1" x14ac:dyDescent="0.45">
      <c r="B124" s="2" t="s">
        <v>93</v>
      </c>
      <c r="C124" s="2"/>
      <c r="D124" s="2"/>
      <c r="G124" s="145">
        <v>-2119141</v>
      </c>
      <c r="H124" s="49"/>
      <c r="I124" s="56">
        <v>-2119141</v>
      </c>
      <c r="J124" s="49"/>
      <c r="K124" s="120">
        <v>0</v>
      </c>
      <c r="L124" s="49"/>
      <c r="M124" s="37">
        <v>0</v>
      </c>
    </row>
    <row r="125" spans="1:13" s="15" customFormat="1" ht="16.5" customHeight="1" x14ac:dyDescent="0.45">
      <c r="A125" s="198" t="s">
        <v>157</v>
      </c>
      <c r="B125" s="2"/>
      <c r="C125" s="2"/>
      <c r="D125" s="2"/>
      <c r="G125" s="145">
        <v>18932</v>
      </c>
      <c r="H125" s="49"/>
      <c r="I125" s="56">
        <v>4733</v>
      </c>
      <c r="J125" s="49"/>
      <c r="K125" s="120">
        <v>18932</v>
      </c>
      <c r="L125" s="49"/>
      <c r="M125" s="37">
        <v>4733</v>
      </c>
    </row>
    <row r="126" spans="1:13" s="15" customFormat="1" ht="16.5" customHeight="1" x14ac:dyDescent="0.45">
      <c r="A126" s="2" t="s">
        <v>201</v>
      </c>
      <c r="B126" s="2"/>
      <c r="C126" s="2"/>
      <c r="D126" s="2"/>
      <c r="E126" s="2"/>
      <c r="G126" s="120"/>
      <c r="H126" s="34"/>
      <c r="I126" s="37"/>
      <c r="J126" s="34"/>
      <c r="K126" s="120"/>
      <c r="L126" s="49"/>
      <c r="M126" s="37"/>
    </row>
    <row r="127" spans="1:13" s="15" customFormat="1" ht="16.5" customHeight="1" x14ac:dyDescent="0.45">
      <c r="A127" s="2"/>
      <c r="B127" s="2" t="s">
        <v>7</v>
      </c>
      <c r="C127" s="58"/>
      <c r="D127" s="2"/>
      <c r="E127" s="35"/>
      <c r="F127" s="35"/>
      <c r="G127" s="120">
        <v>-686334</v>
      </c>
      <c r="H127" s="49"/>
      <c r="I127" s="37">
        <v>-110711</v>
      </c>
      <c r="J127" s="49"/>
      <c r="K127" s="120">
        <v>-316181</v>
      </c>
      <c r="L127" s="49"/>
      <c r="M127" s="37">
        <v>-252970</v>
      </c>
    </row>
    <row r="128" spans="1:13" ht="16.5" customHeight="1" x14ac:dyDescent="0.45">
      <c r="A128" s="2" t="s">
        <v>77</v>
      </c>
      <c r="E128" s="35"/>
      <c r="F128" s="35"/>
      <c r="G128" s="146">
        <v>-996270</v>
      </c>
      <c r="H128" s="49"/>
      <c r="I128" s="44">
        <v>-1155481</v>
      </c>
      <c r="J128" s="49"/>
      <c r="K128" s="150">
        <v>0</v>
      </c>
      <c r="L128" s="49"/>
      <c r="M128" s="38">
        <v>0</v>
      </c>
    </row>
    <row r="129" spans="1:13" ht="16.5" customHeight="1" x14ac:dyDescent="0.45">
      <c r="G129" s="147"/>
      <c r="I129" s="40"/>
      <c r="K129" s="147"/>
      <c r="M129" s="40"/>
    </row>
    <row r="130" spans="1:13" ht="16.5" customHeight="1" x14ac:dyDescent="0.45">
      <c r="A130" s="3" t="s">
        <v>78</v>
      </c>
      <c r="G130" s="148">
        <f>SUM(G121:G128)</f>
        <v>17520571</v>
      </c>
      <c r="H130" s="41"/>
      <c r="I130" s="42">
        <f>SUM(I121:I128)</f>
        <v>17922784</v>
      </c>
      <c r="J130" s="41"/>
      <c r="K130" s="148">
        <f>SUM(K121:K128)</f>
        <v>21006135</v>
      </c>
      <c r="L130" s="41"/>
      <c r="M130" s="42">
        <f>SUM(M121:M128)</f>
        <v>21055147</v>
      </c>
    </row>
    <row r="131" spans="1:13" ht="16.5" customHeight="1" x14ac:dyDescent="0.45">
      <c r="A131" s="3"/>
      <c r="G131" s="142"/>
      <c r="H131" s="41"/>
      <c r="I131" s="41"/>
      <c r="J131" s="41"/>
      <c r="K131" s="142"/>
      <c r="L131" s="41"/>
      <c r="M131" s="41"/>
    </row>
    <row r="132" spans="1:13" ht="16.5" customHeight="1" thickBot="1" x14ac:dyDescent="0.5">
      <c r="A132" s="3" t="s">
        <v>79</v>
      </c>
      <c r="G132" s="149">
        <f>SUM(G87,G130)</f>
        <v>29086603</v>
      </c>
      <c r="I132" s="46">
        <f>SUM(I87,I130)</f>
        <v>29161643</v>
      </c>
      <c r="K132" s="149">
        <f>SUM(K87,K130)</f>
        <v>21711034</v>
      </c>
      <c r="L132" s="50"/>
      <c r="M132" s="46">
        <f>SUM(M87,M130)</f>
        <v>21796286</v>
      </c>
    </row>
    <row r="133" spans="1:13" ht="16.5" customHeight="1" thickTop="1" x14ac:dyDescent="0.45">
      <c r="A133" s="3"/>
      <c r="H133" s="62"/>
      <c r="J133" s="62"/>
      <c r="L133" s="62"/>
    </row>
    <row r="134" spans="1:13" ht="16.5" customHeight="1" x14ac:dyDescent="0.45">
      <c r="A134" s="3"/>
      <c r="G134" s="63"/>
      <c r="H134" s="61"/>
      <c r="I134" s="63"/>
      <c r="J134" s="61"/>
      <c r="K134" s="63"/>
      <c r="L134" s="61"/>
      <c r="M134" s="63"/>
    </row>
    <row r="135" spans="1:13" ht="16.5" customHeight="1" x14ac:dyDescent="0.45">
      <c r="A135" s="3"/>
      <c r="G135" s="63"/>
      <c r="H135" s="61"/>
      <c r="I135" s="63"/>
      <c r="J135" s="61"/>
      <c r="K135" s="63"/>
      <c r="L135" s="61"/>
      <c r="M135" s="63"/>
    </row>
    <row r="136" spans="1:13" ht="16.5" customHeight="1" x14ac:dyDescent="0.45">
      <c r="A136" s="3"/>
      <c r="G136" s="63"/>
      <c r="H136" s="61"/>
      <c r="I136" s="63"/>
      <c r="J136" s="61"/>
      <c r="K136" s="63"/>
      <c r="L136" s="61"/>
      <c r="M136" s="63"/>
    </row>
    <row r="137" spans="1:13" ht="16.5" customHeight="1" x14ac:dyDescent="0.45">
      <c r="A137" s="3"/>
      <c r="G137" s="63"/>
      <c r="H137" s="61"/>
      <c r="I137" s="63"/>
      <c r="J137" s="61"/>
      <c r="K137" s="63"/>
      <c r="L137" s="61"/>
      <c r="M137" s="63"/>
    </row>
    <row r="138" spans="1:13" ht="16.5" customHeight="1" x14ac:dyDescent="0.45">
      <c r="A138" s="3"/>
      <c r="G138" s="63"/>
      <c r="H138" s="61"/>
      <c r="I138" s="63"/>
      <c r="J138" s="61"/>
      <c r="K138" s="63"/>
      <c r="L138" s="61"/>
      <c r="M138" s="63"/>
    </row>
    <row r="139" spans="1:13" ht="16.5" customHeight="1" x14ac:dyDescent="0.45">
      <c r="A139" s="3"/>
      <c r="G139" s="63"/>
      <c r="H139" s="61"/>
      <c r="I139" s="63"/>
      <c r="J139" s="61"/>
      <c r="K139" s="63"/>
      <c r="L139" s="61"/>
      <c r="M139" s="63"/>
    </row>
    <row r="140" spans="1:13" ht="16.5" customHeight="1" x14ac:dyDescent="0.45">
      <c r="A140" s="3"/>
      <c r="G140" s="63"/>
      <c r="H140" s="61"/>
      <c r="I140" s="63"/>
      <c r="J140" s="61"/>
      <c r="K140" s="63"/>
      <c r="L140" s="61"/>
      <c r="M140" s="63"/>
    </row>
    <row r="141" spans="1:13" ht="16.5" customHeight="1" x14ac:dyDescent="0.45">
      <c r="A141" s="3"/>
      <c r="G141" s="63"/>
      <c r="H141" s="61"/>
      <c r="I141" s="63"/>
      <c r="J141" s="61"/>
      <c r="K141" s="63"/>
      <c r="L141" s="61"/>
      <c r="M141" s="63"/>
    </row>
    <row r="142" spans="1:13" ht="16.5" customHeight="1" x14ac:dyDescent="0.45">
      <c r="A142" s="3"/>
      <c r="G142" s="63"/>
      <c r="H142" s="61"/>
      <c r="I142" s="63"/>
      <c r="J142" s="61"/>
      <c r="K142" s="63"/>
      <c r="L142" s="61"/>
      <c r="M142" s="63"/>
    </row>
    <row r="143" spans="1:13" ht="16.5" customHeight="1" x14ac:dyDescent="0.45">
      <c r="A143" s="3"/>
      <c r="G143" s="63"/>
      <c r="H143" s="61"/>
      <c r="I143" s="63"/>
      <c r="J143" s="61"/>
      <c r="K143" s="63"/>
      <c r="L143" s="61"/>
      <c r="M143" s="63"/>
    </row>
    <row r="144" spans="1:13" ht="16.5" customHeight="1" x14ac:dyDescent="0.45">
      <c r="A144" s="3"/>
      <c r="G144" s="63"/>
      <c r="H144" s="61"/>
      <c r="I144" s="63"/>
      <c r="J144" s="61"/>
      <c r="K144" s="63"/>
      <c r="L144" s="61"/>
      <c r="M144" s="63"/>
    </row>
    <row r="145" spans="1:13" ht="5.25" customHeight="1" x14ac:dyDescent="0.45">
      <c r="A145" s="3"/>
      <c r="G145" s="63"/>
      <c r="H145" s="61"/>
      <c r="I145" s="63"/>
      <c r="J145" s="61"/>
      <c r="K145" s="63"/>
      <c r="L145" s="61"/>
      <c r="M145" s="63"/>
    </row>
    <row r="146" spans="1:13" ht="22.15" customHeight="1" x14ac:dyDescent="0.45">
      <c r="A146" s="5" t="str">
        <f>+A49</f>
        <v>The notes to the interim financial information are an integral part of this financial information.</v>
      </c>
      <c r="B146" s="5"/>
      <c r="C146" s="5"/>
      <c r="D146" s="5"/>
      <c r="E146" s="5"/>
      <c r="F146" s="5"/>
      <c r="G146" s="42"/>
      <c r="H146" s="42"/>
      <c r="I146" s="42"/>
      <c r="J146" s="42"/>
      <c r="K146" s="42"/>
      <c r="L146" s="42"/>
      <c r="M146" s="42"/>
    </row>
  </sheetData>
  <mergeCells count="12">
    <mergeCell ref="G6:I6"/>
    <mergeCell ref="K6:M6"/>
    <mergeCell ref="G7:I7"/>
    <mergeCell ref="K7:M7"/>
    <mergeCell ref="G56:I56"/>
    <mergeCell ref="K56:M56"/>
    <mergeCell ref="K104:M104"/>
    <mergeCell ref="K103:M103"/>
    <mergeCell ref="G103:I103"/>
    <mergeCell ref="G104:I104"/>
    <mergeCell ref="G55:I55"/>
    <mergeCell ref="K55:M5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7" max="16383" man="1"/>
  </rowBreaks>
  <ignoredErrors>
    <ignoredError sqref="I10 G10 K10 M10 G59 I59 K59 M59 G107 I107 K107 M10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FF646-E776-4971-8630-84C0DB94ED69}">
  <sheetPr>
    <tabColor rgb="FF00FF99"/>
  </sheetPr>
  <dimension ref="A1:O100"/>
  <sheetViews>
    <sheetView topLeftCell="A82" zoomScale="90" zoomScaleNormal="90" zoomScaleSheetLayoutView="100" workbookViewId="0">
      <selection activeCell="F93" sqref="F93"/>
    </sheetView>
  </sheetViews>
  <sheetFormatPr defaultColWidth="9.33203125" defaultRowHeight="16.5" customHeight="1" x14ac:dyDescent="0.45"/>
  <cols>
    <col min="1" max="3" width="1.6640625" style="2" customWidth="1"/>
    <col min="4" max="5" width="1.33203125" style="2" customWidth="1"/>
    <col min="6" max="6" width="44.5" style="2" customWidth="1"/>
    <col min="7" max="7" width="6" style="15" customWidth="1"/>
    <col min="8" max="8" width="0.6640625" style="15" customWidth="1"/>
    <col min="9" max="9" width="12.6640625" style="65" customWidth="1"/>
    <col min="10" max="10" width="0.6640625" style="65" customWidth="1"/>
    <col min="11" max="11" width="12.6640625" style="65" customWidth="1"/>
    <col min="12" max="12" width="0.6640625" style="65" customWidth="1"/>
    <col min="13" max="13" width="12.6640625" style="65" customWidth="1"/>
    <col min="14" max="14" width="0.6640625" style="65" customWidth="1"/>
    <col min="15" max="15" width="12.6640625" style="65" customWidth="1"/>
    <col min="16" max="16384" width="9.33203125" style="2"/>
  </cols>
  <sheetData>
    <row r="1" spans="1:15" ht="16.5" customHeight="1" x14ac:dyDescent="0.45">
      <c r="A1" s="4" t="s">
        <v>142</v>
      </c>
      <c r="B1" s="3"/>
      <c r="C1" s="3"/>
      <c r="D1" s="3"/>
    </row>
    <row r="2" spans="1:15" ht="16.5" customHeight="1" x14ac:dyDescent="0.45">
      <c r="A2" s="3" t="s">
        <v>36</v>
      </c>
      <c r="B2" s="3"/>
      <c r="C2" s="3"/>
      <c r="D2" s="3"/>
    </row>
    <row r="3" spans="1:15" ht="16.5" customHeight="1" x14ac:dyDescent="0.45">
      <c r="A3" s="6" t="s">
        <v>190</v>
      </c>
      <c r="B3" s="6"/>
      <c r="C3" s="6"/>
      <c r="D3" s="6"/>
      <c r="E3" s="5"/>
      <c r="F3" s="5"/>
      <c r="G3" s="47"/>
      <c r="H3" s="47"/>
      <c r="I3" s="66"/>
      <c r="J3" s="66"/>
      <c r="K3" s="66"/>
      <c r="L3" s="66"/>
      <c r="M3" s="66"/>
      <c r="N3" s="66"/>
      <c r="O3" s="66"/>
    </row>
    <row r="4" spans="1:15" ht="16.5" customHeight="1" x14ac:dyDescent="0.45">
      <c r="A4" s="1"/>
      <c r="B4" s="1"/>
      <c r="C4" s="1"/>
      <c r="D4" s="1"/>
      <c r="E4" s="31"/>
      <c r="F4" s="31"/>
      <c r="G4" s="48"/>
      <c r="H4" s="48"/>
      <c r="I4" s="67"/>
      <c r="J4" s="67"/>
      <c r="K4" s="67"/>
      <c r="L4" s="67"/>
      <c r="M4" s="67"/>
      <c r="N4" s="67"/>
      <c r="O4" s="67"/>
    </row>
    <row r="5" spans="1:15" ht="16.5" customHeight="1" x14ac:dyDescent="0.45">
      <c r="A5" s="1"/>
      <c r="B5" s="1"/>
      <c r="C5" s="1"/>
      <c r="D5" s="1"/>
      <c r="E5" s="31"/>
      <c r="F5" s="31"/>
      <c r="G5" s="48"/>
      <c r="H5" s="48"/>
      <c r="I5" s="67"/>
      <c r="J5" s="67"/>
      <c r="K5" s="67"/>
      <c r="L5" s="67"/>
      <c r="M5" s="67"/>
      <c r="N5" s="67"/>
      <c r="O5" s="67"/>
    </row>
    <row r="6" spans="1:15" ht="16.5" customHeight="1" x14ac:dyDescent="0.45">
      <c r="A6" s="1"/>
      <c r="B6" s="1"/>
      <c r="C6" s="1"/>
      <c r="D6" s="1"/>
      <c r="E6" s="31"/>
      <c r="F6" s="31"/>
      <c r="G6" s="48"/>
      <c r="H6" s="48"/>
      <c r="I6" s="203" t="s">
        <v>73</v>
      </c>
      <c r="J6" s="203"/>
      <c r="K6" s="203"/>
      <c r="L6" s="14"/>
      <c r="M6" s="203" t="s">
        <v>74</v>
      </c>
      <c r="N6" s="203"/>
      <c r="O6" s="203"/>
    </row>
    <row r="7" spans="1:15" ht="16.5" customHeight="1" x14ac:dyDescent="0.45">
      <c r="A7" s="1"/>
      <c r="B7" s="1"/>
      <c r="C7" s="1"/>
      <c r="D7" s="1"/>
      <c r="E7" s="31"/>
      <c r="F7" s="31"/>
      <c r="G7" s="48"/>
      <c r="H7" s="48"/>
      <c r="I7" s="202" t="s">
        <v>121</v>
      </c>
      <c r="J7" s="202"/>
      <c r="K7" s="202"/>
      <c r="L7" s="14"/>
      <c r="M7" s="202" t="s">
        <v>121</v>
      </c>
      <c r="N7" s="202"/>
      <c r="O7" s="202"/>
    </row>
    <row r="8" spans="1:15" ht="16.5" customHeight="1" x14ac:dyDescent="0.45">
      <c r="A8" s="1"/>
      <c r="B8" s="1"/>
      <c r="C8" s="1"/>
      <c r="D8" s="1"/>
      <c r="E8" s="31"/>
      <c r="F8" s="31"/>
      <c r="G8" s="48"/>
      <c r="H8" s="48"/>
      <c r="I8" s="16" t="s">
        <v>115</v>
      </c>
      <c r="J8" s="59"/>
      <c r="K8" s="16" t="s">
        <v>115</v>
      </c>
      <c r="L8" s="60"/>
      <c r="M8" s="16" t="s">
        <v>115</v>
      </c>
      <c r="N8" s="59"/>
      <c r="O8" s="16" t="s">
        <v>115</v>
      </c>
    </row>
    <row r="9" spans="1:15" ht="16.5" customHeight="1" x14ac:dyDescent="0.45">
      <c r="A9" s="31"/>
      <c r="B9" s="31"/>
      <c r="C9" s="31"/>
      <c r="D9" s="31"/>
      <c r="E9" s="31"/>
      <c r="F9" s="31"/>
      <c r="I9" s="17" t="s">
        <v>154</v>
      </c>
      <c r="J9" s="16"/>
      <c r="K9" s="17" t="s">
        <v>112</v>
      </c>
      <c r="L9" s="16"/>
      <c r="M9" s="17" t="s">
        <v>154</v>
      </c>
      <c r="N9" s="16"/>
      <c r="O9" s="17" t="s">
        <v>112</v>
      </c>
    </row>
    <row r="10" spans="1:15" ht="16.5" customHeight="1" x14ac:dyDescent="0.45">
      <c r="H10" s="30"/>
      <c r="I10" s="18" t="s">
        <v>113</v>
      </c>
      <c r="J10" s="19"/>
      <c r="K10" s="18" t="s">
        <v>113</v>
      </c>
      <c r="L10" s="20"/>
      <c r="M10" s="18" t="s">
        <v>113</v>
      </c>
      <c r="N10" s="19"/>
      <c r="O10" s="18" t="s">
        <v>113</v>
      </c>
    </row>
    <row r="11" spans="1:15" ht="16.5" customHeight="1" x14ac:dyDescent="0.45">
      <c r="G11" s="30"/>
      <c r="H11" s="30"/>
      <c r="I11" s="135"/>
      <c r="J11" s="32"/>
      <c r="K11" s="32"/>
      <c r="M11" s="139"/>
      <c r="N11" s="33"/>
      <c r="O11" s="33"/>
    </row>
    <row r="12" spans="1:15" ht="16.5" customHeight="1" x14ac:dyDescent="0.45">
      <c r="A12" s="2" t="s">
        <v>105</v>
      </c>
      <c r="I12" s="131">
        <v>6680</v>
      </c>
      <c r="K12" s="37">
        <v>777910</v>
      </c>
      <c r="M12" s="120">
        <v>0</v>
      </c>
      <c r="O12" s="37">
        <v>3931</v>
      </c>
    </row>
    <row r="13" spans="1:15" ht="16.5" customHeight="1" x14ac:dyDescent="0.45">
      <c r="A13" s="2" t="s">
        <v>106</v>
      </c>
      <c r="I13" s="136">
        <v>-20892</v>
      </c>
      <c r="K13" s="51">
        <v>-537909</v>
      </c>
      <c r="M13" s="122">
        <v>0</v>
      </c>
      <c r="O13" s="51">
        <v>-2937</v>
      </c>
    </row>
    <row r="14" spans="1:15" ht="16.5" customHeight="1" x14ac:dyDescent="0.45">
      <c r="I14" s="131"/>
      <c r="M14" s="131"/>
      <c r="N14" s="68"/>
    </row>
    <row r="15" spans="1:15" ht="16.5" customHeight="1" x14ac:dyDescent="0.45">
      <c r="A15" s="3" t="s">
        <v>207</v>
      </c>
      <c r="I15" s="124">
        <f>SUM(I12:I14)</f>
        <v>-14212</v>
      </c>
      <c r="J15" s="67"/>
      <c r="K15" s="67">
        <f>SUM(K12:K14)</f>
        <v>240001</v>
      </c>
      <c r="L15" s="67"/>
      <c r="M15" s="120">
        <f>SUM(M12:M14)</f>
        <v>0</v>
      </c>
      <c r="O15" s="37">
        <f>SUM(O12:O14)</f>
        <v>994</v>
      </c>
    </row>
    <row r="16" spans="1:15" ht="16.5" customHeight="1" x14ac:dyDescent="0.45">
      <c r="A16" s="2" t="s">
        <v>34</v>
      </c>
      <c r="G16" s="69"/>
      <c r="H16" s="69"/>
      <c r="I16" s="131">
        <v>58294</v>
      </c>
      <c r="K16" s="37">
        <v>48026</v>
      </c>
      <c r="M16" s="120">
        <v>16616</v>
      </c>
      <c r="O16" s="37">
        <v>4181</v>
      </c>
    </row>
    <row r="17" spans="1:15" ht="16.5" customHeight="1" x14ac:dyDescent="0.45">
      <c r="A17" s="2" t="s">
        <v>25</v>
      </c>
      <c r="G17" s="69"/>
      <c r="H17" s="69"/>
      <c r="I17" s="131">
        <v>-33674</v>
      </c>
      <c r="K17" s="37">
        <v>-79164</v>
      </c>
      <c r="M17" s="120">
        <v>-861</v>
      </c>
      <c r="O17" s="37">
        <v>-775</v>
      </c>
    </row>
    <row r="18" spans="1:15" ht="16.5" customHeight="1" x14ac:dyDescent="0.45">
      <c r="A18" s="2" t="s">
        <v>26</v>
      </c>
      <c r="G18" s="70"/>
      <c r="H18" s="70"/>
      <c r="I18" s="131">
        <v>-663203</v>
      </c>
      <c r="K18" s="37">
        <v>-282728</v>
      </c>
      <c r="M18" s="120">
        <v>-95367</v>
      </c>
      <c r="O18" s="37">
        <v>-29038</v>
      </c>
    </row>
    <row r="19" spans="1:15" ht="16.5" customHeight="1" x14ac:dyDescent="0.45">
      <c r="A19" s="2" t="s">
        <v>91</v>
      </c>
      <c r="G19" s="70"/>
      <c r="H19" s="70"/>
      <c r="I19" s="131">
        <v>-96092</v>
      </c>
      <c r="K19" s="37">
        <v>-92375</v>
      </c>
      <c r="M19" s="120">
        <v>-5286</v>
      </c>
      <c r="O19" s="37">
        <v>-50697</v>
      </c>
    </row>
    <row r="20" spans="1:15" ht="16.5" customHeight="1" x14ac:dyDescent="0.45">
      <c r="A20" s="2" t="s">
        <v>196</v>
      </c>
      <c r="G20" s="70"/>
      <c r="I20" s="136">
        <v>-47706</v>
      </c>
      <c r="K20" s="51">
        <v>24948</v>
      </c>
      <c r="M20" s="122">
        <v>0</v>
      </c>
      <c r="O20" s="51">
        <v>0</v>
      </c>
    </row>
    <row r="21" spans="1:15" ht="16.5" customHeight="1" x14ac:dyDescent="0.45">
      <c r="I21" s="131"/>
      <c r="J21" s="67"/>
      <c r="L21" s="67"/>
      <c r="M21" s="131"/>
      <c r="N21" s="71"/>
    </row>
    <row r="22" spans="1:15" ht="16.5" customHeight="1" x14ac:dyDescent="0.45">
      <c r="A22" s="3" t="s">
        <v>205</v>
      </c>
      <c r="I22" s="131">
        <f>SUM(I15:I20)</f>
        <v>-796593</v>
      </c>
      <c r="K22" s="65">
        <f>SUM(K15:K20)</f>
        <v>-141292</v>
      </c>
      <c r="M22" s="131">
        <f>SUM(M15:M19)</f>
        <v>-84898</v>
      </c>
      <c r="N22" s="68"/>
      <c r="O22" s="65">
        <f>SUM(O15:O19)</f>
        <v>-75335</v>
      </c>
    </row>
    <row r="23" spans="1:15" ht="16.5" customHeight="1" x14ac:dyDescent="0.45">
      <c r="A23" s="2" t="s">
        <v>206</v>
      </c>
      <c r="G23" s="69"/>
      <c r="H23" s="69"/>
      <c r="I23" s="136">
        <v>-14177</v>
      </c>
      <c r="K23" s="51">
        <v>-15235</v>
      </c>
      <c r="M23" s="122">
        <v>181</v>
      </c>
      <c r="O23" s="51">
        <v>675</v>
      </c>
    </row>
    <row r="24" spans="1:15" ht="16.5" customHeight="1" x14ac:dyDescent="0.45">
      <c r="I24" s="131"/>
      <c r="J24" s="67"/>
      <c r="L24" s="67"/>
      <c r="M24" s="131"/>
      <c r="N24" s="71"/>
    </row>
    <row r="25" spans="1:15" ht="16.5" customHeight="1" x14ac:dyDescent="0.45">
      <c r="A25" s="3" t="s">
        <v>197</v>
      </c>
      <c r="I25" s="136">
        <f>SUM(I22:I23)</f>
        <v>-810770</v>
      </c>
      <c r="J25" s="67"/>
      <c r="K25" s="66">
        <f>SUM(K22:K23)</f>
        <v>-156527</v>
      </c>
      <c r="L25" s="67"/>
      <c r="M25" s="126">
        <f>SUM(M22:M23)</f>
        <v>-84717</v>
      </c>
      <c r="N25" s="71"/>
      <c r="O25" s="72">
        <f>SUM(O22:O23)</f>
        <v>-74660</v>
      </c>
    </row>
    <row r="26" spans="1:15" ht="16.5" customHeight="1" x14ac:dyDescent="0.45">
      <c r="A26" s="3"/>
      <c r="I26" s="131"/>
      <c r="J26" s="67"/>
      <c r="L26" s="67"/>
      <c r="M26" s="125"/>
      <c r="N26" s="71"/>
      <c r="O26" s="71"/>
    </row>
    <row r="27" spans="1:15" ht="16.5" customHeight="1" x14ac:dyDescent="0.45">
      <c r="A27" s="3" t="s">
        <v>151</v>
      </c>
      <c r="I27" s="131"/>
      <c r="J27" s="67"/>
      <c r="L27" s="67"/>
      <c r="M27" s="131"/>
      <c r="N27" s="71"/>
    </row>
    <row r="28" spans="1:15" ht="16.5" customHeight="1" x14ac:dyDescent="0.45">
      <c r="A28" s="2" t="s">
        <v>213</v>
      </c>
      <c r="B28" s="73"/>
      <c r="C28" s="73"/>
      <c r="D28" s="73"/>
      <c r="I28" s="131"/>
      <c r="J28" s="67"/>
      <c r="L28" s="67"/>
      <c r="M28" s="131"/>
      <c r="N28" s="71"/>
    </row>
    <row r="29" spans="1:15" ht="16.5" customHeight="1" x14ac:dyDescent="0.45">
      <c r="B29" s="58" t="s">
        <v>69</v>
      </c>
      <c r="C29" s="2" t="s">
        <v>167</v>
      </c>
      <c r="D29" s="73"/>
      <c r="I29" s="120">
        <v>5200</v>
      </c>
      <c r="J29" s="34"/>
      <c r="K29" s="37">
        <v>0</v>
      </c>
      <c r="L29" s="74"/>
      <c r="M29" s="120">
        <v>0</v>
      </c>
      <c r="N29" s="71"/>
      <c r="O29" s="37">
        <v>0</v>
      </c>
    </row>
    <row r="30" spans="1:15" ht="16.5" customHeight="1" x14ac:dyDescent="0.45">
      <c r="B30" s="58" t="s">
        <v>69</v>
      </c>
      <c r="C30" s="2" t="s">
        <v>109</v>
      </c>
      <c r="D30" s="73"/>
      <c r="I30" s="120">
        <v>0</v>
      </c>
      <c r="J30" s="34"/>
      <c r="K30" s="37">
        <v>115</v>
      </c>
      <c r="L30" s="74"/>
      <c r="M30" s="120">
        <v>0</v>
      </c>
      <c r="N30" s="71"/>
      <c r="O30" s="37">
        <v>0</v>
      </c>
    </row>
    <row r="31" spans="1:15" ht="16.5" customHeight="1" x14ac:dyDescent="0.45">
      <c r="B31" s="58" t="s">
        <v>69</v>
      </c>
      <c r="C31" s="2" t="s">
        <v>89</v>
      </c>
      <c r="I31" s="120">
        <v>-794151</v>
      </c>
      <c r="J31" s="34"/>
      <c r="K31" s="37">
        <v>-381964</v>
      </c>
      <c r="L31" s="74"/>
      <c r="M31" s="120">
        <v>0</v>
      </c>
      <c r="N31" s="71"/>
      <c r="O31" s="37">
        <v>0</v>
      </c>
    </row>
    <row r="32" spans="1:15" ht="16.5" customHeight="1" x14ac:dyDescent="0.45">
      <c r="B32" s="58" t="s">
        <v>69</v>
      </c>
      <c r="C32" s="2" t="s">
        <v>214</v>
      </c>
      <c r="I32" s="122">
        <v>-780</v>
      </c>
      <c r="J32" s="34"/>
      <c r="K32" s="51">
        <v>-22</v>
      </c>
      <c r="L32" s="74"/>
      <c r="M32" s="122">
        <v>0</v>
      </c>
      <c r="N32" s="71"/>
      <c r="O32" s="51">
        <v>0</v>
      </c>
    </row>
    <row r="33" spans="1:15" ht="16.5" customHeight="1" x14ac:dyDescent="0.45">
      <c r="I33" s="131"/>
      <c r="J33" s="67"/>
      <c r="L33" s="67"/>
      <c r="M33" s="131"/>
      <c r="N33" s="71"/>
    </row>
    <row r="34" spans="1:15" ht="16.5" customHeight="1" x14ac:dyDescent="0.45">
      <c r="A34" s="2" t="s">
        <v>215</v>
      </c>
      <c r="I34" s="136">
        <f>SUM(I29:I32)</f>
        <v>-789731</v>
      </c>
      <c r="J34" s="67"/>
      <c r="K34" s="66">
        <f>SUM(K29:K32)</f>
        <v>-381871</v>
      </c>
      <c r="L34" s="67"/>
      <c r="M34" s="122">
        <f>SUM(M29:M32)</f>
        <v>0</v>
      </c>
      <c r="N34" s="67"/>
      <c r="O34" s="51">
        <f>SUM(O29:O32)</f>
        <v>0</v>
      </c>
    </row>
    <row r="35" spans="1:15" ht="16.5" customHeight="1" x14ac:dyDescent="0.45">
      <c r="I35" s="137"/>
      <c r="J35" s="2"/>
      <c r="K35" s="2"/>
      <c r="L35" s="2"/>
      <c r="M35" s="137"/>
      <c r="N35" s="2"/>
      <c r="O35" s="2"/>
    </row>
    <row r="36" spans="1:15" ht="16.5" customHeight="1" x14ac:dyDescent="0.45">
      <c r="A36" s="3"/>
      <c r="I36" s="137"/>
      <c r="J36" s="2"/>
      <c r="K36" s="2"/>
      <c r="L36" s="2"/>
      <c r="M36" s="137"/>
      <c r="N36" s="2"/>
      <c r="O36" s="2"/>
    </row>
    <row r="37" spans="1:15" ht="16.5" customHeight="1" x14ac:dyDescent="0.45">
      <c r="A37" s="3" t="s">
        <v>216</v>
      </c>
      <c r="I37" s="136">
        <f>SUM(I34)</f>
        <v>-789731</v>
      </c>
      <c r="K37" s="51">
        <f>SUM(K34)</f>
        <v>-381871</v>
      </c>
      <c r="M37" s="122">
        <f>SUM(M34)</f>
        <v>0</v>
      </c>
      <c r="N37" s="67"/>
      <c r="O37" s="51">
        <f>SUM(O34)</f>
        <v>0</v>
      </c>
    </row>
    <row r="38" spans="1:15" ht="16.5" customHeight="1" x14ac:dyDescent="0.45">
      <c r="A38" s="3"/>
      <c r="B38" s="3"/>
      <c r="I38" s="124"/>
      <c r="K38" s="67"/>
      <c r="M38" s="124"/>
      <c r="O38" s="67"/>
    </row>
    <row r="39" spans="1:15" ht="16.5" customHeight="1" thickBot="1" x14ac:dyDescent="0.5">
      <c r="A39" s="3" t="s">
        <v>140</v>
      </c>
      <c r="B39" s="3"/>
      <c r="I39" s="138">
        <f>I37+I25</f>
        <v>-1600501</v>
      </c>
      <c r="K39" s="75">
        <f>K37+K25</f>
        <v>-538398</v>
      </c>
      <c r="M39" s="138">
        <f>M37+M25</f>
        <v>-84717</v>
      </c>
      <c r="O39" s="75">
        <f>O37+O25</f>
        <v>-74660</v>
      </c>
    </row>
    <row r="40" spans="1:15" ht="16.5" customHeight="1" thickTop="1" x14ac:dyDescent="0.45">
      <c r="B40" s="3"/>
      <c r="I40" s="2"/>
      <c r="J40" s="2"/>
      <c r="K40" s="2"/>
      <c r="L40" s="2"/>
      <c r="M40" s="2"/>
      <c r="N40" s="2"/>
      <c r="O40" s="2"/>
    </row>
    <row r="41" spans="1:15" ht="16.5" customHeight="1" x14ac:dyDescent="0.45">
      <c r="B41" s="3"/>
      <c r="I41" s="2"/>
      <c r="J41" s="2"/>
      <c r="K41" s="2"/>
      <c r="L41" s="2"/>
      <c r="M41" s="2"/>
      <c r="N41" s="2"/>
      <c r="O41" s="2"/>
    </row>
    <row r="42" spans="1:15" ht="16.5" customHeight="1" x14ac:dyDescent="0.45">
      <c r="B42" s="3"/>
      <c r="I42" s="67"/>
      <c r="K42" s="67"/>
      <c r="M42" s="67"/>
      <c r="O42" s="67"/>
    </row>
    <row r="43" spans="1:15" ht="16.5" customHeight="1" x14ac:dyDescent="0.45">
      <c r="B43" s="3"/>
      <c r="I43" s="67"/>
      <c r="K43" s="67"/>
      <c r="M43" s="67"/>
      <c r="O43" s="67"/>
    </row>
    <row r="44" spans="1:15" ht="16.5" customHeight="1" x14ac:dyDescent="0.45">
      <c r="B44" s="3"/>
      <c r="I44" s="67"/>
      <c r="K44" s="67"/>
      <c r="M44" s="67"/>
      <c r="O44" s="67"/>
    </row>
    <row r="45" spans="1:15" ht="16.5" customHeight="1" x14ac:dyDescent="0.45">
      <c r="B45" s="3"/>
      <c r="I45" s="67"/>
      <c r="K45" s="67"/>
      <c r="M45" s="67"/>
      <c r="O45" s="67"/>
    </row>
    <row r="46" spans="1:15" ht="16.5" customHeight="1" x14ac:dyDescent="0.45">
      <c r="B46" s="3"/>
      <c r="I46" s="67"/>
      <c r="K46" s="67"/>
      <c r="M46" s="67"/>
      <c r="O46" s="67"/>
    </row>
    <row r="47" spans="1:15" ht="16.5" customHeight="1" x14ac:dyDescent="0.45">
      <c r="B47" s="3"/>
      <c r="I47" s="67"/>
      <c r="K47" s="67"/>
      <c r="M47" s="67"/>
      <c r="O47" s="67"/>
    </row>
    <row r="48" spans="1:15" ht="30" customHeight="1" x14ac:dyDescent="0.45">
      <c r="B48" s="3"/>
      <c r="I48" s="67"/>
      <c r="K48" s="67"/>
      <c r="M48" s="67"/>
      <c r="O48" s="67"/>
    </row>
    <row r="49" spans="1:15" ht="22.15" customHeight="1" x14ac:dyDescent="0.45">
      <c r="A49" s="5" t="str">
        <f>'2-4 BS'!A49</f>
        <v>The notes to the interim financial information are an integral part of this financial information.</v>
      </c>
      <c r="B49" s="5"/>
      <c r="C49" s="5"/>
      <c r="D49" s="5"/>
      <c r="E49" s="5"/>
      <c r="F49" s="5"/>
      <c r="G49" s="47"/>
      <c r="H49" s="47"/>
      <c r="I49" s="66"/>
      <c r="J49" s="66"/>
      <c r="K49" s="66"/>
      <c r="L49" s="66"/>
      <c r="M49" s="72"/>
      <c r="N49" s="72"/>
      <c r="O49" s="72"/>
    </row>
    <row r="50" spans="1:15" ht="16.5" customHeight="1" x14ac:dyDescent="0.45">
      <c r="A50" s="4" t="s">
        <v>142</v>
      </c>
      <c r="B50" s="3"/>
      <c r="C50" s="3"/>
      <c r="D50" s="3"/>
    </row>
    <row r="51" spans="1:15" ht="16.5" customHeight="1" x14ac:dyDescent="0.45">
      <c r="A51" s="3" t="s">
        <v>36</v>
      </c>
      <c r="B51" s="3"/>
      <c r="C51" s="3"/>
      <c r="D51" s="3"/>
    </row>
    <row r="52" spans="1:15" ht="16.5" customHeight="1" x14ac:dyDescent="0.45">
      <c r="A52" s="6" t="str">
        <f>A3</f>
        <v>For the three-month period ended 30 June 2020</v>
      </c>
      <c r="B52" s="6"/>
      <c r="C52" s="6"/>
      <c r="D52" s="6"/>
      <c r="E52" s="5"/>
      <c r="F52" s="5"/>
      <c r="G52" s="47"/>
      <c r="H52" s="47"/>
      <c r="I52" s="66"/>
      <c r="J52" s="66"/>
      <c r="K52" s="66"/>
      <c r="L52" s="66"/>
      <c r="M52" s="66"/>
      <c r="N52" s="66"/>
      <c r="O52" s="66"/>
    </row>
    <row r="53" spans="1:15" ht="16.5" customHeight="1" x14ac:dyDescent="0.45">
      <c r="A53" s="1"/>
      <c r="B53" s="1"/>
      <c r="C53" s="1"/>
      <c r="D53" s="1"/>
      <c r="E53" s="31"/>
      <c r="F53" s="31"/>
      <c r="G53" s="48"/>
      <c r="H53" s="48"/>
      <c r="I53" s="67"/>
      <c r="J53" s="67"/>
      <c r="K53" s="67"/>
      <c r="L53" s="67"/>
      <c r="M53" s="67"/>
      <c r="N53" s="67"/>
      <c r="O53" s="67"/>
    </row>
    <row r="54" spans="1:15" ht="16.5" customHeight="1" x14ac:dyDescent="0.45">
      <c r="A54" s="1"/>
      <c r="B54" s="1"/>
      <c r="C54" s="1"/>
      <c r="D54" s="1"/>
      <c r="E54" s="31"/>
      <c r="F54" s="31"/>
      <c r="G54" s="48"/>
      <c r="H54" s="48"/>
      <c r="I54" s="67"/>
      <c r="J54" s="67"/>
      <c r="K54" s="67"/>
      <c r="L54" s="67"/>
      <c r="M54" s="67"/>
      <c r="N54" s="67"/>
      <c r="O54" s="67"/>
    </row>
    <row r="55" spans="1:15" ht="16.5" customHeight="1" x14ac:dyDescent="0.45">
      <c r="A55" s="1"/>
      <c r="B55" s="1"/>
      <c r="C55" s="1"/>
      <c r="D55" s="1"/>
      <c r="E55" s="31"/>
      <c r="F55" s="31"/>
      <c r="G55" s="48"/>
      <c r="H55" s="48"/>
      <c r="I55" s="203" t="s">
        <v>73</v>
      </c>
      <c r="J55" s="203"/>
      <c r="K55" s="203"/>
      <c r="L55" s="14"/>
      <c r="M55" s="203" t="s">
        <v>74</v>
      </c>
      <c r="N55" s="203"/>
      <c r="O55" s="203"/>
    </row>
    <row r="56" spans="1:15" ht="16.5" customHeight="1" x14ac:dyDescent="0.45">
      <c r="A56" s="1"/>
      <c r="B56" s="1"/>
      <c r="C56" s="1"/>
      <c r="D56" s="1"/>
      <c r="E56" s="31"/>
      <c r="F56" s="31"/>
      <c r="G56" s="48"/>
      <c r="H56" s="48"/>
      <c r="I56" s="202" t="s">
        <v>121</v>
      </c>
      <c r="J56" s="202"/>
      <c r="K56" s="202"/>
      <c r="L56" s="14"/>
      <c r="M56" s="202" t="s">
        <v>121</v>
      </c>
      <c r="N56" s="202"/>
      <c r="O56" s="202"/>
    </row>
    <row r="57" spans="1:15" ht="16.5" customHeight="1" x14ac:dyDescent="0.45">
      <c r="A57" s="1"/>
      <c r="B57" s="1"/>
      <c r="C57" s="1"/>
      <c r="D57" s="1"/>
      <c r="E57" s="31"/>
      <c r="F57" s="31"/>
      <c r="G57" s="48"/>
      <c r="H57" s="48"/>
      <c r="I57" s="64" t="s">
        <v>115</v>
      </c>
      <c r="J57" s="59"/>
      <c r="K57" s="64" t="s">
        <v>115</v>
      </c>
      <c r="L57" s="60"/>
      <c r="M57" s="64" t="s">
        <v>115</v>
      </c>
      <c r="N57" s="59"/>
      <c r="O57" s="64" t="s">
        <v>115</v>
      </c>
    </row>
    <row r="58" spans="1:15" ht="16.5" customHeight="1" x14ac:dyDescent="0.45">
      <c r="A58" s="31"/>
      <c r="B58" s="31"/>
      <c r="C58" s="31"/>
      <c r="D58" s="31"/>
      <c r="E58" s="31"/>
      <c r="F58" s="31"/>
      <c r="I58" s="17" t="s">
        <v>154</v>
      </c>
      <c r="J58" s="16"/>
      <c r="K58" s="17" t="s">
        <v>112</v>
      </c>
      <c r="L58" s="16"/>
      <c r="M58" s="17" t="s">
        <v>154</v>
      </c>
      <c r="N58" s="16"/>
      <c r="O58" s="17" t="s">
        <v>112</v>
      </c>
    </row>
    <row r="59" spans="1:15" ht="16.5" customHeight="1" x14ac:dyDescent="0.45">
      <c r="G59" s="26" t="s">
        <v>126</v>
      </c>
      <c r="H59" s="30"/>
      <c r="I59" s="18" t="s">
        <v>113</v>
      </c>
      <c r="J59" s="19"/>
      <c r="K59" s="18" t="s">
        <v>113</v>
      </c>
      <c r="L59" s="20"/>
      <c r="M59" s="18" t="s">
        <v>113</v>
      </c>
      <c r="N59" s="19"/>
      <c r="O59" s="18" t="s">
        <v>113</v>
      </c>
    </row>
    <row r="60" spans="1:15" ht="16.5" customHeight="1" x14ac:dyDescent="0.45">
      <c r="A60" s="3"/>
      <c r="I60" s="131"/>
      <c r="J60" s="67"/>
      <c r="L60" s="67"/>
      <c r="M60" s="125"/>
      <c r="N60" s="71"/>
      <c r="O60" s="71"/>
    </row>
    <row r="61" spans="1:15" ht="16.5" customHeight="1" x14ac:dyDescent="0.45">
      <c r="A61" s="3" t="s">
        <v>204</v>
      </c>
      <c r="I61" s="124"/>
      <c r="K61" s="67"/>
      <c r="M61" s="124"/>
      <c r="N61" s="71"/>
      <c r="O61" s="67"/>
    </row>
    <row r="62" spans="1:15" ht="16.5" customHeight="1" x14ac:dyDescent="0.45">
      <c r="A62" s="2" t="s">
        <v>54</v>
      </c>
      <c r="I62" s="154">
        <v>-810770</v>
      </c>
      <c r="J62" s="77"/>
      <c r="K62" s="76">
        <v>-156527</v>
      </c>
      <c r="L62" s="78"/>
      <c r="M62" s="154">
        <v>-84717</v>
      </c>
      <c r="N62" s="76"/>
      <c r="O62" s="39">
        <v>-74660</v>
      </c>
    </row>
    <row r="63" spans="1:15" ht="16.5" customHeight="1" x14ac:dyDescent="0.45">
      <c r="A63" s="2" t="s">
        <v>60</v>
      </c>
      <c r="I63" s="122">
        <v>0</v>
      </c>
      <c r="J63" s="77"/>
      <c r="K63" s="51">
        <v>0</v>
      </c>
      <c r="L63" s="78"/>
      <c r="M63" s="122">
        <v>0</v>
      </c>
      <c r="N63" s="76"/>
      <c r="O63" s="51">
        <v>0</v>
      </c>
    </row>
    <row r="64" spans="1:15" ht="16.5" customHeight="1" x14ac:dyDescent="0.45">
      <c r="I64" s="124"/>
      <c r="J64" s="67"/>
      <c r="K64" s="67"/>
      <c r="L64" s="71"/>
      <c r="M64" s="141"/>
      <c r="N64" s="71"/>
      <c r="O64" s="79"/>
    </row>
    <row r="65" spans="1:15" ht="16.5" customHeight="1" thickBot="1" x14ac:dyDescent="0.5">
      <c r="I65" s="138">
        <f>SUM(I62:I63)</f>
        <v>-810770</v>
      </c>
      <c r="K65" s="75">
        <f>K25</f>
        <v>-156527</v>
      </c>
      <c r="M65" s="138">
        <f>SUM(M62:M63)</f>
        <v>-84717</v>
      </c>
      <c r="O65" s="75">
        <f>SUM(O62:O63)</f>
        <v>-74660</v>
      </c>
    </row>
    <row r="66" spans="1:15" ht="16.5" customHeight="1" thickTop="1" x14ac:dyDescent="0.45">
      <c r="A66" s="3"/>
      <c r="I66" s="131"/>
      <c r="J66" s="67"/>
      <c r="L66" s="67"/>
      <c r="M66" s="131"/>
      <c r="N66" s="67"/>
    </row>
    <row r="67" spans="1:15" ht="16.5" customHeight="1" x14ac:dyDescent="0.45">
      <c r="A67" s="3" t="s">
        <v>217</v>
      </c>
      <c r="B67" s="3"/>
      <c r="C67" s="3"/>
      <c r="D67" s="3"/>
      <c r="E67" s="3"/>
      <c r="I67" s="131"/>
      <c r="M67" s="131"/>
    </row>
    <row r="68" spans="1:15" ht="16.5" customHeight="1" x14ac:dyDescent="0.45">
      <c r="A68" s="3"/>
      <c r="B68" s="3"/>
      <c r="C68" s="3"/>
      <c r="D68" s="3"/>
      <c r="E68" s="3"/>
      <c r="I68" s="131"/>
      <c r="M68" s="131"/>
    </row>
    <row r="69" spans="1:15" ht="16.5" customHeight="1" x14ac:dyDescent="0.45">
      <c r="A69" s="2" t="s">
        <v>54</v>
      </c>
      <c r="I69" s="154">
        <v>-1600501</v>
      </c>
      <c r="J69" s="77"/>
      <c r="K69" s="76">
        <v>-538398</v>
      </c>
      <c r="L69" s="78"/>
      <c r="M69" s="154">
        <v>-84717</v>
      </c>
      <c r="N69" s="71"/>
      <c r="O69" s="37">
        <v>-74660</v>
      </c>
    </row>
    <row r="70" spans="1:15" ht="16.5" customHeight="1" x14ac:dyDescent="0.45">
      <c r="A70" s="2" t="s">
        <v>60</v>
      </c>
      <c r="I70" s="122">
        <v>0</v>
      </c>
      <c r="J70" s="77"/>
      <c r="K70" s="51">
        <v>0</v>
      </c>
      <c r="L70" s="78"/>
      <c r="M70" s="122">
        <v>0</v>
      </c>
      <c r="N70" s="76"/>
      <c r="O70" s="51">
        <v>0</v>
      </c>
    </row>
    <row r="71" spans="1:15" ht="16.5" customHeight="1" x14ac:dyDescent="0.45">
      <c r="I71" s="124"/>
      <c r="J71" s="67"/>
      <c r="K71" s="67"/>
      <c r="L71" s="71"/>
      <c r="M71" s="141"/>
      <c r="N71" s="71"/>
      <c r="O71" s="79"/>
    </row>
    <row r="72" spans="1:15" ht="16.5" customHeight="1" thickBot="1" x14ac:dyDescent="0.5">
      <c r="I72" s="138">
        <f>SUM(I69:I71)</f>
        <v>-1600501</v>
      </c>
      <c r="K72" s="75">
        <f>SUM(K69:K71)</f>
        <v>-538398</v>
      </c>
      <c r="M72" s="138">
        <f>SUM(M69:M71)</f>
        <v>-84717</v>
      </c>
      <c r="O72" s="75">
        <f>SUM(O69:O71)</f>
        <v>-74660</v>
      </c>
    </row>
    <row r="73" spans="1:15" ht="16.5" customHeight="1" thickTop="1" x14ac:dyDescent="0.45">
      <c r="I73" s="124"/>
      <c r="K73" s="67"/>
      <c r="M73" s="124"/>
      <c r="O73" s="67"/>
    </row>
    <row r="74" spans="1:15" ht="16.5" customHeight="1" x14ac:dyDescent="0.45">
      <c r="A74" s="3"/>
      <c r="B74" s="3"/>
      <c r="I74" s="124"/>
      <c r="K74" s="67"/>
      <c r="M74" s="124"/>
      <c r="O74" s="67"/>
    </row>
    <row r="75" spans="1:15" ht="16.5" customHeight="1" x14ac:dyDescent="0.45">
      <c r="A75" s="3" t="s">
        <v>203</v>
      </c>
      <c r="H75" s="80"/>
      <c r="I75" s="140"/>
      <c r="J75" s="81"/>
      <c r="K75" s="81"/>
      <c r="L75" s="81"/>
      <c r="M75" s="140"/>
      <c r="N75" s="81"/>
      <c r="O75" s="81"/>
    </row>
    <row r="76" spans="1:15" ht="16.5" customHeight="1" x14ac:dyDescent="0.45">
      <c r="A76" s="3"/>
      <c r="I76" s="131"/>
      <c r="J76" s="67"/>
      <c r="L76" s="67"/>
      <c r="M76" s="125"/>
      <c r="N76" s="71"/>
      <c r="O76" s="71"/>
    </row>
    <row r="77" spans="1:15" ht="16.5" customHeight="1" x14ac:dyDescent="0.45">
      <c r="A77" s="2" t="s">
        <v>202</v>
      </c>
      <c r="G77" s="80">
        <v>13</v>
      </c>
      <c r="I77" s="164">
        <f>+ROUND(I62/3593640,2)</f>
        <v>-0.23</v>
      </c>
      <c r="J77" s="82"/>
      <c r="K77" s="82">
        <f>+ROUND(K62/2156184,2)</f>
        <v>-7.0000000000000007E-2</v>
      </c>
      <c r="L77" s="82"/>
      <c r="M77" s="164">
        <f>+ROUND(M62/3593640,2)</f>
        <v>-0.02</v>
      </c>
      <c r="N77" s="82"/>
      <c r="O77" s="82">
        <f>+ROUND(O62/2156184,2)</f>
        <v>-0.03</v>
      </c>
    </row>
    <row r="78" spans="1:15" ht="16.5" customHeight="1" x14ac:dyDescent="0.45">
      <c r="G78" s="80"/>
      <c r="I78" s="83"/>
      <c r="J78" s="82"/>
      <c r="K78" s="84"/>
      <c r="L78" s="82"/>
      <c r="M78" s="83"/>
      <c r="N78" s="82"/>
      <c r="O78" s="84"/>
    </row>
    <row r="79" spans="1:15" ht="16.5" customHeight="1" x14ac:dyDescent="0.45">
      <c r="G79" s="80"/>
      <c r="I79" s="10"/>
      <c r="J79" s="10"/>
      <c r="K79" s="10"/>
      <c r="L79" s="82"/>
      <c r="M79" s="83"/>
      <c r="N79" s="82"/>
      <c r="O79" s="84"/>
    </row>
    <row r="80" spans="1:15" ht="16.5" customHeight="1" x14ac:dyDescent="0.45">
      <c r="G80" s="80"/>
      <c r="I80" s="85"/>
      <c r="J80" s="82"/>
      <c r="K80" s="83"/>
      <c r="L80" s="82"/>
      <c r="M80" s="83"/>
      <c r="N80" s="82"/>
      <c r="O80" s="84"/>
    </row>
    <row r="81" spans="7:15" ht="16.5" customHeight="1" x14ac:dyDescent="0.45">
      <c r="G81" s="80"/>
      <c r="I81" s="84"/>
      <c r="J81" s="82"/>
      <c r="K81" s="84"/>
      <c r="L81" s="82"/>
      <c r="M81" s="83"/>
      <c r="N81" s="82"/>
      <c r="O81" s="84"/>
    </row>
    <row r="82" spans="7:15" ht="16.5" customHeight="1" x14ac:dyDescent="0.45">
      <c r="G82" s="80"/>
      <c r="I82" s="83"/>
      <c r="J82" s="82"/>
      <c r="K82" s="84"/>
      <c r="L82" s="82"/>
      <c r="M82" s="83"/>
      <c r="N82" s="82"/>
      <c r="O82" s="84"/>
    </row>
    <row r="83" spans="7:15" ht="16.5" customHeight="1" x14ac:dyDescent="0.45">
      <c r="G83" s="80"/>
      <c r="I83" s="83"/>
      <c r="J83" s="82"/>
      <c r="K83" s="84"/>
      <c r="L83" s="82"/>
      <c r="M83" s="83"/>
      <c r="N83" s="82"/>
      <c r="O83" s="84"/>
    </row>
    <row r="84" spans="7:15" ht="16.5" customHeight="1" x14ac:dyDescent="0.45">
      <c r="G84" s="80"/>
      <c r="I84" s="83"/>
      <c r="J84" s="82"/>
      <c r="K84" s="84"/>
      <c r="L84" s="82"/>
      <c r="M84" s="83"/>
      <c r="N84" s="82"/>
      <c r="O84" s="84"/>
    </row>
    <row r="85" spans="7:15" ht="16.5" customHeight="1" x14ac:dyDescent="0.45">
      <c r="G85" s="80"/>
      <c r="I85" s="83"/>
      <c r="J85" s="82"/>
      <c r="K85" s="84"/>
      <c r="L85" s="82"/>
      <c r="M85" s="83"/>
      <c r="N85" s="82"/>
      <c r="O85" s="84"/>
    </row>
    <row r="86" spans="7:15" ht="16.5" customHeight="1" x14ac:dyDescent="0.45">
      <c r="G86" s="80"/>
      <c r="I86" s="83"/>
      <c r="J86" s="82"/>
      <c r="K86" s="84"/>
      <c r="L86" s="82"/>
      <c r="M86" s="83"/>
      <c r="N86" s="82"/>
      <c r="O86" s="84"/>
    </row>
    <row r="87" spans="7:15" ht="16.5" customHeight="1" x14ac:dyDescent="0.45">
      <c r="G87" s="80"/>
      <c r="I87" s="83"/>
      <c r="J87" s="82"/>
      <c r="K87" s="84"/>
      <c r="L87" s="82"/>
      <c r="M87" s="83"/>
      <c r="N87" s="82"/>
      <c r="O87" s="84"/>
    </row>
    <row r="88" spans="7:15" ht="16.5" customHeight="1" x14ac:dyDescent="0.45">
      <c r="G88" s="80"/>
      <c r="I88" s="83"/>
      <c r="J88" s="82"/>
      <c r="K88" s="84"/>
      <c r="L88" s="82"/>
      <c r="M88" s="83"/>
      <c r="N88" s="82"/>
      <c r="O88" s="84"/>
    </row>
    <row r="89" spans="7:15" ht="16.5" customHeight="1" x14ac:dyDescent="0.45">
      <c r="G89" s="80"/>
      <c r="I89" s="83"/>
      <c r="J89" s="82"/>
      <c r="K89" s="84"/>
      <c r="L89" s="82"/>
      <c r="M89" s="83"/>
      <c r="N89" s="82"/>
      <c r="O89" s="84"/>
    </row>
    <row r="90" spans="7:15" ht="16.5" customHeight="1" x14ac:dyDescent="0.45">
      <c r="G90" s="80"/>
      <c r="I90" s="83"/>
      <c r="J90" s="82"/>
      <c r="K90" s="84"/>
      <c r="L90" s="82"/>
      <c r="M90" s="83"/>
      <c r="N90" s="82"/>
      <c r="O90" s="84"/>
    </row>
    <row r="91" spans="7:15" ht="16.5" customHeight="1" x14ac:dyDescent="0.45">
      <c r="G91" s="80"/>
      <c r="I91" s="83"/>
      <c r="J91" s="82"/>
      <c r="K91" s="84"/>
      <c r="L91" s="82"/>
      <c r="M91" s="83"/>
      <c r="N91" s="82"/>
      <c r="O91" s="84"/>
    </row>
    <row r="92" spans="7:15" ht="16.5" customHeight="1" x14ac:dyDescent="0.45">
      <c r="G92" s="80"/>
      <c r="I92" s="83"/>
      <c r="J92" s="82"/>
      <c r="K92" s="84"/>
      <c r="L92" s="82"/>
      <c r="M92" s="83"/>
      <c r="N92" s="82"/>
      <c r="O92" s="84"/>
    </row>
    <row r="93" spans="7:15" ht="16.5" customHeight="1" x14ac:dyDescent="0.45">
      <c r="G93" s="80"/>
      <c r="I93" s="83"/>
      <c r="J93" s="82"/>
      <c r="K93" s="84"/>
      <c r="L93" s="82"/>
      <c r="M93" s="83"/>
      <c r="N93" s="82"/>
      <c r="O93" s="84"/>
    </row>
    <row r="94" spans="7:15" ht="16.5" customHeight="1" x14ac:dyDescent="0.45">
      <c r="G94" s="80"/>
      <c r="I94" s="83"/>
      <c r="J94" s="82"/>
      <c r="K94" s="84"/>
      <c r="L94" s="82"/>
      <c r="M94" s="83"/>
      <c r="N94" s="82"/>
      <c r="O94" s="84"/>
    </row>
    <row r="95" spans="7:15" ht="16.5" customHeight="1" x14ac:dyDescent="0.45">
      <c r="G95" s="80"/>
      <c r="I95" s="83"/>
      <c r="J95" s="82"/>
      <c r="K95" s="84"/>
      <c r="L95" s="82"/>
      <c r="M95" s="83"/>
      <c r="N95" s="82"/>
      <c r="O95" s="84"/>
    </row>
    <row r="96" spans="7:15" ht="16.5" customHeight="1" x14ac:dyDescent="0.45">
      <c r="G96" s="80"/>
      <c r="I96" s="83"/>
      <c r="J96" s="82"/>
      <c r="K96" s="84"/>
      <c r="L96" s="82"/>
      <c r="M96" s="83"/>
      <c r="N96" s="82"/>
      <c r="O96" s="84"/>
    </row>
    <row r="97" spans="1:15" ht="16.5" customHeight="1" x14ac:dyDescent="0.45">
      <c r="G97" s="80"/>
      <c r="I97" s="83"/>
      <c r="J97" s="82"/>
      <c r="K97" s="84"/>
      <c r="L97" s="82"/>
      <c r="M97" s="83"/>
      <c r="N97" s="82"/>
      <c r="O97" s="84"/>
    </row>
    <row r="98" spans="1:15" ht="15" customHeight="1" x14ac:dyDescent="0.45">
      <c r="G98" s="80"/>
      <c r="I98" s="83"/>
      <c r="J98" s="82"/>
      <c r="K98" s="84"/>
      <c r="L98" s="82"/>
      <c r="M98" s="83"/>
      <c r="N98" s="82"/>
      <c r="O98" s="84"/>
    </row>
    <row r="99" spans="1:15" ht="22.15" customHeight="1" x14ac:dyDescent="0.45">
      <c r="A99" s="5" t="str">
        <f>+'2-4 BS'!A49</f>
        <v>The notes to the interim financial information are an integral part of this financial information.</v>
      </c>
      <c r="B99" s="6"/>
      <c r="C99" s="6"/>
      <c r="D99" s="6"/>
      <c r="E99" s="5"/>
      <c r="F99" s="5"/>
      <c r="G99" s="47"/>
      <c r="H99" s="47"/>
      <c r="I99" s="66"/>
      <c r="J99" s="66"/>
      <c r="K99" s="66"/>
      <c r="L99" s="66"/>
      <c r="M99" s="66"/>
      <c r="N99" s="66"/>
      <c r="O99" s="66"/>
    </row>
    <row r="100" spans="1:15" ht="26.25" customHeight="1" x14ac:dyDescent="0.45"/>
  </sheetData>
  <mergeCells count="8">
    <mergeCell ref="I56:K56"/>
    <mergeCell ref="M56:O56"/>
    <mergeCell ref="I6:K6"/>
    <mergeCell ref="M6:O6"/>
    <mergeCell ref="I7:K7"/>
    <mergeCell ref="M7:O7"/>
    <mergeCell ref="I55:K55"/>
    <mergeCell ref="M55:O55"/>
  </mergeCells>
  <pageMargins left="0.8" right="0.5" top="0.5" bottom="0.6" header="0.49" footer="0.4"/>
  <pageSetup paperSize="9" scale="97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O98"/>
  <sheetViews>
    <sheetView zoomScaleNormal="100" zoomScaleSheetLayoutView="100" workbookViewId="0"/>
  </sheetViews>
  <sheetFormatPr defaultColWidth="9.33203125" defaultRowHeight="16.5" customHeight="1" x14ac:dyDescent="0.45"/>
  <cols>
    <col min="1" max="3" width="1.6640625" style="2" customWidth="1"/>
    <col min="4" max="5" width="1.33203125" style="2" customWidth="1"/>
    <col min="6" max="6" width="46.83203125" style="2" customWidth="1"/>
    <col min="7" max="7" width="5.6640625" style="15" customWidth="1"/>
    <col min="8" max="8" width="1" style="15" customWidth="1"/>
    <col min="9" max="9" width="11.83203125" style="65" customWidth="1"/>
    <col min="10" max="10" width="1" style="65" customWidth="1"/>
    <col min="11" max="11" width="11.83203125" style="65" customWidth="1"/>
    <col min="12" max="12" width="1" style="65" customWidth="1"/>
    <col min="13" max="13" width="11.83203125" style="65" customWidth="1"/>
    <col min="14" max="14" width="1" style="65" customWidth="1"/>
    <col min="15" max="15" width="11.83203125" style="65" customWidth="1"/>
    <col min="16" max="16384" width="9.33203125" style="2"/>
  </cols>
  <sheetData>
    <row r="1" spans="1:15" ht="16.5" customHeight="1" x14ac:dyDescent="0.45">
      <c r="A1" s="4" t="s">
        <v>142</v>
      </c>
      <c r="B1" s="3"/>
      <c r="C1" s="3"/>
      <c r="D1" s="3"/>
    </row>
    <row r="2" spans="1:15" ht="16.5" customHeight="1" x14ac:dyDescent="0.45">
      <c r="A2" s="3" t="s">
        <v>36</v>
      </c>
      <c r="B2" s="3"/>
      <c r="C2" s="3"/>
      <c r="D2" s="3"/>
    </row>
    <row r="3" spans="1:15" ht="16.5" customHeight="1" x14ac:dyDescent="0.45">
      <c r="A3" s="6" t="s">
        <v>194</v>
      </c>
      <c r="B3" s="6"/>
      <c r="C3" s="6"/>
      <c r="D3" s="6"/>
      <c r="E3" s="5"/>
      <c r="F3" s="5"/>
      <c r="G3" s="47"/>
      <c r="H3" s="47"/>
      <c r="I3" s="66"/>
      <c r="J3" s="66"/>
      <c r="K3" s="66"/>
      <c r="L3" s="66"/>
      <c r="M3" s="66"/>
      <c r="N3" s="66"/>
      <c r="O3" s="66"/>
    </row>
    <row r="4" spans="1:15" ht="16.5" customHeight="1" x14ac:dyDescent="0.45">
      <c r="A4" s="1"/>
      <c r="B4" s="1"/>
      <c r="C4" s="1"/>
      <c r="D4" s="1"/>
      <c r="E4" s="31"/>
      <c r="F4" s="31"/>
      <c r="G4" s="48"/>
      <c r="H4" s="48"/>
      <c r="I4" s="67"/>
      <c r="J4" s="67"/>
      <c r="K4" s="67"/>
      <c r="L4" s="67"/>
      <c r="M4" s="67"/>
      <c r="N4" s="67"/>
      <c r="O4" s="67"/>
    </row>
    <row r="5" spans="1:15" ht="16.5" customHeight="1" x14ac:dyDescent="0.45">
      <c r="A5" s="1"/>
      <c r="B5" s="1"/>
      <c r="C5" s="1"/>
      <c r="D5" s="1"/>
      <c r="E5" s="31"/>
      <c r="F5" s="31"/>
      <c r="G5" s="48"/>
      <c r="H5" s="48"/>
      <c r="I5" s="67"/>
      <c r="J5" s="67"/>
      <c r="K5" s="67"/>
      <c r="L5" s="67"/>
      <c r="M5" s="67"/>
      <c r="N5" s="67"/>
      <c r="O5" s="67"/>
    </row>
    <row r="6" spans="1:15" ht="16.5" customHeight="1" x14ac:dyDescent="0.45">
      <c r="A6" s="1"/>
      <c r="B6" s="1"/>
      <c r="C6" s="1"/>
      <c r="D6" s="1"/>
      <c r="E6" s="31"/>
      <c r="F6" s="31"/>
      <c r="G6" s="48"/>
      <c r="H6" s="48"/>
      <c r="I6" s="203" t="s">
        <v>73</v>
      </c>
      <c r="J6" s="203"/>
      <c r="K6" s="203"/>
      <c r="L6" s="14"/>
      <c r="M6" s="203" t="s">
        <v>74</v>
      </c>
      <c r="N6" s="203"/>
      <c r="O6" s="203"/>
    </row>
    <row r="7" spans="1:15" ht="16.5" customHeight="1" x14ac:dyDescent="0.45">
      <c r="A7" s="1"/>
      <c r="B7" s="1"/>
      <c r="C7" s="1"/>
      <c r="D7" s="1"/>
      <c r="E7" s="31"/>
      <c r="F7" s="31"/>
      <c r="G7" s="48"/>
      <c r="H7" s="48"/>
      <c r="I7" s="202" t="s">
        <v>121</v>
      </c>
      <c r="J7" s="202"/>
      <c r="K7" s="202"/>
      <c r="L7" s="14"/>
      <c r="M7" s="202" t="s">
        <v>121</v>
      </c>
      <c r="N7" s="202"/>
      <c r="O7" s="202"/>
    </row>
    <row r="8" spans="1:15" ht="16.5" customHeight="1" x14ac:dyDescent="0.45">
      <c r="A8" s="1"/>
      <c r="B8" s="1"/>
      <c r="C8" s="1"/>
      <c r="D8" s="1"/>
      <c r="E8" s="31"/>
      <c r="F8" s="31"/>
      <c r="G8" s="48"/>
      <c r="H8" s="48"/>
      <c r="I8" s="16" t="s">
        <v>115</v>
      </c>
      <c r="J8" s="59"/>
      <c r="K8" s="16" t="s">
        <v>115</v>
      </c>
      <c r="L8" s="60"/>
      <c r="M8" s="16" t="s">
        <v>115</v>
      </c>
      <c r="N8" s="59"/>
      <c r="O8" s="16" t="s">
        <v>115</v>
      </c>
    </row>
    <row r="9" spans="1:15" ht="16.5" customHeight="1" x14ac:dyDescent="0.45">
      <c r="A9" s="31"/>
      <c r="B9" s="31"/>
      <c r="C9" s="31"/>
      <c r="D9" s="31"/>
      <c r="E9" s="31"/>
      <c r="F9" s="31"/>
      <c r="I9" s="17" t="s">
        <v>154</v>
      </c>
      <c r="J9" s="16"/>
      <c r="K9" s="17" t="s">
        <v>112</v>
      </c>
      <c r="L9" s="16"/>
      <c r="M9" s="17" t="s">
        <v>154</v>
      </c>
      <c r="N9" s="16"/>
      <c r="O9" s="17" t="s">
        <v>112</v>
      </c>
    </row>
    <row r="10" spans="1:15" ht="16.5" customHeight="1" x14ac:dyDescent="0.45">
      <c r="G10" s="26" t="s">
        <v>0</v>
      </c>
      <c r="H10" s="30"/>
      <c r="I10" s="18" t="s">
        <v>113</v>
      </c>
      <c r="J10" s="19"/>
      <c r="K10" s="18" t="s">
        <v>113</v>
      </c>
      <c r="L10" s="20"/>
      <c r="M10" s="18" t="s">
        <v>113</v>
      </c>
      <c r="N10" s="19"/>
      <c r="O10" s="18" t="s">
        <v>113</v>
      </c>
    </row>
    <row r="11" spans="1:15" ht="16.5" customHeight="1" x14ac:dyDescent="0.45">
      <c r="G11" s="30"/>
      <c r="H11" s="30"/>
      <c r="I11" s="135"/>
      <c r="J11" s="32"/>
      <c r="K11" s="32"/>
      <c r="M11" s="139"/>
      <c r="N11" s="33"/>
      <c r="O11" s="33"/>
    </row>
    <row r="12" spans="1:15" ht="16.5" customHeight="1" x14ac:dyDescent="0.45">
      <c r="A12" s="2" t="s">
        <v>105</v>
      </c>
      <c r="I12" s="131">
        <v>1151628</v>
      </c>
      <c r="K12" s="37">
        <v>1751752</v>
      </c>
      <c r="M12" s="120">
        <v>10750</v>
      </c>
      <c r="O12" s="37">
        <v>10301</v>
      </c>
    </row>
    <row r="13" spans="1:15" ht="16.5" customHeight="1" x14ac:dyDescent="0.45">
      <c r="A13" s="2" t="s">
        <v>106</v>
      </c>
      <c r="I13" s="136">
        <v>-785363</v>
      </c>
      <c r="K13" s="51">
        <v>-1087427</v>
      </c>
      <c r="M13" s="122">
        <v>-9377</v>
      </c>
      <c r="O13" s="51">
        <v>-5809</v>
      </c>
    </row>
    <row r="14" spans="1:15" ht="16.5" customHeight="1" x14ac:dyDescent="0.45">
      <c r="I14" s="131"/>
      <c r="M14" s="131"/>
      <c r="N14" s="68"/>
    </row>
    <row r="15" spans="1:15" ht="16.5" customHeight="1" x14ac:dyDescent="0.45">
      <c r="A15" s="3" t="s">
        <v>143</v>
      </c>
      <c r="I15" s="124">
        <f>SUM(I12:I14)</f>
        <v>366265</v>
      </c>
      <c r="J15" s="67"/>
      <c r="K15" s="67">
        <f>SUM(K12:K14)</f>
        <v>664325</v>
      </c>
      <c r="L15" s="67"/>
      <c r="M15" s="120">
        <f>SUM(M12:M14)</f>
        <v>1373</v>
      </c>
      <c r="O15" s="37">
        <f>SUM(O12:O14)</f>
        <v>4492</v>
      </c>
    </row>
    <row r="16" spans="1:15" ht="16.5" customHeight="1" x14ac:dyDescent="0.45">
      <c r="A16" s="2" t="s">
        <v>34</v>
      </c>
      <c r="G16" s="69">
        <v>14</v>
      </c>
      <c r="H16" s="69"/>
      <c r="I16" s="131">
        <v>531758</v>
      </c>
      <c r="K16" s="37">
        <v>83798</v>
      </c>
      <c r="M16" s="120">
        <v>31540</v>
      </c>
      <c r="O16" s="37">
        <v>8108</v>
      </c>
    </row>
    <row r="17" spans="1:15" ht="16.5" customHeight="1" x14ac:dyDescent="0.45">
      <c r="A17" s="2" t="s">
        <v>25</v>
      </c>
      <c r="G17" s="69"/>
      <c r="H17" s="69"/>
      <c r="I17" s="131">
        <v>-127162</v>
      </c>
      <c r="K17" s="37">
        <v>-154396</v>
      </c>
      <c r="M17" s="120">
        <v>-1833</v>
      </c>
      <c r="O17" s="37">
        <v>-985</v>
      </c>
    </row>
    <row r="18" spans="1:15" ht="16.5" customHeight="1" x14ac:dyDescent="0.45">
      <c r="A18" s="2" t="s">
        <v>26</v>
      </c>
      <c r="G18" s="70"/>
      <c r="H18" s="70"/>
      <c r="I18" s="131">
        <v>-1012765</v>
      </c>
      <c r="K18" s="37">
        <v>-512520</v>
      </c>
      <c r="M18" s="120">
        <v>-83141</v>
      </c>
      <c r="O18" s="37">
        <v>-40816</v>
      </c>
    </row>
    <row r="19" spans="1:15" ht="16.5" customHeight="1" x14ac:dyDescent="0.45">
      <c r="A19" s="2" t="s">
        <v>91</v>
      </c>
      <c r="G19" s="70"/>
      <c r="H19" s="70"/>
      <c r="I19" s="131">
        <v>-196760</v>
      </c>
      <c r="K19" s="37">
        <v>-205539</v>
      </c>
      <c r="M19" s="120">
        <v>-11507</v>
      </c>
      <c r="O19" s="37">
        <v>-100415</v>
      </c>
    </row>
    <row r="20" spans="1:15" ht="16.5" customHeight="1" x14ac:dyDescent="0.45">
      <c r="A20" s="2" t="s">
        <v>173</v>
      </c>
      <c r="G20" s="15">
        <v>10</v>
      </c>
      <c r="I20" s="136">
        <v>-158788</v>
      </c>
      <c r="K20" s="51">
        <v>-50205</v>
      </c>
      <c r="M20" s="122">
        <v>0</v>
      </c>
      <c r="O20" s="51">
        <v>0</v>
      </c>
    </row>
    <row r="21" spans="1:15" ht="16.5" customHeight="1" x14ac:dyDescent="0.45">
      <c r="I21" s="131"/>
      <c r="J21" s="67"/>
      <c r="L21" s="67"/>
      <c r="M21" s="131"/>
      <c r="N21" s="71"/>
    </row>
    <row r="22" spans="1:15" ht="16.5" customHeight="1" x14ac:dyDescent="0.45">
      <c r="A22" s="3" t="s">
        <v>205</v>
      </c>
      <c r="I22" s="131">
        <f>SUM(I15:I20)</f>
        <v>-597452</v>
      </c>
      <c r="K22" s="65">
        <f>SUM(K15:K20)</f>
        <v>-174537</v>
      </c>
      <c r="M22" s="131">
        <f>SUM(M15:M19)</f>
        <v>-63568</v>
      </c>
      <c r="N22" s="68"/>
      <c r="O22" s="65">
        <f>SUM(O15:O19)</f>
        <v>-129616</v>
      </c>
    </row>
    <row r="23" spans="1:15" ht="16.5" customHeight="1" x14ac:dyDescent="0.45">
      <c r="A23" s="2" t="s">
        <v>206</v>
      </c>
      <c r="G23" s="69">
        <v>12</v>
      </c>
      <c r="H23" s="69"/>
      <c r="I23" s="136">
        <v>21757</v>
      </c>
      <c r="K23" s="51">
        <v>-27335</v>
      </c>
      <c r="M23" s="122">
        <v>357</v>
      </c>
      <c r="O23" s="51">
        <v>1018</v>
      </c>
    </row>
    <row r="24" spans="1:15" ht="16.5" customHeight="1" x14ac:dyDescent="0.45">
      <c r="I24" s="131"/>
      <c r="J24" s="67"/>
      <c r="L24" s="67"/>
      <c r="M24" s="131"/>
      <c r="N24" s="71"/>
    </row>
    <row r="25" spans="1:15" ht="16.5" customHeight="1" x14ac:dyDescent="0.45">
      <c r="A25" s="3" t="s">
        <v>197</v>
      </c>
      <c r="I25" s="136">
        <f>SUM(I22:I23)</f>
        <v>-575695</v>
      </c>
      <c r="J25" s="67"/>
      <c r="K25" s="66">
        <f>SUM(K22:K23)</f>
        <v>-201872</v>
      </c>
      <c r="L25" s="67"/>
      <c r="M25" s="126">
        <f>SUM(M22:M23)</f>
        <v>-63211</v>
      </c>
      <c r="N25" s="71"/>
      <c r="O25" s="72">
        <f>SUM(O22:O23)</f>
        <v>-128598</v>
      </c>
    </row>
    <row r="26" spans="1:15" ht="16.5" customHeight="1" x14ac:dyDescent="0.45">
      <c r="A26" s="3"/>
      <c r="I26" s="131"/>
      <c r="J26" s="67"/>
      <c r="L26" s="67"/>
      <c r="M26" s="125"/>
      <c r="N26" s="71"/>
      <c r="O26" s="71"/>
    </row>
    <row r="27" spans="1:15" ht="16.5" customHeight="1" x14ac:dyDescent="0.45">
      <c r="A27" s="3" t="s">
        <v>151</v>
      </c>
      <c r="I27" s="131"/>
      <c r="J27" s="67"/>
      <c r="L27" s="67"/>
      <c r="M27" s="131"/>
      <c r="N27" s="71"/>
    </row>
    <row r="28" spans="1:15" ht="16.5" customHeight="1" x14ac:dyDescent="0.45">
      <c r="A28" s="2" t="s">
        <v>213</v>
      </c>
      <c r="B28" s="73"/>
      <c r="C28" s="73"/>
      <c r="D28" s="73"/>
      <c r="I28" s="131"/>
      <c r="J28" s="67"/>
      <c r="L28" s="67"/>
      <c r="M28" s="131"/>
      <c r="N28" s="71"/>
    </row>
    <row r="29" spans="1:15" ht="16.5" customHeight="1" x14ac:dyDescent="0.45">
      <c r="B29" s="58" t="s">
        <v>69</v>
      </c>
      <c r="C29" s="2" t="s">
        <v>167</v>
      </c>
      <c r="D29" s="73"/>
      <c r="I29" s="120">
        <v>-37495</v>
      </c>
      <c r="J29" s="34"/>
      <c r="K29" s="37">
        <v>0</v>
      </c>
      <c r="L29" s="74"/>
      <c r="M29" s="120">
        <v>0</v>
      </c>
      <c r="N29" s="71"/>
      <c r="O29" s="37">
        <v>0</v>
      </c>
    </row>
    <row r="30" spans="1:15" ht="16.5" customHeight="1" x14ac:dyDescent="0.45">
      <c r="B30" s="58" t="s">
        <v>69</v>
      </c>
      <c r="C30" s="2" t="s">
        <v>109</v>
      </c>
      <c r="D30" s="73"/>
      <c r="I30" s="120">
        <v>0</v>
      </c>
      <c r="J30" s="34"/>
      <c r="K30" s="37">
        <v>201</v>
      </c>
      <c r="L30" s="74"/>
      <c r="M30" s="120">
        <v>0</v>
      </c>
      <c r="N30" s="71"/>
      <c r="O30" s="37">
        <v>0</v>
      </c>
    </row>
    <row r="31" spans="1:15" ht="16.5" customHeight="1" x14ac:dyDescent="0.45">
      <c r="B31" s="58" t="s">
        <v>69</v>
      </c>
      <c r="C31" s="2" t="s">
        <v>89</v>
      </c>
      <c r="I31" s="120">
        <v>195403</v>
      </c>
      <c r="J31" s="34"/>
      <c r="K31" s="37">
        <v>-574927</v>
      </c>
      <c r="L31" s="74"/>
      <c r="M31" s="120">
        <v>0</v>
      </c>
      <c r="N31" s="71"/>
      <c r="O31" s="37">
        <v>0</v>
      </c>
    </row>
    <row r="32" spans="1:15" ht="16.5" customHeight="1" x14ac:dyDescent="0.45">
      <c r="B32" s="58" t="s">
        <v>69</v>
      </c>
      <c r="C32" s="2" t="s">
        <v>214</v>
      </c>
      <c r="I32" s="122">
        <v>5624</v>
      </c>
      <c r="J32" s="34"/>
      <c r="K32" s="51">
        <v>-40</v>
      </c>
      <c r="L32" s="74"/>
      <c r="M32" s="122">
        <v>0</v>
      </c>
      <c r="N32" s="71"/>
      <c r="O32" s="51">
        <v>0</v>
      </c>
    </row>
    <row r="33" spans="1:15" ht="16.5" customHeight="1" x14ac:dyDescent="0.45">
      <c r="I33" s="131"/>
      <c r="J33" s="67"/>
      <c r="L33" s="67"/>
      <c r="M33" s="131"/>
      <c r="N33" s="71"/>
    </row>
    <row r="34" spans="1:15" ht="16.5" customHeight="1" x14ac:dyDescent="0.45">
      <c r="A34" s="2" t="s">
        <v>215</v>
      </c>
      <c r="I34" s="136">
        <f>SUM(I29:I32)</f>
        <v>163532</v>
      </c>
      <c r="J34" s="67"/>
      <c r="K34" s="66">
        <f>SUM(K29:K32)</f>
        <v>-574766</v>
      </c>
      <c r="L34" s="67"/>
      <c r="M34" s="122">
        <f>SUM(M29:M32)</f>
        <v>0</v>
      </c>
      <c r="N34" s="67"/>
      <c r="O34" s="51">
        <f>SUM(O29:O32)</f>
        <v>0</v>
      </c>
    </row>
    <row r="35" spans="1:15" ht="16.5" customHeight="1" x14ac:dyDescent="0.45">
      <c r="A35" s="3"/>
      <c r="I35" s="137"/>
      <c r="J35" s="2"/>
      <c r="K35" s="2"/>
      <c r="L35" s="2"/>
      <c r="M35" s="137"/>
      <c r="N35" s="2"/>
      <c r="O35" s="2"/>
    </row>
    <row r="36" spans="1:15" ht="16.5" customHeight="1" x14ac:dyDescent="0.45">
      <c r="A36" s="3" t="s">
        <v>218</v>
      </c>
      <c r="I36" s="137"/>
      <c r="J36" s="2"/>
      <c r="K36" s="2"/>
      <c r="L36" s="2"/>
      <c r="M36" s="137"/>
      <c r="N36" s="2"/>
      <c r="O36" s="2"/>
    </row>
    <row r="37" spans="1:15" ht="16.5" customHeight="1" x14ac:dyDescent="0.45">
      <c r="A37" s="3"/>
      <c r="B37" s="3" t="s">
        <v>119</v>
      </c>
      <c r="I37" s="136">
        <f>SUM(I34)</f>
        <v>163532</v>
      </c>
      <c r="K37" s="51">
        <f>SUM(K34)</f>
        <v>-574766</v>
      </c>
      <c r="M37" s="122">
        <f>SUM(M34)</f>
        <v>0</v>
      </c>
      <c r="N37" s="67"/>
      <c r="O37" s="51">
        <f>SUM(O34)</f>
        <v>0</v>
      </c>
    </row>
    <row r="38" spans="1:15" ht="16.5" customHeight="1" x14ac:dyDescent="0.45">
      <c r="A38" s="3"/>
      <c r="B38" s="3"/>
      <c r="I38" s="124"/>
      <c r="K38" s="67"/>
      <c r="M38" s="124"/>
      <c r="O38" s="67"/>
    </row>
    <row r="39" spans="1:15" ht="16.5" customHeight="1" thickBot="1" x14ac:dyDescent="0.5">
      <c r="A39" s="3" t="s">
        <v>140</v>
      </c>
      <c r="B39" s="3"/>
      <c r="I39" s="138">
        <f>I37+I25</f>
        <v>-412163</v>
      </c>
      <c r="K39" s="75">
        <f>K37+K25</f>
        <v>-776638</v>
      </c>
      <c r="M39" s="138">
        <f>M37+M25</f>
        <v>-63211</v>
      </c>
      <c r="O39" s="75">
        <f>O37+O25</f>
        <v>-128598</v>
      </c>
    </row>
    <row r="40" spans="1:15" ht="16.5" customHeight="1" thickTop="1" x14ac:dyDescent="0.45">
      <c r="B40" s="3"/>
    </row>
    <row r="41" spans="1:15" ht="18.75" customHeight="1" x14ac:dyDescent="0.45">
      <c r="A41" s="3"/>
      <c r="J41" s="67"/>
      <c r="L41" s="67"/>
      <c r="M41" s="71"/>
      <c r="N41" s="71"/>
      <c r="O41" s="71"/>
    </row>
    <row r="42" spans="1:15" ht="18.75" customHeight="1" x14ac:dyDescent="0.45">
      <c r="A42" s="3"/>
      <c r="J42" s="67"/>
      <c r="L42" s="67"/>
      <c r="M42" s="71"/>
      <c r="N42" s="71"/>
      <c r="O42" s="71"/>
    </row>
    <row r="43" spans="1:15" ht="18.75" customHeight="1" x14ac:dyDescent="0.45">
      <c r="A43" s="3"/>
      <c r="J43" s="67"/>
      <c r="L43" s="67"/>
      <c r="M43" s="71"/>
      <c r="N43" s="71"/>
      <c r="O43" s="71"/>
    </row>
    <row r="44" spans="1:15" ht="18.75" customHeight="1" x14ac:dyDescent="0.45">
      <c r="A44" s="3"/>
      <c r="J44" s="67"/>
      <c r="L44" s="67"/>
      <c r="M44" s="71"/>
      <c r="N44" s="71"/>
      <c r="O44" s="71"/>
    </row>
    <row r="45" spans="1:15" ht="18.75" customHeight="1" x14ac:dyDescent="0.45">
      <c r="A45" s="3"/>
      <c r="J45" s="67"/>
      <c r="L45" s="67"/>
      <c r="M45" s="71"/>
      <c r="N45" s="71"/>
      <c r="O45" s="71"/>
    </row>
    <row r="46" spans="1:15" ht="18.75" customHeight="1" x14ac:dyDescent="0.45">
      <c r="A46" s="3"/>
      <c r="J46" s="67"/>
      <c r="L46" s="67"/>
      <c r="M46" s="71"/>
      <c r="N46" s="71"/>
      <c r="O46" s="71"/>
    </row>
    <row r="47" spans="1:15" ht="7.5" customHeight="1" x14ac:dyDescent="0.45">
      <c r="A47" s="3"/>
      <c r="J47" s="67"/>
      <c r="L47" s="67"/>
      <c r="M47" s="71"/>
      <c r="N47" s="71"/>
      <c r="O47" s="71"/>
    </row>
    <row r="48" spans="1:15" ht="25.5" customHeight="1" x14ac:dyDescent="0.45"/>
    <row r="49" spans="1:15" ht="22.15" customHeight="1" x14ac:dyDescent="0.45">
      <c r="A49" s="5" t="str">
        <f>'2-4 BS'!A49</f>
        <v>The notes to the interim financial information are an integral part of this financial information.</v>
      </c>
      <c r="B49" s="5"/>
      <c r="C49" s="5"/>
      <c r="D49" s="5"/>
      <c r="E49" s="5"/>
      <c r="F49" s="5"/>
      <c r="G49" s="47"/>
      <c r="H49" s="47"/>
      <c r="I49" s="66"/>
      <c r="J49" s="66"/>
      <c r="K49" s="66"/>
      <c r="L49" s="66"/>
      <c r="M49" s="72"/>
      <c r="N49" s="72"/>
      <c r="O49" s="72"/>
    </row>
    <row r="50" spans="1:15" ht="16.5" customHeight="1" x14ac:dyDescent="0.45">
      <c r="A50" s="4" t="s">
        <v>142</v>
      </c>
      <c r="B50" s="3"/>
      <c r="C50" s="3"/>
      <c r="D50" s="3"/>
    </row>
    <row r="51" spans="1:15" ht="16.5" customHeight="1" x14ac:dyDescent="0.45">
      <c r="A51" s="3" t="s">
        <v>36</v>
      </c>
      <c r="B51" s="3"/>
      <c r="C51" s="3"/>
      <c r="D51" s="3"/>
    </row>
    <row r="52" spans="1:15" ht="16.5" customHeight="1" x14ac:dyDescent="0.45">
      <c r="A52" s="6" t="str">
        <f>A3</f>
        <v>For the six-month period ended 30 June 2020</v>
      </c>
      <c r="B52" s="6"/>
      <c r="C52" s="6"/>
      <c r="D52" s="6"/>
      <c r="E52" s="5"/>
      <c r="F52" s="5"/>
      <c r="G52" s="47"/>
      <c r="H52" s="47"/>
      <c r="I52" s="66"/>
      <c r="J52" s="66"/>
      <c r="K52" s="66"/>
      <c r="L52" s="66"/>
      <c r="M52" s="66"/>
      <c r="N52" s="66"/>
      <c r="O52" s="66"/>
    </row>
    <row r="53" spans="1:15" ht="16.5" customHeight="1" x14ac:dyDescent="0.45">
      <c r="A53" s="1"/>
      <c r="B53" s="1"/>
      <c r="C53" s="1"/>
      <c r="D53" s="1"/>
      <c r="E53" s="31"/>
      <c r="F53" s="31"/>
      <c r="G53" s="48"/>
      <c r="H53" s="48"/>
      <c r="I53" s="67"/>
      <c r="J53" s="67"/>
      <c r="K53" s="67"/>
      <c r="L53" s="67"/>
      <c r="M53" s="67"/>
      <c r="N53" s="67"/>
      <c r="O53" s="67"/>
    </row>
    <row r="54" spans="1:15" ht="16.5" customHeight="1" x14ac:dyDescent="0.45">
      <c r="A54" s="1"/>
      <c r="B54" s="1"/>
      <c r="C54" s="1"/>
      <c r="D54" s="1"/>
      <c r="E54" s="31"/>
      <c r="F54" s="31"/>
      <c r="G54" s="48"/>
      <c r="H54" s="48"/>
      <c r="I54" s="67"/>
      <c r="J54" s="67"/>
      <c r="K54" s="67"/>
      <c r="L54" s="67"/>
      <c r="M54" s="67"/>
      <c r="N54" s="67"/>
      <c r="O54" s="67"/>
    </row>
    <row r="55" spans="1:15" ht="16.5" customHeight="1" x14ac:dyDescent="0.45">
      <c r="A55" s="1"/>
      <c r="B55" s="1"/>
      <c r="C55" s="1"/>
      <c r="D55" s="1"/>
      <c r="E55" s="31"/>
      <c r="F55" s="31"/>
      <c r="G55" s="48"/>
      <c r="H55" s="48"/>
      <c r="I55" s="203" t="s">
        <v>73</v>
      </c>
      <c r="J55" s="203"/>
      <c r="K55" s="203"/>
      <c r="L55" s="14"/>
      <c r="M55" s="203" t="s">
        <v>74</v>
      </c>
      <c r="N55" s="203"/>
      <c r="O55" s="203"/>
    </row>
    <row r="56" spans="1:15" ht="16.5" customHeight="1" x14ac:dyDescent="0.45">
      <c r="A56" s="1"/>
      <c r="B56" s="1"/>
      <c r="C56" s="1"/>
      <c r="D56" s="1"/>
      <c r="E56" s="31"/>
      <c r="F56" s="31"/>
      <c r="G56" s="48"/>
      <c r="H56" s="48"/>
      <c r="I56" s="202" t="s">
        <v>121</v>
      </c>
      <c r="J56" s="202"/>
      <c r="K56" s="202"/>
      <c r="L56" s="14"/>
      <c r="M56" s="202" t="s">
        <v>121</v>
      </c>
      <c r="N56" s="202"/>
      <c r="O56" s="202"/>
    </row>
    <row r="57" spans="1:15" ht="16.5" customHeight="1" x14ac:dyDescent="0.45">
      <c r="A57" s="1"/>
      <c r="B57" s="1"/>
      <c r="C57" s="1"/>
      <c r="D57" s="1"/>
      <c r="E57" s="31"/>
      <c r="F57" s="31"/>
      <c r="G57" s="48"/>
      <c r="H57" s="48"/>
      <c r="I57" s="64" t="s">
        <v>115</v>
      </c>
      <c r="J57" s="59"/>
      <c r="K57" s="64" t="s">
        <v>115</v>
      </c>
      <c r="L57" s="60"/>
      <c r="M57" s="64" t="s">
        <v>115</v>
      </c>
      <c r="N57" s="59"/>
      <c r="O57" s="64" t="s">
        <v>115</v>
      </c>
    </row>
    <row r="58" spans="1:15" ht="16.5" customHeight="1" x14ac:dyDescent="0.45">
      <c r="A58" s="31"/>
      <c r="B58" s="31"/>
      <c r="C58" s="31"/>
      <c r="D58" s="31"/>
      <c r="E58" s="31"/>
      <c r="F58" s="31"/>
      <c r="I58" s="17" t="s">
        <v>154</v>
      </c>
      <c r="J58" s="16"/>
      <c r="K58" s="17" t="s">
        <v>112</v>
      </c>
      <c r="L58" s="16"/>
      <c r="M58" s="17" t="s">
        <v>154</v>
      </c>
      <c r="N58" s="16"/>
      <c r="O58" s="17" t="s">
        <v>112</v>
      </c>
    </row>
    <row r="59" spans="1:15" ht="16.5" customHeight="1" x14ac:dyDescent="0.45">
      <c r="G59" s="26" t="s">
        <v>126</v>
      </c>
      <c r="H59" s="30"/>
      <c r="I59" s="18" t="s">
        <v>113</v>
      </c>
      <c r="J59" s="19"/>
      <c r="K59" s="18" t="s">
        <v>113</v>
      </c>
      <c r="L59" s="20"/>
      <c r="M59" s="18" t="s">
        <v>113</v>
      </c>
      <c r="N59" s="19"/>
      <c r="O59" s="18" t="s">
        <v>113</v>
      </c>
    </row>
    <row r="60" spans="1:15" ht="16.5" customHeight="1" x14ac:dyDescent="0.45">
      <c r="A60" s="3"/>
      <c r="I60" s="131"/>
      <c r="J60" s="67"/>
      <c r="L60" s="67"/>
      <c r="M60" s="125"/>
      <c r="N60" s="71"/>
      <c r="O60" s="71"/>
    </row>
    <row r="61" spans="1:15" ht="16.5" customHeight="1" x14ac:dyDescent="0.45">
      <c r="A61" s="3" t="s">
        <v>204</v>
      </c>
      <c r="I61" s="124"/>
      <c r="K61" s="67"/>
      <c r="M61" s="124"/>
      <c r="N61" s="71"/>
      <c r="O61" s="67"/>
    </row>
    <row r="62" spans="1:15" ht="16.5" customHeight="1" x14ac:dyDescent="0.45">
      <c r="A62" s="2" t="s">
        <v>54</v>
      </c>
      <c r="I62" s="154">
        <v>-575695</v>
      </c>
      <c r="J62" s="77"/>
      <c r="K62" s="76">
        <v>-201872</v>
      </c>
      <c r="L62" s="78"/>
      <c r="M62" s="154">
        <v>-63211</v>
      </c>
      <c r="N62" s="76"/>
      <c r="O62" s="39">
        <v>-128598</v>
      </c>
    </row>
    <row r="63" spans="1:15" ht="16.5" customHeight="1" x14ac:dyDescent="0.45">
      <c r="A63" s="2" t="s">
        <v>60</v>
      </c>
      <c r="I63" s="122">
        <v>0</v>
      </c>
      <c r="J63" s="77"/>
      <c r="K63" s="51">
        <v>0</v>
      </c>
      <c r="L63" s="78"/>
      <c r="M63" s="122">
        <v>0</v>
      </c>
      <c r="N63" s="76"/>
      <c r="O63" s="51">
        <v>0</v>
      </c>
    </row>
    <row r="64" spans="1:15" ht="16.5" customHeight="1" x14ac:dyDescent="0.45">
      <c r="I64" s="124"/>
      <c r="J64" s="67"/>
      <c r="K64" s="67"/>
      <c r="L64" s="71"/>
      <c r="M64" s="141"/>
      <c r="N64" s="71"/>
      <c r="O64" s="79"/>
    </row>
    <row r="65" spans="1:15" ht="16.5" customHeight="1" thickBot="1" x14ac:dyDescent="0.5">
      <c r="I65" s="138">
        <f>SUM(I62:I63)</f>
        <v>-575695</v>
      </c>
      <c r="K65" s="75">
        <f>K25</f>
        <v>-201872</v>
      </c>
      <c r="M65" s="138">
        <f>SUM(M62:M63)</f>
        <v>-63211</v>
      </c>
      <c r="O65" s="75">
        <f>SUM(O62:O63)</f>
        <v>-128598</v>
      </c>
    </row>
    <row r="66" spans="1:15" ht="16.5" customHeight="1" thickTop="1" x14ac:dyDescent="0.45">
      <c r="A66" s="3"/>
      <c r="I66" s="131"/>
      <c r="J66" s="67"/>
      <c r="L66" s="67"/>
      <c r="M66" s="131"/>
      <c r="N66" s="67"/>
    </row>
    <row r="67" spans="1:15" ht="16.5" customHeight="1" x14ac:dyDescent="0.45">
      <c r="A67" s="3" t="s">
        <v>217</v>
      </c>
      <c r="B67" s="3"/>
      <c r="C67" s="3"/>
      <c r="D67" s="3"/>
      <c r="E67" s="3"/>
      <c r="I67" s="131"/>
      <c r="M67" s="131"/>
    </row>
    <row r="68" spans="1:15" ht="16.5" customHeight="1" x14ac:dyDescent="0.45">
      <c r="A68" s="3"/>
      <c r="B68" s="3"/>
      <c r="C68" s="3"/>
      <c r="D68" s="3"/>
      <c r="E68" s="3"/>
      <c r="I68" s="131"/>
      <c r="M68" s="131"/>
    </row>
    <row r="69" spans="1:15" ht="16.5" customHeight="1" x14ac:dyDescent="0.45">
      <c r="A69" s="2" t="s">
        <v>54</v>
      </c>
      <c r="I69" s="154">
        <v>-412163</v>
      </c>
      <c r="J69" s="77"/>
      <c r="K69" s="76">
        <v>-776638</v>
      </c>
      <c r="L69" s="78"/>
      <c r="M69" s="154">
        <v>-63211</v>
      </c>
      <c r="N69" s="71"/>
      <c r="O69" s="37">
        <v>-128598</v>
      </c>
    </row>
    <row r="70" spans="1:15" ht="16.5" customHeight="1" x14ac:dyDescent="0.45">
      <c r="A70" s="2" t="s">
        <v>60</v>
      </c>
      <c r="I70" s="122">
        <v>0</v>
      </c>
      <c r="J70" s="77"/>
      <c r="K70" s="122">
        <v>0</v>
      </c>
      <c r="L70" s="78"/>
      <c r="M70" s="122">
        <v>0</v>
      </c>
      <c r="N70" s="76"/>
      <c r="O70" s="51">
        <v>0</v>
      </c>
    </row>
    <row r="71" spans="1:15" ht="16.5" customHeight="1" x14ac:dyDescent="0.45">
      <c r="I71" s="200"/>
      <c r="J71" s="67"/>
      <c r="K71" s="67"/>
      <c r="L71" s="71"/>
      <c r="M71" s="200"/>
      <c r="N71" s="71"/>
      <c r="O71" s="79"/>
    </row>
    <row r="72" spans="1:15" ht="16.5" customHeight="1" thickBot="1" x14ac:dyDescent="0.5">
      <c r="I72" s="201">
        <f>SUM(I69:I71)</f>
        <v>-412163</v>
      </c>
      <c r="K72" s="75">
        <f>SUM(K69:K71)</f>
        <v>-776638</v>
      </c>
      <c r="M72" s="201">
        <f>SUM(M69:M71)</f>
        <v>-63211</v>
      </c>
      <c r="O72" s="75">
        <f>SUM(O69:O71)</f>
        <v>-128598</v>
      </c>
    </row>
    <row r="73" spans="1:15" ht="16.5" customHeight="1" thickTop="1" x14ac:dyDescent="0.45">
      <c r="I73" s="124"/>
      <c r="K73" s="67"/>
      <c r="M73" s="124"/>
      <c r="O73" s="67"/>
    </row>
    <row r="74" spans="1:15" ht="16.5" customHeight="1" x14ac:dyDescent="0.45">
      <c r="A74" s="3"/>
      <c r="B74" s="3"/>
      <c r="I74" s="124"/>
      <c r="K74" s="67"/>
      <c r="M74" s="124"/>
      <c r="O74" s="67"/>
    </row>
    <row r="75" spans="1:15" ht="16.5" customHeight="1" x14ac:dyDescent="0.45">
      <c r="A75" s="3" t="s">
        <v>203</v>
      </c>
      <c r="H75" s="80"/>
      <c r="I75" s="140"/>
      <c r="J75" s="81"/>
      <c r="K75" s="81"/>
      <c r="L75" s="81"/>
      <c r="M75" s="140"/>
      <c r="N75" s="81"/>
      <c r="O75" s="81"/>
    </row>
    <row r="76" spans="1:15" ht="16.5" customHeight="1" x14ac:dyDescent="0.45">
      <c r="A76" s="3"/>
      <c r="I76" s="131"/>
      <c r="J76" s="67"/>
      <c r="L76" s="67"/>
      <c r="M76" s="125"/>
      <c r="N76" s="71"/>
      <c r="O76" s="71"/>
    </row>
    <row r="77" spans="1:15" ht="16.5" customHeight="1" x14ac:dyDescent="0.45">
      <c r="A77" s="2" t="s">
        <v>202</v>
      </c>
      <c r="G77" s="80">
        <v>13</v>
      </c>
      <c r="I77" s="164">
        <f>+ROUND(I62/3593640,2)</f>
        <v>-0.16</v>
      </c>
      <c r="J77" s="82"/>
      <c r="K77" s="82">
        <f>+ROUND(K62/2156184,2)</f>
        <v>-0.09</v>
      </c>
      <c r="L77" s="82"/>
      <c r="M77" s="164">
        <f>+ROUND(M62/3593640,2)</f>
        <v>-0.02</v>
      </c>
      <c r="N77" s="82"/>
      <c r="O77" s="82">
        <f>+ROUND(O62/2156184,2)</f>
        <v>-0.06</v>
      </c>
    </row>
    <row r="78" spans="1:15" ht="16.5" customHeight="1" x14ac:dyDescent="0.45">
      <c r="G78" s="80"/>
      <c r="I78" s="83"/>
      <c r="J78" s="82"/>
      <c r="K78" s="84"/>
      <c r="L78" s="82"/>
      <c r="M78" s="83"/>
      <c r="N78" s="82"/>
      <c r="O78" s="84"/>
    </row>
    <row r="79" spans="1:15" ht="16.5" customHeight="1" x14ac:dyDescent="0.45">
      <c r="G79" s="80"/>
      <c r="I79" s="10"/>
      <c r="J79" s="10"/>
      <c r="K79" s="10"/>
      <c r="L79" s="82"/>
      <c r="M79" s="83"/>
      <c r="N79" s="82"/>
      <c r="O79" s="84"/>
    </row>
    <row r="80" spans="1:15" ht="16.5" customHeight="1" x14ac:dyDescent="0.45">
      <c r="G80" s="80"/>
      <c r="I80" s="85"/>
      <c r="J80" s="82"/>
      <c r="K80" s="83"/>
      <c r="L80" s="82"/>
      <c r="M80" s="83"/>
      <c r="N80" s="82"/>
      <c r="O80" s="84"/>
    </row>
    <row r="81" spans="7:15" ht="16.5" customHeight="1" x14ac:dyDescent="0.45">
      <c r="G81" s="80"/>
      <c r="I81" s="84"/>
      <c r="J81" s="82"/>
      <c r="K81" s="84"/>
      <c r="L81" s="82"/>
      <c r="M81" s="83"/>
      <c r="N81" s="82"/>
      <c r="O81" s="84"/>
    </row>
    <row r="82" spans="7:15" ht="16.5" customHeight="1" x14ac:dyDescent="0.45">
      <c r="G82" s="80"/>
      <c r="I82" s="83"/>
      <c r="J82" s="82"/>
      <c r="K82" s="84"/>
      <c r="L82" s="82"/>
      <c r="M82" s="83"/>
      <c r="N82" s="82"/>
      <c r="O82" s="84"/>
    </row>
    <row r="83" spans="7:15" ht="16.5" customHeight="1" x14ac:dyDescent="0.45">
      <c r="G83" s="80"/>
      <c r="I83" s="83"/>
      <c r="J83" s="82"/>
      <c r="K83" s="84"/>
      <c r="L83" s="82"/>
      <c r="M83" s="83"/>
      <c r="N83" s="82"/>
      <c r="O83" s="84"/>
    </row>
    <row r="84" spans="7:15" ht="16.5" customHeight="1" x14ac:dyDescent="0.45">
      <c r="G84" s="80"/>
      <c r="I84" s="83"/>
      <c r="J84" s="82"/>
      <c r="K84" s="84"/>
      <c r="L84" s="82"/>
      <c r="M84" s="83"/>
      <c r="N84" s="82"/>
      <c r="O84" s="84"/>
    </row>
    <row r="85" spans="7:15" ht="16.5" customHeight="1" x14ac:dyDescent="0.45">
      <c r="G85" s="80"/>
      <c r="I85" s="83"/>
      <c r="J85" s="82"/>
      <c r="K85" s="84"/>
      <c r="L85" s="82"/>
      <c r="M85" s="83"/>
      <c r="N85" s="82"/>
      <c r="O85" s="84"/>
    </row>
    <row r="86" spans="7:15" ht="16.5" customHeight="1" x14ac:dyDescent="0.45">
      <c r="G86" s="80"/>
      <c r="I86" s="83"/>
      <c r="J86" s="82"/>
      <c r="K86" s="84"/>
      <c r="L86" s="82"/>
      <c r="M86" s="83"/>
      <c r="N86" s="82"/>
      <c r="O86" s="84"/>
    </row>
    <row r="87" spans="7:15" ht="16.5" customHeight="1" x14ac:dyDescent="0.45">
      <c r="G87" s="80"/>
      <c r="I87" s="83"/>
      <c r="J87" s="82"/>
      <c r="K87" s="84"/>
      <c r="L87" s="82"/>
      <c r="M87" s="83"/>
      <c r="N87" s="82"/>
      <c r="O87" s="84"/>
    </row>
    <row r="88" spans="7:15" ht="16.5" customHeight="1" x14ac:dyDescent="0.45">
      <c r="G88" s="80"/>
      <c r="I88" s="83"/>
      <c r="J88" s="82"/>
      <c r="K88" s="84"/>
      <c r="L88" s="82"/>
      <c r="M88" s="83"/>
      <c r="N88" s="82"/>
      <c r="O88" s="84"/>
    </row>
    <row r="89" spans="7:15" ht="16.5" customHeight="1" x14ac:dyDescent="0.45">
      <c r="G89" s="80"/>
      <c r="I89" s="83"/>
      <c r="J89" s="82"/>
      <c r="K89" s="84"/>
      <c r="L89" s="82"/>
      <c r="M89" s="83"/>
      <c r="N89" s="82"/>
      <c r="O89" s="84"/>
    </row>
    <row r="90" spans="7:15" ht="16.5" customHeight="1" x14ac:dyDescent="0.45">
      <c r="G90" s="80"/>
      <c r="I90" s="83"/>
      <c r="J90" s="82"/>
      <c r="K90" s="84"/>
      <c r="L90" s="82"/>
      <c r="M90" s="83"/>
      <c r="N90" s="82"/>
      <c r="O90" s="84"/>
    </row>
    <row r="91" spans="7:15" ht="16.5" customHeight="1" x14ac:dyDescent="0.45">
      <c r="G91" s="80"/>
      <c r="I91" s="83"/>
      <c r="J91" s="82"/>
      <c r="K91" s="84"/>
      <c r="L91" s="82"/>
      <c r="M91" s="83"/>
      <c r="N91" s="82"/>
      <c r="O91" s="84"/>
    </row>
    <row r="92" spans="7:15" ht="16.5" customHeight="1" x14ac:dyDescent="0.45">
      <c r="G92" s="80"/>
      <c r="I92" s="83"/>
      <c r="J92" s="82"/>
      <c r="K92" s="84"/>
      <c r="L92" s="82"/>
      <c r="M92" s="83"/>
      <c r="N92" s="82"/>
      <c r="O92" s="84"/>
    </row>
    <row r="93" spans="7:15" ht="16.5" customHeight="1" x14ac:dyDescent="0.45">
      <c r="G93" s="80"/>
      <c r="I93" s="83"/>
      <c r="J93" s="82"/>
      <c r="K93" s="84"/>
      <c r="L93" s="82"/>
      <c r="M93" s="83"/>
      <c r="N93" s="82"/>
      <c r="O93" s="84"/>
    </row>
    <row r="94" spans="7:15" ht="16.5" customHeight="1" x14ac:dyDescent="0.45">
      <c r="G94" s="80"/>
      <c r="I94" s="83"/>
      <c r="J94" s="82"/>
      <c r="K94" s="84"/>
      <c r="L94" s="82"/>
      <c r="M94" s="83"/>
      <c r="N94" s="82"/>
      <c r="O94" s="84"/>
    </row>
    <row r="95" spans="7:15" ht="20.25" customHeight="1" x14ac:dyDescent="0.45">
      <c r="G95" s="80"/>
      <c r="I95" s="83"/>
      <c r="J95" s="82"/>
      <c r="K95" s="84"/>
      <c r="L95" s="82"/>
      <c r="M95" s="83"/>
      <c r="N95" s="82"/>
      <c r="O95" s="84"/>
    </row>
    <row r="97" spans="1:15" ht="27.75" customHeight="1" x14ac:dyDescent="0.45"/>
    <row r="98" spans="1:15" ht="22.15" customHeight="1" x14ac:dyDescent="0.45">
      <c r="A98" s="5" t="str">
        <f>+'2-4 BS'!A49</f>
        <v>The notes to the interim financial information are an integral part of this financial information.</v>
      </c>
      <c r="B98" s="6"/>
      <c r="C98" s="6"/>
      <c r="D98" s="6"/>
      <c r="E98" s="5"/>
      <c r="F98" s="5"/>
      <c r="G98" s="47"/>
      <c r="H98" s="47"/>
      <c r="I98" s="66"/>
      <c r="J98" s="66"/>
      <c r="K98" s="66"/>
      <c r="L98" s="66"/>
      <c r="M98" s="66"/>
      <c r="N98" s="66"/>
      <c r="O98" s="66"/>
    </row>
  </sheetData>
  <mergeCells count="8">
    <mergeCell ref="I56:K56"/>
    <mergeCell ref="M56:O56"/>
    <mergeCell ref="M7:O7"/>
    <mergeCell ref="I7:K7"/>
    <mergeCell ref="I6:K6"/>
    <mergeCell ref="M6:O6"/>
    <mergeCell ref="I55:K55"/>
    <mergeCell ref="M55:O55"/>
  </mergeCells>
  <pageMargins left="0.8" right="0.5" top="0.5" bottom="0.6" header="0.49" footer="0.4"/>
  <pageSetup paperSize="9" scale="97" firstPageNumber="7" orientation="portrait" useFirstPageNumber="1" horizontalDpi="1200" verticalDpi="1200" r:id="rId1"/>
  <headerFooter>
    <oddFooter>&amp;R&amp;"Arial,Regular"&amp;9&amp;P</oddFooter>
  </headerFooter>
  <ignoredErrors>
    <ignoredError sqref="I9 K9 M9 O9 I58 K58 M58 O5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AA37"/>
  <sheetViews>
    <sheetView zoomScaleNormal="100" zoomScaleSheetLayoutView="110" workbookViewId="0">
      <selection activeCell="C10" sqref="C10"/>
    </sheetView>
  </sheetViews>
  <sheetFormatPr defaultColWidth="9.33203125" defaultRowHeight="16.5" customHeight="1" x14ac:dyDescent="0.45"/>
  <cols>
    <col min="1" max="1" width="2.1640625" style="169" customWidth="1"/>
    <col min="2" max="2" width="1.6640625" style="169" customWidth="1"/>
    <col min="3" max="3" width="28.1640625" style="169" customWidth="1"/>
    <col min="4" max="4" width="2.5" style="169" customWidth="1"/>
    <col min="5" max="5" width="11.33203125" style="166" customWidth="1"/>
    <col min="6" max="6" width="1" style="167" customWidth="1"/>
    <col min="7" max="7" width="11.33203125" style="166" customWidth="1"/>
    <col min="8" max="8" width="1" style="167" customWidth="1"/>
    <col min="9" max="9" width="14.6640625" style="167" customWidth="1"/>
    <col min="10" max="10" width="1" style="167" customWidth="1"/>
    <col min="11" max="11" width="11.83203125" style="167" customWidth="1"/>
    <col min="12" max="12" width="1" style="167" customWidth="1"/>
    <col min="13" max="13" width="15.1640625" style="166" customWidth="1"/>
    <col min="14" max="14" width="1" style="167" customWidth="1"/>
    <col min="15" max="15" width="14.33203125" style="167" customWidth="1"/>
    <col min="16" max="16" width="1" style="167" customWidth="1"/>
    <col min="17" max="17" width="10.6640625" style="167" customWidth="1"/>
    <col min="18" max="18" width="1" style="167" customWidth="1"/>
    <col min="19" max="19" width="12.1640625" style="167" customWidth="1"/>
    <col min="20" max="20" width="1" style="167" customWidth="1"/>
    <col min="21" max="21" width="11.6640625" style="167" customWidth="1"/>
    <col min="22" max="22" width="1" style="167" customWidth="1"/>
    <col min="23" max="23" width="11.33203125" style="167" customWidth="1"/>
    <col min="24" max="24" width="1" style="167" customWidth="1"/>
    <col min="25" max="25" width="11.1640625" style="167" customWidth="1"/>
    <col min="26" max="26" width="1" style="167" customWidth="1"/>
    <col min="27" max="27" width="10.6640625" style="166" customWidth="1"/>
    <col min="28" max="16384" width="9.33203125" style="169"/>
  </cols>
  <sheetData>
    <row r="1" spans="1:27" ht="16.5" customHeight="1" x14ac:dyDescent="0.45">
      <c r="A1" s="165" t="str">
        <f>+'7-8 (6m)'!A1</f>
        <v>S Hotels and Resorts Public Company Limited</v>
      </c>
      <c r="B1" s="165"/>
      <c r="C1" s="165"/>
      <c r="D1" s="165"/>
      <c r="O1" s="168"/>
    </row>
    <row r="2" spans="1:27" ht="16.5" customHeight="1" x14ac:dyDescent="0.45">
      <c r="A2" s="170" t="s">
        <v>86</v>
      </c>
      <c r="B2" s="170"/>
      <c r="C2" s="165"/>
      <c r="D2" s="165"/>
    </row>
    <row r="3" spans="1:27" ht="16.5" customHeight="1" x14ac:dyDescent="0.45">
      <c r="A3" s="171" t="str">
        <f>+'7-8 (6m)'!A3</f>
        <v>For the six-month period ended 30 June 2020</v>
      </c>
      <c r="B3" s="171"/>
      <c r="C3" s="172"/>
      <c r="D3" s="172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</row>
    <row r="4" spans="1:27" ht="16.5" customHeight="1" x14ac:dyDescent="0.45">
      <c r="A4" s="170"/>
      <c r="B4" s="170"/>
      <c r="C4" s="174"/>
      <c r="D4" s="174"/>
      <c r="E4" s="167"/>
      <c r="G4" s="167"/>
      <c r="M4" s="167"/>
      <c r="AA4" s="167"/>
    </row>
    <row r="5" spans="1:27" ht="16.5" customHeight="1" x14ac:dyDescent="0.45">
      <c r="A5" s="170"/>
      <c r="B5" s="170"/>
      <c r="C5" s="174"/>
      <c r="D5" s="174"/>
      <c r="E5" s="167"/>
      <c r="G5" s="167"/>
      <c r="M5" s="167"/>
      <c r="AA5" s="167"/>
    </row>
    <row r="6" spans="1:27" ht="15.95" customHeight="1" x14ac:dyDescent="0.45">
      <c r="A6" s="174"/>
      <c r="B6" s="174"/>
      <c r="C6" s="174"/>
      <c r="D6" s="174"/>
      <c r="E6" s="204" t="s">
        <v>123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</row>
    <row r="7" spans="1:27" ht="15.95" customHeight="1" x14ac:dyDescent="0.45">
      <c r="A7" s="174"/>
      <c r="B7" s="174"/>
      <c r="C7" s="174"/>
      <c r="D7" s="174"/>
      <c r="E7" s="205" t="s">
        <v>72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175"/>
      <c r="Y7" s="175"/>
      <c r="Z7" s="175"/>
      <c r="AA7" s="175"/>
    </row>
    <row r="8" spans="1:27" ht="15.95" customHeight="1" x14ac:dyDescent="0.45">
      <c r="A8" s="174"/>
      <c r="B8" s="174"/>
      <c r="C8" s="174"/>
      <c r="D8" s="174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204" t="s">
        <v>77</v>
      </c>
      <c r="P8" s="204"/>
      <c r="Q8" s="204"/>
      <c r="R8" s="204"/>
      <c r="S8" s="204"/>
      <c r="T8" s="204"/>
      <c r="U8" s="204"/>
      <c r="V8" s="175"/>
      <c r="W8" s="169"/>
      <c r="X8" s="175"/>
      <c r="Y8" s="175"/>
      <c r="Z8" s="175"/>
      <c r="AA8" s="175"/>
    </row>
    <row r="9" spans="1:27" ht="15.95" customHeight="1" x14ac:dyDescent="0.45">
      <c r="A9" s="174"/>
      <c r="B9" s="174"/>
      <c r="C9" s="174"/>
      <c r="D9" s="174"/>
      <c r="E9" s="175"/>
      <c r="F9" s="175"/>
      <c r="G9" s="175"/>
      <c r="H9" s="175"/>
      <c r="I9" s="175"/>
      <c r="J9" s="175"/>
      <c r="K9" s="175"/>
      <c r="L9" s="169"/>
      <c r="M9" s="175"/>
      <c r="N9" s="175"/>
      <c r="O9" s="205" t="s">
        <v>90</v>
      </c>
      <c r="P9" s="205"/>
      <c r="Q9" s="205"/>
      <c r="R9" s="205"/>
      <c r="S9" s="205"/>
      <c r="T9" s="175"/>
      <c r="U9" s="169"/>
      <c r="V9" s="169"/>
      <c r="W9" s="169"/>
      <c r="X9" s="175"/>
      <c r="Y9" s="175"/>
      <c r="Z9" s="175"/>
      <c r="AA9" s="175"/>
    </row>
    <row r="10" spans="1:27" ht="15.95" customHeight="1" x14ac:dyDescent="0.45">
      <c r="A10" s="174"/>
      <c r="B10" s="174"/>
      <c r="C10" s="174"/>
      <c r="D10" s="174"/>
      <c r="E10" s="175"/>
      <c r="F10" s="175"/>
      <c r="G10" s="175"/>
      <c r="H10" s="175"/>
      <c r="I10" s="168" t="s">
        <v>120</v>
      </c>
      <c r="J10" s="175"/>
      <c r="K10" s="168"/>
      <c r="L10" s="175"/>
      <c r="M10" s="175"/>
      <c r="N10" s="175"/>
      <c r="O10" s="168" t="s">
        <v>98</v>
      </c>
      <c r="P10" s="175"/>
      <c r="Q10" s="175"/>
      <c r="R10" s="175"/>
      <c r="S10" s="175"/>
      <c r="T10" s="175"/>
      <c r="U10" s="169"/>
      <c r="V10" s="169"/>
      <c r="W10" s="168" t="s">
        <v>76</v>
      </c>
      <c r="X10" s="175"/>
      <c r="Y10" s="175"/>
      <c r="Z10" s="175"/>
      <c r="AA10" s="175"/>
    </row>
    <row r="11" spans="1:27" ht="15.95" customHeight="1" x14ac:dyDescent="0.45">
      <c r="A11" s="176"/>
      <c r="B11" s="176"/>
      <c r="C11" s="176"/>
      <c r="D11" s="176"/>
      <c r="E11" s="177" t="s">
        <v>12</v>
      </c>
      <c r="F11" s="168"/>
      <c r="G11" s="177"/>
      <c r="H11" s="168"/>
      <c r="I11" s="168" t="s">
        <v>62</v>
      </c>
      <c r="J11" s="168"/>
      <c r="K11" s="168"/>
      <c r="L11" s="168"/>
      <c r="M11" s="168" t="s">
        <v>29</v>
      </c>
      <c r="N11" s="168"/>
      <c r="O11" s="168" t="s">
        <v>100</v>
      </c>
      <c r="P11" s="169"/>
      <c r="Q11" s="178"/>
      <c r="R11" s="168"/>
      <c r="S11" s="178" t="s">
        <v>108</v>
      </c>
      <c r="T11" s="169"/>
      <c r="U11" s="178" t="s">
        <v>97</v>
      </c>
      <c r="V11" s="175"/>
      <c r="W11" s="168" t="s">
        <v>80</v>
      </c>
      <c r="X11" s="168"/>
      <c r="Y11" s="168" t="s">
        <v>95</v>
      </c>
      <c r="Z11" s="168"/>
      <c r="AA11" s="169"/>
    </row>
    <row r="12" spans="1:27" ht="15.95" customHeight="1" x14ac:dyDescent="0.45">
      <c r="A12" s="176"/>
      <c r="B12" s="176"/>
      <c r="C12" s="176"/>
      <c r="D12" s="176"/>
      <c r="E12" s="177" t="s">
        <v>13</v>
      </c>
      <c r="F12" s="168"/>
      <c r="G12" s="177" t="s">
        <v>8</v>
      </c>
      <c r="H12" s="168"/>
      <c r="I12" s="168" t="s">
        <v>117</v>
      </c>
      <c r="J12" s="168"/>
      <c r="K12" s="168" t="s">
        <v>158</v>
      </c>
      <c r="L12" s="168"/>
      <c r="M12" s="168" t="s">
        <v>131</v>
      </c>
      <c r="N12" s="168"/>
      <c r="O12" s="168" t="s">
        <v>99</v>
      </c>
      <c r="P12" s="168"/>
      <c r="Q12" s="168" t="s">
        <v>170</v>
      </c>
      <c r="R12" s="168"/>
      <c r="S12" s="168" t="s">
        <v>107</v>
      </c>
      <c r="T12" s="168"/>
      <c r="U12" s="168" t="s">
        <v>96</v>
      </c>
      <c r="V12" s="168"/>
      <c r="W12" s="168" t="s">
        <v>81</v>
      </c>
      <c r="X12" s="168"/>
      <c r="Y12" s="168" t="s">
        <v>94</v>
      </c>
      <c r="Z12" s="168"/>
      <c r="AA12" s="177" t="s">
        <v>10</v>
      </c>
    </row>
    <row r="13" spans="1:27" ht="15.95" customHeight="1" x14ac:dyDescent="0.45">
      <c r="A13" s="176"/>
      <c r="B13" s="176"/>
      <c r="C13" s="176"/>
      <c r="D13" s="176"/>
      <c r="E13" s="168" t="s">
        <v>9</v>
      </c>
      <c r="F13" s="168"/>
      <c r="G13" s="168" t="s">
        <v>9</v>
      </c>
      <c r="H13" s="168"/>
      <c r="I13" s="179" t="s">
        <v>59</v>
      </c>
      <c r="J13" s="168"/>
      <c r="K13" s="179" t="s">
        <v>159</v>
      </c>
      <c r="L13" s="168"/>
      <c r="M13" s="168" t="s">
        <v>31</v>
      </c>
      <c r="N13" s="168"/>
      <c r="O13" s="168" t="s">
        <v>61</v>
      </c>
      <c r="P13" s="168"/>
      <c r="Q13" s="168" t="s">
        <v>169</v>
      </c>
      <c r="R13" s="168"/>
      <c r="S13" s="168" t="s">
        <v>139</v>
      </c>
      <c r="T13" s="168"/>
      <c r="U13" s="178" t="s">
        <v>83</v>
      </c>
      <c r="V13" s="168"/>
      <c r="W13" s="168" t="s">
        <v>82</v>
      </c>
      <c r="X13" s="168"/>
      <c r="Y13" s="168" t="s">
        <v>55</v>
      </c>
      <c r="Z13" s="168"/>
      <c r="AA13" s="168" t="s">
        <v>28</v>
      </c>
    </row>
    <row r="14" spans="1:27" ht="15.95" customHeight="1" x14ac:dyDescent="0.45">
      <c r="A14" s="176"/>
      <c r="B14" s="176"/>
      <c r="C14" s="176"/>
      <c r="D14" s="176"/>
      <c r="E14" s="180" t="s">
        <v>113</v>
      </c>
      <c r="F14" s="168"/>
      <c r="G14" s="180" t="s">
        <v>113</v>
      </c>
      <c r="H14" s="168"/>
      <c r="I14" s="180" t="s">
        <v>113</v>
      </c>
      <c r="J14" s="168"/>
      <c r="K14" s="180" t="s">
        <v>113</v>
      </c>
      <c r="L14" s="168"/>
      <c r="M14" s="180" t="s">
        <v>113</v>
      </c>
      <c r="N14" s="168"/>
      <c r="O14" s="180" t="s">
        <v>113</v>
      </c>
      <c r="P14" s="168"/>
      <c r="Q14" s="180" t="s">
        <v>113</v>
      </c>
      <c r="R14" s="168"/>
      <c r="S14" s="180" t="s">
        <v>113</v>
      </c>
      <c r="T14" s="168"/>
      <c r="U14" s="180" t="s">
        <v>113</v>
      </c>
      <c r="V14" s="168"/>
      <c r="W14" s="180" t="s">
        <v>113</v>
      </c>
      <c r="X14" s="168"/>
      <c r="Y14" s="180" t="s">
        <v>113</v>
      </c>
      <c r="Z14" s="168"/>
      <c r="AA14" s="180" t="s">
        <v>113</v>
      </c>
    </row>
    <row r="15" spans="1:27" ht="15.95" customHeight="1" x14ac:dyDescent="0.15">
      <c r="C15" s="176"/>
      <c r="D15" s="176"/>
      <c r="E15" s="181"/>
      <c r="G15" s="181"/>
      <c r="I15" s="182"/>
      <c r="K15" s="182"/>
      <c r="M15" s="181"/>
      <c r="O15" s="183"/>
      <c r="Q15" s="183"/>
      <c r="S15" s="183"/>
      <c r="U15" s="183"/>
      <c r="W15" s="183"/>
      <c r="Y15" s="183"/>
      <c r="AA15" s="181"/>
    </row>
    <row r="16" spans="1:27" ht="15.95" customHeight="1" x14ac:dyDescent="0.45">
      <c r="A16" s="184" t="s">
        <v>175</v>
      </c>
      <c r="C16" s="176"/>
      <c r="D16" s="176"/>
      <c r="E16" s="183"/>
      <c r="G16" s="183"/>
      <c r="I16" s="183"/>
      <c r="K16" s="183"/>
      <c r="M16" s="183"/>
      <c r="O16" s="183"/>
      <c r="P16" s="186"/>
      <c r="Q16" s="183"/>
      <c r="S16" s="183"/>
      <c r="T16" s="186"/>
      <c r="U16" s="187"/>
      <c r="V16" s="186"/>
      <c r="W16" s="188"/>
      <c r="Y16" s="187"/>
      <c r="AA16" s="187"/>
    </row>
    <row r="17" spans="1:27" ht="15.95" customHeight="1" x14ac:dyDescent="0.45">
      <c r="A17" s="184"/>
      <c r="B17" s="199" t="s">
        <v>174</v>
      </c>
      <c r="C17" s="184"/>
      <c r="D17" s="176"/>
      <c r="E17" s="183">
        <v>17968200</v>
      </c>
      <c r="G17" s="183">
        <v>3335184</v>
      </c>
      <c r="I17" s="183">
        <v>-2119141</v>
      </c>
      <c r="K17" s="183">
        <v>4733</v>
      </c>
      <c r="M17" s="183">
        <v>-110711</v>
      </c>
      <c r="O17" s="183">
        <v>72</v>
      </c>
      <c r="P17" s="186"/>
      <c r="Q17" s="187">
        <v>0</v>
      </c>
      <c r="S17" s="183">
        <v>-1155553</v>
      </c>
      <c r="T17" s="186"/>
      <c r="U17" s="187">
        <f>SUM(O17:S17)</f>
        <v>-1155481</v>
      </c>
      <c r="V17" s="186"/>
      <c r="W17" s="188">
        <f>SUM(E17:M17)+U17</f>
        <v>17922784</v>
      </c>
      <c r="Y17" s="187">
        <v>0</v>
      </c>
      <c r="AA17" s="187">
        <f>SUM(W17:Y17)</f>
        <v>17922784</v>
      </c>
    </row>
    <row r="18" spans="1:27" ht="15.95" customHeight="1" x14ac:dyDescent="0.15">
      <c r="A18" s="169" t="s">
        <v>168</v>
      </c>
      <c r="C18" s="176"/>
      <c r="D18" s="176"/>
      <c r="E18" s="181"/>
      <c r="G18" s="181"/>
      <c r="I18" s="182"/>
      <c r="K18" s="182"/>
      <c r="M18" s="181"/>
      <c r="O18" s="183"/>
      <c r="Q18" s="183"/>
      <c r="S18" s="183"/>
      <c r="U18" s="183"/>
      <c r="W18" s="183"/>
      <c r="Y18" s="183"/>
      <c r="AA18" s="181"/>
    </row>
    <row r="19" spans="1:27" ht="15.95" customHeight="1" x14ac:dyDescent="0.45">
      <c r="B19" s="169" t="s">
        <v>185</v>
      </c>
      <c r="C19" s="176"/>
      <c r="D19" s="176"/>
      <c r="E19" s="189">
        <v>0</v>
      </c>
      <c r="F19" s="186"/>
      <c r="G19" s="189">
        <v>0</v>
      </c>
      <c r="H19" s="186"/>
      <c r="I19" s="189">
        <v>0</v>
      </c>
      <c r="J19" s="186"/>
      <c r="K19" s="189">
        <v>0</v>
      </c>
      <c r="L19" s="186"/>
      <c r="M19" s="189">
        <v>72</v>
      </c>
      <c r="N19" s="186"/>
      <c r="O19" s="189">
        <v>-72</v>
      </c>
      <c r="P19" s="186"/>
      <c r="Q19" s="189">
        <v>-4249</v>
      </c>
      <c r="R19" s="186"/>
      <c r="S19" s="189">
        <v>0</v>
      </c>
      <c r="T19" s="186"/>
      <c r="U19" s="189">
        <f>SUM(O19:S19)</f>
        <v>-4321</v>
      </c>
      <c r="V19" s="186"/>
      <c r="W19" s="189">
        <f>SUM(E19:M19)+U19</f>
        <v>-4249</v>
      </c>
      <c r="X19" s="186"/>
      <c r="Y19" s="189">
        <v>0</v>
      </c>
      <c r="Z19" s="186"/>
      <c r="AA19" s="189">
        <f>SUM(W19:Y19)</f>
        <v>-4249</v>
      </c>
    </row>
    <row r="20" spans="1:27" ht="15.95" customHeight="1" x14ac:dyDescent="0.45">
      <c r="C20" s="176"/>
      <c r="D20" s="176"/>
      <c r="E20" s="188"/>
      <c r="F20" s="186"/>
      <c r="G20" s="188"/>
      <c r="H20" s="186"/>
      <c r="I20" s="188"/>
      <c r="J20" s="186"/>
      <c r="K20" s="188"/>
      <c r="L20" s="186"/>
      <c r="M20" s="188"/>
      <c r="N20" s="186"/>
      <c r="O20" s="188"/>
      <c r="P20" s="186"/>
      <c r="Q20" s="188"/>
      <c r="R20" s="186"/>
      <c r="S20" s="188"/>
      <c r="T20" s="186"/>
      <c r="U20" s="188"/>
      <c r="V20" s="186"/>
      <c r="W20" s="188"/>
      <c r="X20" s="186"/>
      <c r="Y20" s="188"/>
      <c r="Z20" s="186"/>
      <c r="AA20" s="188"/>
    </row>
    <row r="21" spans="1:27" ht="15.95" customHeight="1" x14ac:dyDescent="0.45">
      <c r="A21" s="184" t="s">
        <v>155</v>
      </c>
      <c r="C21" s="176"/>
      <c r="D21" s="176"/>
      <c r="E21" s="188"/>
      <c r="F21" s="186"/>
      <c r="G21" s="188"/>
      <c r="H21" s="186"/>
      <c r="I21" s="188"/>
      <c r="J21" s="186"/>
      <c r="K21" s="188"/>
      <c r="L21" s="186"/>
      <c r="M21" s="188"/>
      <c r="N21" s="186"/>
      <c r="O21" s="188"/>
      <c r="P21" s="186"/>
      <c r="Q21" s="188"/>
      <c r="R21" s="186"/>
      <c r="S21" s="188"/>
      <c r="T21" s="186"/>
      <c r="U21" s="188"/>
      <c r="V21" s="186"/>
      <c r="W21" s="188"/>
      <c r="X21" s="186"/>
      <c r="Y21" s="188"/>
      <c r="Z21" s="186"/>
      <c r="AA21" s="188"/>
    </row>
    <row r="22" spans="1:27" ht="15.95" customHeight="1" x14ac:dyDescent="0.45">
      <c r="A22" s="184"/>
      <c r="B22" s="199" t="s">
        <v>187</v>
      </c>
      <c r="C22" s="176"/>
      <c r="D22" s="176"/>
      <c r="E22" s="183">
        <f>SUM(E17:E19)</f>
        <v>17968200</v>
      </c>
      <c r="G22" s="183">
        <f>SUM(G17:G19)</f>
        <v>3335184</v>
      </c>
      <c r="I22" s="183">
        <f>SUM(I17:I19)</f>
        <v>-2119141</v>
      </c>
      <c r="K22" s="183">
        <f>SUM(K17:K19)</f>
        <v>4733</v>
      </c>
      <c r="M22" s="183">
        <f>SUM(M17:M19)</f>
        <v>-110639</v>
      </c>
      <c r="O22" s="187">
        <v>0</v>
      </c>
      <c r="P22" s="186"/>
      <c r="Q22" s="183">
        <f>SUM(Q17:Q19)</f>
        <v>-4249</v>
      </c>
      <c r="S22" s="183">
        <f>SUM(S17:S19)</f>
        <v>-1155553</v>
      </c>
      <c r="T22" s="186"/>
      <c r="U22" s="187">
        <f>SUM(O22:S22)</f>
        <v>-1159802</v>
      </c>
      <c r="V22" s="186"/>
      <c r="W22" s="183">
        <f>SUM(W17:W19)</f>
        <v>17918535</v>
      </c>
      <c r="Y22" s="187">
        <f>SUM(Y17:Y19)</f>
        <v>0</v>
      </c>
      <c r="AA22" s="183">
        <f>SUM(AA17:AA19)</f>
        <v>17918535</v>
      </c>
    </row>
    <row r="23" spans="1:27" ht="15.95" customHeight="1" x14ac:dyDescent="0.45">
      <c r="A23" s="169" t="s">
        <v>157</v>
      </c>
      <c r="B23" s="185"/>
      <c r="C23" s="176"/>
      <c r="D23" s="176"/>
      <c r="E23" s="187">
        <v>0</v>
      </c>
      <c r="G23" s="187">
        <v>0</v>
      </c>
      <c r="I23" s="187">
        <v>0</v>
      </c>
      <c r="K23" s="187">
        <v>14199</v>
      </c>
      <c r="M23" s="187">
        <v>0</v>
      </c>
      <c r="O23" s="187">
        <v>0</v>
      </c>
      <c r="Q23" s="187">
        <v>0</v>
      </c>
      <c r="S23" s="187">
        <v>0</v>
      </c>
      <c r="U23" s="187">
        <f>SUM(O23:S23)</f>
        <v>0</v>
      </c>
      <c r="W23" s="188">
        <f>SUM(E23:M23)+U23</f>
        <v>14199</v>
      </c>
      <c r="Y23" s="187">
        <v>0</v>
      </c>
      <c r="AA23" s="187">
        <f>SUM(W23:Y23)</f>
        <v>14199</v>
      </c>
    </row>
    <row r="24" spans="1:27" ht="15.95" customHeight="1" x14ac:dyDescent="0.45">
      <c r="A24" s="169" t="s">
        <v>53</v>
      </c>
      <c r="B24" s="176"/>
      <c r="E24" s="187"/>
      <c r="F24" s="186"/>
      <c r="G24" s="183"/>
      <c r="H24" s="186"/>
      <c r="I24" s="187"/>
      <c r="J24" s="186"/>
      <c r="K24" s="187"/>
      <c r="L24" s="186"/>
      <c r="M24" s="188"/>
      <c r="N24" s="186"/>
      <c r="O24" s="188"/>
      <c r="P24" s="186"/>
      <c r="Q24" s="187"/>
      <c r="R24" s="186"/>
      <c r="S24" s="187"/>
      <c r="T24" s="186"/>
      <c r="U24" s="187"/>
      <c r="V24" s="186"/>
      <c r="W24" s="187"/>
      <c r="X24" s="186"/>
      <c r="Y24" s="188"/>
      <c r="Z24" s="186"/>
      <c r="AA24" s="187"/>
    </row>
    <row r="25" spans="1:27" ht="15.95" customHeight="1" x14ac:dyDescent="0.45">
      <c r="B25" s="169" t="s">
        <v>118</v>
      </c>
      <c r="E25" s="189">
        <v>0</v>
      </c>
      <c r="F25" s="186"/>
      <c r="G25" s="189">
        <v>0</v>
      </c>
      <c r="H25" s="186"/>
      <c r="I25" s="189">
        <v>0</v>
      </c>
      <c r="J25" s="186"/>
      <c r="K25" s="189">
        <v>0</v>
      </c>
      <c r="L25" s="186"/>
      <c r="M25" s="189">
        <f>+'7-8 (6m)'!I62</f>
        <v>-575695</v>
      </c>
      <c r="N25" s="186"/>
      <c r="O25" s="189">
        <v>0</v>
      </c>
      <c r="P25" s="186"/>
      <c r="Q25" s="189">
        <v>-31871</v>
      </c>
      <c r="R25" s="186"/>
      <c r="S25" s="189">
        <f>+'7-8 (6m)'!I31</f>
        <v>195403</v>
      </c>
      <c r="T25" s="186"/>
      <c r="U25" s="189">
        <f>SUM(O25:S25)</f>
        <v>163532</v>
      </c>
      <c r="V25" s="186"/>
      <c r="W25" s="189">
        <f>SUM(E25:M25)+U25</f>
        <v>-412163</v>
      </c>
      <c r="X25" s="186"/>
      <c r="Y25" s="189">
        <v>0</v>
      </c>
      <c r="Z25" s="186"/>
      <c r="AA25" s="189">
        <f>SUM(W25:Y25)</f>
        <v>-412163</v>
      </c>
    </row>
    <row r="26" spans="1:27" ht="15.95" customHeight="1" x14ac:dyDescent="0.15">
      <c r="A26" s="184"/>
      <c r="B26" s="184"/>
      <c r="C26" s="176"/>
      <c r="D26" s="176"/>
      <c r="E26" s="181"/>
      <c r="G26" s="181"/>
      <c r="I26" s="182"/>
      <c r="K26" s="182"/>
      <c r="M26" s="181"/>
      <c r="O26" s="183"/>
      <c r="Q26" s="183"/>
      <c r="S26" s="183"/>
      <c r="U26" s="183"/>
      <c r="W26" s="183"/>
      <c r="Y26" s="183"/>
      <c r="AA26" s="181"/>
    </row>
    <row r="27" spans="1:27" ht="15.95" customHeight="1" thickBot="1" x14ac:dyDescent="0.5">
      <c r="A27" s="184" t="s">
        <v>191</v>
      </c>
      <c r="B27" s="184"/>
      <c r="C27" s="176"/>
      <c r="D27" s="176"/>
      <c r="E27" s="190">
        <f>SUM(E22:E25)</f>
        <v>17968200</v>
      </c>
      <c r="G27" s="190">
        <f>SUM(G22:G25)</f>
        <v>3335184</v>
      </c>
      <c r="I27" s="190">
        <f>SUM(I22:I25)</f>
        <v>-2119141</v>
      </c>
      <c r="K27" s="190">
        <f>SUM(K22:K25)</f>
        <v>18932</v>
      </c>
      <c r="M27" s="190">
        <f>SUM(M22:M25)</f>
        <v>-686334</v>
      </c>
      <c r="O27" s="191">
        <f>SUM(O22:O25)</f>
        <v>0</v>
      </c>
      <c r="Q27" s="191">
        <f>SUM(Q22:Q25)</f>
        <v>-36120</v>
      </c>
      <c r="S27" s="191">
        <f>SUM(S22:S25)</f>
        <v>-960150</v>
      </c>
      <c r="U27" s="190">
        <f>SUM(U22:U25)</f>
        <v>-996270</v>
      </c>
      <c r="W27" s="190">
        <f>SUM(W22:W25)</f>
        <v>17520571</v>
      </c>
      <c r="Y27" s="191">
        <f>SUM(Y22:Y25)</f>
        <v>0</v>
      </c>
      <c r="AA27" s="190">
        <f>SUM(AA22:AA25)</f>
        <v>17520571</v>
      </c>
    </row>
    <row r="28" spans="1:27" ht="15.95" customHeight="1" thickTop="1" x14ac:dyDescent="0.45">
      <c r="A28" s="184"/>
      <c r="B28" s="184"/>
      <c r="C28" s="176"/>
      <c r="D28" s="176"/>
      <c r="E28" s="167"/>
      <c r="G28" s="192"/>
      <c r="M28" s="167"/>
      <c r="Q28" s="192"/>
      <c r="S28" s="192"/>
      <c r="AA28" s="167"/>
    </row>
    <row r="29" spans="1:27" ht="15.95" customHeight="1" x14ac:dyDescent="0.45">
      <c r="B29" s="184"/>
      <c r="C29" s="176"/>
      <c r="D29" s="176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</row>
    <row r="30" spans="1:27" ht="15.95" customHeight="1" x14ac:dyDescent="0.45">
      <c r="A30" s="184" t="s">
        <v>116</v>
      </c>
      <c r="B30" s="185"/>
      <c r="C30" s="176"/>
      <c r="D30" s="176"/>
      <c r="E30" s="186">
        <v>10780920</v>
      </c>
      <c r="F30" s="186"/>
      <c r="G30" s="186">
        <v>3255791</v>
      </c>
      <c r="H30" s="186"/>
      <c r="I30" s="186">
        <v>-2119141</v>
      </c>
      <c r="J30" s="186"/>
      <c r="K30" s="186">
        <v>0</v>
      </c>
      <c r="L30" s="186"/>
      <c r="M30" s="186">
        <v>356144</v>
      </c>
      <c r="N30" s="186"/>
      <c r="O30" s="186">
        <v>155</v>
      </c>
      <c r="P30" s="186"/>
      <c r="Q30" s="186">
        <v>0</v>
      </c>
      <c r="R30" s="186"/>
      <c r="S30" s="186">
        <v>-290149</v>
      </c>
      <c r="T30" s="186"/>
      <c r="U30" s="186">
        <f>SUM(O30:S30)</f>
        <v>-289994</v>
      </c>
      <c r="W30" s="192">
        <v>11983720</v>
      </c>
      <c r="Y30" s="186">
        <v>0</v>
      </c>
      <c r="AA30" s="186">
        <f>SUM(W30:Y30)</f>
        <v>11983720</v>
      </c>
    </row>
    <row r="31" spans="1:27" ht="15.95" customHeight="1" x14ac:dyDescent="0.45">
      <c r="A31" s="169" t="s">
        <v>53</v>
      </c>
      <c r="B31" s="17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X31" s="186"/>
      <c r="Y31" s="186"/>
      <c r="Z31" s="186"/>
      <c r="AA31" s="186"/>
    </row>
    <row r="32" spans="1:27" ht="15.95" customHeight="1" x14ac:dyDescent="0.45">
      <c r="B32" s="169" t="s">
        <v>118</v>
      </c>
      <c r="E32" s="193">
        <v>0</v>
      </c>
      <c r="F32" s="186"/>
      <c r="G32" s="193">
        <v>0</v>
      </c>
      <c r="H32" s="186"/>
      <c r="I32" s="193">
        <v>0</v>
      </c>
      <c r="J32" s="186"/>
      <c r="K32" s="193">
        <v>0</v>
      </c>
      <c r="L32" s="186"/>
      <c r="M32" s="193">
        <v>-201872</v>
      </c>
      <c r="N32" s="186"/>
      <c r="O32" s="193">
        <v>161</v>
      </c>
      <c r="P32" s="186"/>
      <c r="Q32" s="193">
        <v>0</v>
      </c>
      <c r="R32" s="186"/>
      <c r="S32" s="193">
        <v>-574927</v>
      </c>
      <c r="T32" s="186"/>
      <c r="U32" s="193">
        <f>SUM(O32:S32)</f>
        <v>-574766</v>
      </c>
      <c r="V32" s="186"/>
      <c r="W32" s="193">
        <f>SUM(E32:M32)+U32</f>
        <v>-776638</v>
      </c>
      <c r="X32" s="186"/>
      <c r="Y32" s="193">
        <v>0</v>
      </c>
      <c r="Z32" s="186"/>
      <c r="AA32" s="193">
        <f>SUM(W32:Y32)</f>
        <v>-776638</v>
      </c>
    </row>
    <row r="33" spans="1:27" ht="15.95" customHeight="1" x14ac:dyDescent="0.15">
      <c r="A33" s="184"/>
      <c r="B33" s="184"/>
      <c r="C33" s="176"/>
      <c r="D33" s="176"/>
      <c r="I33" s="194"/>
      <c r="K33" s="194"/>
    </row>
    <row r="34" spans="1:27" ht="15.95" customHeight="1" thickBot="1" x14ac:dyDescent="0.5">
      <c r="A34" s="184" t="s">
        <v>192</v>
      </c>
      <c r="B34" s="184"/>
      <c r="C34" s="176"/>
      <c r="D34" s="176"/>
      <c r="E34" s="195">
        <f>SUM(E30:E32)</f>
        <v>10780920</v>
      </c>
      <c r="G34" s="196">
        <f>SUM(G30:G32)</f>
        <v>3255791</v>
      </c>
      <c r="I34" s="195">
        <f>SUM(I30:I32)</f>
        <v>-2119141</v>
      </c>
      <c r="K34" s="196">
        <f>SUM(K30:K32)</f>
        <v>0</v>
      </c>
      <c r="M34" s="195">
        <f>SUM(M30:M32)</f>
        <v>154272</v>
      </c>
      <c r="O34" s="195">
        <f>SUM(O30:O32)</f>
        <v>316</v>
      </c>
      <c r="Q34" s="196">
        <f>SUM(Q30:Q32)</f>
        <v>0</v>
      </c>
      <c r="S34" s="196">
        <f>SUM(S30:S32)</f>
        <v>-865076</v>
      </c>
      <c r="U34" s="195">
        <f>SUM(U30:U32)</f>
        <v>-864760</v>
      </c>
      <c r="W34" s="195">
        <f>SUM(W30:W32)</f>
        <v>11207082</v>
      </c>
      <c r="Y34" s="196">
        <f>SUM(Y30:Y32)</f>
        <v>0</v>
      </c>
      <c r="AA34" s="195">
        <f>SUM(AA30:AA32)</f>
        <v>11207082</v>
      </c>
    </row>
    <row r="35" spans="1:27" ht="16.5" customHeight="1" thickTop="1" x14ac:dyDescent="0.45">
      <c r="A35" s="184"/>
      <c r="B35" s="184"/>
      <c r="C35" s="176"/>
      <c r="D35" s="176"/>
      <c r="E35" s="167"/>
      <c r="G35" s="167"/>
      <c r="M35" s="167"/>
      <c r="AA35" s="167"/>
    </row>
    <row r="36" spans="1:27" ht="21" customHeight="1" x14ac:dyDescent="0.45">
      <c r="A36" s="184"/>
      <c r="B36" s="184"/>
      <c r="C36" s="176"/>
      <c r="D36" s="176"/>
      <c r="E36" s="167"/>
      <c r="G36" s="167"/>
      <c r="M36" s="167"/>
      <c r="AA36" s="167"/>
    </row>
    <row r="37" spans="1:27" ht="21.95" customHeight="1" x14ac:dyDescent="0.45">
      <c r="A37" s="197" t="str">
        <f>'2-4 BS'!A49</f>
        <v>The notes to the interim financial information are an integral part of this financial information.</v>
      </c>
      <c r="B37" s="197"/>
      <c r="C37" s="197"/>
      <c r="D37" s="197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  <c r="AA37" s="173"/>
    </row>
  </sheetData>
  <mergeCells count="4">
    <mergeCell ref="E6:AA6"/>
    <mergeCell ref="O8:U8"/>
    <mergeCell ref="E7:W7"/>
    <mergeCell ref="O9:S9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&amp;R&amp;"Arial,Regular"&amp;7&amp;P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L49"/>
  <sheetViews>
    <sheetView zoomScale="90" zoomScaleNormal="90" zoomScaleSheetLayoutView="100" workbookViewId="0">
      <selection activeCell="A9" sqref="A9"/>
    </sheetView>
  </sheetViews>
  <sheetFormatPr defaultColWidth="9.33203125" defaultRowHeight="16.5" customHeight="1" x14ac:dyDescent="0.45"/>
  <cols>
    <col min="1" max="1" width="36.1640625" style="2" customWidth="1"/>
    <col min="2" max="2" width="2" style="2" customWidth="1"/>
    <col min="3" max="3" width="1.1640625" style="11" customWidth="1"/>
    <col min="4" max="4" width="12.33203125" style="10" customWidth="1"/>
    <col min="5" max="5" width="1" style="11" customWidth="1"/>
    <col min="6" max="6" width="12.33203125" style="10" customWidth="1"/>
    <col min="7" max="7" width="1" style="11" customWidth="1"/>
    <col min="8" max="8" width="12.5" style="10" customWidth="1"/>
    <col min="9" max="9" width="1" style="11" customWidth="1"/>
    <col min="10" max="10" width="15.83203125" style="10" customWidth="1"/>
    <col min="11" max="11" width="1" style="10" customWidth="1"/>
    <col min="12" max="12" width="12" style="10" customWidth="1"/>
    <col min="13" max="16384" width="9.33203125" style="2"/>
  </cols>
  <sheetData>
    <row r="1" spans="1:12" ht="16.5" customHeight="1" x14ac:dyDescent="0.45">
      <c r="A1" s="4" t="str">
        <f>+'7-8 (6m)'!A1</f>
        <v>S Hotels and Resorts Public Company Limited</v>
      </c>
      <c r="B1" s="4"/>
      <c r="C1" s="8"/>
      <c r="D1" s="7"/>
      <c r="E1" s="8"/>
      <c r="F1" s="7"/>
      <c r="G1" s="8"/>
      <c r="H1" s="7"/>
      <c r="I1" s="8"/>
      <c r="J1" s="7"/>
      <c r="K1" s="7"/>
      <c r="L1" s="7"/>
    </row>
    <row r="2" spans="1:12" ht="16.5" customHeight="1" x14ac:dyDescent="0.45">
      <c r="A2" s="1" t="s">
        <v>86</v>
      </c>
      <c r="B2" s="1"/>
      <c r="C2" s="8"/>
      <c r="D2" s="7"/>
      <c r="E2" s="8"/>
      <c r="F2" s="7"/>
      <c r="G2" s="8"/>
      <c r="H2" s="7"/>
      <c r="I2" s="8"/>
      <c r="J2" s="7"/>
      <c r="K2" s="7"/>
      <c r="L2" s="7"/>
    </row>
    <row r="3" spans="1:12" ht="16.5" customHeight="1" x14ac:dyDescent="0.45">
      <c r="A3" s="6" t="str">
        <f>+'7-8 (6m)'!A3</f>
        <v>For the six-month period ended 30 June 2020</v>
      </c>
      <c r="B3" s="6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6.5" customHeight="1" x14ac:dyDescent="0.45">
      <c r="A4" s="1"/>
      <c r="B4" s="1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6.5" customHeight="1" x14ac:dyDescent="0.45">
      <c r="A5" s="1"/>
      <c r="B5" s="1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s="209" customFormat="1" ht="16.5" customHeight="1" x14ac:dyDescent="0.45">
      <c r="A6" s="207"/>
      <c r="B6" s="207"/>
      <c r="C6" s="207"/>
      <c r="D6" s="208" t="s">
        <v>141</v>
      </c>
      <c r="E6" s="208"/>
      <c r="F6" s="208"/>
      <c r="G6" s="208"/>
      <c r="H6" s="208"/>
      <c r="I6" s="208"/>
      <c r="J6" s="208"/>
      <c r="K6" s="208"/>
      <c r="L6" s="208"/>
    </row>
    <row r="7" spans="1:12" s="209" customFormat="1" ht="16.5" customHeight="1" x14ac:dyDescent="0.45">
      <c r="A7" s="210"/>
      <c r="B7" s="210"/>
      <c r="C7" s="211"/>
      <c r="D7" s="212" t="s">
        <v>12</v>
      </c>
      <c r="E7" s="211"/>
      <c r="F7" s="213"/>
      <c r="G7" s="211"/>
      <c r="H7" s="213"/>
      <c r="I7" s="214"/>
      <c r="J7" s="212" t="s">
        <v>29</v>
      </c>
      <c r="K7" s="213"/>
    </row>
    <row r="8" spans="1:12" s="209" customFormat="1" ht="16.5" customHeight="1" x14ac:dyDescent="0.45">
      <c r="A8" s="210"/>
      <c r="B8" s="210"/>
      <c r="C8" s="211"/>
      <c r="D8" s="212" t="s">
        <v>13</v>
      </c>
      <c r="E8" s="211"/>
      <c r="F8" s="212" t="s">
        <v>8</v>
      </c>
      <c r="G8" s="211"/>
      <c r="H8" s="212" t="s">
        <v>158</v>
      </c>
      <c r="I8" s="214"/>
      <c r="J8" s="212" t="s">
        <v>131</v>
      </c>
      <c r="K8" s="214"/>
      <c r="L8" s="212" t="s">
        <v>10</v>
      </c>
    </row>
    <row r="9" spans="1:12" s="209" customFormat="1" ht="16.5" customHeight="1" x14ac:dyDescent="0.45">
      <c r="A9" s="210"/>
      <c r="B9" s="210"/>
      <c r="C9" s="211"/>
      <c r="D9" s="214" t="s">
        <v>9</v>
      </c>
      <c r="E9" s="211"/>
      <c r="F9" s="214" t="s">
        <v>9</v>
      </c>
      <c r="G9" s="211"/>
      <c r="H9" s="214" t="s">
        <v>159</v>
      </c>
      <c r="I9" s="214"/>
      <c r="J9" s="214" t="s">
        <v>31</v>
      </c>
      <c r="K9" s="214"/>
      <c r="L9" s="214" t="s">
        <v>28</v>
      </c>
    </row>
    <row r="10" spans="1:12" s="209" customFormat="1" ht="16.5" customHeight="1" x14ac:dyDescent="0.45">
      <c r="A10" s="210"/>
      <c r="B10" s="215"/>
      <c r="C10" s="211"/>
      <c r="D10" s="216" t="s">
        <v>113</v>
      </c>
      <c r="E10" s="211"/>
      <c r="F10" s="216" t="s">
        <v>113</v>
      </c>
      <c r="G10" s="211"/>
      <c r="H10" s="216" t="s">
        <v>113</v>
      </c>
      <c r="I10" s="214"/>
      <c r="J10" s="216" t="s">
        <v>113</v>
      </c>
      <c r="K10" s="214"/>
      <c r="L10" s="217" t="s">
        <v>113</v>
      </c>
    </row>
    <row r="11" spans="1:12" s="209" customFormat="1" ht="16.5" customHeight="1" x14ac:dyDescent="0.45">
      <c r="A11" s="218"/>
      <c r="B11" s="218"/>
      <c r="C11" s="219"/>
      <c r="D11" s="220"/>
      <c r="E11" s="219"/>
      <c r="F11" s="220"/>
      <c r="G11" s="219"/>
      <c r="H11" s="220"/>
      <c r="I11" s="219"/>
      <c r="J11" s="220"/>
      <c r="K11" s="221"/>
      <c r="L11" s="220"/>
    </row>
    <row r="12" spans="1:12" s="209" customFormat="1" ht="16.5" customHeight="1" x14ac:dyDescent="0.45">
      <c r="A12" s="218" t="s">
        <v>155</v>
      </c>
      <c r="B12" s="218"/>
      <c r="C12" s="219"/>
      <c r="D12" s="220">
        <v>17968200</v>
      </c>
      <c r="E12" s="219"/>
      <c r="F12" s="220">
        <v>3335184</v>
      </c>
      <c r="G12" s="219"/>
      <c r="H12" s="220">
        <v>4733</v>
      </c>
      <c r="I12" s="219"/>
      <c r="J12" s="220">
        <v>-252970</v>
      </c>
      <c r="K12" s="221"/>
      <c r="L12" s="220">
        <f>SUM(D12:J12)</f>
        <v>21055147</v>
      </c>
    </row>
    <row r="13" spans="1:12" s="209" customFormat="1" ht="16.5" customHeight="1" x14ac:dyDescent="0.45">
      <c r="A13" s="209" t="s">
        <v>157</v>
      </c>
      <c r="B13" s="222"/>
      <c r="C13" s="219"/>
      <c r="D13" s="220">
        <v>0</v>
      </c>
      <c r="E13" s="219"/>
      <c r="F13" s="220">
        <v>0</v>
      </c>
      <c r="G13" s="219"/>
      <c r="H13" s="220">
        <v>14199</v>
      </c>
      <c r="I13" s="221"/>
      <c r="J13" s="220">
        <v>0</v>
      </c>
      <c r="K13" s="221"/>
      <c r="L13" s="223">
        <f>SUM(D13:J13)</f>
        <v>14199</v>
      </c>
    </row>
    <row r="14" spans="1:12" s="209" customFormat="1" ht="16.5" customHeight="1" x14ac:dyDescent="0.45">
      <c r="A14" s="209" t="s">
        <v>140</v>
      </c>
      <c r="B14" s="218"/>
      <c r="C14" s="219"/>
      <c r="D14" s="224">
        <v>0</v>
      </c>
      <c r="E14" s="225"/>
      <c r="F14" s="224">
        <v>0</v>
      </c>
      <c r="G14" s="225"/>
      <c r="H14" s="224">
        <v>0</v>
      </c>
      <c r="I14" s="219"/>
      <c r="J14" s="224">
        <f>+'7-8 (6m)'!M25</f>
        <v>-63211</v>
      </c>
      <c r="K14" s="219"/>
      <c r="L14" s="224">
        <f>SUM(D14:J14)</f>
        <v>-63211</v>
      </c>
    </row>
    <row r="15" spans="1:12" s="209" customFormat="1" ht="16.5" customHeight="1" x14ac:dyDescent="0.45">
      <c r="A15" s="218"/>
      <c r="B15" s="218"/>
      <c r="C15" s="219"/>
      <c r="D15" s="220"/>
      <c r="E15" s="219"/>
      <c r="F15" s="220"/>
      <c r="G15" s="219"/>
      <c r="H15" s="220"/>
      <c r="I15" s="219"/>
      <c r="J15" s="220"/>
      <c r="K15" s="221"/>
      <c r="L15" s="220"/>
    </row>
    <row r="16" spans="1:12" s="209" customFormat="1" ht="16.5" customHeight="1" thickBot="1" x14ac:dyDescent="0.5">
      <c r="A16" s="218" t="s">
        <v>191</v>
      </c>
      <c r="B16" s="218"/>
      <c r="C16" s="219"/>
      <c r="D16" s="226">
        <f>SUM(D12:D14)</f>
        <v>17968200</v>
      </c>
      <c r="E16" s="219"/>
      <c r="F16" s="226">
        <f>SUM(F12:F14)</f>
        <v>3335184</v>
      </c>
      <c r="G16" s="219"/>
      <c r="H16" s="226">
        <f>SUM(H12:H14)</f>
        <v>18932</v>
      </c>
      <c r="I16" s="219"/>
      <c r="J16" s="226">
        <f>SUM(J12:J14)</f>
        <v>-316181</v>
      </c>
      <c r="K16" s="219"/>
      <c r="L16" s="226">
        <f>SUM(L12:L14)</f>
        <v>21006135</v>
      </c>
    </row>
    <row r="17" spans="1:12" s="209" customFormat="1" ht="16.5" customHeight="1" thickTop="1" x14ac:dyDescent="0.45">
      <c r="A17" s="218"/>
      <c r="B17" s="218"/>
      <c r="C17" s="219"/>
      <c r="D17" s="221"/>
      <c r="E17" s="219"/>
      <c r="F17" s="221"/>
      <c r="G17" s="219"/>
      <c r="H17" s="221"/>
      <c r="I17" s="219"/>
      <c r="J17" s="221"/>
      <c r="K17" s="221"/>
      <c r="L17" s="221"/>
    </row>
    <row r="18" spans="1:12" s="209" customFormat="1" ht="16.5" customHeight="1" x14ac:dyDescent="0.45">
      <c r="A18" s="218"/>
      <c r="B18" s="218"/>
      <c r="C18" s="219"/>
      <c r="D18" s="221"/>
      <c r="E18" s="219"/>
      <c r="F18" s="221"/>
      <c r="G18" s="219"/>
      <c r="H18" s="221"/>
      <c r="I18" s="219"/>
      <c r="J18" s="221"/>
      <c r="K18" s="221"/>
      <c r="L18" s="221"/>
    </row>
    <row r="19" spans="1:12" s="209" customFormat="1" ht="16.5" customHeight="1" x14ac:dyDescent="0.45">
      <c r="A19" s="218" t="s">
        <v>116</v>
      </c>
      <c r="B19" s="218"/>
      <c r="C19" s="219"/>
      <c r="D19" s="221">
        <v>10780920</v>
      </c>
      <c r="E19" s="219"/>
      <c r="F19" s="221">
        <v>3255791</v>
      </c>
      <c r="G19" s="219"/>
      <c r="H19" s="221">
        <v>0</v>
      </c>
      <c r="I19" s="219"/>
      <c r="J19" s="221">
        <v>21316</v>
      </c>
      <c r="K19" s="221"/>
      <c r="L19" s="219">
        <f>SUM(D19:J19)</f>
        <v>14058027</v>
      </c>
    </row>
    <row r="20" spans="1:12" s="209" customFormat="1" ht="16.5" customHeight="1" x14ac:dyDescent="0.45">
      <c r="A20" s="209" t="s">
        <v>140</v>
      </c>
      <c r="B20" s="222"/>
      <c r="C20" s="219"/>
      <c r="D20" s="227">
        <v>0</v>
      </c>
      <c r="E20" s="225"/>
      <c r="F20" s="227">
        <v>0</v>
      </c>
      <c r="G20" s="225"/>
      <c r="H20" s="227">
        <v>0</v>
      </c>
      <c r="I20" s="219"/>
      <c r="J20" s="227">
        <f>+'7-8 (6m)'!O25</f>
        <v>-128598</v>
      </c>
      <c r="K20" s="219"/>
      <c r="L20" s="227">
        <f>SUM(D20:J20)</f>
        <v>-128598</v>
      </c>
    </row>
    <row r="21" spans="1:12" s="209" customFormat="1" ht="16.5" customHeight="1" x14ac:dyDescent="0.45">
      <c r="A21" s="218"/>
      <c r="B21" s="218"/>
      <c r="C21" s="219"/>
      <c r="D21" s="221"/>
      <c r="E21" s="219"/>
      <c r="F21" s="221"/>
      <c r="G21" s="219"/>
      <c r="H21" s="221"/>
      <c r="I21" s="219"/>
      <c r="J21" s="221"/>
      <c r="K21" s="219"/>
      <c r="L21" s="221"/>
    </row>
    <row r="22" spans="1:12" s="209" customFormat="1" ht="16.5" customHeight="1" thickBot="1" x14ac:dyDescent="0.5">
      <c r="A22" s="218" t="s">
        <v>192</v>
      </c>
      <c r="B22" s="218"/>
      <c r="C22" s="219"/>
      <c r="D22" s="228">
        <f>SUM(D19:D20)</f>
        <v>10780920</v>
      </c>
      <c r="E22" s="219"/>
      <c r="F22" s="228">
        <f>SUM(F19:F20)</f>
        <v>3255791</v>
      </c>
      <c r="G22" s="219"/>
      <c r="H22" s="228">
        <f>SUM(H19:H20)</f>
        <v>0</v>
      </c>
      <c r="I22" s="219"/>
      <c r="J22" s="228">
        <f>SUM(J19:J20)</f>
        <v>-107282</v>
      </c>
      <c r="K22" s="219"/>
      <c r="L22" s="228">
        <f>SUM(L19:L20)</f>
        <v>13929429</v>
      </c>
    </row>
    <row r="23" spans="1:12" ht="16.5" customHeight="1" thickTop="1" x14ac:dyDescent="0.45">
      <c r="A23" s="3"/>
      <c r="B23" s="3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ht="16.5" customHeight="1" x14ac:dyDescent="0.45">
      <c r="A24" s="3"/>
      <c r="B24" s="3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ht="16.5" customHeight="1" x14ac:dyDescent="0.45">
      <c r="A25" s="3"/>
      <c r="B25" s="3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ht="16.5" customHeight="1" x14ac:dyDescent="0.45">
      <c r="A26" s="3"/>
      <c r="B26" s="3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16.5" customHeight="1" x14ac:dyDescent="0.45">
      <c r="A27" s="3"/>
      <c r="B27" s="3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 ht="16.5" customHeight="1" x14ac:dyDescent="0.45">
      <c r="A28" s="3"/>
      <c r="B28" s="3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ht="16.5" customHeight="1" x14ac:dyDescent="0.45">
      <c r="A29" s="3"/>
      <c r="B29" s="3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ht="16.5" customHeight="1" x14ac:dyDescent="0.45">
      <c r="A30" s="3"/>
      <c r="B30" s="3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ht="16.5" customHeight="1" x14ac:dyDescent="0.45">
      <c r="A31" s="3"/>
      <c r="B31" s="3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16.5" customHeight="1" x14ac:dyDescent="0.45">
      <c r="A32" s="3"/>
      <c r="B32" s="3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16.5" customHeight="1" x14ac:dyDescent="0.45">
      <c r="A33" s="3"/>
      <c r="B33" s="3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ht="16.5" customHeight="1" x14ac:dyDescent="0.45">
      <c r="A34" s="3"/>
      <c r="B34" s="3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ht="16.5" customHeight="1" x14ac:dyDescent="0.45">
      <c r="A35" s="3"/>
      <c r="B35" s="3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ht="16.5" customHeight="1" x14ac:dyDescent="0.45">
      <c r="A36" s="3"/>
      <c r="B36" s="3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ht="16.5" customHeight="1" x14ac:dyDescent="0.45">
      <c r="A37" s="3"/>
      <c r="B37" s="3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ht="16.5" customHeight="1" x14ac:dyDescent="0.45">
      <c r="A38" s="3"/>
      <c r="B38" s="3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ht="16.5" customHeight="1" x14ac:dyDescent="0.45">
      <c r="A39" s="3"/>
      <c r="B39" s="3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ht="16.5" customHeight="1" x14ac:dyDescent="0.45">
      <c r="A40" s="3"/>
      <c r="B40" s="3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ht="16.5" customHeight="1" x14ac:dyDescent="0.45">
      <c r="A41" s="3"/>
      <c r="B41" s="3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ht="16.5" customHeight="1" x14ac:dyDescent="0.45">
      <c r="A42" s="3"/>
      <c r="B42" s="3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ht="16.5" customHeight="1" x14ac:dyDescent="0.45">
      <c r="A43" s="3"/>
      <c r="B43" s="3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ht="16.5" customHeight="1" x14ac:dyDescent="0.45">
      <c r="A44" s="3"/>
      <c r="B44" s="3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ht="16.5" customHeight="1" x14ac:dyDescent="0.45">
      <c r="A45" s="3"/>
      <c r="B45" s="3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ht="16.5" customHeight="1" x14ac:dyDescent="0.45">
      <c r="A46" s="3"/>
      <c r="B46" s="3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 ht="16.5" customHeight="1" x14ac:dyDescent="0.45">
      <c r="A47" s="3"/>
      <c r="B47" s="3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ht="6.75" customHeight="1" x14ac:dyDescent="0.45">
      <c r="A48" s="3"/>
      <c r="B48" s="3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ht="21.95" customHeight="1" x14ac:dyDescent="0.45">
      <c r="A49" s="5" t="str">
        <f>+'9 change conso'!A37</f>
        <v>The notes to the interim financial information are an integral part of this financial information.</v>
      </c>
      <c r="B49" s="5"/>
      <c r="C49" s="12"/>
      <c r="D49" s="12"/>
      <c r="E49" s="12"/>
      <c r="F49" s="12"/>
      <c r="G49" s="12"/>
      <c r="H49" s="12"/>
      <c r="I49" s="12"/>
      <c r="J49" s="12"/>
      <c r="K49" s="12"/>
      <c r="L49" s="12"/>
    </row>
  </sheetData>
  <mergeCells count="1">
    <mergeCell ref="D6:L6"/>
  </mergeCells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102"/>
  <sheetViews>
    <sheetView tabSelected="1" topLeftCell="A85" zoomScale="90" zoomScaleNormal="90" zoomScaleSheetLayoutView="90" workbookViewId="0">
      <selection activeCell="E99" sqref="E99"/>
    </sheetView>
  </sheetViews>
  <sheetFormatPr defaultColWidth="9.33203125" defaultRowHeight="16.5" customHeight="1" x14ac:dyDescent="0.45"/>
  <cols>
    <col min="1" max="4" width="1.6640625" style="89" customWidth="1"/>
    <col min="5" max="5" width="47.83203125" style="89" customWidth="1"/>
    <col min="6" max="6" width="6.1640625" style="99" customWidth="1"/>
    <col min="7" max="7" width="0.6640625" style="99" customWidth="1"/>
    <col min="8" max="8" width="12.6640625" style="102" customWidth="1"/>
    <col min="9" max="9" width="0.6640625" style="102" customWidth="1"/>
    <col min="10" max="10" width="12.6640625" style="102" customWidth="1"/>
    <col min="11" max="11" width="0.6640625" style="102" customWidth="1"/>
    <col min="12" max="12" width="12.6640625" style="102" customWidth="1"/>
    <col min="13" max="13" width="0.6640625" style="102" customWidth="1"/>
    <col min="14" max="14" width="12.6640625" style="102" customWidth="1"/>
    <col min="15" max="16384" width="9.33203125" style="89"/>
  </cols>
  <sheetData>
    <row r="1" spans="1:14" ht="16.5" customHeight="1" x14ac:dyDescent="0.45">
      <c r="A1" s="86" t="s">
        <v>142</v>
      </c>
      <c r="B1" s="86"/>
      <c r="C1" s="86"/>
      <c r="D1" s="86"/>
      <c r="E1" s="87"/>
      <c r="F1" s="87"/>
      <c r="G1" s="87"/>
      <c r="H1" s="88"/>
      <c r="I1" s="88"/>
      <c r="J1" s="88"/>
      <c r="K1" s="88"/>
      <c r="L1" s="88"/>
      <c r="M1" s="88"/>
      <c r="N1" s="88"/>
    </row>
    <row r="2" spans="1:14" s="91" customFormat="1" ht="16.5" customHeight="1" x14ac:dyDescent="0.45">
      <c r="A2" s="90" t="s">
        <v>37</v>
      </c>
      <c r="B2" s="90"/>
      <c r="C2" s="90"/>
      <c r="D2" s="90"/>
      <c r="F2" s="92"/>
      <c r="G2" s="92"/>
      <c r="H2" s="93"/>
      <c r="I2" s="93"/>
      <c r="J2" s="93"/>
      <c r="K2" s="93"/>
      <c r="L2" s="93"/>
      <c r="M2" s="93"/>
      <c r="N2" s="93"/>
    </row>
    <row r="3" spans="1:14" ht="16.5" customHeight="1" x14ac:dyDescent="0.45">
      <c r="A3" s="94" t="str">
        <f>'10 change company'!A3</f>
        <v>For the six-month period ended 30 June 2020</v>
      </c>
      <c r="B3" s="94"/>
      <c r="C3" s="94"/>
      <c r="D3" s="94"/>
      <c r="E3" s="95"/>
      <c r="F3" s="96"/>
      <c r="G3" s="96"/>
      <c r="H3" s="97"/>
      <c r="I3" s="97"/>
      <c r="J3" s="97"/>
      <c r="K3" s="97"/>
      <c r="L3" s="97"/>
      <c r="M3" s="97"/>
      <c r="N3" s="97"/>
    </row>
    <row r="4" spans="1:14" ht="16.5" customHeight="1" x14ac:dyDescent="0.45">
      <c r="A4" s="90"/>
      <c r="B4" s="90"/>
      <c r="C4" s="90"/>
      <c r="D4" s="90"/>
      <c r="E4" s="91"/>
      <c r="F4" s="92"/>
      <c r="G4" s="92"/>
      <c r="H4" s="93"/>
      <c r="I4" s="93"/>
      <c r="J4" s="93"/>
      <c r="K4" s="93"/>
      <c r="L4" s="93"/>
      <c r="M4" s="93"/>
      <c r="N4" s="93"/>
    </row>
    <row r="5" spans="1:14" ht="16.5" customHeight="1" x14ac:dyDescent="0.45">
      <c r="A5" s="90"/>
      <c r="B5" s="90"/>
      <c r="C5" s="90"/>
      <c r="D5" s="90"/>
      <c r="E5" s="91"/>
      <c r="F5" s="92"/>
      <c r="G5" s="92"/>
      <c r="H5" s="93"/>
      <c r="I5" s="93"/>
      <c r="J5" s="93"/>
      <c r="K5" s="93"/>
      <c r="L5" s="93"/>
      <c r="M5" s="93"/>
      <c r="N5" s="93"/>
    </row>
    <row r="6" spans="1:14" ht="16.5" customHeight="1" x14ac:dyDescent="0.45">
      <c r="A6" s="90"/>
      <c r="B6" s="90"/>
      <c r="C6" s="90"/>
      <c r="D6" s="90"/>
      <c r="E6" s="91"/>
      <c r="F6" s="92"/>
      <c r="G6" s="92"/>
      <c r="H6" s="203" t="s">
        <v>73</v>
      </c>
      <c r="I6" s="203"/>
      <c r="J6" s="203"/>
      <c r="K6" s="93"/>
      <c r="L6" s="203" t="s">
        <v>74</v>
      </c>
      <c r="M6" s="203"/>
      <c r="N6" s="203"/>
    </row>
    <row r="7" spans="1:14" ht="16.5" customHeight="1" x14ac:dyDescent="0.45">
      <c r="A7" s="90"/>
      <c r="B7" s="90"/>
      <c r="C7" s="90"/>
      <c r="D7" s="90"/>
      <c r="E7" s="91"/>
      <c r="F7" s="92"/>
      <c r="G7" s="92"/>
      <c r="H7" s="202" t="s">
        <v>121</v>
      </c>
      <c r="I7" s="202"/>
      <c r="J7" s="202"/>
      <c r="K7" s="14"/>
      <c r="L7" s="202" t="s">
        <v>121</v>
      </c>
      <c r="M7" s="202"/>
      <c r="N7" s="202"/>
    </row>
    <row r="8" spans="1:14" ht="16.5" customHeight="1" x14ac:dyDescent="0.45">
      <c r="A8" s="90"/>
      <c r="B8" s="90"/>
      <c r="C8" s="90"/>
      <c r="D8" s="90"/>
      <c r="E8" s="91"/>
      <c r="F8" s="92"/>
      <c r="G8" s="92"/>
      <c r="H8" s="16" t="s">
        <v>115</v>
      </c>
      <c r="I8" s="59"/>
      <c r="J8" s="16" t="s">
        <v>115</v>
      </c>
      <c r="K8" s="60"/>
      <c r="L8" s="16" t="s">
        <v>115</v>
      </c>
      <c r="M8" s="59"/>
      <c r="N8" s="16" t="s">
        <v>115</v>
      </c>
    </row>
    <row r="9" spans="1:14" ht="16.5" customHeight="1" x14ac:dyDescent="0.45">
      <c r="A9" s="98"/>
      <c r="B9" s="98"/>
      <c r="C9" s="98"/>
      <c r="D9" s="98"/>
      <c r="F9" s="92"/>
      <c r="H9" s="17" t="s">
        <v>154</v>
      </c>
      <c r="I9" s="16"/>
      <c r="J9" s="17" t="s">
        <v>112</v>
      </c>
      <c r="K9" s="16"/>
      <c r="L9" s="17" t="s">
        <v>154</v>
      </c>
      <c r="M9" s="16"/>
      <c r="N9" s="17" t="s">
        <v>112</v>
      </c>
    </row>
    <row r="10" spans="1:14" ht="16.5" customHeight="1" x14ac:dyDescent="0.45">
      <c r="A10" s="91"/>
      <c r="B10" s="91"/>
      <c r="C10" s="91"/>
      <c r="D10" s="91"/>
      <c r="E10" s="91"/>
      <c r="F10" s="100"/>
      <c r="G10" s="100"/>
      <c r="H10" s="18" t="s">
        <v>113</v>
      </c>
      <c r="I10" s="19"/>
      <c r="J10" s="18" t="s">
        <v>113</v>
      </c>
      <c r="K10" s="20"/>
      <c r="L10" s="18" t="s">
        <v>113</v>
      </c>
      <c r="M10" s="19"/>
      <c r="N10" s="18" t="s">
        <v>113</v>
      </c>
    </row>
    <row r="11" spans="1:14" ht="16.5" customHeight="1" x14ac:dyDescent="0.45">
      <c r="A11" s="91"/>
      <c r="B11" s="91"/>
      <c r="C11" s="91"/>
      <c r="D11" s="91"/>
      <c r="E11" s="91"/>
      <c r="F11" s="100"/>
      <c r="G11" s="100"/>
      <c r="H11" s="118"/>
      <c r="I11" s="88"/>
      <c r="J11" s="101"/>
      <c r="K11" s="93"/>
      <c r="L11" s="118"/>
      <c r="M11" s="88"/>
      <c r="N11" s="101"/>
    </row>
    <row r="12" spans="1:14" ht="16.5" customHeight="1" x14ac:dyDescent="0.45">
      <c r="A12" s="98" t="s">
        <v>3</v>
      </c>
      <c r="F12" s="92"/>
      <c r="G12" s="92"/>
      <c r="H12" s="119"/>
      <c r="I12" s="93"/>
      <c r="J12" s="93"/>
      <c r="L12" s="123"/>
      <c r="M12" s="68"/>
      <c r="N12" s="68"/>
    </row>
    <row r="13" spans="1:14" ht="16.5" customHeight="1" x14ac:dyDescent="0.45">
      <c r="A13" s="89" t="s">
        <v>198</v>
      </c>
      <c r="H13" s="120">
        <f>+'7-8 (6m)'!I22</f>
        <v>-597452</v>
      </c>
      <c r="I13" s="65"/>
      <c r="J13" s="37">
        <f>+'7-8 (6m)'!K22</f>
        <v>-174537</v>
      </c>
      <c r="K13" s="65"/>
      <c r="L13" s="120">
        <f>+'7-8 (6m)'!M22</f>
        <v>-63568</v>
      </c>
      <c r="M13" s="65"/>
      <c r="N13" s="37">
        <f>+'7-8 (6m)'!O22</f>
        <v>-129616</v>
      </c>
    </row>
    <row r="14" spans="1:14" ht="16.5" customHeight="1" x14ac:dyDescent="0.45">
      <c r="A14" s="98" t="s">
        <v>30</v>
      </c>
      <c r="C14" s="98"/>
      <c r="D14" s="98"/>
      <c r="E14" s="98"/>
      <c r="H14" s="120"/>
      <c r="J14" s="37"/>
      <c r="L14" s="120"/>
      <c r="M14" s="103"/>
      <c r="N14" s="37"/>
    </row>
    <row r="15" spans="1:14" ht="16.5" customHeight="1" x14ac:dyDescent="0.45">
      <c r="B15" s="98" t="s">
        <v>84</v>
      </c>
      <c r="C15" s="98"/>
      <c r="D15" s="98"/>
      <c r="E15" s="98"/>
      <c r="H15" s="120"/>
      <c r="J15" s="37"/>
      <c r="L15" s="120"/>
      <c r="M15" s="104"/>
      <c r="N15" s="37"/>
    </row>
    <row r="16" spans="1:14" ht="16.5" customHeight="1" x14ac:dyDescent="0.45">
      <c r="B16" s="89" t="s">
        <v>63</v>
      </c>
      <c r="H16" s="120">
        <v>482809</v>
      </c>
      <c r="I16" s="37"/>
      <c r="J16" s="37">
        <v>292822</v>
      </c>
      <c r="K16" s="37"/>
      <c r="L16" s="120">
        <v>794</v>
      </c>
      <c r="M16" s="37"/>
      <c r="N16" s="37">
        <v>104</v>
      </c>
    </row>
    <row r="17" spans="1:14" ht="16.5" customHeight="1" x14ac:dyDescent="0.45">
      <c r="B17" s="89" t="s">
        <v>85</v>
      </c>
      <c r="H17" s="120">
        <v>90012</v>
      </c>
      <c r="I17" s="37"/>
      <c r="J17" s="37">
        <v>1011</v>
      </c>
      <c r="K17" s="37"/>
      <c r="L17" s="120">
        <v>0</v>
      </c>
      <c r="M17" s="37"/>
      <c r="N17" s="37">
        <v>0</v>
      </c>
    </row>
    <row r="18" spans="1:14" ht="16.5" customHeight="1" x14ac:dyDescent="0.45">
      <c r="B18" s="89" t="s">
        <v>179</v>
      </c>
      <c r="H18" s="120">
        <v>-363</v>
      </c>
      <c r="I18" s="37"/>
      <c r="J18" s="37">
        <v>-796</v>
      </c>
      <c r="K18" s="37"/>
      <c r="L18" s="120">
        <v>-6</v>
      </c>
      <c r="M18" s="37"/>
      <c r="N18" s="37">
        <v>0</v>
      </c>
    </row>
    <row r="19" spans="1:14" ht="16.5" customHeight="1" x14ac:dyDescent="0.45">
      <c r="B19" s="89" t="s">
        <v>181</v>
      </c>
      <c r="H19" s="120">
        <v>-324064</v>
      </c>
      <c r="I19" s="37"/>
      <c r="J19" s="37">
        <v>0</v>
      </c>
      <c r="K19" s="37"/>
      <c r="L19" s="120">
        <v>0</v>
      </c>
      <c r="M19" s="37"/>
      <c r="N19" s="37">
        <v>0</v>
      </c>
    </row>
    <row r="20" spans="1:14" ht="16.5" customHeight="1" x14ac:dyDescent="0.45">
      <c r="B20" s="89" t="s">
        <v>157</v>
      </c>
      <c r="H20" s="120">
        <v>5029</v>
      </c>
      <c r="I20" s="37"/>
      <c r="J20" s="37">
        <v>0</v>
      </c>
      <c r="K20" s="37"/>
      <c r="L20" s="120">
        <v>4600</v>
      </c>
      <c r="M20" s="37"/>
      <c r="N20" s="37">
        <v>0</v>
      </c>
    </row>
    <row r="21" spans="1:14" ht="16.5" customHeight="1" x14ac:dyDescent="0.45">
      <c r="B21" s="89" t="s">
        <v>33</v>
      </c>
      <c r="H21" s="120">
        <v>4019</v>
      </c>
      <c r="I21" s="37"/>
      <c r="J21" s="37">
        <v>6671</v>
      </c>
      <c r="K21" s="37"/>
      <c r="L21" s="120">
        <v>804</v>
      </c>
      <c r="M21" s="37"/>
      <c r="N21" s="37">
        <v>781</v>
      </c>
    </row>
    <row r="22" spans="1:14" ht="16.5" customHeight="1" x14ac:dyDescent="0.45">
      <c r="B22" s="89" t="s">
        <v>210</v>
      </c>
      <c r="H22" s="120">
        <v>-95330</v>
      </c>
      <c r="I22" s="37"/>
      <c r="J22" s="37">
        <v>0</v>
      </c>
      <c r="K22" s="37"/>
      <c r="L22" s="120">
        <v>0</v>
      </c>
      <c r="M22" s="37"/>
      <c r="N22" s="37">
        <v>0</v>
      </c>
    </row>
    <row r="23" spans="1:14" ht="16.5" customHeight="1" x14ac:dyDescent="0.45">
      <c r="B23" s="89" t="s">
        <v>184</v>
      </c>
      <c r="H23" s="120">
        <v>4148</v>
      </c>
      <c r="I23" s="37"/>
      <c r="J23" s="37">
        <v>2398</v>
      </c>
      <c r="K23" s="37"/>
      <c r="L23" s="120">
        <v>0</v>
      </c>
      <c r="M23" s="37"/>
      <c r="N23" s="37">
        <v>0</v>
      </c>
    </row>
    <row r="24" spans="1:14" ht="16.5" customHeight="1" x14ac:dyDescent="0.45">
      <c r="B24" s="89" t="s">
        <v>176</v>
      </c>
      <c r="H24" s="121"/>
      <c r="I24" s="89"/>
      <c r="J24" s="89"/>
      <c r="K24" s="89"/>
      <c r="L24" s="121"/>
      <c r="M24" s="89"/>
      <c r="N24" s="89"/>
    </row>
    <row r="25" spans="1:14" ht="16.5" customHeight="1" x14ac:dyDescent="0.45">
      <c r="C25" s="89" t="s">
        <v>127</v>
      </c>
      <c r="H25" s="120">
        <v>158788</v>
      </c>
      <c r="I25" s="37"/>
      <c r="J25" s="37">
        <v>50205</v>
      </c>
      <c r="K25" s="37"/>
      <c r="L25" s="120">
        <v>0</v>
      </c>
      <c r="M25" s="37"/>
      <c r="N25" s="37">
        <v>0</v>
      </c>
    </row>
    <row r="26" spans="1:14" ht="16.5" customHeight="1" x14ac:dyDescent="0.45">
      <c r="B26" s="89" t="s">
        <v>180</v>
      </c>
      <c r="H26" s="120">
        <v>46195</v>
      </c>
      <c r="I26" s="37"/>
      <c r="J26" s="37">
        <v>38901</v>
      </c>
      <c r="K26" s="37"/>
      <c r="L26" s="120">
        <v>-571</v>
      </c>
      <c r="M26" s="37"/>
      <c r="N26" s="37">
        <v>1059</v>
      </c>
    </row>
    <row r="27" spans="1:14" ht="16.5" customHeight="1" x14ac:dyDescent="0.45">
      <c r="B27" s="89" t="s">
        <v>171</v>
      </c>
      <c r="H27" s="120">
        <v>2388</v>
      </c>
      <c r="I27" s="37"/>
      <c r="J27" s="37">
        <v>0</v>
      </c>
      <c r="K27" s="37"/>
      <c r="L27" s="120">
        <v>0</v>
      </c>
      <c r="M27" s="37"/>
      <c r="N27" s="37">
        <v>0</v>
      </c>
    </row>
    <row r="28" spans="1:14" ht="16.5" customHeight="1" x14ac:dyDescent="0.45">
      <c r="B28" s="89" t="s">
        <v>47</v>
      </c>
      <c r="H28" s="120">
        <v>-71579</v>
      </c>
      <c r="I28" s="37"/>
      <c r="J28" s="37">
        <v>-60779</v>
      </c>
      <c r="K28" s="37"/>
      <c r="L28" s="120">
        <v>-28579</v>
      </c>
      <c r="M28" s="37"/>
      <c r="N28" s="37">
        <v>-7888</v>
      </c>
    </row>
    <row r="29" spans="1:14" ht="16.5" customHeight="1" x14ac:dyDescent="0.45">
      <c r="B29" s="91" t="s">
        <v>64</v>
      </c>
      <c r="C29" s="91"/>
      <c r="F29" s="37"/>
      <c r="H29" s="122">
        <v>196760</v>
      </c>
      <c r="I29" s="37"/>
      <c r="J29" s="51">
        <v>205539</v>
      </c>
      <c r="K29" s="37"/>
      <c r="L29" s="122">
        <v>11507</v>
      </c>
      <c r="M29" s="37"/>
      <c r="N29" s="51">
        <v>100415</v>
      </c>
    </row>
    <row r="30" spans="1:14" ht="16.5" customHeight="1" x14ac:dyDescent="0.45">
      <c r="B30" s="105"/>
      <c r="H30" s="123"/>
      <c r="J30" s="68"/>
      <c r="L30" s="127"/>
    </row>
    <row r="31" spans="1:14" ht="16.5" customHeight="1" x14ac:dyDescent="0.45">
      <c r="A31" s="98" t="s">
        <v>51</v>
      </c>
      <c r="B31" s="98"/>
      <c r="C31" s="98"/>
      <c r="D31" s="98"/>
      <c r="E31" s="98"/>
      <c r="H31" s="123">
        <f>SUM(H13:H29)</f>
        <v>-98640</v>
      </c>
      <c r="J31" s="68">
        <f>SUM(J13:J29)</f>
        <v>361435</v>
      </c>
      <c r="L31" s="123">
        <f>SUM(L13:L29)</f>
        <v>-75019</v>
      </c>
      <c r="N31" s="68">
        <f>SUM(N13:N29)</f>
        <v>-35145</v>
      </c>
    </row>
    <row r="32" spans="1:14" ht="16.5" customHeight="1" x14ac:dyDescent="0.45">
      <c r="A32" s="98"/>
      <c r="B32" s="98" t="s">
        <v>27</v>
      </c>
      <c r="C32" s="98"/>
      <c r="D32" s="98"/>
      <c r="E32" s="98"/>
      <c r="H32" s="123"/>
      <c r="J32" s="68"/>
      <c r="K32" s="68"/>
      <c r="L32" s="123"/>
      <c r="M32" s="68"/>
      <c r="N32" s="68"/>
    </row>
    <row r="33" spans="1:14" ht="16.5" customHeight="1" x14ac:dyDescent="0.45">
      <c r="B33" s="89" t="s">
        <v>65</v>
      </c>
      <c r="H33" s="120">
        <v>126479</v>
      </c>
      <c r="I33" s="65"/>
      <c r="J33" s="37">
        <v>67791</v>
      </c>
      <c r="K33" s="65"/>
      <c r="L33" s="120">
        <v>121</v>
      </c>
      <c r="M33" s="65"/>
      <c r="N33" s="37">
        <v>-4</v>
      </c>
    </row>
    <row r="34" spans="1:14" ht="16.5" customHeight="1" x14ac:dyDescent="0.45">
      <c r="B34" s="89" t="s">
        <v>70</v>
      </c>
      <c r="H34" s="120">
        <v>6770</v>
      </c>
      <c r="I34" s="65"/>
      <c r="J34" s="37">
        <v>116537</v>
      </c>
      <c r="K34" s="65"/>
      <c r="L34" s="120">
        <v>-22561</v>
      </c>
      <c r="M34" s="65"/>
      <c r="N34" s="37">
        <v>-1798</v>
      </c>
    </row>
    <row r="35" spans="1:14" ht="16.5" customHeight="1" x14ac:dyDescent="0.45">
      <c r="B35" s="89" t="s">
        <v>49</v>
      </c>
      <c r="H35" s="120">
        <v>15647</v>
      </c>
      <c r="I35" s="65"/>
      <c r="J35" s="37">
        <v>-85493</v>
      </c>
      <c r="K35" s="65"/>
      <c r="L35" s="120">
        <v>0</v>
      </c>
      <c r="M35" s="65"/>
      <c r="N35" s="37">
        <v>0</v>
      </c>
    </row>
    <row r="36" spans="1:14" ht="16.5" customHeight="1" x14ac:dyDescent="0.45">
      <c r="B36" s="89" t="s">
        <v>66</v>
      </c>
      <c r="H36" s="120">
        <v>35261</v>
      </c>
      <c r="I36" s="65"/>
      <c r="J36" s="37">
        <v>-142028</v>
      </c>
      <c r="K36" s="65"/>
      <c r="L36" s="120">
        <v>-6218</v>
      </c>
      <c r="M36" s="65"/>
      <c r="N36" s="37">
        <v>-1233</v>
      </c>
    </row>
    <row r="37" spans="1:14" ht="16.5" customHeight="1" x14ac:dyDescent="0.45">
      <c r="B37" s="89" t="s">
        <v>2</v>
      </c>
      <c r="H37" s="120">
        <v>-5525</v>
      </c>
      <c r="I37" s="65"/>
      <c r="J37" s="37">
        <v>125109</v>
      </c>
      <c r="K37" s="65"/>
      <c r="L37" s="120">
        <v>-1</v>
      </c>
      <c r="M37" s="65"/>
      <c r="N37" s="37">
        <v>-742</v>
      </c>
    </row>
    <row r="38" spans="1:14" ht="16.5" customHeight="1" x14ac:dyDescent="0.45">
      <c r="B38" s="89" t="s">
        <v>50</v>
      </c>
      <c r="H38" s="120">
        <v>-314084</v>
      </c>
      <c r="I38" s="65"/>
      <c r="J38" s="37">
        <v>-13528</v>
      </c>
      <c r="K38" s="65"/>
      <c r="L38" s="120">
        <v>-47492</v>
      </c>
      <c r="M38" s="65"/>
      <c r="N38" s="37">
        <v>366</v>
      </c>
    </row>
    <row r="39" spans="1:14" ht="16.5" customHeight="1" x14ac:dyDescent="0.45">
      <c r="B39" s="89" t="s">
        <v>68</v>
      </c>
      <c r="H39" s="120">
        <v>5797</v>
      </c>
      <c r="I39" s="65"/>
      <c r="J39" s="37">
        <v>-102322</v>
      </c>
      <c r="K39" s="65"/>
      <c r="L39" s="120">
        <v>5947</v>
      </c>
      <c r="M39" s="65"/>
      <c r="N39" s="37">
        <v>16069</v>
      </c>
    </row>
    <row r="40" spans="1:14" ht="16.5" customHeight="1" x14ac:dyDescent="0.45">
      <c r="B40" s="89" t="s">
        <v>40</v>
      </c>
      <c r="H40" s="120">
        <v>39848</v>
      </c>
      <c r="I40" s="65"/>
      <c r="J40" s="37">
        <v>30723</v>
      </c>
      <c r="K40" s="65"/>
      <c r="L40" s="120">
        <v>0</v>
      </c>
      <c r="M40" s="65"/>
      <c r="N40" s="37">
        <v>0</v>
      </c>
    </row>
    <row r="41" spans="1:14" ht="16.5" customHeight="1" x14ac:dyDescent="0.45">
      <c r="B41" s="89" t="s">
        <v>21</v>
      </c>
      <c r="H41" s="120">
        <v>-104319</v>
      </c>
      <c r="I41" s="65"/>
      <c r="J41" s="37">
        <v>-192268</v>
      </c>
      <c r="K41" s="65"/>
      <c r="L41" s="120">
        <v>-2360</v>
      </c>
      <c r="M41" s="65"/>
      <c r="N41" s="37">
        <v>371</v>
      </c>
    </row>
    <row r="42" spans="1:14" ht="16.5" customHeight="1" x14ac:dyDescent="0.45">
      <c r="B42" s="89" t="s">
        <v>58</v>
      </c>
      <c r="H42" s="122">
        <v>409</v>
      </c>
      <c r="I42" s="65"/>
      <c r="J42" s="51">
        <v>-863</v>
      </c>
      <c r="K42" s="65"/>
      <c r="L42" s="122">
        <v>0</v>
      </c>
      <c r="M42" s="65"/>
      <c r="N42" s="51">
        <v>0</v>
      </c>
    </row>
    <row r="43" spans="1:14" ht="16.5" customHeight="1" x14ac:dyDescent="0.45">
      <c r="H43" s="124"/>
      <c r="I43" s="45"/>
      <c r="J43" s="67"/>
      <c r="K43" s="45"/>
      <c r="L43" s="128"/>
      <c r="M43" s="45"/>
      <c r="N43" s="45"/>
    </row>
    <row r="44" spans="1:14" ht="16.5" customHeight="1" x14ac:dyDescent="0.45">
      <c r="A44" s="98" t="s">
        <v>128</v>
      </c>
      <c r="B44" s="99"/>
      <c r="H44" s="124">
        <f>SUM(H31:H42)</f>
        <v>-292357</v>
      </c>
      <c r="I44" s="45"/>
      <c r="J44" s="67">
        <f>SUM(J31:J42)</f>
        <v>165093</v>
      </c>
      <c r="K44" s="45"/>
      <c r="L44" s="124">
        <f>SUM(L31:L42)</f>
        <v>-147583</v>
      </c>
      <c r="M44" s="45"/>
      <c r="N44" s="67">
        <f>SUM(N31:N42)</f>
        <v>-22116</v>
      </c>
    </row>
    <row r="45" spans="1:14" ht="16.5" customHeight="1" x14ac:dyDescent="0.45">
      <c r="A45" s="98"/>
      <c r="B45" s="106" t="s">
        <v>124</v>
      </c>
      <c r="H45" s="124">
        <v>-708</v>
      </c>
      <c r="I45" s="45"/>
      <c r="J45" s="37">
        <v>-1442</v>
      </c>
      <c r="K45" s="45"/>
      <c r="L45" s="120">
        <v>0</v>
      </c>
      <c r="M45" s="45"/>
      <c r="N45" s="37">
        <v>0</v>
      </c>
    </row>
    <row r="46" spans="1:14" ht="16.5" customHeight="1" x14ac:dyDescent="0.45">
      <c r="A46" s="98"/>
      <c r="B46" s="106" t="s">
        <v>41</v>
      </c>
      <c r="H46" s="124">
        <v>-139536</v>
      </c>
      <c r="I46" s="45"/>
      <c r="J46" s="37">
        <v>-114354</v>
      </c>
      <c r="K46" s="45"/>
      <c r="L46" s="120">
        <v>-9748</v>
      </c>
      <c r="M46" s="45"/>
      <c r="N46" s="37">
        <v>-16278</v>
      </c>
    </row>
    <row r="47" spans="1:14" s="91" customFormat="1" ht="16.5" customHeight="1" x14ac:dyDescent="0.45">
      <c r="B47" s="91" t="s">
        <v>172</v>
      </c>
      <c r="F47" s="92"/>
      <c r="G47" s="92"/>
      <c r="H47" s="126">
        <v>-18730</v>
      </c>
      <c r="I47" s="93"/>
      <c r="J47" s="51">
        <v>-40605</v>
      </c>
      <c r="K47" s="93"/>
      <c r="L47" s="122">
        <v>-925</v>
      </c>
      <c r="M47" s="93"/>
      <c r="N47" s="51">
        <v>-4880</v>
      </c>
    </row>
    <row r="48" spans="1:14" s="91" customFormat="1" ht="16.5" customHeight="1" x14ac:dyDescent="0.45">
      <c r="F48" s="92"/>
      <c r="G48" s="92"/>
      <c r="H48" s="125"/>
      <c r="I48" s="93"/>
      <c r="J48" s="71"/>
      <c r="K48" s="93"/>
      <c r="L48" s="154"/>
      <c r="M48" s="93"/>
      <c r="N48" s="39"/>
    </row>
    <row r="49" spans="1:14" s="91" customFormat="1" ht="16.5" customHeight="1" x14ac:dyDescent="0.45">
      <c r="A49" s="90" t="s">
        <v>132</v>
      </c>
      <c r="B49" s="90"/>
      <c r="F49" s="92"/>
      <c r="G49" s="92"/>
      <c r="H49" s="126">
        <f>SUM(H44:H47)</f>
        <v>-451331</v>
      </c>
      <c r="I49" s="93"/>
      <c r="J49" s="72">
        <f>SUM(J44:J47)</f>
        <v>8692</v>
      </c>
      <c r="K49" s="93"/>
      <c r="L49" s="126">
        <f>SUM(L44:L47)</f>
        <v>-158256</v>
      </c>
      <c r="M49" s="93"/>
      <c r="N49" s="72">
        <f>SUM(N44:N47)</f>
        <v>-43274</v>
      </c>
    </row>
    <row r="50" spans="1:14" s="91" customFormat="1" ht="15" customHeight="1" x14ac:dyDescent="0.45">
      <c r="A50" s="90"/>
      <c r="B50" s="90"/>
      <c r="F50" s="92"/>
      <c r="G50" s="92"/>
      <c r="H50" s="71"/>
      <c r="I50" s="93"/>
      <c r="J50" s="71"/>
      <c r="K50" s="93"/>
      <c r="L50" s="71"/>
      <c r="M50" s="93"/>
      <c r="N50" s="71"/>
    </row>
    <row r="51" spans="1:14" ht="21.95" customHeight="1" x14ac:dyDescent="0.45">
      <c r="A51" s="206" t="str">
        <f>'2-4 BS'!A49</f>
        <v>The notes to the interim financial information are an integral part of this financial information.</v>
      </c>
      <c r="B51" s="206"/>
      <c r="C51" s="206"/>
      <c r="D51" s="206"/>
      <c r="E51" s="206"/>
      <c r="F51" s="206"/>
      <c r="G51" s="206"/>
      <c r="H51" s="206"/>
      <c r="I51" s="206"/>
      <c r="J51" s="206"/>
      <c r="K51" s="206"/>
      <c r="L51" s="206"/>
      <c r="M51" s="206"/>
      <c r="N51" s="206"/>
    </row>
    <row r="52" spans="1:14" ht="16.5" customHeight="1" x14ac:dyDescent="0.45">
      <c r="A52" s="86" t="s">
        <v>142</v>
      </c>
      <c r="B52" s="86"/>
      <c r="C52" s="86"/>
      <c r="D52" s="86"/>
      <c r="E52" s="87"/>
      <c r="F52" s="87"/>
      <c r="G52" s="87"/>
      <c r="H52" s="88"/>
      <c r="I52" s="88"/>
      <c r="J52" s="88"/>
      <c r="K52" s="88"/>
      <c r="L52" s="88"/>
      <c r="M52" s="88"/>
      <c r="N52" s="88"/>
    </row>
    <row r="53" spans="1:14" s="91" customFormat="1" ht="16.5" customHeight="1" x14ac:dyDescent="0.45">
      <c r="A53" s="90" t="s">
        <v>37</v>
      </c>
      <c r="B53" s="90"/>
      <c r="C53" s="90"/>
      <c r="D53" s="90"/>
      <c r="F53" s="92"/>
      <c r="G53" s="92"/>
      <c r="H53" s="93"/>
      <c r="I53" s="93"/>
      <c r="J53" s="93"/>
      <c r="K53" s="93"/>
      <c r="L53" s="93"/>
      <c r="M53" s="93"/>
      <c r="N53" s="93"/>
    </row>
    <row r="54" spans="1:14" ht="16.5" customHeight="1" x14ac:dyDescent="0.45">
      <c r="A54" s="94" t="str">
        <f>A3:B3</f>
        <v>For the six-month period ended 30 June 2020</v>
      </c>
      <c r="B54" s="94"/>
      <c r="C54" s="94"/>
      <c r="D54" s="94"/>
      <c r="E54" s="95"/>
      <c r="F54" s="96"/>
      <c r="G54" s="96"/>
      <c r="H54" s="97"/>
      <c r="I54" s="97"/>
      <c r="J54" s="97"/>
      <c r="K54" s="97"/>
      <c r="L54" s="97"/>
      <c r="M54" s="97"/>
      <c r="N54" s="97"/>
    </row>
    <row r="55" spans="1:14" ht="16.5" customHeight="1" x14ac:dyDescent="0.45">
      <c r="A55" s="90"/>
      <c r="B55" s="90"/>
      <c r="C55" s="90"/>
      <c r="D55" s="90"/>
      <c r="E55" s="91"/>
      <c r="F55" s="92"/>
      <c r="G55" s="92"/>
      <c r="H55" s="93"/>
      <c r="I55" s="93"/>
      <c r="J55" s="93"/>
      <c r="K55" s="93"/>
      <c r="L55" s="93"/>
      <c r="M55" s="93"/>
      <c r="N55" s="93"/>
    </row>
    <row r="56" spans="1:14" ht="16.5" customHeight="1" x14ac:dyDescent="0.45">
      <c r="A56" s="90"/>
      <c r="B56" s="90"/>
      <c r="C56" s="90"/>
      <c r="D56" s="90"/>
      <c r="E56" s="91"/>
      <c r="F56" s="92"/>
      <c r="G56" s="92"/>
      <c r="H56" s="93"/>
      <c r="I56" s="93"/>
      <c r="J56" s="93"/>
      <c r="K56" s="93"/>
      <c r="L56" s="93"/>
      <c r="M56" s="93"/>
      <c r="N56" s="93"/>
    </row>
    <row r="57" spans="1:14" ht="16.5" customHeight="1" x14ac:dyDescent="0.45">
      <c r="A57" s="90"/>
      <c r="B57" s="90"/>
      <c r="C57" s="90"/>
      <c r="D57" s="90"/>
      <c r="E57" s="91"/>
      <c r="F57" s="92"/>
      <c r="G57" s="92"/>
      <c r="H57" s="203" t="s">
        <v>73</v>
      </c>
      <c r="I57" s="203"/>
      <c r="J57" s="203"/>
      <c r="K57" s="93"/>
      <c r="L57" s="203" t="s">
        <v>74</v>
      </c>
      <c r="M57" s="203"/>
      <c r="N57" s="203"/>
    </row>
    <row r="58" spans="1:14" ht="16.5" customHeight="1" x14ac:dyDescent="0.45">
      <c r="A58" s="90"/>
      <c r="B58" s="90"/>
      <c r="C58" s="90"/>
      <c r="D58" s="90"/>
      <c r="E58" s="91"/>
      <c r="F58" s="92"/>
      <c r="G58" s="92"/>
      <c r="H58" s="202" t="s">
        <v>121</v>
      </c>
      <c r="I58" s="202"/>
      <c r="J58" s="202"/>
      <c r="K58" s="14"/>
      <c r="L58" s="202" t="s">
        <v>121</v>
      </c>
      <c r="M58" s="202"/>
      <c r="N58" s="202"/>
    </row>
    <row r="59" spans="1:14" ht="16.5" customHeight="1" x14ac:dyDescent="0.45">
      <c r="H59" s="16" t="s">
        <v>115</v>
      </c>
      <c r="I59" s="59"/>
      <c r="J59" s="16" t="s">
        <v>115</v>
      </c>
      <c r="K59" s="60"/>
      <c r="L59" s="16" t="s">
        <v>115</v>
      </c>
      <c r="M59" s="59"/>
      <c r="N59" s="16" t="s">
        <v>115</v>
      </c>
    </row>
    <row r="60" spans="1:14" ht="16.5" customHeight="1" x14ac:dyDescent="0.45">
      <c r="A60" s="98"/>
      <c r="B60" s="98"/>
      <c r="C60" s="98"/>
      <c r="D60" s="98"/>
      <c r="F60" s="92"/>
      <c r="H60" s="17" t="s">
        <v>154</v>
      </c>
      <c r="I60" s="16"/>
      <c r="J60" s="17" t="s">
        <v>112</v>
      </c>
      <c r="K60" s="16"/>
      <c r="L60" s="17" t="s">
        <v>154</v>
      </c>
      <c r="M60" s="16"/>
      <c r="N60" s="17" t="s">
        <v>112</v>
      </c>
    </row>
    <row r="61" spans="1:14" ht="16.5" customHeight="1" x14ac:dyDescent="0.45">
      <c r="A61" s="91"/>
      <c r="B61" s="91"/>
      <c r="C61" s="91"/>
      <c r="D61" s="91"/>
      <c r="E61" s="91"/>
      <c r="F61" s="100"/>
      <c r="G61" s="100"/>
      <c r="H61" s="18" t="s">
        <v>113</v>
      </c>
      <c r="I61" s="19"/>
      <c r="J61" s="18" t="s">
        <v>113</v>
      </c>
      <c r="K61" s="20"/>
      <c r="L61" s="18" t="s">
        <v>113</v>
      </c>
      <c r="M61" s="19"/>
      <c r="N61" s="18" t="s">
        <v>113</v>
      </c>
    </row>
    <row r="62" spans="1:14" s="91" customFormat="1" ht="16.5" customHeight="1" x14ac:dyDescent="0.45">
      <c r="A62" s="90"/>
      <c r="F62" s="92"/>
      <c r="G62" s="92"/>
      <c r="H62" s="125"/>
      <c r="I62" s="93"/>
      <c r="J62" s="71"/>
      <c r="K62" s="93"/>
      <c r="L62" s="125"/>
      <c r="M62" s="71"/>
      <c r="N62" s="71"/>
    </row>
    <row r="63" spans="1:14" ht="16.5" customHeight="1" x14ac:dyDescent="0.45">
      <c r="A63" s="98" t="s">
        <v>4</v>
      </c>
      <c r="F63" s="92"/>
      <c r="H63" s="127"/>
      <c r="L63" s="123"/>
      <c r="M63" s="68"/>
      <c r="N63" s="68"/>
    </row>
    <row r="64" spans="1:14" ht="16.5" customHeight="1" x14ac:dyDescent="0.45">
      <c r="B64" s="89" t="s">
        <v>133</v>
      </c>
      <c r="E64" s="99"/>
      <c r="F64" s="15"/>
      <c r="G64" s="15"/>
      <c r="H64" s="120">
        <v>-358200</v>
      </c>
      <c r="J64" s="37">
        <v>-376000</v>
      </c>
      <c r="L64" s="120">
        <v>-40000</v>
      </c>
      <c r="N64" s="37">
        <v>0</v>
      </c>
    </row>
    <row r="65" spans="1:14" ht="16.5" customHeight="1" x14ac:dyDescent="0.45">
      <c r="B65" s="89" t="s">
        <v>134</v>
      </c>
      <c r="E65" s="99"/>
      <c r="F65" s="15"/>
      <c r="G65" s="15"/>
      <c r="H65" s="120">
        <v>378153</v>
      </c>
      <c r="J65" s="37">
        <v>315060</v>
      </c>
      <c r="L65" s="120">
        <v>40000</v>
      </c>
      <c r="N65" s="37">
        <v>0</v>
      </c>
    </row>
    <row r="66" spans="1:14" ht="16.5" customHeight="1" x14ac:dyDescent="0.45">
      <c r="A66" s="98"/>
      <c r="B66" s="89" t="s">
        <v>208</v>
      </c>
      <c r="F66" s="15"/>
      <c r="G66" s="15"/>
      <c r="H66" s="120">
        <v>-274472</v>
      </c>
      <c r="I66" s="65"/>
      <c r="J66" s="37">
        <v>0</v>
      </c>
      <c r="K66" s="65"/>
      <c r="L66" s="120">
        <v>-202900</v>
      </c>
      <c r="M66" s="65"/>
      <c r="N66" s="37">
        <v>0</v>
      </c>
    </row>
    <row r="67" spans="1:14" ht="16.5" customHeight="1" x14ac:dyDescent="0.45">
      <c r="A67" s="98"/>
      <c r="B67" s="89" t="s">
        <v>182</v>
      </c>
      <c r="F67" s="15"/>
      <c r="G67" s="15"/>
      <c r="H67" s="120">
        <v>119453</v>
      </c>
      <c r="I67" s="65"/>
      <c r="J67" s="37">
        <v>0</v>
      </c>
      <c r="K67" s="65"/>
      <c r="L67" s="120">
        <v>0</v>
      </c>
      <c r="M67" s="65"/>
      <c r="N67" s="37">
        <v>0</v>
      </c>
    </row>
    <row r="68" spans="1:14" ht="16.5" customHeight="1" x14ac:dyDescent="0.45">
      <c r="B68" s="89" t="s">
        <v>71</v>
      </c>
      <c r="E68" s="99"/>
      <c r="F68" s="15"/>
      <c r="G68" s="15"/>
      <c r="H68" s="120">
        <v>-184</v>
      </c>
      <c r="J68" s="37">
        <v>-24701</v>
      </c>
      <c r="L68" s="120">
        <v>0</v>
      </c>
      <c r="N68" s="37">
        <v>0</v>
      </c>
    </row>
    <row r="69" spans="1:14" ht="16.5" customHeight="1" x14ac:dyDescent="0.45">
      <c r="B69" s="89" t="s">
        <v>144</v>
      </c>
      <c r="E69" s="99"/>
      <c r="F69" s="15"/>
      <c r="G69" s="15"/>
      <c r="H69" s="120">
        <v>-520896</v>
      </c>
      <c r="J69" s="37">
        <v>-2588161</v>
      </c>
      <c r="L69" s="120">
        <v>-964</v>
      </c>
      <c r="N69" s="37">
        <v>-886</v>
      </c>
    </row>
    <row r="70" spans="1:14" ht="16.5" customHeight="1" x14ac:dyDescent="0.45">
      <c r="B70" s="89" t="s">
        <v>199</v>
      </c>
      <c r="E70" s="99"/>
      <c r="F70" s="15"/>
      <c r="G70" s="15"/>
      <c r="H70" s="120">
        <v>249515</v>
      </c>
      <c r="J70" s="37">
        <v>0</v>
      </c>
      <c r="L70" s="120">
        <v>0</v>
      </c>
      <c r="N70" s="37">
        <v>0</v>
      </c>
    </row>
    <row r="71" spans="1:14" ht="16.5" customHeight="1" x14ac:dyDescent="0.45">
      <c r="B71" s="89" t="s">
        <v>195</v>
      </c>
      <c r="E71" s="99"/>
      <c r="F71" s="15"/>
      <c r="G71" s="15"/>
      <c r="H71" s="120">
        <v>0</v>
      </c>
      <c r="J71" s="37">
        <v>-2860</v>
      </c>
      <c r="L71" s="120">
        <v>0</v>
      </c>
      <c r="N71" s="37">
        <v>0</v>
      </c>
    </row>
    <row r="72" spans="1:14" ht="16.5" customHeight="1" x14ac:dyDescent="0.45">
      <c r="B72" s="89" t="s">
        <v>67</v>
      </c>
      <c r="E72" s="99"/>
      <c r="F72" s="15"/>
      <c r="G72" s="15"/>
      <c r="H72" s="126">
        <v>9995</v>
      </c>
      <c r="I72" s="93"/>
      <c r="J72" s="51">
        <v>3127</v>
      </c>
      <c r="K72" s="93"/>
      <c r="L72" s="122">
        <v>37402</v>
      </c>
      <c r="M72" s="93"/>
      <c r="N72" s="51">
        <v>4081</v>
      </c>
    </row>
    <row r="73" spans="1:14" ht="16.5" customHeight="1" x14ac:dyDescent="0.45">
      <c r="E73" s="99"/>
      <c r="H73" s="125"/>
      <c r="I73" s="68"/>
      <c r="J73" s="71"/>
      <c r="L73" s="132"/>
      <c r="M73" s="107"/>
      <c r="N73" s="107"/>
    </row>
    <row r="74" spans="1:14" ht="16.5" customHeight="1" x14ac:dyDescent="0.45">
      <c r="A74" s="98" t="s">
        <v>186</v>
      </c>
      <c r="B74" s="98"/>
      <c r="H74" s="126">
        <f>SUM(H64:H72)</f>
        <v>-396636</v>
      </c>
      <c r="I74" s="68"/>
      <c r="J74" s="51">
        <f>SUM(J64:J72)</f>
        <v>-2673535</v>
      </c>
      <c r="K74" s="68"/>
      <c r="L74" s="126">
        <f>SUM(L64:L72)</f>
        <v>-166462</v>
      </c>
      <c r="M74" s="68"/>
      <c r="N74" s="51">
        <f>SUM(N64:N72)</f>
        <v>3195</v>
      </c>
    </row>
    <row r="75" spans="1:14" ht="16.5" customHeight="1" x14ac:dyDescent="0.45">
      <c r="A75" s="98"/>
      <c r="B75" s="98"/>
      <c r="H75" s="125"/>
      <c r="I75" s="68"/>
      <c r="J75" s="71"/>
      <c r="K75" s="68"/>
      <c r="L75" s="125"/>
      <c r="M75" s="68"/>
      <c r="N75" s="71"/>
    </row>
    <row r="76" spans="1:14" ht="16.5" customHeight="1" x14ac:dyDescent="0.45">
      <c r="A76" s="98" t="s">
        <v>5</v>
      </c>
      <c r="H76" s="123"/>
      <c r="J76" s="68"/>
      <c r="L76" s="123"/>
      <c r="M76" s="68"/>
      <c r="N76" s="68"/>
    </row>
    <row r="77" spans="1:14" ht="16.5" customHeight="1" x14ac:dyDescent="0.45">
      <c r="B77" s="89" t="s">
        <v>146</v>
      </c>
      <c r="H77" s="120">
        <v>0</v>
      </c>
      <c r="I77" s="68"/>
      <c r="J77" s="37">
        <v>62000</v>
      </c>
      <c r="K77" s="68"/>
      <c r="L77" s="120">
        <v>0</v>
      </c>
      <c r="M77" s="68"/>
      <c r="N77" s="37">
        <v>62000</v>
      </c>
    </row>
    <row r="78" spans="1:14" ht="16.5" customHeight="1" x14ac:dyDescent="0.45">
      <c r="B78" s="89" t="s">
        <v>153</v>
      </c>
      <c r="H78" s="120"/>
      <c r="I78" s="68"/>
      <c r="J78" s="37"/>
      <c r="K78" s="68"/>
      <c r="L78" s="120"/>
      <c r="M78" s="68"/>
      <c r="N78" s="37"/>
    </row>
    <row r="79" spans="1:14" ht="16.5" customHeight="1" x14ac:dyDescent="0.45">
      <c r="C79" s="89" t="s">
        <v>152</v>
      </c>
      <c r="H79" s="120">
        <v>132428</v>
      </c>
      <c r="I79" s="68"/>
      <c r="J79" s="37">
        <v>2861518</v>
      </c>
      <c r="K79" s="68"/>
      <c r="L79" s="120">
        <v>0</v>
      </c>
      <c r="M79" s="68"/>
      <c r="N79" s="37">
        <v>0</v>
      </c>
    </row>
    <row r="80" spans="1:14" ht="16.5" customHeight="1" x14ac:dyDescent="0.45">
      <c r="B80" s="89" t="s">
        <v>145</v>
      </c>
      <c r="H80" s="120">
        <v>-93618</v>
      </c>
      <c r="I80" s="68"/>
      <c r="J80" s="37">
        <v>-727975</v>
      </c>
      <c r="K80" s="68"/>
      <c r="L80" s="120">
        <v>0</v>
      </c>
      <c r="M80" s="68"/>
      <c r="N80" s="37">
        <v>0</v>
      </c>
    </row>
    <row r="81" spans="1:14" ht="16.5" customHeight="1" x14ac:dyDescent="0.45">
      <c r="B81" s="89" t="s">
        <v>165</v>
      </c>
      <c r="H81" s="122">
        <v>-20000</v>
      </c>
      <c r="J81" s="51">
        <v>0</v>
      </c>
      <c r="L81" s="122">
        <v>-421</v>
      </c>
      <c r="M81" s="68"/>
      <c r="N81" s="51">
        <v>0</v>
      </c>
    </row>
    <row r="82" spans="1:14" s="99" customFormat="1" ht="16.5" customHeight="1" x14ac:dyDescent="0.45">
      <c r="B82" s="89"/>
      <c r="C82" s="89"/>
      <c r="D82" s="89"/>
      <c r="H82" s="129"/>
      <c r="L82" s="129"/>
    </row>
    <row r="83" spans="1:14" ht="16.5" customHeight="1" x14ac:dyDescent="0.45">
      <c r="A83" s="98" t="s">
        <v>177</v>
      </c>
      <c r="B83" s="98"/>
      <c r="H83" s="130">
        <f>SUM(H77:H81)</f>
        <v>18810</v>
      </c>
      <c r="I83" s="111"/>
      <c r="J83" s="110">
        <f>SUM(J77:J81)</f>
        <v>2195543</v>
      </c>
      <c r="K83" s="111"/>
      <c r="L83" s="130">
        <f>SUM(L77:L81)</f>
        <v>-421</v>
      </c>
      <c r="M83" s="111"/>
      <c r="N83" s="112">
        <f>SUM(N77:N81)</f>
        <v>62000</v>
      </c>
    </row>
    <row r="84" spans="1:14" ht="16.5" customHeight="1" x14ac:dyDescent="0.45">
      <c r="A84" s="98"/>
      <c r="B84" s="98"/>
      <c r="H84" s="125"/>
      <c r="I84" s="68"/>
      <c r="J84" s="71"/>
      <c r="K84" s="68"/>
      <c r="L84" s="125"/>
      <c r="M84" s="68"/>
      <c r="N84" s="71"/>
    </row>
    <row r="85" spans="1:14" ht="16.5" customHeight="1" x14ac:dyDescent="0.45">
      <c r="A85" s="98" t="s">
        <v>135</v>
      </c>
      <c r="H85" s="133">
        <f>SUM(H83,H74,H49)</f>
        <v>-829157</v>
      </c>
      <c r="I85" s="13"/>
      <c r="J85" s="115">
        <f>SUM(J49,J74,J83)</f>
        <v>-469300</v>
      </c>
      <c r="K85" s="13"/>
      <c r="L85" s="133">
        <f>SUM(L83,L74,L49)</f>
        <v>-325139</v>
      </c>
      <c r="M85" s="13"/>
      <c r="N85" s="115">
        <f>SUM(N83,N74,N49)</f>
        <v>21921</v>
      </c>
    </row>
    <row r="86" spans="1:14" ht="16.5" customHeight="1" x14ac:dyDescent="0.45">
      <c r="A86" s="89" t="s">
        <v>209</v>
      </c>
      <c r="B86" s="98"/>
      <c r="F86" s="114"/>
      <c r="G86" s="114"/>
      <c r="H86" s="120">
        <v>16611</v>
      </c>
      <c r="I86" s="113"/>
      <c r="J86" s="116">
        <v>192101</v>
      </c>
      <c r="K86" s="113"/>
      <c r="L86" s="120">
        <v>0</v>
      </c>
      <c r="M86" s="113"/>
      <c r="N86" s="37">
        <v>0</v>
      </c>
    </row>
    <row r="87" spans="1:14" ht="16.5" customHeight="1" x14ac:dyDescent="0.45">
      <c r="A87" s="89" t="s">
        <v>129</v>
      </c>
      <c r="H87" s="122">
        <v>3591606</v>
      </c>
      <c r="I87" s="93"/>
      <c r="J87" s="51">
        <v>1892904</v>
      </c>
      <c r="K87" s="93"/>
      <c r="L87" s="122">
        <v>1730962</v>
      </c>
      <c r="M87" s="93"/>
      <c r="N87" s="51">
        <v>1001</v>
      </c>
    </row>
    <row r="88" spans="1:14" ht="16.5" customHeight="1" x14ac:dyDescent="0.45">
      <c r="F88" s="89"/>
      <c r="H88" s="125"/>
      <c r="J88" s="71"/>
      <c r="L88" s="125"/>
      <c r="M88" s="71"/>
      <c r="N88" s="71"/>
    </row>
    <row r="89" spans="1:14" ht="16.5" customHeight="1" thickBot="1" x14ac:dyDescent="0.5">
      <c r="A89" s="89" t="s">
        <v>130</v>
      </c>
      <c r="H89" s="134">
        <f>SUM(H85:H88)</f>
        <v>2779060</v>
      </c>
      <c r="J89" s="117">
        <f>SUM(J85:J88)</f>
        <v>1615705</v>
      </c>
      <c r="L89" s="134">
        <f>SUM(L85:L88)</f>
        <v>1405823</v>
      </c>
      <c r="N89" s="117">
        <f>SUM(N85:N88)</f>
        <v>22922</v>
      </c>
    </row>
    <row r="90" spans="1:14" ht="16.5" customHeight="1" thickTop="1" x14ac:dyDescent="0.45">
      <c r="H90" s="125"/>
      <c r="J90" s="71"/>
      <c r="L90" s="125"/>
      <c r="M90" s="71"/>
      <c r="N90" s="71"/>
    </row>
    <row r="91" spans="1:14" ht="16.5" customHeight="1" x14ac:dyDescent="0.45">
      <c r="A91" s="98" t="s">
        <v>136</v>
      </c>
      <c r="B91" s="155"/>
      <c r="G91" s="89"/>
      <c r="H91" s="120"/>
      <c r="I91" s="157"/>
      <c r="J91" s="163"/>
      <c r="K91" s="163"/>
      <c r="L91" s="162"/>
      <c r="M91" s="163"/>
      <c r="N91" s="163"/>
    </row>
    <row r="92" spans="1:14" s="99" customFormat="1" ht="16.5" customHeight="1" x14ac:dyDescent="0.45">
      <c r="B92" s="89"/>
      <c r="C92" s="89"/>
      <c r="D92" s="89"/>
      <c r="H92" s="158"/>
      <c r="I92" s="157"/>
      <c r="J92" s="159"/>
      <c r="K92" s="157"/>
      <c r="L92" s="158"/>
      <c r="M92" s="157"/>
      <c r="N92" s="159"/>
    </row>
    <row r="93" spans="1:14" ht="16.5" customHeight="1" x14ac:dyDescent="0.45">
      <c r="A93" s="89" t="s">
        <v>193</v>
      </c>
      <c r="H93" s="156"/>
      <c r="I93" s="157"/>
      <c r="J93" s="157"/>
      <c r="K93" s="157"/>
      <c r="L93" s="160"/>
      <c r="M93" s="157"/>
      <c r="N93" s="161"/>
    </row>
    <row r="94" spans="1:14" ht="16.5" customHeight="1" x14ac:dyDescent="0.45">
      <c r="B94" s="89" t="s">
        <v>183</v>
      </c>
      <c r="H94" s="162"/>
      <c r="I94" s="163"/>
      <c r="J94" s="163"/>
      <c r="K94" s="163"/>
      <c r="L94" s="162"/>
      <c r="M94" s="163"/>
      <c r="N94" s="163"/>
    </row>
    <row r="95" spans="1:14" ht="16.5" customHeight="1" x14ac:dyDescent="0.45">
      <c r="C95" s="89" t="s">
        <v>137</v>
      </c>
      <c r="H95" s="162">
        <v>341127</v>
      </c>
      <c r="I95" s="163"/>
      <c r="J95" s="163">
        <v>98180</v>
      </c>
      <c r="K95" s="163"/>
      <c r="L95" s="162">
        <v>0</v>
      </c>
      <c r="M95" s="163"/>
      <c r="N95" s="163">
        <v>2460</v>
      </c>
    </row>
    <row r="96" spans="1:14" ht="16.5" customHeight="1" x14ac:dyDescent="0.45">
      <c r="B96" s="89" t="s">
        <v>200</v>
      </c>
      <c r="H96" s="162">
        <v>0</v>
      </c>
      <c r="I96" s="163"/>
      <c r="J96" s="163">
        <v>3861</v>
      </c>
      <c r="K96" s="163"/>
      <c r="L96" s="162">
        <v>0</v>
      </c>
      <c r="M96" s="163"/>
      <c r="N96" s="163">
        <v>3861</v>
      </c>
    </row>
    <row r="97" spans="1:14" ht="16.5" customHeight="1" x14ac:dyDescent="0.45">
      <c r="B97" s="89" t="s">
        <v>178</v>
      </c>
      <c r="H97" s="162">
        <v>25510</v>
      </c>
      <c r="I97" s="163"/>
      <c r="J97" s="163">
        <v>0</v>
      </c>
      <c r="K97" s="163"/>
      <c r="L97" s="162">
        <v>0</v>
      </c>
      <c r="M97" s="163"/>
      <c r="N97" s="163">
        <v>0</v>
      </c>
    </row>
    <row r="98" spans="1:14" ht="16.5" customHeight="1" x14ac:dyDescent="0.45">
      <c r="B98" s="89" t="s">
        <v>211</v>
      </c>
      <c r="H98" s="162"/>
      <c r="I98" s="163"/>
      <c r="J98" s="163"/>
      <c r="K98" s="163"/>
      <c r="L98" s="162"/>
      <c r="M98" s="163"/>
      <c r="N98" s="163"/>
    </row>
    <row r="99" spans="1:14" ht="16.5" customHeight="1" x14ac:dyDescent="0.45">
      <c r="C99" s="89" t="s">
        <v>137</v>
      </c>
      <c r="H99" s="162">
        <v>216726</v>
      </c>
      <c r="I99" s="163"/>
      <c r="J99" s="163">
        <v>0</v>
      </c>
      <c r="K99" s="163"/>
      <c r="L99" s="162">
        <v>0</v>
      </c>
      <c r="M99" s="163"/>
      <c r="N99" s="163">
        <v>0</v>
      </c>
    </row>
    <row r="100" spans="1:14" ht="16.5" customHeight="1" x14ac:dyDescent="0.45">
      <c r="H100" s="163"/>
      <c r="I100" s="163"/>
      <c r="J100" s="163"/>
      <c r="K100" s="163"/>
      <c r="L100" s="163"/>
      <c r="M100" s="163"/>
      <c r="N100" s="163"/>
    </row>
    <row r="101" spans="1:14" ht="15" customHeight="1" x14ac:dyDescent="0.45">
      <c r="H101" s="163"/>
      <c r="I101" s="163"/>
      <c r="J101" s="163"/>
      <c r="K101" s="163"/>
      <c r="L101" s="163"/>
      <c r="M101" s="163"/>
      <c r="N101" s="163"/>
    </row>
    <row r="102" spans="1:14" ht="21.95" customHeight="1" x14ac:dyDescent="0.45">
      <c r="A102" s="95" t="str">
        <f>+A51</f>
        <v>The notes to the interim financial information are an integral part of this financial information.</v>
      </c>
      <c r="B102" s="95"/>
      <c r="C102" s="95"/>
      <c r="D102" s="95"/>
      <c r="E102" s="95"/>
      <c r="F102" s="96"/>
      <c r="G102" s="96"/>
      <c r="H102" s="108"/>
      <c r="I102" s="97"/>
      <c r="J102" s="108"/>
      <c r="K102" s="97"/>
      <c r="L102" s="108"/>
      <c r="M102" s="109"/>
      <c r="N102" s="108"/>
    </row>
  </sheetData>
  <mergeCells count="9">
    <mergeCell ref="H58:J58"/>
    <mergeCell ref="L58:N58"/>
    <mergeCell ref="H6:J6"/>
    <mergeCell ref="L6:N6"/>
    <mergeCell ref="H57:J57"/>
    <mergeCell ref="L57:N57"/>
    <mergeCell ref="H7:J7"/>
    <mergeCell ref="L7:N7"/>
    <mergeCell ref="A51:N51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H9 J9 L9 N9 H60 J60 L60 N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BS</vt:lpstr>
      <vt:lpstr>5-6 (3m)</vt:lpstr>
      <vt:lpstr>7-8 (6m)</vt:lpstr>
      <vt:lpstr>9 change conso</vt:lpstr>
      <vt:lpstr>10 change company</vt:lpstr>
      <vt:lpstr>11-12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Chayaporn Srilap</cp:lastModifiedBy>
  <cp:lastPrinted>2020-08-11T07:31:22Z</cp:lastPrinted>
  <dcterms:created xsi:type="dcterms:W3CDTF">1998-11-11T12:57:53Z</dcterms:created>
  <dcterms:modified xsi:type="dcterms:W3CDTF">2020-08-11T08:10:32Z</dcterms:modified>
</cp:coreProperties>
</file>