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Q2\Draft\SET file\"/>
    </mc:Choice>
  </mc:AlternateContent>
  <xr:revisionPtr revIDLastSave="0" documentId="13_ncr:1_{F0E45A2F-2118-4885-B539-0AA1DE2FE0AB}" xr6:coauthVersionLast="44" xr6:coauthVersionMax="45" xr10:uidLastSave="{00000000-0000-0000-0000-000000000000}"/>
  <bookViews>
    <workbookView xWindow="-110" yWindow="-110" windowWidth="19420" windowHeight="10420" tabRatio="808" xr2:uid="{00000000-000D-0000-FFFF-FFFF00000000}"/>
  </bookViews>
  <sheets>
    <sheet name="FS-3-5" sheetId="1" r:id="rId1"/>
    <sheet name="PL6-9" sheetId="33" r:id="rId2"/>
    <sheet name="SH10" sheetId="24" r:id="rId3"/>
    <sheet name="SH11" sheetId="30" r:id="rId4"/>
    <sheet name="SH12" sheetId="29" r:id="rId5"/>
    <sheet name="SH-13" sheetId="31" r:id="rId6"/>
    <sheet name="Cash Flow-14-15" sheetId="32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6">[1]FS!#REF!</definedName>
    <definedName name="\a" localSheetId="1">[1]FS!#REF!</definedName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>[1]FS!#REF!</definedName>
    <definedName name="\b" localSheetId="1">[3]BS_PL!#REF!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>[3]BS_PL!#REF!</definedName>
    <definedName name="\c" localSheetId="6">[1]FS!#REF!</definedName>
    <definedName name="\c" localSheetId="1">[1]FS!#REF!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>[1]FS!#REF!</definedName>
    <definedName name="\d" localSheetId="6">[1]FS!#REF!</definedName>
    <definedName name="\d" localSheetId="1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>[1]FS!#REF!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hjygk" localSheetId="1">[3]BS_PL!#REF!</definedName>
    <definedName name="hjygk" localSheetId="3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 localSheetId="5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 localSheetId="5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 localSheetId="5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 localSheetId="5">#REF!</definedName>
    <definedName name="L_PY_End">#REF!</definedName>
    <definedName name="ll" localSheetId="6">[1]FS!#REF!</definedName>
    <definedName name="ll" localSheetId="1">[1]FS!#REF!</definedName>
    <definedName name="ll" localSheetId="2">[1]FS!#REF!</definedName>
    <definedName name="ll" localSheetId="3">[1]FS!#REF!</definedName>
    <definedName name="ll" localSheetId="4">[1]FS!#REF!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hidden="1">[4]!NewRange</definedName>
    <definedName name="PERIODS">[5]BSLA!$L$1:$L$85</definedName>
    <definedName name="_xlnm.Print_Area" localSheetId="6">'Cash Flow-14-15'!$A$1:$I$92</definedName>
    <definedName name="_xlnm.Print_Area" localSheetId="0">'FS-3-5'!$A$1:$M$112</definedName>
    <definedName name="_xlnm.Print_Area" localSheetId="1">'PL6-9'!$A$1:$I$174</definedName>
    <definedName name="_xlnm.Print_Area" localSheetId="2">'SH10'!$A$1:$AD$38</definedName>
    <definedName name="_xlnm.Print_Area" localSheetId="3">'SH11'!$A$1:$AF$41</definedName>
    <definedName name="_xlnm.Print_Area" localSheetId="4">'SH12'!$A$1:$P$28</definedName>
    <definedName name="_xlnm.Print_Area" localSheetId="5">'SH-13'!$A$1:$O$31</definedName>
    <definedName name="_xlnm.Print_Titles" localSheetId="4">'SH12'!$1:$11</definedName>
    <definedName name="_xlnm.Print_Titles" localSheetId="5">'SH-13'!$1:$12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4" i="33" l="1"/>
  <c r="E19" i="13"/>
  <c r="D19" i="13"/>
  <c r="E17" i="13"/>
  <c r="D17" i="13"/>
  <c r="E12" i="13"/>
  <c r="D12" i="13"/>
  <c r="C14" i="12"/>
  <c r="E56" i="11"/>
  <c r="E55" i="11"/>
  <c r="F54" i="11"/>
  <c r="E54" i="11"/>
  <c r="D54" i="11"/>
  <c r="C54" i="11"/>
  <c r="F53" i="11"/>
  <c r="E53" i="11"/>
  <c r="D53" i="11"/>
  <c r="C53" i="11"/>
  <c r="E51" i="11"/>
  <c r="D51" i="11"/>
  <c r="C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I85" i="32"/>
  <c r="E85" i="32"/>
  <c r="C73" i="32"/>
  <c r="I67" i="32"/>
  <c r="E67" i="32"/>
  <c r="I32" i="32"/>
  <c r="I42" i="32" s="1"/>
  <c r="I44" i="32" s="1"/>
  <c r="E32" i="32"/>
  <c r="E42" i="32" s="1"/>
  <c r="E44" i="32" s="1"/>
  <c r="O29" i="31"/>
  <c r="O28" i="31"/>
  <c r="M26" i="31"/>
  <c r="K26" i="31"/>
  <c r="I26" i="31"/>
  <c r="G26" i="31"/>
  <c r="E26" i="31"/>
  <c r="C26" i="31"/>
  <c r="O25" i="31"/>
  <c r="O24" i="31"/>
  <c r="M21" i="31"/>
  <c r="K21" i="31"/>
  <c r="I21" i="31"/>
  <c r="G21" i="31"/>
  <c r="E21" i="31"/>
  <c r="C21" i="31"/>
  <c r="O20" i="31"/>
  <c r="O21" i="31" s="1"/>
  <c r="M16" i="31"/>
  <c r="K16" i="31"/>
  <c r="K31" i="31" s="1"/>
  <c r="I16" i="31"/>
  <c r="G16" i="31"/>
  <c r="E16" i="31"/>
  <c r="E31" i="31" s="1"/>
  <c r="C16" i="31"/>
  <c r="C31" i="31" s="1"/>
  <c r="O15" i="31"/>
  <c r="O14" i="31"/>
  <c r="P28" i="29"/>
  <c r="N28" i="29"/>
  <c r="L28" i="29"/>
  <c r="J28" i="29"/>
  <c r="H28" i="29"/>
  <c r="F28" i="29"/>
  <c r="D28" i="29"/>
  <c r="P25" i="29"/>
  <c r="N23" i="29"/>
  <c r="L23" i="29"/>
  <c r="J23" i="29"/>
  <c r="H23" i="29"/>
  <c r="F23" i="29"/>
  <c r="D23" i="29"/>
  <c r="P22" i="29"/>
  <c r="P21" i="29"/>
  <c r="N18" i="29"/>
  <c r="L18" i="29"/>
  <c r="J18" i="29"/>
  <c r="H18" i="29"/>
  <c r="F18" i="29"/>
  <c r="D18" i="29"/>
  <c r="P17" i="29"/>
  <c r="P18" i="29" s="1"/>
  <c r="P13" i="29"/>
  <c r="Z39" i="30"/>
  <c r="AB39" i="30" s="1"/>
  <c r="AF39" i="30" s="1"/>
  <c r="AB38" i="30"/>
  <c r="AF38" i="30" s="1"/>
  <c r="Z38" i="30"/>
  <c r="Z37" i="30"/>
  <c r="Z36" i="30"/>
  <c r="AD33" i="30"/>
  <c r="X33" i="30"/>
  <c r="V33" i="30"/>
  <c r="T33" i="30"/>
  <c r="R33" i="30"/>
  <c r="P33" i="30"/>
  <c r="N33" i="30"/>
  <c r="L33" i="30"/>
  <c r="J33" i="30"/>
  <c r="H33" i="30"/>
  <c r="F33" i="30"/>
  <c r="Z32" i="30"/>
  <c r="AB32" i="30" s="1"/>
  <c r="AF32" i="30" s="1"/>
  <c r="Z31" i="30"/>
  <c r="AD26" i="30"/>
  <c r="X26" i="30"/>
  <c r="V26" i="30"/>
  <c r="T26" i="30"/>
  <c r="R26" i="30"/>
  <c r="P26" i="30"/>
  <c r="N26" i="30"/>
  <c r="L26" i="30"/>
  <c r="J26" i="30"/>
  <c r="H26" i="30"/>
  <c r="F26" i="30"/>
  <c r="Z25" i="30"/>
  <c r="AD21" i="30"/>
  <c r="X21" i="30"/>
  <c r="V21" i="30"/>
  <c r="T21" i="30"/>
  <c r="R21" i="30"/>
  <c r="P21" i="30"/>
  <c r="N21" i="30"/>
  <c r="L21" i="30"/>
  <c r="J21" i="30"/>
  <c r="H21" i="30"/>
  <c r="F21" i="30"/>
  <c r="Z20" i="30"/>
  <c r="Z21" i="30" s="1"/>
  <c r="AD16" i="30"/>
  <c r="X16" i="30"/>
  <c r="V16" i="30"/>
  <c r="T16" i="30"/>
  <c r="R16" i="30"/>
  <c r="P16" i="30"/>
  <c r="P36" i="30" s="1"/>
  <c r="N16" i="30"/>
  <c r="L16" i="30"/>
  <c r="J16" i="30"/>
  <c r="H16" i="30"/>
  <c r="F16" i="30"/>
  <c r="Z15" i="30"/>
  <c r="AB15" i="30" s="1"/>
  <c r="AF15" i="30" s="1"/>
  <c r="Z14" i="30"/>
  <c r="X36" i="24"/>
  <c r="Z36" i="24" s="1"/>
  <c r="AD36" i="24" s="1"/>
  <c r="X35" i="24"/>
  <c r="Z35" i="24" s="1"/>
  <c r="AD35" i="24" s="1"/>
  <c r="AB33" i="24"/>
  <c r="V33" i="24"/>
  <c r="T33" i="24"/>
  <c r="R33" i="24"/>
  <c r="P33" i="24"/>
  <c r="N33" i="24"/>
  <c r="L33" i="24"/>
  <c r="J33" i="24"/>
  <c r="H33" i="24"/>
  <c r="F33" i="24"/>
  <c r="X32" i="24"/>
  <c r="Z32" i="24" s="1"/>
  <c r="AD32" i="24" s="1"/>
  <c r="X31" i="24"/>
  <c r="Z31" i="24" s="1"/>
  <c r="X26" i="24"/>
  <c r="AB25" i="24"/>
  <c r="V25" i="24"/>
  <c r="T25" i="24"/>
  <c r="R25" i="24"/>
  <c r="P25" i="24"/>
  <c r="N25" i="24"/>
  <c r="L25" i="24"/>
  <c r="J25" i="24"/>
  <c r="H25" i="24"/>
  <c r="F25" i="24"/>
  <c r="X24" i="24"/>
  <c r="Z24" i="24" s="1"/>
  <c r="AD24" i="24" s="1"/>
  <c r="X22" i="24"/>
  <c r="AB18" i="24"/>
  <c r="AB28" i="24" s="1"/>
  <c r="AB38" i="24" s="1"/>
  <c r="V18" i="24"/>
  <c r="T18" i="24"/>
  <c r="R18" i="24"/>
  <c r="P18" i="24"/>
  <c r="N18" i="24"/>
  <c r="L18" i="24"/>
  <c r="J18" i="24"/>
  <c r="H18" i="24"/>
  <c r="F18" i="24"/>
  <c r="X17" i="24"/>
  <c r="Z17" i="24" s="1"/>
  <c r="X13" i="24"/>
  <c r="I173" i="33"/>
  <c r="G173" i="33"/>
  <c r="E173" i="33"/>
  <c r="C173" i="33"/>
  <c r="I164" i="33"/>
  <c r="G164" i="33"/>
  <c r="E164" i="33"/>
  <c r="I155" i="33"/>
  <c r="G155" i="33"/>
  <c r="E155" i="33"/>
  <c r="C155" i="33"/>
  <c r="I127" i="33"/>
  <c r="I142" i="33" s="1"/>
  <c r="G127" i="33"/>
  <c r="E127" i="33"/>
  <c r="E142" i="33" s="1"/>
  <c r="C127" i="33"/>
  <c r="C142" i="33" s="1"/>
  <c r="I110" i="33"/>
  <c r="G110" i="33"/>
  <c r="C110" i="33"/>
  <c r="E107" i="33"/>
  <c r="E106" i="33"/>
  <c r="I102" i="33"/>
  <c r="I112" i="33" s="1"/>
  <c r="I120" i="33" s="1"/>
  <c r="I122" i="33" s="1"/>
  <c r="G102" i="33"/>
  <c r="E102" i="33"/>
  <c r="C102" i="33"/>
  <c r="I84" i="33"/>
  <c r="E84" i="33"/>
  <c r="I75" i="33"/>
  <c r="I78" i="33" s="1"/>
  <c r="G75" i="33"/>
  <c r="E75" i="33"/>
  <c r="I68" i="33"/>
  <c r="E68" i="33"/>
  <c r="I40" i="33"/>
  <c r="I55" i="33" s="1"/>
  <c r="E40" i="33"/>
  <c r="E55" i="33" s="1"/>
  <c r="I23" i="33"/>
  <c r="E23" i="33"/>
  <c r="I15" i="33"/>
  <c r="E15" i="33"/>
  <c r="I109" i="1"/>
  <c r="M107" i="1"/>
  <c r="M109" i="1" s="1"/>
  <c r="K107" i="1"/>
  <c r="K109" i="1" s="1"/>
  <c r="I107" i="1"/>
  <c r="G107" i="1"/>
  <c r="M69" i="1"/>
  <c r="M70" i="1" s="1"/>
  <c r="K69" i="1"/>
  <c r="I69" i="1"/>
  <c r="I70" i="1" s="1"/>
  <c r="G69" i="1"/>
  <c r="M59" i="1"/>
  <c r="K59" i="1"/>
  <c r="I59" i="1"/>
  <c r="G59" i="1"/>
  <c r="M35" i="1"/>
  <c r="M33" i="1"/>
  <c r="K33" i="1"/>
  <c r="I33" i="1"/>
  <c r="G33" i="1"/>
  <c r="M20" i="1"/>
  <c r="K20" i="1"/>
  <c r="I20" i="1"/>
  <c r="I35" i="1" s="1"/>
  <c r="G20" i="1"/>
  <c r="E88" i="32" l="1"/>
  <c r="E90" i="32" s="1"/>
  <c r="E92" i="32" s="1"/>
  <c r="I88" i="32"/>
  <c r="I90" i="32" s="1"/>
  <c r="I92" i="32" s="1"/>
  <c r="G31" i="31"/>
  <c r="P23" i="29"/>
  <c r="F27" i="29"/>
  <c r="N27" i="29"/>
  <c r="H27" i="29"/>
  <c r="J27" i="29"/>
  <c r="D27" i="29"/>
  <c r="L27" i="29"/>
  <c r="P27" i="29"/>
  <c r="Z16" i="30"/>
  <c r="AB14" i="30"/>
  <c r="AF14" i="30" s="1"/>
  <c r="J28" i="30"/>
  <c r="J41" i="30" s="1"/>
  <c r="R28" i="30"/>
  <c r="T28" i="30"/>
  <c r="N28" i="30"/>
  <c r="N41" i="30" s="1"/>
  <c r="V28" i="30"/>
  <c r="F28" i="30"/>
  <c r="H28" i="30"/>
  <c r="P28" i="30"/>
  <c r="P41" i="30" s="1"/>
  <c r="X28" i="30"/>
  <c r="X41" i="30" s="1"/>
  <c r="J28" i="24"/>
  <c r="J38" i="24" s="1"/>
  <c r="R28" i="24"/>
  <c r="R38" i="24" s="1"/>
  <c r="X25" i="24"/>
  <c r="F28" i="24"/>
  <c r="F38" i="24" s="1"/>
  <c r="N28" i="24"/>
  <c r="N38" i="24" s="1"/>
  <c r="V28" i="24"/>
  <c r="V38" i="24" s="1"/>
  <c r="L28" i="24"/>
  <c r="L38" i="24" s="1"/>
  <c r="T28" i="24"/>
  <c r="T38" i="24" s="1"/>
  <c r="H28" i="24"/>
  <c r="H38" i="24" s="1"/>
  <c r="P28" i="24"/>
  <c r="P38" i="24" s="1"/>
  <c r="AD17" i="24"/>
  <c r="AD18" i="24" s="1"/>
  <c r="Z18" i="24"/>
  <c r="AD31" i="24"/>
  <c r="AD33" i="24" s="1"/>
  <c r="Z33" i="24"/>
  <c r="X18" i="24"/>
  <c r="X28" i="24" s="1"/>
  <c r="X33" i="24"/>
  <c r="Z22" i="24"/>
  <c r="Z13" i="24"/>
  <c r="E110" i="33"/>
  <c r="E112" i="33" s="1"/>
  <c r="E120" i="33" s="1"/>
  <c r="E122" i="33" s="1"/>
  <c r="I167" i="33"/>
  <c r="I168" i="33" s="1"/>
  <c r="I25" i="33"/>
  <c r="I33" i="33" s="1"/>
  <c r="I35" i="33" s="1"/>
  <c r="G32" i="32"/>
  <c r="G85" i="32"/>
  <c r="C67" i="32"/>
  <c r="M31" i="31"/>
  <c r="C75" i="33"/>
  <c r="G68" i="33"/>
  <c r="G78" i="33" s="1"/>
  <c r="Z33" i="30"/>
  <c r="R41" i="30"/>
  <c r="AB37" i="30"/>
  <c r="AF37" i="30" s="1"/>
  <c r="C84" i="33"/>
  <c r="O26" i="31"/>
  <c r="C112" i="33"/>
  <c r="C120" i="33" s="1"/>
  <c r="G112" i="33"/>
  <c r="G120" i="33" s="1"/>
  <c r="G70" i="1"/>
  <c r="C40" i="33"/>
  <c r="G40" i="33"/>
  <c r="C15" i="33"/>
  <c r="G23" i="33"/>
  <c r="E78" i="33"/>
  <c r="E79" i="33" s="1"/>
  <c r="C167" i="33"/>
  <c r="C168" i="33" s="1"/>
  <c r="E167" i="33"/>
  <c r="E168" i="33" s="1"/>
  <c r="O16" i="31"/>
  <c r="AF16" i="30"/>
  <c r="F41" i="30"/>
  <c r="H41" i="30"/>
  <c r="AB20" i="30"/>
  <c r="AB21" i="30" s="1"/>
  <c r="AB36" i="30"/>
  <c r="AF36" i="30" s="1"/>
  <c r="AB16" i="30"/>
  <c r="AB31" i="30"/>
  <c r="AF31" i="30" s="1"/>
  <c r="I79" i="33"/>
  <c r="E25" i="33"/>
  <c r="E33" i="33" s="1"/>
  <c r="E35" i="33" s="1"/>
  <c r="G142" i="33"/>
  <c r="M111" i="1"/>
  <c r="I111" i="1"/>
  <c r="K35" i="1"/>
  <c r="K70" i="1"/>
  <c r="G15" i="33"/>
  <c r="G35" i="1"/>
  <c r="G109" i="1"/>
  <c r="C23" i="33"/>
  <c r="V41" i="30"/>
  <c r="G84" i="33"/>
  <c r="L28" i="30"/>
  <c r="C68" i="33"/>
  <c r="Z26" i="30"/>
  <c r="AD28" i="30"/>
  <c r="G167" i="33"/>
  <c r="AB25" i="30"/>
  <c r="T41" i="30"/>
  <c r="I31" i="31"/>
  <c r="G42" i="32"/>
  <c r="C32" i="32"/>
  <c r="G67" i="32"/>
  <c r="O31" i="31" l="1"/>
  <c r="X38" i="24"/>
  <c r="AD22" i="24"/>
  <c r="AD25" i="24" s="1"/>
  <c r="AD28" i="24" s="1"/>
  <c r="Z25" i="24"/>
  <c r="Z28" i="24" s="1"/>
  <c r="Z38" i="24" s="1"/>
  <c r="AD13" i="24"/>
  <c r="AD38" i="24" s="1"/>
  <c r="C55" i="33"/>
  <c r="G55" i="33"/>
  <c r="C25" i="33"/>
  <c r="C33" i="33" s="1"/>
  <c r="G79" i="33"/>
  <c r="AB33" i="30"/>
  <c r="AF20" i="30"/>
  <c r="AF21" i="30" s="1"/>
  <c r="C122" i="33"/>
  <c r="G25" i="33"/>
  <c r="G111" i="1"/>
  <c r="K111" i="1"/>
  <c r="G122" i="33"/>
  <c r="G168" i="33"/>
  <c r="Z28" i="30"/>
  <c r="C78" i="33"/>
  <c r="AD41" i="30"/>
  <c r="L41" i="30"/>
  <c r="AF33" i="30"/>
  <c r="AF25" i="30"/>
  <c r="AB26" i="30"/>
  <c r="G44" i="32"/>
  <c r="C35" i="33" l="1"/>
  <c r="G33" i="33"/>
  <c r="C79" i="33"/>
  <c r="AB28" i="30"/>
  <c r="AF26" i="30"/>
  <c r="AF28" i="30" s="1"/>
  <c r="Z41" i="30"/>
  <c r="G88" i="32"/>
  <c r="G35" i="33" l="1"/>
  <c r="AB41" i="30"/>
  <c r="AF41" i="30"/>
  <c r="G90" i="32"/>
  <c r="G92" i="32" l="1"/>
  <c r="C85" i="32" l="1"/>
  <c r="C42" i="32" l="1"/>
  <c r="C44" i="32" l="1"/>
  <c r="C88" i="32" l="1"/>
  <c r="C90" i="32" l="1"/>
  <c r="C92" i="32" l="1"/>
</calcChain>
</file>

<file path=xl/sharedStrings.xml><?xml version="1.0" encoding="utf-8"?>
<sst xmlns="http://schemas.openxmlformats.org/spreadsheetml/2006/main" count="788" uniqueCount="380">
  <si>
    <t>Assets</t>
  </si>
  <si>
    <t>Note</t>
  </si>
  <si>
    <t>Current assets</t>
  </si>
  <si>
    <t>5</t>
  </si>
  <si>
    <t xml:space="preserve">Trade accounts receivable </t>
  </si>
  <si>
    <t>7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</si>
  <si>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</si>
  <si>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</si>
  <si>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</si>
  <si>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</si>
  <si>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</si>
  <si>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</si>
  <si>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</si>
  <si>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</si>
  <si>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</si>
  <si>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</si>
  <si>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</si>
  <si>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</si>
  <si>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</si>
  <si>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</si>
  <si>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</si>
  <si>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</si>
  <si>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</si>
  <si>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</si>
  <si>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Appropriated</t>
  </si>
  <si>
    <t xml:space="preserve"> Legal reserve</t>
  </si>
  <si>
    <t>Unappropriated</t>
  </si>
  <si>
    <t>Interest income</t>
  </si>
  <si>
    <t>Other income</t>
  </si>
  <si>
    <t>Expenses</t>
  </si>
  <si>
    <t>Total expenses</t>
  </si>
  <si>
    <t>Dividend income</t>
  </si>
  <si>
    <t>Issued and</t>
  </si>
  <si>
    <t>attributable to</t>
  </si>
  <si>
    <t>share capital</t>
  </si>
  <si>
    <t>Share premium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</si>
  <si>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</si>
  <si>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</si>
  <si>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</si>
  <si>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</si>
  <si>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</si>
  <si>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</si>
  <si>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</si>
  <si>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</t>
  </si>
  <si>
    <t>Trade accounts receivable</t>
  </si>
  <si>
    <t>Legal reserve</t>
  </si>
  <si>
    <t>Consolidated financial statements</t>
  </si>
  <si>
    <t xml:space="preserve">Issued and </t>
  </si>
  <si>
    <t>Separate financial statements</t>
  </si>
  <si>
    <t>Equity</t>
  </si>
  <si>
    <t>Proceeds from sale of property, plant and equipment</t>
  </si>
  <si>
    <t xml:space="preserve">arising from 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</si>
  <si>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</si>
  <si>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</si>
  <si>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</si>
  <si>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</si>
  <si>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</si>
  <si>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</si>
  <si>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</si>
  <si>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</si>
  <si>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</si>
  <si>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</si>
  <si>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</si>
  <si>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</si>
  <si>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</si>
  <si>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</si>
  <si>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</si>
  <si>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</si>
  <si>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subsidiaries</t>
  </si>
  <si>
    <t>Non-controlling interests</t>
  </si>
  <si>
    <t>Earnings per share</t>
  </si>
  <si>
    <t xml:space="preserve">   directly in equity</t>
  </si>
  <si>
    <t>Total transactions with owners, recorded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</si>
  <si>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</si>
  <si>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</si>
  <si>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</si>
  <si>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</si>
  <si>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</si>
  <si>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</si>
  <si>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 xml:space="preserve">   Dividends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</si>
  <si>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</si>
  <si>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</si>
  <si>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</si>
  <si>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</si>
  <si>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</si>
  <si>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</si>
  <si>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</si>
  <si>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Excess of cost </t>
  </si>
  <si>
    <t xml:space="preserve">   in foreign operations</t>
  </si>
  <si>
    <t xml:space="preserve">  Profit</t>
  </si>
  <si>
    <t xml:space="preserve">   Profit</t>
  </si>
  <si>
    <t xml:space="preserve">   Other comprehensive income</t>
  </si>
  <si>
    <t>Subordinated</t>
  </si>
  <si>
    <t>debentures</t>
  </si>
  <si>
    <t>Subordinated perpetual 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</si>
  <si>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</si>
  <si>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</si>
  <si>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</si>
  <si>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</si>
  <si>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</si>
  <si>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</si>
  <si>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</si>
  <si>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</si>
  <si>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</si>
  <si>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</si>
  <si>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</si>
  <si>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</si>
  <si>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</si>
  <si>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</si>
  <si>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</si>
  <si>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</si>
  <si>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</si>
  <si>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</si>
  <si>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</si>
  <si>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</si>
  <si>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</si>
  <si>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</si>
  <si>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</si>
  <si>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</si>
  <si>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</si>
  <si>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</si>
  <si>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</si>
  <si>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</si>
  <si>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</si>
  <si>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</si>
  <si>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</si>
  <si>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</si>
  <si>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</si>
  <si>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</si>
  <si>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</si>
  <si>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</si>
  <si>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</si>
  <si>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</si>
  <si>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</si>
  <si>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</si>
  <si>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</si>
  <si>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</si>
  <si>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</si>
  <si>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</si>
  <si>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</si>
  <si>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</si>
  <si>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</si>
  <si>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</si>
  <si>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</si>
  <si>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</si>
  <si>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</si>
  <si>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</si>
  <si>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</si>
  <si>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</si>
  <si>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</si>
  <si>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</si>
  <si>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</si>
  <si>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</si>
  <si>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</si>
  <si>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</si>
  <si>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</si>
  <si>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</si>
  <si>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</si>
  <si>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</si>
  <si>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Investments in joint ventures</t>
  </si>
  <si>
    <t>of acquired subsidiaries</t>
  </si>
  <si>
    <t xml:space="preserve">Excess of cost over book value </t>
  </si>
  <si>
    <t>Coupon payment on subordinated perpetual debentures</t>
  </si>
  <si>
    <t>Share capital:</t>
  </si>
  <si>
    <t>Current portion of debentures</t>
  </si>
  <si>
    <t xml:space="preserve">   Non-controlling interests</t>
  </si>
  <si>
    <t>9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</si>
  <si>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</si>
  <si>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</si>
  <si>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</si>
  <si>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</si>
  <si>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</si>
  <si>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>8</t>
  </si>
  <si>
    <t>Profit for the period</t>
  </si>
  <si>
    <t>Statement of comprehensive income (Unaudited)</t>
  </si>
  <si>
    <t>Statement of changes in equity (Unaudited)</t>
  </si>
  <si>
    <t xml:space="preserve">   Acquisition of non-controlling interests without</t>
  </si>
  <si>
    <t xml:space="preserve">    a change in control</t>
  </si>
  <si>
    <t>Comprehensive income for the period</t>
  </si>
  <si>
    <t>Statement of cash flows (Unaudited)</t>
  </si>
  <si>
    <t xml:space="preserve">Net cash from (used in) investing activities  </t>
  </si>
  <si>
    <t>Share premium on ordinary shares</t>
  </si>
  <si>
    <t>Equity attributable to owners</t>
  </si>
  <si>
    <t>of the parent</t>
  </si>
  <si>
    <t>(Unaudited)</t>
  </si>
  <si>
    <t>Net foreign exchange gain</t>
  </si>
  <si>
    <t>30 June</t>
  </si>
  <si>
    <t>Gains on bargain purchases</t>
  </si>
  <si>
    <t xml:space="preserve">Six-month period ended </t>
  </si>
  <si>
    <t xml:space="preserve">Total </t>
  </si>
  <si>
    <t xml:space="preserve">   Acquisition of non-controlling interests with</t>
  </si>
  <si>
    <t>Acquisition of non-controlling interests through</t>
  </si>
  <si>
    <t xml:space="preserve">    business combination</t>
  </si>
  <si>
    <t xml:space="preserve">perpetual </t>
  </si>
  <si>
    <t xml:space="preserve">Transactions with owners, recorded directly in equity </t>
  </si>
  <si>
    <t xml:space="preserve">Total comprehensive income for the period </t>
  </si>
  <si>
    <t>Proceeds from sale of intangible assets</t>
  </si>
  <si>
    <t>Dividends paid to owners of the Company</t>
  </si>
  <si>
    <t>Adjustments to reconcile profit to cash receipts (payments)</t>
  </si>
  <si>
    <t>Acquisition of property, plant and equipment</t>
  </si>
  <si>
    <t>Acquisition of intangible assets</t>
  </si>
  <si>
    <t xml:space="preserve">   before effect of exchange rates</t>
  </si>
  <si>
    <t>Effect of exchange rate changes on cash and cash equivalents</t>
  </si>
  <si>
    <t>the parent</t>
  </si>
  <si>
    <t>Total</t>
  </si>
  <si>
    <t>Share premium:</t>
  </si>
  <si>
    <t>Distribution costs</t>
  </si>
  <si>
    <t xml:space="preserve">Other comprehensive income (expense) </t>
  </si>
  <si>
    <t xml:space="preserve">   for the period, net of tax</t>
  </si>
  <si>
    <t>owners of</t>
  </si>
  <si>
    <t>hedges</t>
  </si>
  <si>
    <t>on cash flow</t>
  </si>
  <si>
    <t>Gain (loss)</t>
  </si>
  <si>
    <t>cash flow</t>
  </si>
  <si>
    <t>component of</t>
  </si>
  <si>
    <t>Other</t>
  </si>
  <si>
    <t xml:space="preserve">   Owners of the parent</t>
  </si>
  <si>
    <t>Net loss on cash flow hedges</t>
  </si>
  <si>
    <t xml:space="preserve">Net cash from (used in) financing activities  </t>
  </si>
  <si>
    <t>Other receivables</t>
  </si>
  <si>
    <t>6</t>
  </si>
  <si>
    <t>Long-term loans from financial institutions</t>
  </si>
  <si>
    <t>Authorised share capital</t>
  </si>
  <si>
    <t>Issued and paid-up share capital</t>
  </si>
  <si>
    <t>Total equity</t>
  </si>
  <si>
    <t>Total liabilities and equity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</si>
  <si>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</si>
  <si>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Liabilities and equity</t>
  </si>
  <si>
    <t>Revenue</t>
  </si>
  <si>
    <t>Total revenue</t>
  </si>
  <si>
    <t xml:space="preserve">   to profit or loss</t>
  </si>
  <si>
    <t xml:space="preserve">Income tax relating to items that will </t>
  </si>
  <si>
    <t xml:space="preserve">   defined benefit plans</t>
  </si>
  <si>
    <t xml:space="preserve">   not be reclassified</t>
  </si>
  <si>
    <t xml:space="preserve">Total items that will be reclassified </t>
  </si>
  <si>
    <t xml:space="preserve">on </t>
  </si>
  <si>
    <t>ordinary shares</t>
  </si>
  <si>
    <t>paid-up</t>
  </si>
  <si>
    <t>Transfer to legal reserve</t>
  </si>
  <si>
    <t>Other components of equity</t>
  </si>
  <si>
    <t>Tax expense (income)</t>
  </si>
  <si>
    <t>Differences</t>
  </si>
  <si>
    <t>Revenue from sale of goods</t>
  </si>
  <si>
    <t>Loss on written-off of property, plant and equipment, net</t>
  </si>
  <si>
    <t>Deferred tax assets</t>
  </si>
  <si>
    <t>Bank overdrafts and short-term loans from</t>
  </si>
  <si>
    <t>financial institutions</t>
  </si>
  <si>
    <t xml:space="preserve">Current portion of long-term loans from </t>
  </si>
  <si>
    <t>Non-current provisions for employee benefits</t>
  </si>
  <si>
    <t>Six-month period ended 30 June 2019</t>
  </si>
  <si>
    <t>Balance at 1 January 2019</t>
  </si>
  <si>
    <t>Balance at 30 June 2019</t>
  </si>
  <si>
    <t xml:space="preserve">   Distribution to owners of the parent</t>
  </si>
  <si>
    <t>Proceeds from short and long-term loans</t>
  </si>
  <si>
    <t>Repayment of short and long-term loans</t>
  </si>
  <si>
    <t>Cash and cash equivalents at 1 January</t>
  </si>
  <si>
    <t>Net cash outflow on acquisitions of businesses</t>
  </si>
  <si>
    <t>Items that will be reclassified subsequently</t>
  </si>
  <si>
    <t xml:space="preserve">Exchange differences on translating </t>
  </si>
  <si>
    <t xml:space="preserve">   subsequently to profit or loss</t>
  </si>
  <si>
    <t>Gain on disposal of property, plant and equipment, net</t>
  </si>
  <si>
    <t xml:space="preserve">Reversal of provision for impairment on property, plant </t>
  </si>
  <si>
    <t xml:space="preserve">   and equipment</t>
  </si>
  <si>
    <t>Net cash generated from (used in) operating</t>
  </si>
  <si>
    <t xml:space="preserve">Net cash from (used in) operating activities </t>
  </si>
  <si>
    <t>11</t>
  </si>
  <si>
    <t>18</t>
  </si>
  <si>
    <t>Total comprehensive income (expense) for the period</t>
  </si>
  <si>
    <t>Short-term loans to related parties and</t>
  </si>
  <si>
    <t>interest receivable from related parties</t>
  </si>
  <si>
    <t xml:space="preserve">   Changes in ownership interests in subsidiaries</t>
  </si>
  <si>
    <t xml:space="preserve">  Other comprehensive income (expense)</t>
  </si>
  <si>
    <t>Comprehensive income (expense) for the period</t>
  </si>
  <si>
    <t xml:space="preserve">   Total changes in ownership interests in subsidiaries</t>
  </si>
  <si>
    <t xml:space="preserve">Transaction with owners, recorded directly in equity </t>
  </si>
  <si>
    <t xml:space="preserve">   Total distribution to owners</t>
  </si>
  <si>
    <t>Other current financial assets</t>
  </si>
  <si>
    <t>Other non-current financial assets</t>
  </si>
  <si>
    <t>Investments in subsidiaries</t>
  </si>
  <si>
    <t>Right-of-use assets</t>
  </si>
  <si>
    <t>10</t>
  </si>
  <si>
    <t>Intangible assets other than goodwill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</si>
  <si>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Current </t>
    </r>
  </si>
  <si>
    <t>portion of finance lease liabilities)</t>
  </si>
  <si>
    <t>Current income tax payable</t>
  </si>
  <si>
    <t>Other current financial liabilities</t>
  </si>
  <si>
    <t>5, 12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</si>
  <si>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</si>
  <si>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financial liabilities</t>
  </si>
  <si>
    <t xml:space="preserve">(5,666,010 thousand ordinary shares, </t>
  </si>
  <si>
    <t>par value at Baht 1 per share)</t>
  </si>
  <si>
    <t xml:space="preserve">(5,614,552 thousand ordinary shares, </t>
  </si>
  <si>
    <t>financial statements</t>
  </si>
  <si>
    <t>acquired by subsidiary</t>
  </si>
  <si>
    <t>Six-month period ended 30 June 2020</t>
  </si>
  <si>
    <t>Balance at 30 June 2020</t>
  </si>
  <si>
    <t>Issuance expense of subordinated perpetual debentures</t>
  </si>
  <si>
    <t xml:space="preserve">  acquired by subsidiary</t>
  </si>
  <si>
    <t>Sale of subordinated perpetual debentures of the Company</t>
  </si>
  <si>
    <t xml:space="preserve">   Total distribution to owners of the parent</t>
  </si>
  <si>
    <t xml:space="preserve">   Dividends </t>
  </si>
  <si>
    <t>Balance at 1 January 2020 - restated</t>
  </si>
  <si>
    <t>Impact of changes in accounting policies</t>
  </si>
  <si>
    <t>subsidiary</t>
  </si>
  <si>
    <t>components of</t>
  </si>
  <si>
    <t>financial</t>
  </si>
  <si>
    <t xml:space="preserve">acquired by </t>
  </si>
  <si>
    <t>Total other</t>
  </si>
  <si>
    <t>translating</t>
  </si>
  <si>
    <t xml:space="preserve">the Company </t>
  </si>
  <si>
    <t>differences on</t>
  </si>
  <si>
    <t>debentures of</t>
  </si>
  <si>
    <t>Exchange</t>
  </si>
  <si>
    <t xml:space="preserve">Other </t>
  </si>
  <si>
    <t xml:space="preserve">component of </t>
  </si>
  <si>
    <t xml:space="preserve">   Other comprehensive income (expense)</t>
  </si>
  <si>
    <t>17</t>
  </si>
  <si>
    <t>Employee benefits expense related to defined benefit plans</t>
  </si>
  <si>
    <t xml:space="preserve">Unrealised loss on fair value adjustment of commodity derivatives </t>
  </si>
  <si>
    <t>Share of net (profit) loss of joint ventures accounted for using equity method</t>
  </si>
  <si>
    <t>4</t>
  </si>
  <si>
    <t>Repayment of employee benefit related to defined benefit plans</t>
  </si>
  <si>
    <t xml:space="preserve">   and joint ventures</t>
  </si>
  <si>
    <t>Dividends received</t>
  </si>
  <si>
    <t>Proceeds from sale of subordinated perpetual debenture acquired by subsidiary</t>
  </si>
  <si>
    <t>Payment of issuance expense of subordinated perpetual debentures</t>
  </si>
  <si>
    <r>
      <t xml:space="preserve">Payment of lease liabilities </t>
    </r>
    <r>
      <rPr>
        <i/>
        <sz val="11"/>
        <color theme="1"/>
        <rFont val="Times New Roman"/>
        <family val="1"/>
      </rPr>
      <t xml:space="preserve">(2019: Payment by a lessee for reduction </t>
    </r>
  </si>
  <si>
    <t xml:space="preserve">   of the outstanding liability relating to a finance lease)</t>
  </si>
  <si>
    <t>Loans to subsidiaries, net</t>
  </si>
  <si>
    <t>Loans to joint ventures, net</t>
  </si>
  <si>
    <t>Deferred financing cost paid</t>
  </si>
  <si>
    <t>Net increase in cash and cash equivalents,</t>
  </si>
  <si>
    <t>Net increase in cash and cash equivalents</t>
  </si>
  <si>
    <t xml:space="preserve">Three-month period ended </t>
  </si>
  <si>
    <t>Profit from operating activities</t>
  </si>
  <si>
    <t>Finance income</t>
  </si>
  <si>
    <t>Share of net profit (loss) of joint ventures accounted</t>
  </si>
  <si>
    <t xml:space="preserve">    for using equity method</t>
  </si>
  <si>
    <t>Profit before tax expense (income)</t>
  </si>
  <si>
    <t>Income tax relating to item that will</t>
  </si>
  <si>
    <t xml:space="preserve">Loss on remeasurements of </t>
  </si>
  <si>
    <t>Net gain (loss) on hedges of net investments</t>
  </si>
  <si>
    <t xml:space="preserve">   financial statements</t>
  </si>
  <si>
    <t>5, 7</t>
  </si>
  <si>
    <t xml:space="preserve">Cost of sales of goods </t>
  </si>
  <si>
    <t>5, 13</t>
  </si>
  <si>
    <t>Net loss</t>
  </si>
  <si>
    <t xml:space="preserve">    Distribution to owners</t>
  </si>
  <si>
    <t>Repayment of debentures</t>
  </si>
  <si>
    <t>Cash and cash equivalents at 30 June</t>
  </si>
  <si>
    <t>Net cash outflow on additional investments in subsidiary</t>
  </si>
  <si>
    <t xml:space="preserve">   Distribution to owners </t>
  </si>
  <si>
    <t xml:space="preserve">   (2019: Provision for bad and doubtful debts expense, net)</t>
  </si>
  <si>
    <t>Impairment loss determined in accordance with TFRS 9, net</t>
  </si>
  <si>
    <t>Provision for losses on inventories devaluation, net</t>
  </si>
  <si>
    <t>7, 8</t>
  </si>
  <si>
    <t xml:space="preserve">Impairment loss determined in accordance with  </t>
  </si>
  <si>
    <t xml:space="preserve">   debts expense, net)</t>
  </si>
  <si>
    <t>Net gain (loss) on cash flow hedges</t>
  </si>
  <si>
    <t>Net gain on hedges of net investments</t>
  </si>
  <si>
    <t>Unrealised foreign exchange loss, net</t>
  </si>
  <si>
    <t>5, 19</t>
  </si>
  <si>
    <t>5, 16</t>
  </si>
  <si>
    <t>19</t>
  </si>
  <si>
    <t>15</t>
  </si>
  <si>
    <r>
      <t xml:space="preserve">   TFRS 9, net </t>
    </r>
    <r>
      <rPr>
        <i/>
        <sz val="11"/>
        <color theme="1"/>
        <rFont val="Times New Roman"/>
        <family val="1"/>
      </rPr>
      <t>(2019: Provision for bad and doubtful</t>
    </r>
  </si>
  <si>
    <t>Profit (loss) before tax expense (income)</t>
  </si>
  <si>
    <t>Total comprehensive income (expense) attributable to:</t>
  </si>
  <si>
    <t>5, 22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</si>
  <si>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</si>
  <si>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</si>
  <si>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hedges, net</t>
  </si>
  <si>
    <t>Balance at 31 December 2019 - as reported</t>
  </si>
  <si>
    <t>Net gain on</t>
  </si>
  <si>
    <t xml:space="preserve">   not qualify for hedge accounting, net</t>
  </si>
  <si>
    <t>Taxes (paid) received</t>
  </si>
  <si>
    <t>Proceeds from sale (purchase) of other investments</t>
  </si>
  <si>
    <t xml:space="preserve">   be reclassified subsequently to profit or loss</t>
  </si>
  <si>
    <t>Item that will not be reclassified subsequently</t>
  </si>
  <si>
    <t>Total item that will not be reclassified subsequently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</si>
</sst>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&quot;$&quot;#,##0;\-&quot;$&quot;#,##0"/>
    <numFmt numFmtId="170" formatCode="&quot;$&quot;#,##0;[Red]\-&quot;$&quot;#,##0"/>
    <numFmt numFmtId="171" formatCode="&quot;$&quot;#,##0.00;[Red]\-&quot;$&quot;#,##0.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71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2"/>
      <color theme="0"/>
      <name val="Times New Roman"/>
      <family val="1"/>
    </font>
    <font>
      <b/>
      <sz val="13"/>
      <color theme="0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i/>
      <sz val="11"/>
      <color theme="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5">
    <xf numFmtId="0" fontId="0" fillId="0" borderId="0"/>
    <xf numFmtId="232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9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7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64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64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8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9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71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8" fillId="0" borderId="0">
      <alignment vertical="top"/>
    </xf>
    <xf numFmtId="170" fontId="14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70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7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70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6" fillId="0" borderId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549">
    <xf numFmtId="0" fontId="0" fillId="0" borderId="0" xfId="0"/>
    <xf numFmtId="49" fontId="179" fillId="0" borderId="0" xfId="2020" quotePrefix="1" applyNumberFormat="1" applyFont="1" applyFill="1" applyAlignment="1">
      <alignment horizontal="center"/>
    </xf>
    <xf numFmtId="49" fontId="179" fillId="0" borderId="0" xfId="2020" applyNumberFormat="1" applyFont="1" applyFill="1" applyAlignment="1">
      <alignment horizontal="center"/>
    </xf>
    <xf numFmtId="43" fontId="179" fillId="0" borderId="0" xfId="2020" quotePrefix="1" applyNumberFormat="1" applyFont="1" applyFill="1" applyAlignment="1">
      <alignment horizontal="left"/>
    </xf>
    <xf numFmtId="49" fontId="247" fillId="0" borderId="0" xfId="2020" quotePrefix="1" applyNumberFormat="1" applyFont="1" applyFill="1" applyAlignment="1">
      <alignment horizontal="center"/>
    </xf>
    <xf numFmtId="39" fontId="16" fillId="0" borderId="0" xfId="2020" applyFont="1" applyFill="1" applyAlignment="1"/>
    <xf numFmtId="0" fontId="179" fillId="0" borderId="0" xfId="2020" applyNumberFormat="1" applyFont="1" applyFill="1" applyAlignment="1">
      <alignment horizontal="left"/>
    </xf>
    <xf numFmtId="49" fontId="16" fillId="0" borderId="0" xfId="2020" applyNumberFormat="1" applyFont="1" applyFill="1" applyBorder="1" applyAlignment="1">
      <alignment horizontal="center"/>
    </xf>
    <xf numFmtId="0" fontId="16" fillId="0" borderId="0" xfId="2020" applyNumberFormat="1" applyFont="1" applyFill="1" applyBorder="1" applyAlignment="1">
      <alignment horizontal="center"/>
    </xf>
    <xf numFmtId="39" fontId="16" fillId="0" borderId="0" xfId="2020" applyFont="1" applyFill="1" applyBorder="1" applyAlignment="1">
      <alignment horizontal="center"/>
    </xf>
    <xf numFmtId="0" fontId="16" fillId="0" borderId="0" xfId="2020" applyNumberFormat="1" applyFont="1" applyFill="1" applyBorder="1" applyAlignment="1"/>
    <xf numFmtId="39" fontId="16" fillId="0" borderId="0" xfId="2020" applyFont="1" applyFill="1" applyBorder="1" applyAlignment="1">
      <alignment horizontal="left"/>
    </xf>
    <xf numFmtId="39" fontId="16" fillId="0" borderId="0" xfId="2020" applyFont="1" applyFill="1" applyBorder="1" applyAlignment="1"/>
    <xf numFmtId="49" fontId="245" fillId="0" borderId="0" xfId="2016" applyNumberFormat="1" applyFont="1" applyFill="1" applyAlignment="1">
      <alignment horizontal="center"/>
    </xf>
    <xf numFmtId="49" fontId="16" fillId="0" borderId="0" xfId="2020" quotePrefix="1" applyNumberFormat="1" applyFont="1" applyFill="1" applyAlignment="1">
      <alignment horizontal="center"/>
    </xf>
    <xf numFmtId="0" fontId="16" fillId="0" borderId="0" xfId="2016" applyFont="1" applyFill="1"/>
    <xf numFmtId="37" fontId="136" fillId="0" borderId="0" xfId="2018" applyNumberFormat="1" applyFont="1" applyFill="1" applyAlignment="1">
      <alignment horizontal="left"/>
    </xf>
    <xf numFmtId="37" fontId="179" fillId="0" borderId="0" xfId="2016" applyNumberFormat="1" applyFont="1" applyFill="1" applyAlignment="1">
      <alignment horizontal="left"/>
    </xf>
    <xf numFmtId="37" fontId="55" fillId="0" borderId="0" xfId="2016" applyNumberFormat="1" applyFont="1" applyFill="1" applyAlignment="1"/>
    <xf numFmtId="37" fontId="55" fillId="0" borderId="0" xfId="2016" applyNumberFormat="1" applyFont="1" applyFill="1" applyAlignment="1">
      <alignment horizontal="left"/>
    </xf>
    <xf numFmtId="37" fontId="247" fillId="0" borderId="0" xfId="2016" applyNumberFormat="1" applyFont="1" applyFill="1" applyAlignment="1">
      <alignment horizontal="left"/>
    </xf>
    <xf numFmtId="49" fontId="245" fillId="0" borderId="0" xfId="2016" applyNumberFormat="1" applyFont="1" applyFill="1" applyBorder="1" applyAlignment="1">
      <alignment horizontal="center"/>
    </xf>
    <xf numFmtId="1" fontId="16" fillId="0" borderId="0" xfId="2016" quotePrefix="1" applyNumberFormat="1" applyFont="1" applyFill="1" applyBorder="1" applyAlignment="1">
      <alignment horizontal="center"/>
    </xf>
    <xf numFmtId="49" fontId="246" fillId="0" borderId="0" xfId="2016" applyNumberFormat="1" applyFont="1" applyFill="1" applyBorder="1" applyAlignment="1">
      <alignment horizontal="center"/>
    </xf>
    <xf numFmtId="37" fontId="16" fillId="0" borderId="0" xfId="2016" applyNumberFormat="1" applyFont="1" applyFill="1"/>
    <xf numFmtId="168" fontId="16" fillId="0" borderId="0" xfId="1470" applyFont="1" applyFill="1"/>
    <xf numFmtId="325" fontId="16" fillId="0" borderId="0" xfId="2016" applyNumberFormat="1" applyFont="1" applyFill="1" applyBorder="1"/>
    <xf numFmtId="37" fontId="179" fillId="0" borderId="0" xfId="2016" applyNumberFormat="1" applyFont="1" applyFill="1" applyAlignment="1"/>
    <xf numFmtId="0" fontId="16" fillId="0" borderId="0" xfId="2016" applyFont="1" applyFill="1" applyBorder="1"/>
    <xf numFmtId="39" fontId="16" fillId="0" borderId="0" xfId="2016" applyNumberFormat="1" applyFont="1" applyFill="1" applyAlignment="1">
      <alignment horizontal="left"/>
    </xf>
    <xf numFmtId="0" fontId="16" fillId="0" borderId="0" xfId="2018" applyFont="1" applyFill="1"/>
    <xf numFmtId="0" fontId="249" fillId="0" borderId="0" xfId="2018" applyFont="1" applyFill="1"/>
    <xf numFmtId="0" fontId="249" fillId="0" borderId="0" xfId="2018" applyFont="1" applyFill="1" applyAlignment="1">
      <alignment horizontal="center"/>
    </xf>
    <xf numFmtId="0" fontId="245" fillId="0" borderId="0" xfId="2018" applyFont="1" applyFill="1" applyAlignment="1">
      <alignment horizontal="center"/>
    </xf>
    <xf numFmtId="39" fontId="16" fillId="0" borderId="0" xfId="2020" applyFont="1" applyFill="1"/>
    <xf numFmtId="37" fontId="16" fillId="0" borderId="0" xfId="2019" applyNumberFormat="1" applyFont="1" applyFill="1" applyAlignment="1">
      <alignment horizontal="left" indent="1"/>
    </xf>
    <xf numFmtId="39" fontId="16" fillId="0" borderId="0" xfId="2020" applyFont="1" applyFill="1" applyBorder="1"/>
    <xf numFmtId="180" fontId="16" fillId="0" borderId="0" xfId="1470" applyNumberFormat="1" applyFont="1" applyFill="1"/>
    <xf numFmtId="325" fontId="179" fillId="0" borderId="0" xfId="2020" applyNumberFormat="1" applyFont="1" applyFill="1" applyBorder="1" applyAlignment="1"/>
    <xf numFmtId="37" fontId="179" fillId="0" borderId="0" xfId="2018" applyNumberFormat="1" applyFont="1" applyFill="1" applyAlignment="1"/>
    <xf numFmtId="0" fontId="16" fillId="0" borderId="0" xfId="2018" applyFont="1" applyFill="1" applyAlignment="1"/>
    <xf numFmtId="0" fontId="16" fillId="0" borderId="0" xfId="2018" applyFont="1" applyFill="1" applyAlignment="1">
      <alignment horizontal="center"/>
    </xf>
    <xf numFmtId="0" fontId="16" fillId="0" borderId="0" xfId="2018" applyFont="1" applyFill="1" applyBorder="1" applyAlignment="1"/>
    <xf numFmtId="0" fontId="16" fillId="0" borderId="0" xfId="2018" applyFont="1" applyFill="1" applyBorder="1" applyAlignment="1">
      <alignment horizontal="center"/>
    </xf>
    <xf numFmtId="0" fontId="16" fillId="0" borderId="0" xfId="2018" applyFont="1" applyFill="1" applyAlignment="1">
      <alignment horizontal="right"/>
    </xf>
    <xf numFmtId="0" fontId="245" fillId="0" borderId="0" xfId="2018" applyFont="1" applyFill="1" applyBorder="1" applyAlignment="1"/>
    <xf numFmtId="1" fontId="16" fillId="0" borderId="0" xfId="2018" applyNumberFormat="1" applyFont="1" applyFill="1" applyBorder="1" applyAlignment="1">
      <alignment horizontal="center"/>
    </xf>
    <xf numFmtId="37" fontId="16" fillId="0" borderId="0" xfId="2018" applyNumberFormat="1" applyFont="1" applyFill="1" applyBorder="1" applyAlignment="1">
      <alignment horizontal="center"/>
    </xf>
    <xf numFmtId="49" fontId="245" fillId="0" borderId="0" xfId="2018" applyNumberFormat="1" applyFont="1" applyFill="1" applyBorder="1" applyAlignment="1">
      <alignment horizontal="center"/>
    </xf>
    <xf numFmtId="0" fontId="16" fillId="0" borderId="0" xfId="2014" applyFont="1" applyFill="1" applyAlignment="1">
      <alignment horizontal="center"/>
    </xf>
    <xf numFmtId="0" fontId="16" fillId="0" borderId="0" xfId="2018" applyFont="1" applyFill="1" applyBorder="1" applyAlignment="1">
      <alignment horizontal="right"/>
    </xf>
    <xf numFmtId="0" fontId="179" fillId="0" borderId="0" xfId="2018" applyFont="1" applyFill="1" applyAlignment="1"/>
    <xf numFmtId="174" fontId="179" fillId="0" borderId="0" xfId="1513" applyNumberFormat="1" applyFont="1" applyFill="1" applyBorder="1" applyAlignment="1">
      <alignment horizontal="right"/>
    </xf>
    <xf numFmtId="174" fontId="179" fillId="0" borderId="7" xfId="1513" applyNumberFormat="1" applyFont="1" applyFill="1" applyBorder="1" applyAlignment="1">
      <alignment horizontal="right"/>
    </xf>
    <xf numFmtId="174" fontId="16" fillId="0" borderId="0" xfId="1513" applyNumberFormat="1" applyFont="1" applyFill="1" applyBorder="1" applyAlignment="1">
      <alignment horizontal="right"/>
    </xf>
    <xf numFmtId="0" fontId="16" fillId="0" borderId="0" xfId="2018" applyFont="1" applyFill="1" applyBorder="1"/>
    <xf numFmtId="174" fontId="179" fillId="0" borderId="23" xfId="1513" applyNumberFormat="1" applyFont="1" applyFill="1" applyBorder="1" applyAlignment="1">
      <alignment horizontal="right"/>
    </xf>
    <xf numFmtId="174" fontId="179" fillId="0" borderId="10" xfId="1513" applyNumberFormat="1" applyFont="1" applyFill="1" applyBorder="1" applyAlignment="1">
      <alignment horizontal="right"/>
    </xf>
    <xf numFmtId="174" fontId="16" fillId="0" borderId="10" xfId="1513" applyNumberFormat="1" applyFont="1" applyFill="1" applyBorder="1" applyAlignment="1">
      <alignment horizontal="right"/>
    </xf>
    <xf numFmtId="168" fontId="250" fillId="0" borderId="0" xfId="1470" applyFont="1" applyFill="1"/>
    <xf numFmtId="49" fontId="16" fillId="0" borderId="0" xfId="2016" applyNumberFormat="1" applyFont="1" applyFill="1" applyAlignment="1">
      <alignment horizontal="center"/>
    </xf>
    <xf numFmtId="0" fontId="16" fillId="0" borderId="0" xfId="2016" applyFont="1" applyFill="1" applyBorder="1" applyAlignment="1">
      <alignment horizontal="center"/>
    </xf>
    <xf numFmtId="180" fontId="251" fillId="0" borderId="0" xfId="1470" applyNumberFormat="1" applyFont="1" applyFill="1"/>
    <xf numFmtId="180" fontId="252" fillId="0" borderId="0" xfId="1470" applyNumberFormat="1" applyFont="1" applyFill="1" applyAlignment="1">
      <alignment horizontal="center"/>
    </xf>
    <xf numFmtId="180" fontId="253" fillId="0" borderId="0" xfId="1470" applyNumberFormat="1" applyFont="1" applyFill="1" applyBorder="1" applyAlignment="1">
      <alignment horizontal="right"/>
    </xf>
    <xf numFmtId="174" fontId="16" fillId="0" borderId="0" xfId="1495" applyNumberFormat="1" applyFont="1" applyFill="1" applyBorder="1"/>
    <xf numFmtId="174" fontId="16" fillId="0" borderId="10" xfId="1495" applyNumberFormat="1" applyFont="1" applyFill="1" applyBorder="1"/>
    <xf numFmtId="325" fontId="179" fillId="0" borderId="0" xfId="0" applyNumberFormat="1" applyFont="1" applyFill="1" applyBorder="1" applyAlignment="1">
      <alignment horizontal="right"/>
    </xf>
    <xf numFmtId="0" fontId="254" fillId="0" borderId="0" xfId="2018" applyFont="1" applyFill="1" applyAlignment="1">
      <alignment horizontal="center"/>
    </xf>
    <xf numFmtId="174" fontId="255" fillId="0" borderId="0" xfId="1513" applyNumberFormat="1" applyFont="1" applyFill="1" applyBorder="1" applyAlignment="1">
      <alignment horizontal="right"/>
    </xf>
    <xf numFmtId="0" fontId="250" fillId="0" borderId="0" xfId="2018" applyFont="1" applyFill="1"/>
    <xf numFmtId="37" fontId="16" fillId="0" borderId="0" xfId="2016" applyNumberFormat="1" applyFont="1" applyFill="1" applyAlignment="1">
      <alignment horizontal="center"/>
    </xf>
    <xf numFmtId="0" fontId="179" fillId="0" borderId="0" xfId="2016" applyFont="1" applyFill="1" applyAlignment="1"/>
    <xf numFmtId="0" fontId="16" fillId="0" borderId="0" xfId="2016" applyFont="1" applyFill="1" applyAlignment="1">
      <alignment horizontal="left"/>
    </xf>
    <xf numFmtId="174" fontId="16" fillId="0" borderId="0" xfId="1512" applyNumberFormat="1" applyFont="1" applyFill="1" applyBorder="1"/>
    <xf numFmtId="180" fontId="16" fillId="0" borderId="0" xfId="1470" applyNumberFormat="1" applyFont="1" applyFill="1" applyBorder="1"/>
    <xf numFmtId="39" fontId="179" fillId="0" borderId="0" xfId="2016" applyNumberFormat="1" applyFont="1" applyFill="1" applyAlignment="1">
      <alignment horizontal="left"/>
    </xf>
    <xf numFmtId="0" fontId="16" fillId="0" borderId="0" xfId="2016" applyFont="1" applyFill="1" applyAlignment="1">
      <alignment horizontal="center"/>
    </xf>
    <xf numFmtId="39" fontId="16" fillId="0" borderId="0" xfId="2016" applyNumberFormat="1" applyFont="1" applyFill="1" applyBorder="1"/>
    <xf numFmtId="37" fontId="16" fillId="0" borderId="0" xfId="2016" applyNumberFormat="1" applyFont="1" applyFill="1" applyBorder="1"/>
    <xf numFmtId="37" fontId="136" fillId="0" borderId="0" xfId="2016" applyNumberFormat="1" applyFont="1" applyFill="1" applyAlignment="1">
      <alignment horizontal="left"/>
    </xf>
    <xf numFmtId="0" fontId="233" fillId="0" borderId="0" xfId="2016" applyFont="1" applyFill="1"/>
    <xf numFmtId="0" fontId="2" fillId="0" borderId="0" xfId="2016" applyFont="1" applyFill="1"/>
    <xf numFmtId="37" fontId="136" fillId="0" borderId="0" xfId="2016" applyNumberFormat="1" applyFont="1" applyFill="1" applyAlignment="1"/>
    <xf numFmtId="0" fontId="256" fillId="0" borderId="14" xfId="0" applyNumberFormat="1" applyFont="1" applyFill="1" applyBorder="1" applyProtection="1">
      <protection locked="0"/>
    </xf>
    <xf numFmtId="0" fontId="256" fillId="59" borderId="14" xfId="0" applyNumberFormat="1" applyFont="1" applyFill="1" applyBorder="1" applyProtection="1">
      <protection locked="0"/>
    </xf>
    <xf numFmtId="49" fontId="256" fillId="59" borderId="14" xfId="0" applyNumberFormat="1" applyFont="1" applyFill="1" applyBorder="1" applyAlignment="1" applyProtection="1">
      <protection locked="0"/>
    </xf>
    <xf numFmtId="168" fontId="256" fillId="59" borderId="14" xfId="1470" applyFont="1" applyFill="1" applyBorder="1" applyProtection="1">
      <protection locked="0"/>
    </xf>
    <xf numFmtId="168" fontId="0" fillId="0" borderId="0" xfId="1470" applyFont="1"/>
    <xf numFmtId="168" fontId="256" fillId="60" borderId="14" xfId="1470" applyFont="1" applyFill="1" applyBorder="1" applyProtection="1">
      <protection locked="0"/>
    </xf>
    <xf numFmtId="168" fontId="256" fillId="0" borderId="14" xfId="1470" applyFont="1" applyFill="1" applyBorder="1" applyProtection="1">
      <protection locked="0"/>
    </xf>
    <xf numFmtId="168" fontId="256" fillId="61" borderId="14" xfId="1470" applyFont="1" applyFill="1" applyBorder="1" applyProtection="1">
      <protection locked="0"/>
    </xf>
    <xf numFmtId="168" fontId="256" fillId="62" borderId="14" xfId="1470" applyFont="1" applyFill="1" applyBorder="1" applyProtection="1">
      <protection locked="0"/>
    </xf>
    <xf numFmtId="49" fontId="256" fillId="59" borderId="14" xfId="1470" applyNumberFormat="1" applyFont="1" applyFill="1" applyBorder="1" applyAlignment="1" applyProtection="1">
      <alignment vertical="top"/>
      <protection locked="0"/>
    </xf>
    <xf numFmtId="49" fontId="256" fillId="59" borderId="14" xfId="1470" applyNumberFormat="1" applyFont="1" applyFill="1" applyBorder="1" applyAlignment="1" applyProtection="1">
      <alignment vertical="top" wrapText="1"/>
      <protection locked="0"/>
    </xf>
    <xf numFmtId="49" fontId="256" fillId="59" borderId="14" xfId="1470" applyNumberFormat="1" applyFont="1" applyFill="1" applyBorder="1" applyAlignment="1" applyProtection="1">
      <protection locked="0"/>
    </xf>
    <xf numFmtId="168" fontId="257" fillId="0" borderId="0" xfId="1470" applyFont="1"/>
    <xf numFmtId="168" fontId="258" fillId="0" borderId="0" xfId="1470" applyFont="1"/>
    <xf numFmtId="168" fontId="0" fillId="0" borderId="14" xfId="1470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alignment vertical="top"/>
      <protection locked="0"/>
    </xf>
    <xf numFmtId="49" fontId="256" fillId="0" borderId="14" xfId="1470" applyNumberFormat="1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protection locked="0"/>
    </xf>
    <xf numFmtId="49" fontId="256" fillId="0" borderId="14" xfId="1470" applyNumberFormat="1" applyFont="1" applyFill="1" applyBorder="1" applyAlignment="1" applyProtection="1">
      <alignment horizontal="left" indent="1"/>
      <protection locked="0"/>
    </xf>
    <xf numFmtId="49" fontId="256" fillId="0" borderId="14" xfId="1470" applyNumberFormat="1" applyFont="1" applyFill="1" applyBorder="1" applyAlignment="1" applyProtection="1">
      <alignment horizontal="left" indent="2"/>
      <protection locked="0"/>
    </xf>
    <xf numFmtId="180" fontId="179" fillId="0" borderId="0" xfId="1470" applyNumberFormat="1" applyFont="1" applyFill="1" applyBorder="1" applyAlignment="1"/>
    <xf numFmtId="180" fontId="250" fillId="0" borderId="0" xfId="1470" applyNumberFormat="1" applyFont="1" applyFill="1" applyBorder="1"/>
    <xf numFmtId="0" fontId="250" fillId="0" borderId="0" xfId="2018" applyFont="1" applyFill="1" applyBorder="1"/>
    <xf numFmtId="39" fontId="250" fillId="0" borderId="0" xfId="2020" applyFont="1" applyFill="1"/>
    <xf numFmtId="180" fontId="179" fillId="0" borderId="0" xfId="1470" applyNumberFormat="1" applyFont="1" applyFill="1" applyBorder="1"/>
    <xf numFmtId="174" fontId="250" fillId="0" borderId="0" xfId="2018" applyNumberFormat="1" applyFont="1" applyFill="1"/>
    <xf numFmtId="174" fontId="251" fillId="0" borderId="0" xfId="1513" applyNumberFormat="1" applyFont="1" applyFill="1" applyBorder="1" applyAlignment="1">
      <alignment horizontal="right"/>
    </xf>
    <xf numFmtId="0" fontId="250" fillId="0" borderId="0" xfId="2018" applyFont="1" applyFill="1" applyAlignment="1">
      <alignment horizontal="center"/>
    </xf>
    <xf numFmtId="180" fontId="251" fillId="0" borderId="0" xfId="1470" applyNumberFormat="1" applyFont="1" applyFill="1" applyAlignment="1">
      <alignment horizontal="center"/>
    </xf>
    <xf numFmtId="0" fontId="55" fillId="0" borderId="0" xfId="2005" applyFont="1" applyFill="1"/>
    <xf numFmtId="168" fontId="250" fillId="0" borderId="0" xfId="1470" applyFont="1" applyFill="1" applyAlignment="1"/>
    <xf numFmtId="168" fontId="250" fillId="0" borderId="0" xfId="1470" applyFont="1" applyFill="1" applyBorder="1" applyAlignment="1"/>
    <xf numFmtId="180" fontId="16" fillId="0" borderId="10" xfId="1470" applyNumberFormat="1" applyFont="1" applyFill="1" applyBorder="1"/>
    <xf numFmtId="180" fontId="16" fillId="0" borderId="0" xfId="1470" applyNumberFormat="1" applyFont="1" applyFill="1" applyBorder="1" applyAlignment="1">
      <alignment horizontal="right"/>
    </xf>
    <xf numFmtId="180" fontId="16" fillId="0" borderId="0" xfId="1470" applyNumberFormat="1" applyFont="1" applyFill="1" applyBorder="1" applyAlignment="1"/>
    <xf numFmtId="180" fontId="16" fillId="0" borderId="10" xfId="1470" applyNumberFormat="1" applyFont="1" applyFill="1" applyBorder="1" applyAlignment="1"/>
    <xf numFmtId="180" fontId="179" fillId="0" borderId="0" xfId="1470" applyNumberFormat="1" applyFont="1" applyFill="1" applyBorder="1" applyAlignment="1">
      <alignment horizontal="right"/>
    </xf>
    <xf numFmtId="49" fontId="245" fillId="0" borderId="0" xfId="1470" applyNumberFormat="1" applyFont="1" applyFill="1" applyAlignment="1">
      <alignment horizontal="center"/>
    </xf>
    <xf numFmtId="180" fontId="253" fillId="0" borderId="0" xfId="1470" applyNumberFormat="1" applyFont="1" applyFill="1"/>
    <xf numFmtId="180" fontId="179" fillId="0" borderId="0" xfId="1470" applyNumberFormat="1" applyFont="1" applyFill="1" applyAlignment="1"/>
    <xf numFmtId="180" fontId="247" fillId="0" borderId="0" xfId="1470" applyNumberFormat="1" applyFont="1" applyFill="1" applyAlignment="1">
      <alignment horizontal="center"/>
    </xf>
    <xf numFmtId="180" fontId="16" fillId="0" borderId="0" xfId="1470" applyNumberFormat="1" applyFont="1" applyFill="1" applyAlignment="1"/>
    <xf numFmtId="180" fontId="247" fillId="0" borderId="0" xfId="1470" applyNumberFormat="1" applyFont="1" applyFill="1" applyAlignment="1"/>
    <xf numFmtId="180" fontId="16" fillId="0" borderId="0" xfId="1470" applyNumberFormat="1" applyFont="1" applyFill="1" applyBorder="1" applyAlignment="1">
      <alignment horizontal="left"/>
    </xf>
    <xf numFmtId="180" fontId="179" fillId="0" borderId="10" xfId="1470" applyNumberFormat="1" applyFont="1" applyFill="1" applyBorder="1" applyAlignment="1"/>
    <xf numFmtId="174" fontId="261" fillId="0" borderId="10" xfId="1495" applyNumberFormat="1" applyFont="1" applyFill="1" applyBorder="1" applyAlignment="1">
      <alignment horizontal="right"/>
    </xf>
    <xf numFmtId="180" fontId="0" fillId="0" borderId="0" xfId="1470" applyNumberFormat="1" applyFont="1" applyFill="1" applyAlignment="1"/>
    <xf numFmtId="180" fontId="179" fillId="0" borderId="0" xfId="1470" applyNumberFormat="1" applyFont="1" applyFill="1" applyBorder="1" applyAlignment="1">
      <alignment horizontal="left"/>
    </xf>
    <xf numFmtId="174" fontId="261" fillId="0" borderId="0" xfId="1495" applyNumberFormat="1" applyFont="1" applyFill="1" applyBorder="1" applyAlignment="1">
      <alignment horizontal="right"/>
    </xf>
    <xf numFmtId="168" fontId="250" fillId="0" borderId="0" xfId="1470" applyFont="1" applyFill="1" applyBorder="1"/>
    <xf numFmtId="180" fontId="0" fillId="0" borderId="0" xfId="1470" applyNumberFormat="1" applyFont="1" applyFill="1" applyBorder="1" applyAlignment="1"/>
    <xf numFmtId="174" fontId="259" fillId="0" borderId="0" xfId="1495" applyNumberFormat="1" applyFont="1" applyFill="1" applyBorder="1" applyAlignment="1">
      <alignment horizontal="right"/>
    </xf>
    <xf numFmtId="180" fontId="179" fillId="0" borderId="7" xfId="1470" applyNumberFormat="1" applyFont="1" applyFill="1" applyBorder="1"/>
    <xf numFmtId="180" fontId="16" fillId="0" borderId="0" xfId="1470" applyNumberFormat="1" applyFont="1"/>
    <xf numFmtId="174" fontId="259" fillId="0" borderId="10" xfId="1495" applyNumberFormat="1" applyFont="1" applyFill="1" applyBorder="1" applyAlignment="1">
      <alignment horizontal="right"/>
    </xf>
    <xf numFmtId="180" fontId="179" fillId="0" borderId="23" xfId="1470" applyNumberFormat="1" applyFont="1" applyFill="1" applyBorder="1" applyAlignment="1"/>
    <xf numFmtId="323" fontId="262" fillId="0" borderId="0" xfId="0" applyNumberFormat="1" applyFont="1" applyFill="1"/>
    <xf numFmtId="37" fontId="114" fillId="0" borderId="0" xfId="2018" applyNumberFormat="1" applyFont="1" applyFill="1" applyAlignment="1"/>
    <xf numFmtId="37" fontId="55" fillId="0" borderId="0" xfId="2018" applyNumberFormat="1" applyFont="1" applyFill="1" applyAlignment="1"/>
    <xf numFmtId="0" fontId="255" fillId="0" borderId="0" xfId="2018" applyFont="1" applyFill="1" applyAlignment="1"/>
    <xf numFmtId="0" fontId="250" fillId="0" borderId="0" xfId="2018" applyFont="1" applyFill="1" applyAlignment="1"/>
    <xf numFmtId="0" fontId="247" fillId="0" borderId="0" xfId="2018" applyFont="1" applyFill="1" applyAlignment="1"/>
    <xf numFmtId="0" fontId="16" fillId="0" borderId="0" xfId="2018" applyFont="1" applyFill="1" applyBorder="1" applyAlignment="1">
      <alignment horizontal="left"/>
    </xf>
    <xf numFmtId="0" fontId="247" fillId="0" borderId="0" xfId="2018" applyFont="1" applyFill="1"/>
    <xf numFmtId="0" fontId="179" fillId="0" borderId="0" xfId="0" applyFont="1" applyFill="1" applyAlignment="1">
      <alignment horizontal="left"/>
    </xf>
    <xf numFmtId="0" fontId="179" fillId="0" borderId="0" xfId="2018" applyFont="1" applyFill="1"/>
    <xf numFmtId="180" fontId="251" fillId="0" borderId="0" xfId="1470" applyNumberFormat="1" applyFont="1" applyFill="1" applyAlignment="1"/>
    <xf numFmtId="49" fontId="179" fillId="0" borderId="0" xfId="1470" applyNumberFormat="1" applyFont="1" applyFill="1" applyAlignment="1">
      <alignment horizontal="left"/>
    </xf>
    <xf numFmtId="49" fontId="179" fillId="0" borderId="0" xfId="1470" applyNumberFormat="1" applyFont="1" applyFill="1" applyAlignment="1"/>
    <xf numFmtId="49" fontId="16" fillId="0" borderId="0" xfId="2018" applyNumberFormat="1" applyFont="1" applyFill="1"/>
    <xf numFmtId="49" fontId="16" fillId="0" borderId="0" xfId="2020" applyNumberFormat="1" applyFont="1" applyFill="1" applyAlignment="1">
      <alignment horizontal="center"/>
    </xf>
    <xf numFmtId="49" fontId="16" fillId="0" borderId="10" xfId="2020" quotePrefix="1" applyNumberFormat="1" applyFont="1" applyFill="1" applyBorder="1" applyAlignment="1">
      <alignment horizontal="center"/>
    </xf>
    <xf numFmtId="0" fontId="251" fillId="0" borderId="0" xfId="2018" applyFont="1" applyFill="1"/>
    <xf numFmtId="37" fontId="251" fillId="0" borderId="0" xfId="2016" applyNumberFormat="1" applyFont="1" applyFill="1"/>
    <xf numFmtId="49" fontId="252" fillId="0" borderId="0" xfId="2016" applyNumberFormat="1" applyFont="1" applyFill="1" applyAlignment="1">
      <alignment horizontal="center"/>
    </xf>
    <xf numFmtId="0" fontId="251" fillId="0" borderId="0" xfId="2016" applyFont="1" applyFill="1"/>
    <xf numFmtId="0" fontId="263" fillId="0" borderId="0" xfId="2018" applyFont="1" applyFill="1"/>
    <xf numFmtId="0" fontId="263" fillId="0" borderId="0" xfId="2018" applyFont="1" applyFill="1" applyAlignment="1">
      <alignment horizontal="center"/>
    </xf>
    <xf numFmtId="180" fontId="250" fillId="0" borderId="0" xfId="1470" applyNumberFormat="1" applyFont="1" applyFill="1"/>
    <xf numFmtId="39" fontId="250" fillId="0" borderId="0" xfId="2020" applyFont="1" applyFill="1" applyAlignment="1"/>
    <xf numFmtId="39" fontId="250" fillId="0" borderId="0" xfId="2020" applyFont="1" applyFill="1" applyBorder="1" applyAlignment="1"/>
    <xf numFmtId="39" fontId="250" fillId="0" borderId="0" xfId="2020" applyFont="1" applyFill="1" applyBorder="1"/>
    <xf numFmtId="325" fontId="16" fillId="0" borderId="0" xfId="1512" applyNumberFormat="1" applyFont="1" applyFill="1"/>
    <xf numFmtId="325" fontId="179" fillId="0" borderId="7" xfId="2016" applyNumberFormat="1" applyFont="1" applyFill="1" applyBorder="1"/>
    <xf numFmtId="39" fontId="179" fillId="0" borderId="0" xfId="2020" applyFont="1" applyFill="1" applyBorder="1" applyAlignment="1"/>
    <xf numFmtId="174" fontId="16" fillId="0" borderId="0" xfId="2018" applyNumberFormat="1" applyFont="1" applyFill="1"/>
    <xf numFmtId="168" fontId="263" fillId="0" borderId="0" xfId="1470" applyFont="1" applyFill="1"/>
    <xf numFmtId="168" fontId="263" fillId="0" borderId="0" xfId="1470" applyFont="1" applyFill="1" applyAlignment="1">
      <alignment horizontal="center"/>
    </xf>
    <xf numFmtId="180" fontId="250" fillId="0" borderId="0" xfId="1470" applyNumberFormat="1" applyFont="1" applyFill="1" applyBorder="1" applyAlignment="1">
      <alignment horizontal="right"/>
    </xf>
    <xf numFmtId="37" fontId="265" fillId="0" borderId="0" xfId="2018" applyNumberFormat="1" applyFont="1" applyFill="1" applyBorder="1" applyAlignment="1">
      <alignment horizontal="left"/>
    </xf>
    <xf numFmtId="0" fontId="254" fillId="0" borderId="0" xfId="2018" applyFont="1" applyFill="1" applyBorder="1" applyAlignment="1">
      <alignment horizontal="center"/>
    </xf>
    <xf numFmtId="323" fontId="266" fillId="0" borderId="0" xfId="0" applyNumberFormat="1" applyFont="1" applyFill="1" applyBorder="1"/>
    <xf numFmtId="37" fontId="267" fillId="0" borderId="0" xfId="2018" applyNumberFormat="1" applyFont="1" applyFill="1" applyBorder="1" applyAlignment="1"/>
    <xf numFmtId="37" fontId="266" fillId="0" borderId="0" xfId="2018" applyNumberFormat="1" applyFont="1" applyFill="1" applyBorder="1" applyAlignment="1"/>
    <xf numFmtId="174" fontId="250" fillId="0" borderId="0" xfId="2018" applyNumberFormat="1" applyFont="1" applyFill="1" applyBorder="1"/>
    <xf numFmtId="43" fontId="250" fillId="0" borderId="0" xfId="2018" applyNumberFormat="1" applyFont="1" applyFill="1"/>
    <xf numFmtId="37" fontId="250" fillId="0" borderId="0" xfId="2020" applyNumberFormat="1" applyFont="1" applyFill="1"/>
    <xf numFmtId="37" fontId="250" fillId="0" borderId="0" xfId="1470" applyNumberFormat="1" applyFont="1" applyFill="1" applyBorder="1"/>
    <xf numFmtId="186" fontId="250" fillId="0" borderId="0" xfId="2020" applyNumberFormat="1" applyFont="1" applyFill="1"/>
    <xf numFmtId="0" fontId="252" fillId="0" borderId="0" xfId="2018" applyFont="1" applyFill="1" applyAlignment="1">
      <alignment horizontal="center"/>
    </xf>
    <xf numFmtId="180" fontId="263" fillId="0" borderId="0" xfId="1470" applyNumberFormat="1" applyFont="1" applyFill="1"/>
    <xf numFmtId="180" fontId="263" fillId="0" borderId="0" xfId="1470" applyNumberFormat="1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324" fontId="16" fillId="0" borderId="0" xfId="2016" applyNumberFormat="1" applyFont="1" applyFill="1" applyBorder="1"/>
    <xf numFmtId="0" fontId="251" fillId="0" borderId="0" xfId="2016" applyFont="1" applyFill="1" applyBorder="1"/>
    <xf numFmtId="37" fontId="247" fillId="0" borderId="0" xfId="2016" applyNumberFormat="1" applyFont="1"/>
    <xf numFmtId="37" fontId="16" fillId="0" borderId="0" xfId="2016" applyNumberFormat="1"/>
    <xf numFmtId="49" fontId="245" fillId="0" borderId="0" xfId="2016" applyNumberFormat="1" applyFont="1" applyAlignment="1">
      <alignment horizontal="center"/>
    </xf>
    <xf numFmtId="37" fontId="16" fillId="0" borderId="0" xfId="2016" applyNumberFormat="1" applyAlignment="1">
      <alignment horizontal="center"/>
    </xf>
    <xf numFmtId="0" fontId="16" fillId="0" borderId="0" xfId="2016"/>
    <xf numFmtId="325" fontId="16" fillId="0" borderId="0" xfId="1512" applyNumberFormat="1" applyFont="1"/>
    <xf numFmtId="324" fontId="16" fillId="0" borderId="0" xfId="2016" applyNumberFormat="1"/>
    <xf numFmtId="168" fontId="16" fillId="0" borderId="0" xfId="1470" applyFont="1"/>
    <xf numFmtId="41" fontId="16" fillId="0" borderId="0" xfId="1512" applyNumberFormat="1" applyFont="1"/>
    <xf numFmtId="0" fontId="16" fillId="0" borderId="0" xfId="0" applyFont="1"/>
    <xf numFmtId="39" fontId="16" fillId="0" borderId="0" xfId="2016" applyNumberFormat="1"/>
    <xf numFmtId="0" fontId="179" fillId="0" borderId="0" xfId="2016" applyFont="1"/>
    <xf numFmtId="325" fontId="179" fillId="0" borderId="7" xfId="1512" applyNumberFormat="1" applyFont="1" applyBorder="1"/>
    <xf numFmtId="325" fontId="179" fillId="0" borderId="0" xfId="1512" applyNumberFormat="1" applyFont="1"/>
    <xf numFmtId="0" fontId="131" fillId="0" borderId="0" xfId="0" applyFont="1"/>
    <xf numFmtId="325" fontId="16" fillId="0" borderId="0" xfId="2016" applyNumberFormat="1"/>
    <xf numFmtId="39" fontId="16" fillId="0" borderId="0" xfId="2015" applyAlignment="1">
      <alignment horizontal="left"/>
    </xf>
    <xf numFmtId="174" fontId="16" fillId="0" borderId="0" xfId="1512" applyNumberFormat="1" applyFont="1"/>
    <xf numFmtId="174" fontId="16" fillId="0" borderId="0" xfId="1470" applyNumberFormat="1" applyFont="1"/>
    <xf numFmtId="325" fontId="179" fillId="0" borderId="7" xfId="2016" applyNumberFormat="1" applyFont="1" applyBorder="1"/>
    <xf numFmtId="325" fontId="179" fillId="0" borderId="0" xfId="2016" applyNumberFormat="1" applyFont="1"/>
    <xf numFmtId="37" fontId="179" fillId="0" borderId="0" xfId="2016" applyNumberFormat="1" applyFont="1"/>
    <xf numFmtId="325" fontId="179" fillId="0" borderId="23" xfId="2016" applyNumberFormat="1" applyFont="1" applyBorder="1"/>
    <xf numFmtId="39" fontId="247" fillId="0" borderId="0" xfId="2016" applyNumberFormat="1" applyFont="1"/>
    <xf numFmtId="180" fontId="16" fillId="0" borderId="0" xfId="2016" applyNumberFormat="1"/>
    <xf numFmtId="180" fontId="16" fillId="0" borderId="0" xfId="1512" applyNumberFormat="1" applyFont="1"/>
    <xf numFmtId="0" fontId="245" fillId="0" borderId="0" xfId="2016" applyFont="1"/>
    <xf numFmtId="39" fontId="179" fillId="0" borderId="0" xfId="2016" applyNumberFormat="1" applyFont="1"/>
    <xf numFmtId="39" fontId="245" fillId="0" borderId="0" xfId="2016" applyNumberFormat="1" applyFont="1"/>
    <xf numFmtId="37" fontId="245" fillId="0" borderId="0" xfId="2016" applyNumberFormat="1" applyFont="1"/>
    <xf numFmtId="168" fontId="16" fillId="0" borderId="10" xfId="1470" applyFont="1" applyBorder="1"/>
    <xf numFmtId="0" fontId="179" fillId="0" borderId="0" xfId="0" applyFont="1"/>
    <xf numFmtId="168" fontId="250" fillId="0" borderId="0" xfId="1470" applyFont="1"/>
    <xf numFmtId="180" fontId="250" fillId="0" borderId="0" xfId="1470" applyNumberFormat="1" applyFont="1"/>
    <xf numFmtId="0" fontId="16" fillId="0" borderId="0" xfId="2018"/>
    <xf numFmtId="0" fontId="245" fillId="0" borderId="0" xfId="2018" applyFont="1" applyAlignment="1">
      <alignment horizontal="center"/>
    </xf>
    <xf numFmtId="0" fontId="251" fillId="0" borderId="0" xfId="2018" applyFont="1"/>
    <xf numFmtId="180" fontId="251" fillId="0" borderId="0" xfId="1470" applyNumberFormat="1" applyFont="1"/>
    <xf numFmtId="0" fontId="252" fillId="0" borderId="0" xfId="2018" applyFont="1" applyAlignment="1">
      <alignment horizontal="center"/>
    </xf>
    <xf numFmtId="180" fontId="254" fillId="0" borderId="0" xfId="1470" applyNumberFormat="1" applyFont="1" applyAlignment="1">
      <alignment horizontal="center"/>
    </xf>
    <xf numFmtId="180" fontId="252" fillId="0" borderId="0" xfId="1470" applyNumberFormat="1" applyFont="1" applyAlignment="1">
      <alignment horizontal="center"/>
    </xf>
    <xf numFmtId="0" fontId="250" fillId="0" borderId="0" xfId="2018" applyFont="1"/>
    <xf numFmtId="0" fontId="254" fillId="0" borderId="0" xfId="2018" applyFont="1" applyAlignment="1">
      <alignment horizontal="center"/>
    </xf>
    <xf numFmtId="174" fontId="179" fillId="0" borderId="23" xfId="1513" applyNumberFormat="1" applyFont="1" applyBorder="1" applyAlignment="1">
      <alignment horizontal="right"/>
    </xf>
    <xf numFmtId="174" fontId="179" fillId="0" borderId="0" xfId="1513" applyNumberFormat="1" applyFont="1" applyAlignment="1">
      <alignment horizontal="right"/>
    </xf>
    <xf numFmtId="0" fontId="16" fillId="0" borderId="0" xfId="2018" applyAlignment="1">
      <alignment horizontal="center"/>
    </xf>
    <xf numFmtId="0" fontId="179" fillId="0" borderId="0" xfId="2018" applyFont="1"/>
    <xf numFmtId="174" fontId="16" fillId="0" borderId="0" xfId="1513" applyNumberFormat="1" applyFont="1" applyAlignment="1">
      <alignment horizontal="right"/>
    </xf>
    <xf numFmtId="174" fontId="16" fillId="0" borderId="10" xfId="1513" applyNumberFormat="1" applyFont="1" applyBorder="1" applyAlignment="1">
      <alignment horizontal="right"/>
    </xf>
    <xf numFmtId="180" fontId="16" fillId="0" borderId="0" xfId="1470" applyNumberFormat="1" applyFont="1" applyAlignment="1">
      <alignment horizontal="right"/>
    </xf>
    <xf numFmtId="180" fontId="251" fillId="0" borderId="0" xfId="1470" applyNumberFormat="1" applyFont="1" applyAlignment="1">
      <alignment horizontal="center"/>
    </xf>
    <xf numFmtId="180" fontId="253" fillId="0" borderId="0" xfId="1470" applyNumberFormat="1" applyFont="1" applyAlignment="1">
      <alignment horizontal="right"/>
    </xf>
    <xf numFmtId="174" fontId="16" fillId="0" borderId="0" xfId="1495" applyNumberFormat="1" applyFont="1"/>
    <xf numFmtId="39" fontId="16" fillId="0" borderId="0" xfId="2020"/>
    <xf numFmtId="174" fontId="179" fillId="0" borderId="7" xfId="1513" applyNumberFormat="1" applyFont="1" applyBorder="1" applyAlignment="1">
      <alignment horizontal="right"/>
    </xf>
    <xf numFmtId="174" fontId="16" fillId="0" borderId="10" xfId="1495" applyNumberFormat="1" applyFont="1" applyBorder="1"/>
    <xf numFmtId="325" fontId="179" fillId="0" borderId="0" xfId="0" applyNumberFormat="1" applyFont="1" applyAlignment="1">
      <alignment horizontal="right"/>
    </xf>
    <xf numFmtId="174" fontId="179" fillId="0" borderId="10" xfId="1513" applyNumberFormat="1" applyFont="1" applyBorder="1" applyAlignment="1">
      <alignment horizontal="right"/>
    </xf>
    <xf numFmtId="0" fontId="179" fillId="0" borderId="0" xfId="0" applyFont="1" applyAlignment="1">
      <alignment horizontal="left"/>
    </xf>
    <xf numFmtId="0" fontId="247" fillId="0" borderId="0" xfId="2018" applyFont="1"/>
    <xf numFmtId="0" fontId="16" fillId="0" borderId="0" xfId="2018" applyAlignment="1">
      <alignment horizontal="left"/>
    </xf>
    <xf numFmtId="174" fontId="255" fillId="0" borderId="0" xfId="1513" applyNumberFormat="1" applyFont="1" applyAlignment="1">
      <alignment horizontal="right"/>
    </xf>
    <xf numFmtId="0" fontId="250" fillId="0" borderId="0" xfId="2018" applyFont="1" applyAlignment="1">
      <alignment horizontal="center"/>
    </xf>
    <xf numFmtId="0" fontId="255" fillId="0" borderId="0" xfId="2018" applyFont="1"/>
    <xf numFmtId="0" fontId="16" fillId="0" borderId="0" xfId="2018" applyAlignment="1">
      <alignment horizontal="right"/>
    </xf>
    <xf numFmtId="0" fontId="249" fillId="0" borderId="0" xfId="2018" applyFont="1" applyAlignment="1">
      <alignment horizontal="center"/>
    </xf>
    <xf numFmtId="0" fontId="16" fillId="0" borderId="0" xfId="2014" applyFont="1" applyAlignment="1">
      <alignment horizontal="center"/>
    </xf>
    <xf numFmtId="37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1" fontId="16" fillId="0" borderId="0" xfId="2018" applyNumberFormat="1" applyAlignment="1">
      <alignment horizontal="center"/>
    </xf>
    <xf numFmtId="0" fontId="245" fillId="0" borderId="0" xfId="2018" applyFont="1"/>
    <xf numFmtId="0" fontId="249" fillId="0" borderId="0" xfId="2018" applyFont="1"/>
    <xf numFmtId="37" fontId="179" fillId="0" borderId="0" xfId="2018" applyNumberFormat="1" applyFont="1"/>
    <xf numFmtId="37" fontId="179" fillId="0" borderId="0" xfId="2018" applyNumberFormat="1" applyFont="1" applyAlignment="1">
      <alignment horizontal="center"/>
    </xf>
    <xf numFmtId="37" fontId="114" fillId="0" borderId="0" xfId="2018" applyNumberFormat="1" applyFont="1"/>
    <xf numFmtId="37" fontId="55" fillId="0" borderId="0" xfId="2018" applyNumberFormat="1" applyFont="1"/>
    <xf numFmtId="323" fontId="262" fillId="0" borderId="0" xfId="0" applyNumberFormat="1" applyFont="1"/>
    <xf numFmtId="37" fontId="136" fillId="0" borderId="0" xfId="2018" applyNumberFormat="1" applyFont="1" applyAlignment="1">
      <alignment horizontal="left"/>
    </xf>
    <xf numFmtId="0" fontId="55" fillId="0" borderId="0" xfId="2005" applyFont="1"/>
    <xf numFmtId="49" fontId="247" fillId="0" borderId="0" xfId="2020" quotePrefix="1" applyNumberFormat="1" applyFont="1" applyAlignment="1">
      <alignment horizontal="center"/>
    </xf>
    <xf numFmtId="43" fontId="179" fillId="0" borderId="0" xfId="2020" quotePrefix="1" applyNumberFormat="1" applyFont="1" applyAlignment="1">
      <alignment horizontal="left"/>
    </xf>
    <xf numFmtId="37" fontId="16" fillId="0" borderId="0" xfId="2019" applyNumberFormat="1" applyAlignment="1">
      <alignment horizontal="left" indent="1"/>
    </xf>
    <xf numFmtId="49" fontId="179" fillId="0" borderId="0" xfId="2020" applyNumberFormat="1" applyFont="1" applyAlignment="1">
      <alignment horizontal="center"/>
    </xf>
    <xf numFmtId="49" fontId="16" fillId="0" borderId="0" xfId="2020" quotePrefix="1" applyNumberFormat="1" applyAlignment="1">
      <alignment horizontal="center"/>
    </xf>
    <xf numFmtId="49" fontId="16" fillId="0" borderId="0" xfId="2020" applyNumberFormat="1" applyAlignment="1">
      <alignment horizontal="center"/>
    </xf>
    <xf numFmtId="49" fontId="179" fillId="0" borderId="0" xfId="2020" quotePrefix="1" applyNumberFormat="1" applyFont="1" applyAlignment="1">
      <alignment horizontal="center"/>
    </xf>
    <xf numFmtId="49" fontId="16" fillId="0" borderId="10" xfId="2020" quotePrefix="1" applyNumberFormat="1" applyBorder="1" applyAlignment="1">
      <alignment horizontal="center"/>
    </xf>
    <xf numFmtId="0" fontId="179" fillId="0" borderId="0" xfId="2020" applyNumberFormat="1" applyFont="1" applyAlignment="1">
      <alignment horizontal="left"/>
    </xf>
    <xf numFmtId="39" fontId="16" fillId="0" borderId="0" xfId="2020" applyAlignment="1">
      <alignment horizontal="center"/>
    </xf>
    <xf numFmtId="0" fontId="16" fillId="0" borderId="0" xfId="2020" applyNumberFormat="1"/>
    <xf numFmtId="0" fontId="16" fillId="0" borderId="0" xfId="2020" applyNumberFormat="1" applyAlignment="1">
      <alignment horizontal="center"/>
    </xf>
    <xf numFmtId="39" fontId="16" fillId="0" borderId="0" xfId="2020" applyAlignment="1">
      <alignment horizontal="left"/>
    </xf>
    <xf numFmtId="39" fontId="179" fillId="0" borderId="0" xfId="2020" applyFont="1"/>
    <xf numFmtId="49" fontId="245" fillId="0" borderId="0" xfId="2020" applyNumberFormat="1" applyFont="1" applyAlignment="1">
      <alignment horizontal="center"/>
    </xf>
    <xf numFmtId="37" fontId="245" fillId="0" borderId="0" xfId="2020" applyNumberFormat="1" applyFont="1" applyAlignment="1">
      <alignment horizontal="center"/>
    </xf>
    <xf numFmtId="37" fontId="179" fillId="0" borderId="0" xfId="2019" applyNumberFormat="1" applyFont="1" applyAlignment="1">
      <alignment horizontal="left"/>
    </xf>
    <xf numFmtId="325" fontId="179" fillId="0" borderId="0" xfId="2020" applyNumberFormat="1" applyFont="1"/>
    <xf numFmtId="180" fontId="179" fillId="0" borderId="0" xfId="1470" applyNumberFormat="1" applyFont="1"/>
    <xf numFmtId="325" fontId="16" fillId="0" borderId="0" xfId="2020" applyNumberFormat="1"/>
    <xf numFmtId="325" fontId="16" fillId="0" borderId="10" xfId="2020" applyNumberFormat="1" applyBorder="1"/>
    <xf numFmtId="41" fontId="16" fillId="0" borderId="10" xfId="2020" applyNumberFormat="1" applyBorder="1"/>
    <xf numFmtId="37" fontId="255" fillId="0" borderId="0" xfId="2019" applyNumberFormat="1" applyFont="1" applyAlignment="1">
      <alignment horizontal="left"/>
    </xf>
    <xf numFmtId="168" fontId="255" fillId="0" borderId="0" xfId="1470" applyFont="1"/>
    <xf numFmtId="325" fontId="255" fillId="0" borderId="0" xfId="2020" applyNumberFormat="1" applyFont="1"/>
    <xf numFmtId="39" fontId="255" fillId="0" borderId="0" xfId="2020" applyFont="1"/>
    <xf numFmtId="37" fontId="255" fillId="0" borderId="0" xfId="1470" applyNumberFormat="1" applyFont="1"/>
    <xf numFmtId="39" fontId="250" fillId="0" borderId="0" xfId="2020" applyFont="1"/>
    <xf numFmtId="180" fontId="16" fillId="0" borderId="0" xfId="1513" applyNumberFormat="1" applyFont="1" applyAlignment="1">
      <alignment horizontal="right"/>
    </xf>
    <xf numFmtId="180" fontId="16" fillId="0" borderId="0" xfId="2020" applyNumberFormat="1"/>
    <xf numFmtId="180" fontId="179" fillId="0" borderId="7" xfId="1513" applyNumberFormat="1" applyFont="1" applyBorder="1" applyAlignment="1">
      <alignment horizontal="right"/>
    </xf>
    <xf numFmtId="180" fontId="179" fillId="0" borderId="0" xfId="1513" applyNumberFormat="1" applyFont="1" applyAlignment="1">
      <alignment horizontal="right"/>
    </xf>
    <xf numFmtId="180" fontId="179" fillId="0" borderId="0" xfId="2020" applyNumberFormat="1" applyFont="1"/>
    <xf numFmtId="41" fontId="16" fillId="0" borderId="0" xfId="2020" applyNumberFormat="1"/>
    <xf numFmtId="180" fontId="179" fillId="0" borderId="23" xfId="1470" applyNumberFormat="1" applyFont="1" applyBorder="1"/>
    <xf numFmtId="323" fontId="264" fillId="0" borderId="0" xfId="0" applyNumberFormat="1" applyFont="1"/>
    <xf numFmtId="323" fontId="268" fillId="0" borderId="0" xfId="0" applyNumberFormat="1" applyFont="1" applyAlignment="1">
      <alignment horizontal="center"/>
    </xf>
    <xf numFmtId="323" fontId="259" fillId="0" borderId="0" xfId="0" applyNumberFormat="1" applyFont="1"/>
    <xf numFmtId="323" fontId="269" fillId="0" borderId="0" xfId="0" applyNumberFormat="1" applyFont="1" applyAlignment="1">
      <alignment horizontal="right"/>
    </xf>
    <xf numFmtId="323" fontId="259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0" fontId="259" fillId="0" borderId="0" xfId="2074" applyNumberFormat="1" applyFont="1" applyAlignment="1">
      <alignment horizontal="center"/>
    </xf>
    <xf numFmtId="323" fontId="268" fillId="0" borderId="0" xfId="0" applyNumberFormat="1" applyFont="1" applyAlignment="1">
      <alignment horizontal="center"/>
    </xf>
    <xf numFmtId="43" fontId="259" fillId="0" borderId="0" xfId="1470" applyNumberFormat="1" applyFont="1"/>
    <xf numFmtId="323" fontId="260" fillId="0" borderId="0" xfId="0" applyNumberFormat="1" applyFont="1"/>
    <xf numFmtId="325" fontId="259" fillId="0" borderId="0" xfId="0" applyNumberFormat="1" applyFont="1"/>
    <xf numFmtId="41" fontId="16" fillId="0" borderId="0" xfId="2016" applyNumberFormat="1"/>
    <xf numFmtId="323" fontId="268" fillId="0" borderId="0" xfId="0" applyNumberFormat="1" applyFont="1"/>
    <xf numFmtId="323" fontId="259" fillId="0" borderId="0" xfId="0" applyNumberFormat="1" applyFont="1" applyAlignment="1">
      <alignment horizontal="left"/>
    </xf>
    <xf numFmtId="0" fontId="268" fillId="0" borderId="0" xfId="1470" quotePrefix="1" applyNumberFormat="1" applyFont="1" applyAlignment="1">
      <alignment horizontal="center"/>
    </xf>
    <xf numFmtId="325" fontId="16" fillId="0" borderId="0" xfId="2013" applyNumberFormat="1"/>
    <xf numFmtId="174" fontId="259" fillId="0" borderId="0" xfId="1470" applyNumberFormat="1" applyFont="1"/>
    <xf numFmtId="49" fontId="268" fillId="0" borderId="0" xfId="0" applyNumberFormat="1" applyFont="1" applyAlignment="1">
      <alignment horizontal="center"/>
    </xf>
    <xf numFmtId="325" fontId="16" fillId="0" borderId="0" xfId="2013" applyNumberFormat="1" applyAlignment="1">
      <alignment horizontal="right"/>
    </xf>
    <xf numFmtId="168" fontId="16" fillId="0" borderId="0" xfId="1470" applyFont="1" applyAlignment="1">
      <alignment horizontal="right"/>
    </xf>
    <xf numFmtId="325" fontId="259" fillId="0" borderId="0" xfId="0" applyNumberFormat="1" applyFont="1" applyAlignment="1">
      <alignment horizontal="right"/>
    </xf>
    <xf numFmtId="43" fontId="16" fillId="0" borderId="10" xfId="1470" applyNumberFormat="1" applyFont="1" applyBorder="1" applyAlignment="1">
      <alignment horizontal="right"/>
    </xf>
    <xf numFmtId="323" fontId="261" fillId="0" borderId="0" xfId="0" applyNumberFormat="1" applyFont="1" applyAlignment="1">
      <alignment horizontal="left"/>
    </xf>
    <xf numFmtId="325" fontId="259" fillId="0" borderId="11" xfId="0" applyNumberFormat="1" applyFont="1" applyBorder="1"/>
    <xf numFmtId="326" fontId="259" fillId="0" borderId="0" xfId="0" applyNumberFormat="1" applyFont="1"/>
    <xf numFmtId="174" fontId="16" fillId="0" borderId="0" xfId="1470" applyNumberFormat="1" applyFont="1" applyAlignment="1">
      <alignment horizontal="right"/>
    </xf>
    <xf numFmtId="43" fontId="259" fillId="0" borderId="0" xfId="0" applyNumberFormat="1" applyFont="1"/>
    <xf numFmtId="180" fontId="259" fillId="0" borderId="0" xfId="1470" applyNumberFormat="1" applyFont="1"/>
    <xf numFmtId="325" fontId="16" fillId="0" borderId="10" xfId="2013" applyNumberFormat="1" applyBorder="1"/>
    <xf numFmtId="325" fontId="16" fillId="0" borderId="11" xfId="2013" applyNumberFormat="1" applyBorder="1"/>
    <xf numFmtId="0" fontId="261" fillId="0" borderId="0" xfId="0" applyFont="1"/>
    <xf numFmtId="325" fontId="261" fillId="0" borderId="7" xfId="0" applyNumberFormat="1" applyFont="1" applyBorder="1"/>
    <xf numFmtId="325" fontId="261" fillId="0" borderId="0" xfId="0" applyNumberFormat="1" applyFont="1"/>
    <xf numFmtId="174" fontId="259" fillId="0" borderId="0" xfId="0" applyNumberFormat="1" applyFont="1"/>
    <xf numFmtId="323" fontId="268" fillId="0" borderId="0" xfId="0" quotePrefix="1" applyNumberFormat="1" applyFont="1" applyAlignment="1">
      <alignment horizontal="center"/>
    </xf>
    <xf numFmtId="174" fontId="259" fillId="0" borderId="0" xfId="0" applyNumberFormat="1" applyFont="1" applyAlignment="1">
      <alignment horizontal="right"/>
    </xf>
    <xf numFmtId="323" fontId="259" fillId="0" borderId="0" xfId="2482" applyNumberFormat="1" applyFont="1"/>
    <xf numFmtId="41" fontId="16" fillId="0" borderId="0" xfId="1470" quotePrefix="1" applyNumberFormat="1" applyFont="1" applyAlignment="1">
      <alignment horizontal="center"/>
    </xf>
    <xf numFmtId="323" fontId="261" fillId="0" borderId="0" xfId="0" applyNumberFormat="1" applyFont="1"/>
    <xf numFmtId="174" fontId="16" fillId="0" borderId="10" xfId="1470" applyNumberFormat="1" applyFont="1" applyBorder="1"/>
    <xf numFmtId="43" fontId="259" fillId="0" borderId="10" xfId="1470" applyNumberFormat="1" applyFont="1" applyBorder="1"/>
    <xf numFmtId="0" fontId="259" fillId="0" borderId="0" xfId="0" applyFont="1"/>
    <xf numFmtId="325" fontId="261" fillId="0" borderId="55" xfId="0" applyNumberFormat="1" applyFont="1" applyBorder="1"/>
    <xf numFmtId="323" fontId="261" fillId="0" borderId="0" xfId="0" applyNumberFormat="1" applyFont="1" applyAlignment="1">
      <alignment horizontal="center"/>
    </xf>
    <xf numFmtId="0" fontId="16" fillId="0" borderId="0" xfId="2013"/>
    <xf numFmtId="323" fontId="16" fillId="0" borderId="0" xfId="2004"/>
    <xf numFmtId="323" fontId="259" fillId="0" borderId="0" xfId="0" applyNumberFormat="1" applyFont="1" applyFill="1" applyAlignment="1"/>
    <xf numFmtId="323" fontId="259" fillId="0" borderId="0" xfId="0" applyNumberFormat="1" applyFont="1" applyFill="1" applyAlignment="1"/>
    <xf numFmtId="323" fontId="259" fillId="0" borderId="0" xfId="0" applyNumberFormat="1" applyFont="1" applyFill="1" applyAlignment="1"/>
    <xf numFmtId="323" fontId="259" fillId="0" borderId="0" xfId="0" applyNumberFormat="1" applyFont="1" applyFill="1" applyAlignment="1"/>
    <xf numFmtId="323" fontId="259" fillId="0" borderId="0" xfId="0" applyNumberFormat="1" applyFont="1" applyFill="1" applyAlignment="1"/>
    <xf numFmtId="323" fontId="259" fillId="0" borderId="0" xfId="0" applyNumberFormat="1" applyFont="1" applyFill="1" applyAlignment="1"/>
    <xf numFmtId="323" fontId="259" fillId="0" borderId="0" xfId="0" applyNumberFormat="1" applyFont="1" applyFill="1" applyAlignment="1"/>
    <xf numFmtId="323" fontId="261" fillId="0" borderId="0" xfId="0" applyNumberFormat="1" applyFont="1" applyAlignment="1">
      <alignment horizontal="center"/>
    </xf>
    <xf numFmtId="49" fontId="259" fillId="0" borderId="0" xfId="0" applyNumberFormat="1" applyFont="1"/>
    <xf numFmtId="323" fontId="251" fillId="0" borderId="0" xfId="0" applyNumberFormat="1" applyFont="1"/>
    <xf numFmtId="323" fontId="250" fillId="0" borderId="0" xfId="0" applyNumberFormat="1" applyFont="1"/>
    <xf numFmtId="174" fontId="261" fillId="0" borderId="23" xfId="0" applyNumberFormat="1" applyFont="1" applyBorder="1"/>
    <xf numFmtId="325" fontId="259" fillId="0" borderId="10" xfId="0" applyNumberFormat="1" applyFont="1" applyBorder="1"/>
    <xf numFmtId="323" fontId="259" fillId="0" borderId="0" xfId="0" applyNumberFormat="1" applyFont="1" applyAlignment="1">
      <alignment wrapText="1"/>
    </xf>
    <xf numFmtId="324" fontId="261" fillId="0" borderId="0" xfId="0" applyNumberFormat="1" applyFont="1" applyAlignment="1">
      <alignment horizontal="center"/>
    </xf>
    <xf numFmtId="324" fontId="261" fillId="0" borderId="0" xfId="0" applyNumberFormat="1" applyFont="1"/>
    <xf numFmtId="323" fontId="259" fillId="0" borderId="0" xfId="0" applyNumberFormat="1" applyFont="1" applyAlignment="1">
      <alignment horizontal="left" wrapText="1"/>
    </xf>
    <xf numFmtId="323" fontId="261" fillId="0" borderId="0" xfId="0" applyNumberFormat="1" applyFont="1" applyAlignment="1">
      <alignment wrapText="1"/>
    </xf>
    <xf numFmtId="174" fontId="261" fillId="0" borderId="55" xfId="0" applyNumberFormat="1" applyFont="1" applyBorder="1"/>
    <xf numFmtId="174" fontId="261" fillId="0" borderId="0" xfId="0" applyNumberFormat="1" applyFont="1"/>
    <xf numFmtId="174" fontId="261" fillId="0" borderId="10" xfId="1495" applyNumberFormat="1" applyFont="1" applyBorder="1"/>
    <xf numFmtId="323" fontId="179" fillId="0" borderId="0" xfId="0" applyNumberFormat="1" applyFont="1"/>
    <xf numFmtId="43" fontId="259" fillId="0" borderId="0" xfId="1495" applyFont="1"/>
    <xf numFmtId="43" fontId="259" fillId="0" borderId="10" xfId="1495" applyFont="1" applyBorder="1"/>
    <xf numFmtId="174" fontId="259" fillId="0" borderId="10" xfId="1495" applyNumberFormat="1" applyFont="1" applyBorder="1"/>
    <xf numFmtId="174" fontId="259" fillId="0" borderId="0" xfId="1495" applyNumberFormat="1" applyFont="1"/>
    <xf numFmtId="323" fontId="260" fillId="0" borderId="0" xfId="0" applyNumberFormat="1" applyFont="1" applyAlignment="1">
      <alignment horizontal="left"/>
    </xf>
    <xf numFmtId="174" fontId="261" fillId="0" borderId="10" xfId="0" applyNumberFormat="1" applyFont="1" applyBorder="1"/>
    <xf numFmtId="174" fontId="259" fillId="0" borderId="10" xfId="0" applyNumberFormat="1" applyFont="1" applyBorder="1"/>
    <xf numFmtId="325" fontId="261" fillId="0" borderId="0" xfId="0" applyNumberFormat="1" applyFont="1" applyAlignment="1">
      <alignment horizontal="right"/>
    </xf>
    <xf numFmtId="49" fontId="259" fillId="0" borderId="0" xfId="0" applyNumberFormat="1" applyFont="1" applyAlignment="1">
      <alignment horizontal="center"/>
    </xf>
    <xf numFmtId="323" fontId="259" fillId="0" borderId="0" xfId="0" applyNumberFormat="1" applyFont="1" applyAlignment="1">
      <alignment horizontal="justify"/>
    </xf>
    <xf numFmtId="43" fontId="261" fillId="0" borderId="0" xfId="0" applyNumberFormat="1" applyFont="1"/>
    <xf numFmtId="323" fontId="16" fillId="0" borderId="0" xfId="0" applyNumberFormat="1" applyFont="1" applyAlignment="1">
      <alignment wrapText="1"/>
    </xf>
    <xf numFmtId="43" fontId="250" fillId="0" borderId="0" xfId="1470" applyNumberFormat="1" applyFont="1"/>
    <xf numFmtId="43" fontId="254" fillId="0" borderId="0" xfId="1470" applyNumberFormat="1" applyFont="1" applyAlignment="1">
      <alignment horizontal="center"/>
    </xf>
    <xf numFmtId="43" fontId="250" fillId="0" borderId="0" xfId="1470" applyNumberFormat="1" applyFont="1" applyAlignment="1">
      <alignment horizontal="left"/>
    </xf>
    <xf numFmtId="43" fontId="16" fillId="0" borderId="0" xfId="1495" applyFont="1"/>
    <xf numFmtId="325" fontId="16" fillId="0" borderId="0" xfId="0" applyNumberFormat="1" applyFont="1"/>
    <xf numFmtId="325" fontId="261" fillId="0" borderId="23" xfId="0" applyNumberFormat="1" applyFont="1" applyBorder="1"/>
    <xf numFmtId="325" fontId="16" fillId="0" borderId="10" xfId="0" applyNumberFormat="1" applyFont="1" applyBorder="1"/>
    <xf numFmtId="168" fontId="259" fillId="0" borderId="10" xfId="1470" applyFont="1" applyBorder="1"/>
    <xf numFmtId="174" fontId="16" fillId="0" borderId="0" xfId="0" applyNumberFormat="1" applyFont="1"/>
    <xf numFmtId="325" fontId="16" fillId="0" borderId="0" xfId="1495" applyNumberFormat="1" applyFont="1"/>
    <xf numFmtId="174" fontId="16" fillId="0" borderId="0" xfId="0" applyNumberFormat="1" applyFont="1" applyAlignment="1">
      <alignment horizontal="right"/>
    </xf>
    <xf numFmtId="325" fontId="16" fillId="0" borderId="0" xfId="0" applyNumberFormat="1" applyFont="1" applyAlignment="1">
      <alignment horizontal="right"/>
    </xf>
    <xf numFmtId="174" fontId="259" fillId="0" borderId="0" xfId="1470" applyNumberFormat="1" applyFont="1" applyFill="1"/>
    <xf numFmtId="168" fontId="259" fillId="0" borderId="0" xfId="1470" applyFont="1"/>
    <xf numFmtId="323" fontId="259" fillId="0" borderId="0" xfId="0" applyNumberFormat="1" applyFont="1" applyFill="1"/>
    <xf numFmtId="43" fontId="255" fillId="0" borderId="0" xfId="1495" applyFont="1" applyFill="1" applyBorder="1" applyAlignment="1"/>
    <xf numFmtId="323" fontId="261" fillId="0" borderId="0" xfId="0" applyNumberFormat="1" applyFont="1" applyFill="1"/>
    <xf numFmtId="174" fontId="259" fillId="0" borderId="10" xfId="1495" applyNumberFormat="1" applyFont="1" applyFill="1" applyBorder="1"/>
    <xf numFmtId="43" fontId="259" fillId="0" borderId="10" xfId="1495" applyFont="1" applyFill="1" applyBorder="1"/>
    <xf numFmtId="174" fontId="261" fillId="0" borderId="10" xfId="1495" applyNumberFormat="1" applyFont="1" applyFill="1" applyBorder="1"/>
    <xf numFmtId="174" fontId="259" fillId="0" borderId="0" xfId="0" applyNumberFormat="1" applyFont="1" applyFill="1"/>
    <xf numFmtId="174" fontId="261" fillId="0" borderId="0" xfId="0" applyNumberFormat="1" applyFont="1" applyFill="1"/>
    <xf numFmtId="174" fontId="261" fillId="0" borderId="55" xfId="0" applyNumberFormat="1" applyFont="1" applyFill="1" applyBorder="1"/>
    <xf numFmtId="324" fontId="261" fillId="0" borderId="0" xfId="0" applyNumberFormat="1" applyFont="1" applyFill="1" applyAlignment="1">
      <alignment horizontal="center"/>
    </xf>
    <xf numFmtId="43" fontId="259" fillId="0" borderId="10" xfId="1470" applyNumberFormat="1" applyFont="1" applyFill="1" applyBorder="1"/>
    <xf numFmtId="174" fontId="261" fillId="0" borderId="23" xfId="0" applyNumberFormat="1" applyFont="1" applyFill="1" applyBorder="1"/>
    <xf numFmtId="39" fontId="179" fillId="0" borderId="0" xfId="2020" applyFont="1" applyFill="1"/>
    <xf numFmtId="0" fontId="247" fillId="0" borderId="0" xfId="0" applyNumberFormat="1" applyFont="1" applyFill="1"/>
    <xf numFmtId="323" fontId="16" fillId="0" borderId="0" xfId="0" applyNumberFormat="1" applyFont="1" applyFill="1" applyAlignment="1"/>
    <xf numFmtId="39" fontId="247" fillId="0" borderId="0" xfId="2020" applyFont="1" applyFill="1"/>
    <xf numFmtId="168" fontId="179" fillId="0" borderId="0" xfId="1470" applyFont="1"/>
    <xf numFmtId="37" fontId="179" fillId="0" borderId="0" xfId="1470" applyNumberFormat="1" applyFont="1"/>
    <xf numFmtId="168" fontId="179" fillId="0" borderId="7" xfId="1470" applyFont="1" applyBorder="1"/>
    <xf numFmtId="325" fontId="16" fillId="0" borderId="0" xfId="2020" applyNumberFormat="1" applyFont="1"/>
    <xf numFmtId="41" fontId="16" fillId="0" borderId="10" xfId="2020" applyNumberFormat="1" applyFill="1" applyBorder="1"/>
    <xf numFmtId="168" fontId="179" fillId="0" borderId="7" xfId="1470" applyFont="1" applyFill="1" applyBorder="1"/>
    <xf numFmtId="39" fontId="255" fillId="0" borderId="0" xfId="2020" applyFont="1" applyFill="1"/>
    <xf numFmtId="168" fontId="255" fillId="0" borderId="0" xfId="1470" applyFont="1" applyFill="1"/>
    <xf numFmtId="37" fontId="255" fillId="0" borderId="0" xfId="1470" applyNumberFormat="1" applyFont="1" applyFill="1"/>
    <xf numFmtId="180" fontId="16" fillId="0" borderId="0" xfId="2020" applyNumberFormat="1" applyFill="1"/>
    <xf numFmtId="180" fontId="16" fillId="0" borderId="0" xfId="1513" applyNumberFormat="1" applyFont="1" applyFill="1" applyAlignment="1">
      <alignment horizontal="right"/>
    </xf>
    <xf numFmtId="180" fontId="179" fillId="0" borderId="7" xfId="1513" applyNumberFormat="1" applyFont="1" applyFill="1" applyBorder="1" applyAlignment="1">
      <alignment horizontal="right"/>
    </xf>
    <xf numFmtId="180" fontId="179" fillId="0" borderId="0" xfId="2020" applyNumberFormat="1" applyFont="1" applyFill="1"/>
    <xf numFmtId="41" fontId="179" fillId="0" borderId="10" xfId="2020" applyNumberFormat="1" applyFont="1" applyFill="1" applyBorder="1"/>
    <xf numFmtId="41" fontId="16" fillId="0" borderId="0" xfId="2020" applyNumberFormat="1" applyFill="1"/>
    <xf numFmtId="39" fontId="16" fillId="0" borderId="0" xfId="2020" applyFill="1"/>
    <xf numFmtId="174" fontId="16" fillId="0" borderId="0" xfId="1513" applyNumberFormat="1" applyFont="1" applyFill="1" applyAlignment="1">
      <alignment horizontal="right"/>
    </xf>
    <xf numFmtId="37" fontId="16" fillId="0" borderId="0" xfId="2020" applyNumberFormat="1" applyFill="1"/>
    <xf numFmtId="168" fontId="16" fillId="0" borderId="10" xfId="1470" applyFont="1" applyFill="1" applyBorder="1"/>
    <xf numFmtId="180" fontId="179" fillId="0" borderId="23" xfId="1470" applyNumberFormat="1" applyFont="1" applyFill="1" applyBorder="1"/>
    <xf numFmtId="180" fontId="179" fillId="0" borderId="0" xfId="1470" applyNumberFormat="1" applyFont="1" applyFill="1"/>
    <xf numFmtId="168" fontId="259" fillId="0" borderId="10" xfId="1470" applyFont="1" applyFill="1" applyBorder="1"/>
    <xf numFmtId="174" fontId="16" fillId="0" borderId="0" xfId="1495" applyNumberFormat="1" applyFont="1" applyFill="1"/>
    <xf numFmtId="174" fontId="16" fillId="0" borderId="0" xfId="0" applyNumberFormat="1" applyFont="1" applyFill="1"/>
    <xf numFmtId="168" fontId="259" fillId="0" borderId="0" xfId="1470" applyFont="1" applyFill="1"/>
    <xf numFmtId="324" fontId="16" fillId="0" borderId="0" xfId="2016" applyNumberFormat="1" applyFill="1"/>
    <xf numFmtId="325" fontId="16" fillId="0" borderId="0" xfId="2016" applyNumberFormat="1" applyFill="1"/>
    <xf numFmtId="325" fontId="179" fillId="0" borderId="0" xfId="2016" applyNumberFormat="1" applyFont="1" applyFill="1"/>
    <xf numFmtId="325" fontId="16" fillId="0" borderId="23" xfId="2016" applyNumberFormat="1" applyFill="1" applyBorder="1"/>
    <xf numFmtId="168" fontId="16" fillId="0" borderId="0" xfId="1484" applyFont="1" applyFill="1"/>
    <xf numFmtId="0" fontId="16" fillId="0" borderId="0" xfId="2016" applyFill="1"/>
    <xf numFmtId="325" fontId="16" fillId="0" borderId="1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25" fontId="179" fillId="0" borderId="23" xfId="2016" applyNumberFormat="1" applyFont="1" applyFill="1" applyBorder="1"/>
    <xf numFmtId="323" fontId="255" fillId="0" borderId="0" xfId="0" applyNumberFormat="1" applyFont="1"/>
    <xf numFmtId="49" fontId="268" fillId="0" borderId="0" xfId="0" applyNumberFormat="1" applyFont="1" applyFill="1" applyAlignment="1">
      <alignment horizontal="center"/>
    </xf>
    <xf numFmtId="325" fontId="261" fillId="0" borderId="0" xfId="0" applyNumberFormat="1" applyFont="1" applyFill="1"/>
    <xf numFmtId="174" fontId="259" fillId="0" borderId="0" xfId="1495" applyNumberFormat="1" applyFont="1" applyFill="1"/>
    <xf numFmtId="43" fontId="259" fillId="0" borderId="0" xfId="1495" applyFont="1" applyFill="1"/>
    <xf numFmtId="325" fontId="259" fillId="0" borderId="0" xfId="0" applyNumberFormat="1" applyFont="1" applyFill="1"/>
    <xf numFmtId="49" fontId="259" fillId="0" borderId="0" xfId="0" applyNumberFormat="1" applyFont="1" applyFill="1"/>
    <xf numFmtId="324" fontId="261" fillId="0" borderId="0" xfId="0" applyNumberFormat="1" applyFont="1" applyFill="1"/>
    <xf numFmtId="325" fontId="259" fillId="0" borderId="10" xfId="0" applyNumberFormat="1" applyFont="1" applyFill="1" applyBorder="1"/>
    <xf numFmtId="174" fontId="251" fillId="0" borderId="0" xfId="1495" applyNumberFormat="1" applyFont="1"/>
    <xf numFmtId="49" fontId="250" fillId="0" borderId="0" xfId="0" applyNumberFormat="1" applyFont="1" applyFill="1"/>
    <xf numFmtId="0" fontId="245" fillId="0" borderId="0" xfId="2018" applyFont="1" applyAlignment="1">
      <alignment horizontal="center"/>
    </xf>
    <xf numFmtId="168" fontId="251" fillId="0" borderId="0" xfId="1470" applyFont="1"/>
    <xf numFmtId="323" fontId="251" fillId="0" borderId="0" xfId="0" applyNumberFormat="1" applyFont="1" applyFill="1"/>
    <xf numFmtId="39" fontId="251" fillId="0" borderId="0" xfId="2020" applyFont="1"/>
    <xf numFmtId="49" fontId="250" fillId="0" borderId="0" xfId="0" applyNumberFormat="1" applyFont="1"/>
    <xf numFmtId="325" fontId="179" fillId="0" borderId="7" xfId="2020" applyNumberFormat="1" applyFont="1" applyBorder="1"/>
    <xf numFmtId="180" fontId="179" fillId="0" borderId="7" xfId="1470" applyNumberFormat="1" applyFont="1" applyBorder="1"/>
    <xf numFmtId="168" fontId="261" fillId="0" borderId="23" xfId="1470" applyFont="1" applyBorder="1"/>
    <xf numFmtId="174" fontId="16" fillId="0" borderId="0" xfId="2018" applyNumberFormat="1"/>
    <xf numFmtId="325" fontId="250" fillId="0" borderId="0" xfId="0" applyNumberFormat="1" applyFont="1"/>
    <xf numFmtId="323" fontId="250" fillId="0" borderId="0" xfId="0" applyNumberFormat="1" applyFont="1" applyBorder="1"/>
    <xf numFmtId="43" fontId="250" fillId="0" borderId="0" xfId="1470" applyNumberFormat="1" applyFont="1" applyBorder="1"/>
    <xf numFmtId="41" fontId="250" fillId="0" borderId="0" xfId="2016" applyNumberFormat="1" applyFont="1" applyBorder="1"/>
    <xf numFmtId="180" fontId="250" fillId="0" borderId="0" xfId="1470" applyNumberFormat="1" applyFont="1" applyBorder="1"/>
    <xf numFmtId="325" fontId="250" fillId="0" borderId="0" xfId="2013" applyNumberFormat="1" applyFont="1" applyBorder="1"/>
    <xf numFmtId="174" fontId="250" fillId="0" borderId="0" xfId="1470" applyNumberFormat="1" applyFont="1" applyBorder="1"/>
    <xf numFmtId="325" fontId="250" fillId="0" borderId="0" xfId="2013" applyNumberFormat="1" applyFont="1" applyBorder="1" applyAlignment="1">
      <alignment horizontal="right"/>
    </xf>
    <xf numFmtId="180" fontId="250" fillId="0" borderId="0" xfId="1470" applyNumberFormat="1" applyFont="1" applyBorder="1" applyAlignment="1">
      <alignment horizontal="right"/>
    </xf>
    <xf numFmtId="43" fontId="250" fillId="0" borderId="0" xfId="1470" applyNumberFormat="1" applyFont="1" applyBorder="1" applyAlignment="1">
      <alignment horizontal="right"/>
    </xf>
    <xf numFmtId="325" fontId="250" fillId="0" borderId="0" xfId="0" applyNumberFormat="1" applyFont="1" applyBorder="1"/>
    <xf numFmtId="325" fontId="255" fillId="0" borderId="0" xfId="0" applyNumberFormat="1" applyFont="1" applyBorder="1"/>
    <xf numFmtId="180" fontId="255" fillId="0" borderId="0" xfId="1470" applyNumberFormat="1" applyFont="1" applyBorder="1"/>
    <xf numFmtId="174" fontId="250" fillId="0" borderId="0" xfId="0" applyNumberFormat="1" applyFont="1" applyBorder="1"/>
    <xf numFmtId="174" fontId="250" fillId="0" borderId="0" xfId="1470" applyNumberFormat="1" applyFont="1" applyBorder="1" applyAlignment="1">
      <alignment horizontal="right"/>
    </xf>
    <xf numFmtId="43" fontId="261" fillId="0" borderId="23" xfId="0" applyNumberFormat="1" applyFont="1" applyBorder="1"/>
    <xf numFmtId="323" fontId="250" fillId="0" borderId="0" xfId="0" applyNumberFormat="1" applyFont="1" applyFill="1"/>
    <xf numFmtId="43" fontId="255" fillId="0" borderId="0" xfId="1495" applyFont="1"/>
    <xf numFmtId="174" fontId="255" fillId="0" borderId="0" xfId="0" applyNumberFormat="1" applyFont="1" applyBorder="1"/>
    <xf numFmtId="0" fontId="263" fillId="0" borderId="0" xfId="2018" applyFont="1"/>
    <xf numFmtId="0" fontId="263" fillId="0" borderId="0" xfId="2018" applyFont="1" applyAlignment="1">
      <alignment horizontal="center"/>
    </xf>
    <xf numFmtId="323" fontId="251" fillId="0" borderId="0" xfId="0" applyNumberFormat="1" applyFont="1" applyBorder="1"/>
    <xf numFmtId="168" fontId="252" fillId="0" borderId="0" xfId="1470" applyFont="1" applyAlignment="1">
      <alignment horizontal="center"/>
    </xf>
    <xf numFmtId="43" fontId="250" fillId="0" borderId="0" xfId="1495" applyFont="1" applyFill="1" applyBorder="1"/>
    <xf numFmtId="174" fontId="250" fillId="0" borderId="0" xfId="1495" applyNumberFormat="1" applyFont="1" applyFill="1" applyBorder="1"/>
    <xf numFmtId="325" fontId="250" fillId="0" borderId="0" xfId="0" applyNumberFormat="1" applyFont="1" applyFill="1" applyBorder="1" applyAlignment="1"/>
    <xf numFmtId="174" fontId="250" fillId="0" borderId="0" xfId="0" applyNumberFormat="1" applyFont="1" applyFill="1" applyBorder="1" applyAlignment="1"/>
    <xf numFmtId="174" fontId="250" fillId="0" borderId="0" xfId="1495" applyNumberFormat="1" applyFont="1" applyFill="1" applyBorder="1" applyAlignment="1"/>
    <xf numFmtId="174" fontId="250" fillId="0" borderId="0" xfId="1470" applyNumberFormat="1" applyFont="1"/>
    <xf numFmtId="325" fontId="255" fillId="0" borderId="0" xfId="0" applyNumberFormat="1" applyFont="1" applyFill="1" applyBorder="1" applyAlignment="1"/>
    <xf numFmtId="174" fontId="250" fillId="0" borderId="0" xfId="0" applyNumberFormat="1" applyFont="1" applyFill="1" applyBorder="1"/>
    <xf numFmtId="323" fontId="250" fillId="0" borderId="0" xfId="0" applyNumberFormat="1" applyFont="1" applyFill="1" applyBorder="1"/>
    <xf numFmtId="174" fontId="255" fillId="0" borderId="0" xfId="0" applyNumberFormat="1" applyFont="1" applyFill="1" applyBorder="1"/>
    <xf numFmtId="323" fontId="255" fillId="0" borderId="0" xfId="0" applyNumberFormat="1" applyFont="1" applyFill="1" applyBorder="1"/>
    <xf numFmtId="323" fontId="250" fillId="0" borderId="0" xfId="0" applyNumberFormat="1" applyFont="1" applyBorder="1" applyAlignment="1"/>
    <xf numFmtId="323" fontId="250" fillId="0" borderId="0" xfId="0" applyNumberFormat="1" applyFont="1" applyFill="1" applyBorder="1" applyAlignment="1"/>
    <xf numFmtId="0" fontId="250" fillId="0" borderId="0" xfId="2074" applyNumberFormat="1" applyFont="1" applyFill="1" applyBorder="1" applyAlignment="1">
      <alignment horizontal="center"/>
    </xf>
    <xf numFmtId="323" fontId="254" fillId="0" borderId="0" xfId="0" applyNumberFormat="1" applyFont="1" applyFill="1" applyBorder="1" applyAlignment="1"/>
    <xf numFmtId="323" fontId="270" fillId="0" borderId="0" xfId="0" applyNumberFormat="1" applyFont="1" applyFill="1" applyBorder="1" applyAlignment="1"/>
    <xf numFmtId="323" fontId="250" fillId="0" borderId="0" xfId="0" applyNumberFormat="1" applyFont="1" applyFill="1" applyBorder="1" applyAlignment="1">
      <alignment horizontal="left"/>
    </xf>
    <xf numFmtId="325" fontId="250" fillId="0" borderId="0" xfId="0" applyNumberFormat="1" applyFont="1" applyFill="1" applyBorder="1" applyAlignment="1">
      <alignment horizontal="right"/>
    </xf>
    <xf numFmtId="323" fontId="255" fillId="0" borderId="0" xfId="0" applyNumberFormat="1" applyFont="1" applyFill="1" applyBorder="1" applyAlignment="1"/>
    <xf numFmtId="174" fontId="250" fillId="0" borderId="0" xfId="0" applyNumberFormat="1" applyFont="1" applyFill="1" applyBorder="1" applyAlignment="1">
      <alignment horizontal="right"/>
    </xf>
    <xf numFmtId="180" fontId="250" fillId="0" borderId="0" xfId="1470" applyNumberFormat="1" applyFont="1" applyFill="1" applyBorder="1" applyAlignment="1"/>
    <xf numFmtId="174" fontId="250" fillId="0" borderId="0" xfId="1470" applyNumberFormat="1" applyFont="1" applyFill="1" applyBorder="1" applyAlignment="1"/>
    <xf numFmtId="323" fontId="255" fillId="0" borderId="0" xfId="0" applyNumberFormat="1" applyFont="1" applyFill="1" applyBorder="1" applyAlignment="1">
      <alignment wrapText="1"/>
    </xf>
    <xf numFmtId="323" fontId="250" fillId="0" borderId="0" xfId="0" applyNumberFormat="1" applyFont="1" applyFill="1" applyBorder="1" applyAlignment="1">
      <alignment horizontal="left" wrapText="1"/>
    </xf>
    <xf numFmtId="323" fontId="250" fillId="0" borderId="0" xfId="0" applyNumberFormat="1" applyFont="1" applyFill="1" applyBorder="1" applyAlignment="1">
      <alignment wrapText="1"/>
    </xf>
    <xf numFmtId="43" fontId="250" fillId="0" borderId="0" xfId="1470" applyNumberFormat="1" applyFont="1" applyFill="1" applyBorder="1" applyAlignment="1">
      <alignment horizontal="left"/>
    </xf>
    <xf numFmtId="43" fontId="255" fillId="0" borderId="0" xfId="0" applyNumberFormat="1" applyFont="1" applyFill="1" applyBorder="1" applyAlignment="1"/>
    <xf numFmtId="323" fontId="255" fillId="0" borderId="0" xfId="0" applyNumberFormat="1" applyFont="1" applyFill="1" applyBorder="1" applyAlignment="1">
      <alignment horizontal="left"/>
    </xf>
    <xf numFmtId="325" fontId="255" fillId="0" borderId="0" xfId="0" applyNumberFormat="1" applyFont="1" applyFill="1" applyBorder="1" applyAlignment="1">
      <alignment horizontal="right"/>
    </xf>
    <xf numFmtId="323" fontId="270" fillId="0" borderId="0" xfId="0" applyNumberFormat="1" applyFont="1" applyFill="1" applyBorder="1" applyAlignment="1">
      <alignment horizontal="left"/>
    </xf>
    <xf numFmtId="174" fontId="255" fillId="0" borderId="0" xfId="1495" applyNumberFormat="1" applyFont="1" applyFill="1" applyBorder="1"/>
    <xf numFmtId="324" fontId="255" fillId="0" borderId="0" xfId="0" applyNumberFormat="1" applyFont="1" applyFill="1" applyBorder="1" applyAlignment="1">
      <alignment horizontal="center"/>
    </xf>
    <xf numFmtId="43" fontId="250" fillId="0" borderId="0" xfId="1470" applyNumberFormat="1" applyFont="1" applyFill="1" applyBorder="1"/>
    <xf numFmtId="323" fontId="259" fillId="0" borderId="0" xfId="0" applyNumberFormat="1" applyFont="1" applyBorder="1"/>
    <xf numFmtId="168" fontId="259" fillId="0" borderId="0" xfId="1470" applyFont="1" applyBorder="1"/>
    <xf numFmtId="0" fontId="245" fillId="0" borderId="0" xfId="2016" applyFont="1" applyFill="1" applyBorder="1" applyAlignment="1">
      <alignment horizontal="center"/>
    </xf>
    <xf numFmtId="0" fontId="179" fillId="0" borderId="0" xfId="2016" applyFont="1" applyFill="1" applyBorder="1" applyAlignment="1">
      <alignment horizontal="center"/>
    </xf>
    <xf numFmtId="0" fontId="179" fillId="0" borderId="0" xfId="2016" applyFont="1" applyFill="1" applyBorder="1" applyAlignment="1">
      <alignment horizontal="center" wrapText="1"/>
    </xf>
    <xf numFmtId="49" fontId="259" fillId="0" borderId="0" xfId="0" applyNumberFormat="1" applyFont="1" applyAlignment="1">
      <alignment horizontal="center" vertical="center" wrapText="1"/>
    </xf>
    <xf numFmtId="323" fontId="261" fillId="0" borderId="0" xfId="0" applyNumberFormat="1" applyFont="1" applyAlignment="1">
      <alignment horizontal="center"/>
    </xf>
    <xf numFmtId="323" fontId="268" fillId="0" borderId="0" xfId="0" applyNumberFormat="1" applyFont="1" applyAlignment="1">
      <alignment horizontal="center"/>
    </xf>
    <xf numFmtId="323" fontId="250" fillId="0" borderId="0" xfId="0" applyNumberFormat="1" applyFont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0" fontId="179" fillId="0" borderId="0" xfId="2018" applyFont="1" applyFill="1" applyAlignment="1">
      <alignment horizontal="left"/>
    </xf>
    <xf numFmtId="0" fontId="16" fillId="0" borderId="10" xfId="2018" applyFont="1" applyFill="1" applyBorder="1" applyAlignment="1">
      <alignment horizontal="center"/>
    </xf>
    <xf numFmtId="37" fontId="179" fillId="0" borderId="0" xfId="2018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0" fontId="245" fillId="0" borderId="0" xfId="2018" applyFont="1" applyAlignment="1">
      <alignment horizontal="center"/>
    </xf>
    <xf numFmtId="0" fontId="179" fillId="0" borderId="0" xfId="2018" applyFont="1" applyAlignment="1">
      <alignment horizontal="left"/>
    </xf>
    <xf numFmtId="49" fontId="16" fillId="0" borderId="10" xfId="2020" applyNumberFormat="1" applyFont="1" applyFill="1" applyBorder="1" applyAlignment="1">
      <alignment horizontal="center"/>
    </xf>
    <xf numFmtId="49" fontId="179" fillId="0" borderId="0" xfId="2020" applyNumberFormat="1" applyFont="1" applyFill="1" applyBorder="1" applyAlignment="1">
      <alignment horizontal="center"/>
    </xf>
    <xf numFmtId="49" fontId="245" fillId="0" borderId="0" xfId="2020" applyNumberFormat="1" applyFont="1" applyFill="1" applyBorder="1" applyAlignment="1">
      <alignment horizontal="center"/>
    </xf>
    <xf numFmtId="49" fontId="179" fillId="0" borderId="0" xfId="2020" applyNumberFormat="1" applyFont="1" applyAlignment="1">
      <alignment horizontal="center"/>
    </xf>
    <xf numFmtId="49" fontId="16" fillId="0" borderId="10" xfId="2020" applyNumberFormat="1" applyBorder="1" applyAlignment="1">
      <alignment horizontal="center"/>
    </xf>
    <xf numFmtId="49" fontId="245" fillId="0" borderId="0" xfId="2020" applyNumberFormat="1" applyFont="1" applyAlignment="1">
      <alignment horizontal="center"/>
    </xf>
  </cellXfs>
  <cellStyles count="248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3" xr:uid="{00000000-0005-0000-0000-000076020000}"/>
    <cellStyle name="_Jiwu-EGNP" xfId="631" xr:uid="{00000000-0005-0000-0000-000077020000}"/>
    <cellStyle name="_Kingsoft Consol package - Company level" xfId="632" xr:uid="{00000000-0005-0000-0000-000078020000}"/>
    <cellStyle name="_Kingsoft Consol package - Company level_BVI A300&amp;A500 Updated 04 26" xfId="633" xr:uid="{00000000-0005-0000-0000-000079020000}"/>
    <cellStyle name="_Kingsoft Consol package - Company level_BVI A300&amp;A500 Updated 04 26_ChinaCache A300&amp;A500 2004" xfId="634" xr:uid="{00000000-0005-0000-0000-00007A020000}"/>
    <cellStyle name="_Kingsoft Consol package - Company level_BVI A300&amp;A500 Updated 04 26_ChinaCache A300&amp;A500 2004_ChinaCache A300&amp;A500 2005 6 mar" xfId="635" xr:uid="{00000000-0005-0000-0000-00007B020000}"/>
    <cellStyle name="_Kingsoft Consol package - Company level_BVI A300&amp;A500 Updated 04 26_ChinaCache A300&amp;A500 2004_ChinaCache A300&amp;A500 2005 8 mar" xfId="636" xr:uid="{00000000-0005-0000-0000-00007C020000}"/>
    <cellStyle name="_Kingsoft Consol package - Company level_ChinaCache A300&amp;A500 2004" xfId="637" xr:uid="{00000000-0005-0000-0000-00007D020000}"/>
    <cellStyle name="_Kingsoft Consol package - Company level_ChinaCache A300&amp;A500 2004_ChinaCache A300&amp;A500 2004" xfId="638" xr:uid="{00000000-0005-0000-0000-00007E020000}"/>
    <cellStyle name="_Kingsoft Consol package - Company level_ChinaCache A300&amp;A500 2004_ChinaCache A300&amp;A500 2004_ChinaCache A300&amp;A500 2005 6 mar" xfId="639" xr:uid="{00000000-0005-0000-0000-00007F020000}"/>
    <cellStyle name="_Kingsoft Consol package - Company level_ChinaCache A300&amp;A500 2004_ChinaCache A300&amp;A500 2004_ChinaCache A300&amp;A500 2005 8 mar" xfId="640" xr:uid="{00000000-0005-0000-0000-000080020000}"/>
    <cellStyle name="_Kingsoft Consol package - Company level_ChinaCache A300&amp;A500 2005 6 mar" xfId="641" xr:uid="{00000000-0005-0000-0000-000081020000}"/>
    <cellStyle name="_Kingsoft Consol package - Company level_ChinaCache A300&amp;A500 2005 8 mar" xfId="642" xr:uid="{00000000-0005-0000-0000-000082020000}"/>
    <cellStyle name="_Kingsoft Consol package - Company level_ChinaChe A300&amp;A500" xfId="643" xr:uid="{00000000-0005-0000-0000-000083020000}"/>
    <cellStyle name="_Kingsoft Consol package - Company level_ChinaChe A300&amp;A500_ChinaCache A300&amp;A500 2004" xfId="644" xr:uid="{00000000-0005-0000-0000-000084020000}"/>
    <cellStyle name="_Kingsoft Consol package - Company level_ChinaChe A300&amp;A500_ChinaCache A300&amp;A500 2004_ChinaCache A300&amp;A500 2005 6 mar" xfId="645" xr:uid="{00000000-0005-0000-0000-000085020000}"/>
    <cellStyle name="_Kingsoft Consol package - Company level_ChinaChe A300&amp;A500_ChinaCache A300&amp;A500 2004_ChinaCache A300&amp;A500 2005 8 mar" xfId="646" xr:uid="{00000000-0005-0000-0000-000086020000}"/>
    <cellStyle name="_Kingsoft Consol package - Company level_DEG A300&amp;A500" xfId="647" xr:uid="{00000000-0005-0000-0000-000087020000}"/>
    <cellStyle name="_Kingsoft Consol package - Company level_DEG A300&amp;A500_ChinaCache A300&amp;A500 2004" xfId="648" xr:uid="{00000000-0005-0000-0000-000088020000}"/>
    <cellStyle name="_Kingsoft Consol package - Company level_DEG A300&amp;A500_ChinaCache A300&amp;A500 2004_ChinaCache A300&amp;A500 2005 6 mar" xfId="649" xr:uid="{00000000-0005-0000-0000-000089020000}"/>
    <cellStyle name="_Kingsoft Consol package - Company level_DEG A300&amp;A500_ChinaCache A300&amp;A500 2004_ChinaCache A300&amp;A500 2005 8 mar" xfId="650" xr:uid="{00000000-0005-0000-0000-00008A020000}"/>
    <cellStyle name="_Kingsoft Consol package - Company level_Kingsoft Consol package - group  level" xfId="651" xr:uid="{00000000-0005-0000-0000-00008B020000}"/>
    <cellStyle name="_Kingsoft Consol package - Company level_Kingsoft Consol package - group  level_ChinaCache A300&amp;A500 2004" xfId="652" xr:uid="{00000000-0005-0000-0000-00008C020000}"/>
    <cellStyle name="_Kingsoft Consol package - Company level_Kingsoft Consol package - group  level_ChinaCache A300&amp;A500 2004_ChinaCache A300&amp;A500 2005 6 mar" xfId="653" xr:uid="{00000000-0005-0000-0000-00008D020000}"/>
    <cellStyle name="_Kingsoft Consol package - Company level_Kingsoft Consol package - group  level_ChinaCache A300&amp;A500 2004_ChinaCache A300&amp;A500 2005 8 mar" xfId="654" xr:uid="{00000000-0005-0000-0000-00008E020000}"/>
    <cellStyle name="_Kingsoft Consol package - group  level" xfId="655" xr:uid="{00000000-0005-0000-0000-00008F020000}"/>
    <cellStyle name="_Kingsoft Consol package - group  level_ChinaCache A300&amp;A500 2004" xfId="656" xr:uid="{00000000-0005-0000-0000-000090020000}"/>
    <cellStyle name="_Kingsoft Consol package - group  level_ChinaCache A300&amp;A500 2004_ChinaCache A300&amp;A500 2005 6 mar" xfId="657" xr:uid="{00000000-0005-0000-0000-000091020000}"/>
    <cellStyle name="_Kingsoft Consol package - group  level_ChinaCache A300&amp;A500 2004_ChinaCache A300&amp;A500 2005 8 mar" xfId="658" xr:uid="{00000000-0005-0000-0000-000092020000}"/>
    <cellStyle name="_Kingsoft consol packge - Group level" xfId="659" xr:uid="{00000000-0005-0000-0000-000093020000}"/>
    <cellStyle name="_Kingsoft consol packge - Group level_BVI A300&amp;A500 Updated 04 26" xfId="660" xr:uid="{00000000-0005-0000-0000-000094020000}"/>
    <cellStyle name="_Kingsoft consol packge - Group level_BVI A300&amp;A500 Updated 04 26_ChinaCache A300&amp;A500 2004" xfId="661" xr:uid="{00000000-0005-0000-0000-000095020000}"/>
    <cellStyle name="_Kingsoft consol packge - Group level_BVI A300&amp;A500 Updated 04 26_ChinaCache A300&amp;A500 2004_ChinaCache A300&amp;A500 2005 6 mar" xfId="662" xr:uid="{00000000-0005-0000-0000-000096020000}"/>
    <cellStyle name="_Kingsoft consol packge - Group level_BVI A300&amp;A500 Updated 04 26_ChinaCache A300&amp;A500 2004_ChinaCache A300&amp;A500 2005 8 mar" xfId="663" xr:uid="{00000000-0005-0000-0000-000097020000}"/>
    <cellStyle name="_Kingsoft consol packge - Group level_ChinaCache A300&amp;A500 2004" xfId="664" xr:uid="{00000000-0005-0000-0000-000098020000}"/>
    <cellStyle name="_Kingsoft consol packge - Group level_ChinaCache A300&amp;A500 2004_ChinaCache A300&amp;A500 2005 6 mar" xfId="665" xr:uid="{00000000-0005-0000-0000-000099020000}"/>
    <cellStyle name="_Kingsoft consol packge - Group level_ChinaCache A300&amp;A500 2004_ChinaCache A300&amp;A500 2005 8 mar" xfId="666" xr:uid="{00000000-0005-0000-0000-00009A020000}"/>
    <cellStyle name="_lead format" xfId="667" xr:uid="{00000000-0005-0000-0000-00009B020000}"/>
    <cellStyle name="_lead format_公司信息（往来款函证）" xfId="668" xr:uid="{00000000-0005-0000-0000-00009C020000}"/>
    <cellStyle name="_Multiple" xfId="669" xr:uid="{00000000-0005-0000-0000-00009D020000}"/>
    <cellStyle name="_Multiple_03 VUP operating model 21 Sep v4" xfId="670" xr:uid="{00000000-0005-0000-0000-00009E020000}"/>
    <cellStyle name="_Multiple_Data S&amp;T Acquisition charts" xfId="671" xr:uid="{00000000-0005-0000-0000-00009F020000}"/>
    <cellStyle name="_Multiple_Data S&amp;T Acquisition charts_TdF Model v2.1" xfId="672" xr:uid="{00000000-0005-0000-0000-0000A0020000}"/>
    <cellStyle name="_Multiple_dcf" xfId="673" xr:uid="{00000000-0005-0000-0000-0000A1020000}"/>
    <cellStyle name="_Multiple_TIM Hellas LBO Model DMCC II" xfId="674" xr:uid="{00000000-0005-0000-0000-0000A2020000}"/>
    <cellStyle name="_MultipleSpace" xfId="675" xr:uid="{00000000-0005-0000-0000-0000A3020000}"/>
    <cellStyle name="_MultipleSpace_03 VUP operating model 21 Sep v4" xfId="676" xr:uid="{00000000-0005-0000-0000-0000A4020000}"/>
    <cellStyle name="_MultipleSpace_csc" xfId="677" xr:uid="{00000000-0005-0000-0000-0000A5020000}"/>
    <cellStyle name="_MultipleSpace_csc_China ITS Comps Full 20080529" xfId="678" xr:uid="{00000000-0005-0000-0000-0000A6020000}"/>
    <cellStyle name="_MultipleSpace_Data S&amp;T Acquisition charts" xfId="679" xr:uid="{00000000-0005-0000-0000-0000A7020000}"/>
    <cellStyle name="_MultipleSpace_Data S&amp;T Acquisition charts_Elephant PIPEvs1.9" xfId="680" xr:uid="{00000000-0005-0000-0000-0000A8020000}"/>
    <cellStyle name="_MultipleSpace_Data S&amp;T Acquisition charts_TdF Model v2.1" xfId="681" xr:uid="{00000000-0005-0000-0000-0000A9020000}"/>
    <cellStyle name="_MultipleSpace_dcf" xfId="682" xr:uid="{00000000-0005-0000-0000-0000AA020000}"/>
    <cellStyle name="_MultipleSpace_TIM Hellas LBO Model DMCC II" xfId="683" xr:uid="{00000000-0005-0000-0000-0000AB020000}"/>
    <cellStyle name="_N" xfId="684" xr:uid="{00000000-0005-0000-0000-0000AC020000}"/>
    <cellStyle name="_N_ITS Divisional Buildup 20080522(Silvia)" xfId="685" xr:uid="{00000000-0005-0000-0000-0000AD020000}"/>
    <cellStyle name="_N_Project ITS_Financial Model_18Mar08" xfId="686" xr:uid="{00000000-0005-0000-0000-0000AE020000}"/>
    <cellStyle name="_N100" xfId="687" xr:uid="{00000000-0005-0000-0000-0000AF020000}"/>
    <cellStyle name="_N100_ITS Divisional Buildup 20080522(Silvia)" xfId="688" xr:uid="{00000000-0005-0000-0000-0000B0020000}"/>
    <cellStyle name="_N100_Project ITS_Financial Model_18Mar08" xfId="689" xr:uid="{00000000-0005-0000-0000-0000B1020000}"/>
    <cellStyle name="_N4表－航材" xfId="690" xr:uid="{00000000-0005-0000-0000-0000B2020000}"/>
    <cellStyle name="_N4表－航材_Book7" xfId="691" xr:uid="{00000000-0005-0000-0000-0000B3020000}"/>
    <cellStyle name="_N-tripod  Co.-Accounts payable" xfId="692" xr:uid="{00000000-0005-0000-0000-0000B4020000}"/>
    <cellStyle name="_Nybron_Model_18 Aug 0511.v.7_FW" xfId="693" xr:uid="{00000000-0005-0000-0000-0000B5020000}"/>
    <cellStyle name="_Nybron_Model_18 Aug 0511.v.7_FW_IQ - Revenue Eliminations" xfId="694" xr:uid="{00000000-0005-0000-0000-0000B6020000}"/>
    <cellStyle name="_Nybron_Model_18 Aug 0511.v.7_FW_ITS Divisional Buildup 20080525" xfId="695" xr:uid="{00000000-0005-0000-0000-0000B7020000}"/>
    <cellStyle name="_Nybron_Model_18 Aug 0511.v.7_FW_Project ITS_Financial Model_18Mar08" xfId="696" xr:uid="{00000000-0005-0000-0000-0000B8020000}"/>
    <cellStyle name="_Nybron_Model_18 Aug 0511.v.7_FW_Project ITS_Financial Model_18Mar08_IQ - Revenue Eliminations" xfId="697" xr:uid="{00000000-0005-0000-0000-0000B9020000}"/>
    <cellStyle name="_O - Income Tax Payable &amp; Deferred Income Tax" xfId="698" xr:uid="{00000000-0005-0000-0000-0000BA020000}"/>
    <cellStyle name="_O - Income Tax Payable &amp; Deferred Income Tax 7.20" xfId="699" xr:uid="{00000000-0005-0000-0000-0000BB020000}"/>
    <cellStyle name="_O - Income Tax Payable &amp; Deferred Income Tax 7.20_O - Income Tax Payable &amp; Deferred Income Tax 2005" xfId="700" xr:uid="{00000000-0005-0000-0000-0000BC020000}"/>
    <cellStyle name="_O - Income Tax Payable &amp; Deferred Income Tax 7.20_O610_04 CIT comput&amp;DT (P&amp;L) " xfId="701" xr:uid="{00000000-0005-0000-0000-0000BD020000}"/>
    <cellStyle name="_O - Income Tax Payable &amp; Deferred Income Tax 7.20_O610_05 CIT comput&amp;DT (P&amp;L)" xfId="702" xr:uid="{00000000-0005-0000-0000-0000BE020000}"/>
    <cellStyle name="_O - Income Tax Payable &amp; Deferred Income Tax 7.20_WP-defer tax-ISP" xfId="703" xr:uid="{00000000-0005-0000-0000-0000BF020000}"/>
    <cellStyle name="_O - Income Tax Payable &amp; Deferred Income Tax_O - Income Tax Payable &amp; Deferred Income Tax 2005" xfId="704" xr:uid="{00000000-0005-0000-0000-0000C0020000}"/>
    <cellStyle name="_O - Income Tax Payable &amp; Deferred Income Tax_O610_04 CIT comput&amp;DT (P&amp;L) " xfId="705" xr:uid="{00000000-0005-0000-0000-0000C1020000}"/>
    <cellStyle name="_O - Income Tax Payable &amp; Deferred Income Tax_O610_05 CIT comput&amp;DT (P&amp;L)" xfId="706" xr:uid="{00000000-0005-0000-0000-0000C2020000}"/>
    <cellStyle name="_O - Income Tax Payable &amp; Deferred Income Tax_WP-defer tax-ISP" xfId="707" xr:uid="{00000000-0005-0000-0000-0000C3020000}"/>
    <cellStyle name="_O Tax payable 2005" xfId="708" xr:uid="{00000000-0005-0000-0000-0000C4020000}"/>
    <cellStyle name="_O400 CIT Reconciliation" xfId="709" xr:uid="{00000000-0005-0000-0000-0000C5020000}"/>
    <cellStyle name="_O400 CIT Reconciliation-2003" xfId="710" xr:uid="{00000000-0005-0000-0000-0000C6020000}"/>
    <cellStyle name="_O400 CIT Reconciliation-2004" xfId="711" xr:uid="{00000000-0005-0000-0000-0000C7020000}"/>
    <cellStyle name="_O-April 2004 &amp; 2005" xfId="712" xr:uid="{00000000-0005-0000-0000-0000C8020000}"/>
    <cellStyle name="_OR_others_to trissie_2005.1.11" xfId="713" xr:uid="{00000000-0005-0000-0000-0000C9020000}"/>
    <cellStyle name="_OR-04Q2-WP_7-SEP" xfId="714" xr:uid="{00000000-0005-0000-0000-0000CA020000}"/>
    <cellStyle name="_OR-04Q2-WP_7-SEP_OR-Aug" xfId="715" xr:uid="{00000000-0005-0000-0000-0000CB020000}"/>
    <cellStyle name="_OR-04Q2-WP_7-SEP_OR-Aug_OR-9.30" xfId="716" xr:uid="{00000000-0005-0000-0000-0000CC020000}"/>
    <cellStyle name="_OR-9.30" xfId="717" xr:uid="{00000000-0005-0000-0000-0000CD020000}"/>
    <cellStyle name="_os" xfId="718" xr:uid="{00000000-0005-0000-0000-0000CE020000}"/>
    <cellStyle name="_P" xfId="719" xr:uid="{00000000-0005-0000-0000-0000CF020000}"/>
    <cellStyle name="_P_1" xfId="720" xr:uid="{00000000-0005-0000-0000-0000D0020000}"/>
    <cellStyle name="_P_BVI A300&amp;A500 Updated 04 26" xfId="721" xr:uid="{00000000-0005-0000-0000-0000D1020000}"/>
    <cellStyle name="_P_BVI A300&amp;A500 Updated 04 26_ChinaCache A300&amp;A500 2004" xfId="722" xr:uid="{00000000-0005-0000-0000-0000D2020000}"/>
    <cellStyle name="_P_BVI A300&amp;A500 Updated 04 26_ChinaCache A300&amp;A500 2004_ChinaCache A300&amp;A500 2005 6 mar" xfId="723" xr:uid="{00000000-0005-0000-0000-0000D3020000}"/>
    <cellStyle name="_P_BVI A300&amp;A500 Updated 04 26_ChinaCache A300&amp;A500 2004_ChinaCache A300&amp;A500 2005 8 mar" xfId="724" xr:uid="{00000000-0005-0000-0000-0000D4020000}"/>
    <cellStyle name="_P_ChinaCache A300&amp;A500 2004" xfId="725" xr:uid="{00000000-0005-0000-0000-0000D5020000}"/>
    <cellStyle name="_P_ChinaCache A300&amp;A500 2004_ChinaCache A300&amp;A500 2004" xfId="726" xr:uid="{00000000-0005-0000-0000-0000D6020000}"/>
    <cellStyle name="_P_ChinaCache A300&amp;A500 2004_ChinaCache A300&amp;A500 2004_ChinaCache A300&amp;A500 2005 6 mar" xfId="727" xr:uid="{00000000-0005-0000-0000-0000D7020000}"/>
    <cellStyle name="_P_ChinaCache A300&amp;A500 2004_ChinaCache A300&amp;A500 2004_ChinaCache A300&amp;A500 2005 8 mar" xfId="728" xr:uid="{00000000-0005-0000-0000-0000D8020000}"/>
    <cellStyle name="_P_ChinaCache A300&amp;A500 2005 6 mar" xfId="729" xr:uid="{00000000-0005-0000-0000-0000D9020000}"/>
    <cellStyle name="_P_ChinaCache A300&amp;A500 2005 8 mar" xfId="730" xr:uid="{00000000-0005-0000-0000-0000DA020000}"/>
    <cellStyle name="_P_ChinaChe A300&amp;A500" xfId="731" xr:uid="{00000000-0005-0000-0000-0000DB020000}"/>
    <cellStyle name="_P_ChinaChe A300&amp;A500_ChinaCache A300&amp;A500 2004" xfId="732" xr:uid="{00000000-0005-0000-0000-0000DC020000}"/>
    <cellStyle name="_P_ChinaChe A300&amp;A500_ChinaCache A300&amp;A500 2004_ChinaCache A300&amp;A500 2005 6 mar" xfId="733" xr:uid="{00000000-0005-0000-0000-0000DD020000}"/>
    <cellStyle name="_P_ChinaChe A300&amp;A500_ChinaCache A300&amp;A500 2004_ChinaCache A300&amp;A500 2005 8 mar" xfId="734" xr:uid="{00000000-0005-0000-0000-0000DE020000}"/>
    <cellStyle name="_P_Consol package 8 April" xfId="735" xr:uid="{00000000-0005-0000-0000-0000DF020000}"/>
    <cellStyle name="_P_Consol package 8 April_BK - A300&amp;A500" xfId="736" xr:uid="{00000000-0005-0000-0000-0000E0020000}"/>
    <cellStyle name="_P_Consol package 8 April_BK - A300&amp;A500_BVI A300&amp;A500 Updated 04 26" xfId="737" xr:uid="{00000000-0005-0000-0000-0000E1020000}"/>
    <cellStyle name="_P_Consol package 8 April_BK - A300&amp;A500_BVI A300&amp;A500 Updated 04 26_ChinaCache A300&amp;A500 2004" xfId="738" xr:uid="{00000000-0005-0000-0000-0000E2020000}"/>
    <cellStyle name="_P_Consol package 8 April_BK - A300&amp;A500_BVI A300&amp;A500 Updated 04 26_ChinaCache A300&amp;A500 2004_ChinaCache A300&amp;A500 2005 6 mar" xfId="739" xr:uid="{00000000-0005-0000-0000-0000E3020000}"/>
    <cellStyle name="_P_Consol package 8 April_BK - A300&amp;A500_BVI A300&amp;A500 Updated 04 26_ChinaCache A300&amp;A500 2004_ChinaCache A300&amp;A500 2005 8 mar" xfId="740" xr:uid="{00000000-0005-0000-0000-0000E4020000}"/>
    <cellStyle name="_P_Consol package 8 April_BK - A300&amp;A500_ChinaCache A300&amp;A500 2004" xfId="741" xr:uid="{00000000-0005-0000-0000-0000E5020000}"/>
    <cellStyle name="_P_Consol package 8 April_BK - A300&amp;A500_ChinaCache A300&amp;A500 2004_ChinaCache A300&amp;A500 2005 6 mar" xfId="742" xr:uid="{00000000-0005-0000-0000-0000E6020000}"/>
    <cellStyle name="_P_Consol package 8 April_BK - A300&amp;A500_ChinaCache A300&amp;A500 2004_ChinaCache A300&amp;A500 2005 8 mar" xfId="743" xr:uid="{00000000-0005-0000-0000-0000E7020000}"/>
    <cellStyle name="_P_Consol package 8 April_BVI A300&amp;A500 Updated 04 26" xfId="744" xr:uid="{00000000-0005-0000-0000-0000E8020000}"/>
    <cellStyle name="_P_Consol package 8 April_BVI A300&amp;A500 Updated 04 26_1" xfId="745" xr:uid="{00000000-0005-0000-0000-0000E9020000}"/>
    <cellStyle name="_P_Consol package 8 April_BVI A300&amp;A500 Updated 04 26_1_ChinaCache A300&amp;A500 2004" xfId="746" xr:uid="{00000000-0005-0000-0000-0000EA020000}"/>
    <cellStyle name="_P_Consol package 8 April_BVI A300&amp;A500 Updated 04 26_1_ChinaCache A300&amp;A500 2004_ChinaCache A300&amp;A500 2005 6 mar" xfId="747" xr:uid="{00000000-0005-0000-0000-0000EB020000}"/>
    <cellStyle name="_P_Consol package 8 April_BVI A300&amp;A500 Updated 04 26_1_ChinaCache A300&amp;A500 2004_ChinaCache A300&amp;A500 2005 8 mar" xfId="748" xr:uid="{00000000-0005-0000-0000-0000EC020000}"/>
    <cellStyle name="_P_Consol package 8 April_BVI A300&amp;A500 Updated 04 26_BVI A300&amp;A500 Updated 04 26" xfId="749" xr:uid="{00000000-0005-0000-0000-0000ED020000}"/>
    <cellStyle name="_P_Consol package 8 April_BVI A300&amp;A500 Updated 04 26_BVI A300&amp;A500 Updated 04 26_ChinaCache A300&amp;A500 2004" xfId="750" xr:uid="{00000000-0005-0000-0000-0000EE020000}"/>
    <cellStyle name="_P_Consol package 8 April_BVI A300&amp;A500 Updated 04 26_BVI A300&amp;A500 Updated 04 26_ChinaCache A300&amp;A500 2004_ChinaCache A300&amp;A500 2005 6 mar" xfId="751" xr:uid="{00000000-0005-0000-0000-0000EF020000}"/>
    <cellStyle name="_P_Consol package 8 April_BVI A300&amp;A500 Updated 04 26_BVI A300&amp;A500 Updated 04 26_ChinaCache A300&amp;A500 2004_ChinaCache A300&amp;A500 2005 8 mar" xfId="752" xr:uid="{00000000-0005-0000-0000-0000F0020000}"/>
    <cellStyle name="_P_Consol package 8 April_BVI A300&amp;A500 Updated 04 26_ChinaCache A300&amp;A500 2004" xfId="753" xr:uid="{00000000-0005-0000-0000-0000F1020000}"/>
    <cellStyle name="_P_Consol package 8 April_BVI A300&amp;A500 Updated 04 26_ChinaCache A300&amp;A500 2004_ChinaCache A300&amp;A500 2005 6 mar" xfId="754" xr:uid="{00000000-0005-0000-0000-0000F2020000}"/>
    <cellStyle name="_P_Consol package 8 April_BVI A300&amp;A500 Updated 04 26_ChinaCache A300&amp;A500 2004_ChinaCache A300&amp;A500 2005 8 mar" xfId="755" xr:uid="{00000000-0005-0000-0000-0000F3020000}"/>
    <cellStyle name="_P_Consol package 8 April_ChinaCache A300&amp;A500 2004" xfId="756" xr:uid="{00000000-0005-0000-0000-0000F4020000}"/>
    <cellStyle name="_P_Consol package 8 April_ChinaCache A300&amp;A500 2004_ChinaCache A300&amp;A500 2004" xfId="757" xr:uid="{00000000-0005-0000-0000-0000F5020000}"/>
    <cellStyle name="_P_Consol package 8 April_ChinaCache A300&amp;A500 2004_ChinaCache A300&amp;A500 2004_ChinaCache A300&amp;A500 2005 6 mar" xfId="758" xr:uid="{00000000-0005-0000-0000-0000F6020000}"/>
    <cellStyle name="_P_Consol package 8 April_ChinaCache A300&amp;A500 2004_ChinaCache A300&amp;A500 2004_ChinaCache A300&amp;A500 2005 8 mar" xfId="759" xr:uid="{00000000-0005-0000-0000-0000F7020000}"/>
    <cellStyle name="_P_Consol package 8 April_ChinaCache A300&amp;A500 2005 6 mar" xfId="760" xr:uid="{00000000-0005-0000-0000-0000F8020000}"/>
    <cellStyle name="_P_Consol package 8 April_ChinaCache A300&amp;A500 2005 8 mar" xfId="761" xr:uid="{00000000-0005-0000-0000-0000F9020000}"/>
    <cellStyle name="_P_Consol package 8 April_ChinaChe A300&amp;A500" xfId="762" xr:uid="{00000000-0005-0000-0000-0000FA020000}"/>
    <cellStyle name="_P_Consol package 8 April_ChinaChe A300&amp;A500_ChinaCache A300&amp;A500 2004" xfId="763" xr:uid="{00000000-0005-0000-0000-0000FB020000}"/>
    <cellStyle name="_P_Consol package 8 April_ChinaChe A300&amp;A500_ChinaCache A300&amp;A500 2004_ChinaCache A300&amp;A500 2005 6 mar" xfId="764" xr:uid="{00000000-0005-0000-0000-0000FC020000}"/>
    <cellStyle name="_P_Consol package 8 April_ChinaChe A300&amp;A500_ChinaCache A300&amp;A500 2004_ChinaCache A300&amp;A500 2005 8 mar" xfId="765" xr:uid="{00000000-0005-0000-0000-0000FD020000}"/>
    <cellStyle name="_P_Consol package 8 April_DEG A300&amp;A500" xfId="766" xr:uid="{00000000-0005-0000-0000-0000FE020000}"/>
    <cellStyle name="_P_Consol package 8 April_DEG A300&amp;A500_BVI A300&amp;A500 Updated 04 26" xfId="767" xr:uid="{00000000-0005-0000-0000-0000FF020000}"/>
    <cellStyle name="_P_Consol package 8 April_DEG A300&amp;A500_BVI A300&amp;A500 Updated 04 26_ChinaCache A300&amp;A500 2004" xfId="768" xr:uid="{00000000-0005-0000-0000-000000030000}"/>
    <cellStyle name="_P_Consol package 8 April_DEG A300&amp;A500_BVI A300&amp;A500 Updated 04 26_ChinaCache A300&amp;A500 2004_ChinaCache A300&amp;A500 2005 6 mar" xfId="769" xr:uid="{00000000-0005-0000-0000-000001030000}"/>
    <cellStyle name="_P_Consol package 8 April_DEG A300&amp;A500_BVI A300&amp;A500 Updated 04 26_ChinaCache A300&amp;A500 2004_ChinaCache A300&amp;A500 2005 8 mar" xfId="770" xr:uid="{00000000-0005-0000-0000-000002030000}"/>
    <cellStyle name="_P_Consol package 8 April_DEG A300&amp;A500_ChinaCache A300&amp;A500 2004" xfId="771" xr:uid="{00000000-0005-0000-0000-000003030000}"/>
    <cellStyle name="_P_Consol package 8 April_DEG A300&amp;A500_ChinaCache A300&amp;A500 2004_ChinaCache A300&amp;A500 2005 6 mar" xfId="772" xr:uid="{00000000-0005-0000-0000-000004030000}"/>
    <cellStyle name="_P_Consol package 8 April_DEG A300&amp;A500_ChinaCache A300&amp;A500 2004_ChinaCache A300&amp;A500 2005 8 mar" xfId="773" xr:uid="{00000000-0005-0000-0000-000005030000}"/>
    <cellStyle name="_P_Consol package 8 April_JT A300&amp;A500 Updated 04 21" xfId="774" xr:uid="{00000000-0005-0000-0000-000006030000}"/>
    <cellStyle name="_P_Consol package 8 April_JT A300&amp;A500 Updated 04 21_BVI A300&amp;A500 Updated 04 26" xfId="775" xr:uid="{00000000-0005-0000-0000-000007030000}"/>
    <cellStyle name="_P_Consol package 8 April_JT A300&amp;A500 Updated 04 21_BVI A300&amp;A500 Updated 04 26_ChinaCache A300&amp;A500 2004" xfId="776" xr:uid="{00000000-0005-0000-0000-000008030000}"/>
    <cellStyle name="_P_Consol package 8 April_JT A300&amp;A500 Updated 04 21_BVI A300&amp;A500 Updated 04 26_ChinaCache A300&amp;A500 2004_ChinaCache A300&amp;A500 2005 6 mar" xfId="777" xr:uid="{00000000-0005-0000-0000-000009030000}"/>
    <cellStyle name="_P_Consol package 8 April_JT A300&amp;A500 Updated 04 21_BVI A300&amp;A500 Updated 04 26_ChinaCache A300&amp;A500 2004_ChinaCache A300&amp;A500 2005 8 mar" xfId="778" xr:uid="{00000000-0005-0000-0000-00000A030000}"/>
    <cellStyle name="_P_Consol package 8 April_JT A300&amp;A500 Updated 04 21_ChinaCache A300&amp;A500 2004" xfId="779" xr:uid="{00000000-0005-0000-0000-00000B030000}"/>
    <cellStyle name="_P_Consol package 8 April_JT A300&amp;A500 Updated 04 21_ChinaCache A300&amp;A500 2004_ChinaCache A300&amp;A500 2005 6 mar" xfId="780" xr:uid="{00000000-0005-0000-0000-00000C030000}"/>
    <cellStyle name="_P_Consol package 8 April_JT A300&amp;A500 Updated 04 21_ChinaCache A300&amp;A500 2004_ChinaCache A300&amp;A500 2005 8 mar" xfId="781" xr:uid="{00000000-0005-0000-0000-00000D030000}"/>
    <cellStyle name="_P_Consol package 8 April_Kingsoft Consol package - group  level" xfId="782" xr:uid="{00000000-0005-0000-0000-00000E030000}"/>
    <cellStyle name="_P_Consol package 8 April_Kingsoft Consol package - group  level 14 00 May 11" xfId="783" xr:uid="{00000000-0005-0000-0000-00000F030000}"/>
    <cellStyle name="_P_Consol package 8 April_Kingsoft Consol package - group  level 14 00 May 11_ChinaCache A300&amp;A500 2004" xfId="784" xr:uid="{00000000-0005-0000-0000-000010030000}"/>
    <cellStyle name="_P_Consol package 8 April_Kingsoft Consol package - group  level 14 00 May 11_ChinaCache A300&amp;A500 2004_ChinaCache A300&amp;A500 2005 6 mar" xfId="785" xr:uid="{00000000-0005-0000-0000-000011030000}"/>
    <cellStyle name="_P_Consol package 8 April_Kingsoft Consol package - group  level 14 00 May 11_ChinaCache A300&amp;A500 2004_ChinaCache A300&amp;A500 2005 8 mar" xfId="786" xr:uid="{00000000-0005-0000-0000-000012030000}"/>
    <cellStyle name="_P_Consol package 8 April_Kingsoft Consol package - group  level revised" xfId="787" xr:uid="{00000000-0005-0000-0000-000013030000}"/>
    <cellStyle name="_P_Consol package 8 April_Kingsoft Consol package - group  level revised 04 20" xfId="788" xr:uid="{00000000-0005-0000-0000-000014030000}"/>
    <cellStyle name="_P_Consol package 8 April_Kingsoft Consol package - group  level revised 04 20_BVI A300&amp;A500 Updated 04 26" xfId="789" xr:uid="{00000000-0005-0000-0000-000015030000}"/>
    <cellStyle name="_P_Consol package 8 April_Kingsoft Consol package - group  level revised 04 20_BVI A300&amp;A500 Updated 04 26_ChinaCache A300&amp;A500 2004" xfId="790" xr:uid="{00000000-0005-0000-0000-000016030000}"/>
    <cellStyle name="_P_Consol package 8 April_Kingsoft Consol package - group  level revised 04 20_BVI A300&amp;A500 Updated 04 26_ChinaCache A300&amp;A500 2004_ChinaCache A300&amp;A500 2005 6 mar" xfId="791" xr:uid="{00000000-0005-0000-0000-000017030000}"/>
    <cellStyle name="_P_Consol package 8 April_Kingsoft Consol package - group  level revised 04 20_BVI A300&amp;A500 Updated 04 26_ChinaCache A300&amp;A500 2004_ChinaCache A300&amp;A500 2005 8 mar" xfId="792" xr:uid="{00000000-0005-0000-0000-000018030000}"/>
    <cellStyle name="_P_Consol package 8 April_Kingsoft Consol package - group  level revised 04 20_ChinaCache A300&amp;A500 2004" xfId="793" xr:uid="{00000000-0005-0000-0000-000019030000}"/>
    <cellStyle name="_P_Consol package 8 April_Kingsoft Consol package - group  level revised 04 20_ChinaCache A300&amp;A500 2004_ChinaCache A300&amp;A500 2004" xfId="794" xr:uid="{00000000-0005-0000-0000-00001A030000}"/>
    <cellStyle name="_P_Consol package 8 April_Kingsoft Consol package - group  level revised 04 20_ChinaCache A300&amp;A500 2004_ChinaCache A300&amp;A500 2004_ChinaCache A300&amp;A500 2005 6 mar" xfId="795" xr:uid="{00000000-0005-0000-0000-00001B030000}"/>
    <cellStyle name="_P_Consol package 8 April_Kingsoft Consol package - group  level revised 04 20_ChinaCache A300&amp;A500 2004_ChinaCache A300&amp;A500 2004_ChinaCache A300&amp;A500 2005 8 mar" xfId="796" xr:uid="{00000000-0005-0000-0000-00001C030000}"/>
    <cellStyle name="_P_Consol package 8 April_Kingsoft Consol package - group  level revised 04 20_ChinaCache A300&amp;A500 2005 6 mar" xfId="797" xr:uid="{00000000-0005-0000-0000-00001D030000}"/>
    <cellStyle name="_P_Consol package 8 April_Kingsoft Consol package - group  level revised 04 20_ChinaCache A300&amp;A500 2005 8 mar" xfId="798" xr:uid="{00000000-0005-0000-0000-00001E030000}"/>
    <cellStyle name="_P_Consol package 8 April_Kingsoft Consol package - group  level revised 04 20_ChinaChe A300&amp;A500" xfId="799" xr:uid="{00000000-0005-0000-0000-00001F030000}"/>
    <cellStyle name="_P_Consol package 8 April_Kingsoft Consol package - group  level revised 04 20_ChinaChe A300&amp;A500_ChinaCache A300&amp;A500 2004" xfId="800" xr:uid="{00000000-0005-0000-0000-000020030000}"/>
    <cellStyle name="_P_Consol package 8 April_Kingsoft Consol package - group  level revised 04 20_ChinaChe A300&amp;A500_ChinaCache A300&amp;A500 2004_ChinaCache A300&amp;A500 2005 6 mar" xfId="801" xr:uid="{00000000-0005-0000-0000-000021030000}"/>
    <cellStyle name="_P_Consol package 8 April_Kingsoft Consol package - group  level revised 04 20_ChinaChe A300&amp;A500_ChinaCache A300&amp;A500 2004_ChinaCache A300&amp;A500 2005 8 mar" xfId="802" xr:uid="{00000000-0005-0000-0000-000022030000}"/>
    <cellStyle name="_P_Consol package 8 April_Kingsoft Consol package - group  level revised 04 20_DEG A300&amp;A500" xfId="803" xr:uid="{00000000-0005-0000-0000-000023030000}"/>
    <cellStyle name="_P_Consol package 8 April_Kingsoft Consol package - group  level revised 04 20_DEG A300&amp;A500_ChinaCache A300&amp;A500 2004" xfId="804" xr:uid="{00000000-0005-0000-0000-000024030000}"/>
    <cellStyle name="_P_Consol package 8 April_Kingsoft Consol package - group  level revised 04 20_DEG A300&amp;A500_ChinaCache A300&amp;A500 2004_ChinaCache A300&amp;A500 2005 6 mar" xfId="805" xr:uid="{00000000-0005-0000-0000-000025030000}"/>
    <cellStyle name="_P_Consol package 8 April_Kingsoft Consol package - group  level revised 04 20_DEG A300&amp;A500_ChinaCache A300&amp;A500 2004_ChinaCache A300&amp;A500 2005 8 mar" xfId="806" xr:uid="{00000000-0005-0000-0000-000026030000}"/>
    <cellStyle name="_P_Consol package 8 April_Kingsoft Consol package - group  level revised 04 20_Kingsoft Consol package - group  level" xfId="807" xr:uid="{00000000-0005-0000-0000-000027030000}"/>
    <cellStyle name="_P_Consol package 8 April_Kingsoft Consol package - group  level revised 04 20_Kingsoft Consol package - group  level_ChinaCache A300&amp;A500 2004" xfId="808" xr:uid="{00000000-0005-0000-0000-000028030000}"/>
    <cellStyle name="_P_Consol package 8 April_Kingsoft Consol package - group  level revised 04 20_Kingsoft Consol package - group  level_ChinaCache A300&amp;A500 2004_ChinaCache A300&amp;A500 2005 6 mar" xfId="809" xr:uid="{00000000-0005-0000-0000-000029030000}"/>
    <cellStyle name="_P_Consol package 8 April_Kingsoft Consol package - group  level revised 04 20_Kingsoft Consol package - group  level_ChinaCache A300&amp;A500 2004_ChinaCache A300&amp;A500 2005 8 mar" xfId="810" xr:uid="{00000000-0005-0000-0000-00002A030000}"/>
    <cellStyle name="_P_Consol package 8 April_Kingsoft Consol package - group  level revised_BVI A300&amp;A500 Updated 04 26" xfId="811" xr:uid="{00000000-0005-0000-0000-00002B030000}"/>
    <cellStyle name="_P_Consol package 8 April_Kingsoft Consol package - group  level revised_BVI A300&amp;A500 Updated 04 26_ChinaCache A300&amp;A500 2004" xfId="812" xr:uid="{00000000-0005-0000-0000-00002C030000}"/>
    <cellStyle name="_P_Consol package 8 April_Kingsoft Consol package - group  level revised_BVI A300&amp;A500 Updated 04 26_ChinaCache A300&amp;A500 2004_ChinaCache A300&amp;A500 2005 6 mar" xfId="813" xr:uid="{00000000-0005-0000-0000-00002D030000}"/>
    <cellStyle name="_P_Consol package 8 April_Kingsoft Consol package - group  level revised_BVI A300&amp;A500 Updated 04 26_ChinaCache A300&amp;A500 2004_ChinaCache A300&amp;A500 2005 8 mar" xfId="814" xr:uid="{00000000-0005-0000-0000-00002E030000}"/>
    <cellStyle name="_P_Consol package 8 April_Kingsoft Consol package - group  level revised_ChinaCache A300&amp;A500 2004" xfId="815" xr:uid="{00000000-0005-0000-0000-00002F030000}"/>
    <cellStyle name="_P_Consol package 8 April_Kingsoft Consol package - group  level revised_ChinaCache A300&amp;A500 2004_ChinaCache A300&amp;A500 2005 6 mar" xfId="816" xr:uid="{00000000-0005-0000-0000-000030030000}"/>
    <cellStyle name="_P_Consol package 8 April_Kingsoft Consol package - group  level revised_ChinaCache A300&amp;A500 2004_ChinaCache A300&amp;A500 2005 8 mar" xfId="817" xr:uid="{00000000-0005-0000-0000-000031030000}"/>
    <cellStyle name="_P_Consol package 8 April_Kingsoft Consol package - group  level_BVI A300&amp;A500 Updated 04 26" xfId="818" xr:uid="{00000000-0005-0000-0000-000032030000}"/>
    <cellStyle name="_P_Consol package 8 April_Kingsoft Consol package - group  level_BVI A300&amp;A500 Updated 04 26_ChinaCache A300&amp;A500 2004" xfId="819" xr:uid="{00000000-0005-0000-0000-000033030000}"/>
    <cellStyle name="_P_Consol package 8 April_Kingsoft Consol package - group  level_BVI A300&amp;A500 Updated 04 26_ChinaCache A300&amp;A500 2004_ChinaCache A300&amp;A500 2005 6 mar" xfId="820" xr:uid="{00000000-0005-0000-0000-000034030000}"/>
    <cellStyle name="_P_Consol package 8 April_Kingsoft Consol package - group  level_BVI A300&amp;A500 Updated 04 26_ChinaCache A300&amp;A500 2004_ChinaCache A300&amp;A500 2005 8 mar" xfId="821" xr:uid="{00000000-0005-0000-0000-000035030000}"/>
    <cellStyle name="_P_Consol package 8 April_Kingsoft Consol package - group  level_ChinaCache A300&amp;A500 2004" xfId="822" xr:uid="{00000000-0005-0000-0000-000036030000}"/>
    <cellStyle name="_P_Consol package 8 April_Kingsoft Consol package - group  level_ChinaCache A300&amp;A500 2004_ChinaCache A300&amp;A500 2005 6 mar" xfId="823" xr:uid="{00000000-0005-0000-0000-000037030000}"/>
    <cellStyle name="_P_Consol package 8 April_Kingsoft Consol package - group  level_ChinaCache A300&amp;A500 2004_ChinaCache A300&amp;A500 2005 8 mar" xfId="824" xr:uid="{00000000-0005-0000-0000-000038030000}"/>
    <cellStyle name="_P_Consol package 8 April_Kingsoft Consol packge - Group level@13Apr2005" xfId="825" xr:uid="{00000000-0005-0000-0000-000039030000}"/>
    <cellStyle name="_P_Consol package 8 April_Kingsoft Consol packge - Group level@13Apr2005_BVI A300&amp;A500 Updated 04 26" xfId="826" xr:uid="{00000000-0005-0000-0000-00003A030000}"/>
    <cellStyle name="_P_Consol package 8 April_Kingsoft Consol packge - Group level@13Apr2005_BVI A300&amp;A500 Updated 04 26_ChinaCache A300&amp;A500 2004" xfId="827" xr:uid="{00000000-0005-0000-0000-00003B030000}"/>
    <cellStyle name="_P_Consol package 8 April_Kingsoft Consol packge - Group level@13Apr2005_BVI A300&amp;A500 Updated 04 26_ChinaCache A300&amp;A500 2004_ChinaCache A300&amp;A500 2005 6 mar" xfId="828" xr:uid="{00000000-0005-0000-0000-00003C030000}"/>
    <cellStyle name="_P_Consol package 8 April_Kingsoft Consol packge - Group level@13Apr2005_BVI A300&amp;A500 Updated 04 26_ChinaCache A300&amp;A500 2004_ChinaCache A300&amp;A500 2005 8 mar" xfId="829" xr:uid="{00000000-0005-0000-0000-00003D030000}"/>
    <cellStyle name="_P_Consol package 8 April_Kingsoft Consol packge - Group level@13Apr2005_ChinaCache A300&amp;A500 2004" xfId="830" xr:uid="{00000000-0005-0000-0000-00003E030000}"/>
    <cellStyle name="_P_Consol package 8 April_Kingsoft Consol packge - Group level@13Apr2005_ChinaCache A300&amp;A500 2004_ChinaCache A300&amp;A500 2005 6 mar" xfId="831" xr:uid="{00000000-0005-0000-0000-00003F030000}"/>
    <cellStyle name="_P_Consol package 8 April_Kingsoft Consol packge - Group level@13Apr2005_ChinaCache A300&amp;A500 2004_ChinaCache A300&amp;A500 2005 8 mar" xfId="832" xr:uid="{00000000-0005-0000-0000-000040030000}"/>
    <cellStyle name="_P_Consol package 8 April_Kingsoft Consol packge - Group level@21Apr2005" xfId="833" xr:uid="{00000000-0005-0000-0000-000041030000}"/>
    <cellStyle name="_P_Consol package 8 April_Kingsoft Consol packge - Group level@21Apr2005_BVI A300&amp;A500 Updated 04 26" xfId="834" xr:uid="{00000000-0005-0000-0000-000042030000}"/>
    <cellStyle name="_P_Consol package 8 April_Kingsoft Consol packge - Group level@21Apr2005_BVI A300&amp;A500 Updated 04 26_ChinaCache A300&amp;A500 2004" xfId="835" xr:uid="{00000000-0005-0000-0000-000043030000}"/>
    <cellStyle name="_P_Consol package 8 April_Kingsoft Consol packge - Group level@21Apr2005_BVI A300&amp;A500 Updated 04 26_ChinaCache A300&amp;A500 2004_ChinaCache A300&amp;A500 2005 6 mar" xfId="836" xr:uid="{00000000-0005-0000-0000-000044030000}"/>
    <cellStyle name="_P_Consol package 8 April_Kingsoft Consol packge - Group level@21Apr2005_BVI A300&amp;A500 Updated 04 26_ChinaCache A300&amp;A500 2004_ChinaCache A300&amp;A500 2005 8 mar" xfId="837" xr:uid="{00000000-0005-0000-0000-000045030000}"/>
    <cellStyle name="_P_Consol package 8 April_Kingsoft Consol packge - Group level@21Apr2005_ChinaCache A300&amp;A500 2004" xfId="838" xr:uid="{00000000-0005-0000-0000-000046030000}"/>
    <cellStyle name="_P_Consol package 8 April_Kingsoft Consol packge - Group level@21Apr2005_ChinaCache A300&amp;A500 2004_ChinaCache A300&amp;A500 2005 6 mar" xfId="839" xr:uid="{00000000-0005-0000-0000-000047030000}"/>
    <cellStyle name="_P_Consol package 8 April_Kingsoft Consol packge - Group level@21Apr2005_ChinaCache A300&amp;A500 2004_ChinaCache A300&amp;A500 2005 8 mar" xfId="840" xr:uid="{00000000-0005-0000-0000-000048030000}"/>
    <cellStyle name="_P_Consol package 8 April_Kingsoft intercom" xfId="841" xr:uid="{00000000-0005-0000-0000-000049030000}"/>
    <cellStyle name="_P_Consol package 8 April_Kingsoft intercom_ChinaCache A300&amp;A500 2004" xfId="842" xr:uid="{00000000-0005-0000-0000-00004A030000}"/>
    <cellStyle name="_P_Consol package 8 April_Kingsoft intercom_ChinaCache A300&amp;A500 2004_ChinaCache A300&amp;A500 2005 6 mar" xfId="843" xr:uid="{00000000-0005-0000-0000-00004B030000}"/>
    <cellStyle name="_P_Consol package 8 April_Kingsoft intercom_ChinaCache A300&amp;A500 2004_ChinaCache A300&amp;A500 2005 8 mar" xfId="844" xr:uid="{00000000-0005-0000-0000-00004C030000}"/>
    <cellStyle name="_P_Consol package 8 April_ZKDT A300&amp;A500 Updated 04 25" xfId="845" xr:uid="{00000000-0005-0000-0000-00004D030000}"/>
    <cellStyle name="_P_Consol package 8 April_ZKDT A300&amp;A500 Updated 04 25_BVI A300&amp;A500 Updated 04 26" xfId="846" xr:uid="{00000000-0005-0000-0000-00004E030000}"/>
    <cellStyle name="_P_Consol package 8 April_ZKDT A300&amp;A500 Updated 04 25_BVI A300&amp;A500 Updated 04 26_ChinaCache A300&amp;A500 2004" xfId="847" xr:uid="{00000000-0005-0000-0000-00004F030000}"/>
    <cellStyle name="_P_Consol package 8 April_ZKDT A300&amp;A500 Updated 04 25_BVI A300&amp;A500 Updated 04 26_ChinaCache A300&amp;A500 2004_ChinaCache A300&amp;A500 2005 6 mar" xfId="848" xr:uid="{00000000-0005-0000-0000-000050030000}"/>
    <cellStyle name="_P_Consol package 8 April_ZKDT A300&amp;A500 Updated 04 25_BVI A300&amp;A500 Updated 04 26_ChinaCache A300&amp;A500 2004_ChinaCache A300&amp;A500 2005 8 mar" xfId="849" xr:uid="{00000000-0005-0000-0000-000051030000}"/>
    <cellStyle name="_P_Consol package 8 April_ZKDT A300&amp;A500 Updated 04 25_ChinaCache A300&amp;A500 2004" xfId="850" xr:uid="{00000000-0005-0000-0000-000052030000}"/>
    <cellStyle name="_P_Consol package 8 April_ZKDT A300&amp;A500 Updated 04 25_ChinaCache A300&amp;A500 2004_ChinaCache A300&amp;A500 2005 6 mar" xfId="851" xr:uid="{00000000-0005-0000-0000-000053030000}"/>
    <cellStyle name="_P_Consol package 8 April_ZKDT A300&amp;A500 Updated 04 25_ChinaCache A300&amp;A500 2004_ChinaCache A300&amp;A500 2005 8 mar" xfId="852" xr:uid="{00000000-0005-0000-0000-000054030000}"/>
    <cellStyle name="_P_DEG A300&amp;A500" xfId="853" xr:uid="{00000000-0005-0000-0000-000055030000}"/>
    <cellStyle name="_P_DEG A300&amp;A500_ChinaCache A300&amp;A500 2004" xfId="854" xr:uid="{00000000-0005-0000-0000-000056030000}"/>
    <cellStyle name="_P_DEG A300&amp;A500_ChinaCache A300&amp;A500 2004_ChinaCache A300&amp;A500 2005 6 mar" xfId="855" xr:uid="{00000000-0005-0000-0000-000057030000}"/>
    <cellStyle name="_P_DEG A300&amp;A500_ChinaCache A300&amp;A500 2004_ChinaCache A300&amp;A500 2005 8 mar" xfId="856" xr:uid="{00000000-0005-0000-0000-000058030000}"/>
    <cellStyle name="_P_HK exchange 1998-2004" xfId="857" xr:uid="{00000000-0005-0000-0000-000059030000}"/>
    <cellStyle name="_P_HK exchange 1998-2004_BVI A300&amp;A500 Updated 04 26" xfId="858" xr:uid="{00000000-0005-0000-0000-00005A030000}"/>
    <cellStyle name="_P_HK exchange 1998-2004_BVI A300&amp;A500 Updated 04 26_ChinaCache A300&amp;A500 2004" xfId="859" xr:uid="{00000000-0005-0000-0000-00005B030000}"/>
    <cellStyle name="_P_HK exchange 1998-2004_BVI A300&amp;A500 Updated 04 26_ChinaCache A300&amp;A500 2004_ChinaCache A300&amp;A500 2005 6 mar" xfId="860" xr:uid="{00000000-0005-0000-0000-00005C030000}"/>
    <cellStyle name="_P_HK exchange 1998-2004_BVI A300&amp;A500 Updated 04 26_ChinaCache A300&amp;A500 2004_ChinaCache A300&amp;A500 2005 8 mar" xfId="861" xr:uid="{00000000-0005-0000-0000-00005D030000}"/>
    <cellStyle name="_P_HK exchange 1998-2004_ChinaCache A300&amp;A500 2004" xfId="862" xr:uid="{00000000-0005-0000-0000-00005E030000}"/>
    <cellStyle name="_P_HK exchange 1998-2004_ChinaCache A300&amp;A500 2004_ChinaCache A300&amp;A500 2005 6 mar" xfId="863" xr:uid="{00000000-0005-0000-0000-00005F030000}"/>
    <cellStyle name="_P_HK exchange 1998-2004_ChinaCache A300&amp;A500 2004_ChinaCache A300&amp;A500 2005 8 mar" xfId="864" xr:uid="{00000000-0005-0000-0000-000060030000}"/>
    <cellStyle name="_P_Kingsoft Consol package - Company level" xfId="865" xr:uid="{00000000-0005-0000-0000-000061030000}"/>
    <cellStyle name="_P_Kingsoft Consol package - Company level_BVI A300&amp;A500 Updated 04 26" xfId="866" xr:uid="{00000000-0005-0000-0000-000062030000}"/>
    <cellStyle name="_P_Kingsoft Consol package - Company level_BVI A300&amp;A500 Updated 04 26_ChinaCache A300&amp;A500 2004" xfId="867" xr:uid="{00000000-0005-0000-0000-000063030000}"/>
    <cellStyle name="_P_Kingsoft Consol package - Company level_BVI A300&amp;A500 Updated 04 26_ChinaCache A300&amp;A500 2004_ChinaCache A300&amp;A500 2005 6 mar" xfId="868" xr:uid="{00000000-0005-0000-0000-000064030000}"/>
    <cellStyle name="_P_Kingsoft Consol package - Company level_BVI A300&amp;A500 Updated 04 26_ChinaCache A300&amp;A500 2004_ChinaCache A300&amp;A500 2005 8 mar" xfId="869" xr:uid="{00000000-0005-0000-0000-000065030000}"/>
    <cellStyle name="_P_Kingsoft Consol package - Company level_ChinaCache A300&amp;A500 2004" xfId="870" xr:uid="{00000000-0005-0000-0000-000066030000}"/>
    <cellStyle name="_P_Kingsoft Consol package - Company level_ChinaCache A300&amp;A500 2004_ChinaCache A300&amp;A500 2005 6 mar" xfId="871" xr:uid="{00000000-0005-0000-0000-000067030000}"/>
    <cellStyle name="_P_Kingsoft Consol package - Company level_ChinaCache A300&amp;A500 2004_ChinaCache A300&amp;A500 2005 8 mar" xfId="872" xr:uid="{00000000-0005-0000-0000-000068030000}"/>
    <cellStyle name="_P_Kingsoft Consol package - group  level" xfId="873" xr:uid="{00000000-0005-0000-0000-000069030000}"/>
    <cellStyle name="_P_Kingsoft Consol package - group  level_ChinaCache A300&amp;A500 2004" xfId="874" xr:uid="{00000000-0005-0000-0000-00006A030000}"/>
    <cellStyle name="_P_Kingsoft Consol package - group  level_ChinaCache A300&amp;A500 2004_ChinaCache A300&amp;A500 2005 6 mar" xfId="875" xr:uid="{00000000-0005-0000-0000-00006B030000}"/>
    <cellStyle name="_P_Kingsoft Consol package - group  level_ChinaCache A300&amp;A500 2004_ChinaCache A300&amp;A500 2005 8 mar" xfId="876" xr:uid="{00000000-0005-0000-0000-00006C030000}"/>
    <cellStyle name="_P_Kingsoft consol packge - Group level" xfId="877" xr:uid="{00000000-0005-0000-0000-00006D030000}"/>
    <cellStyle name="_P_Kingsoft consol packge - Group level_BVI A300&amp;A500 Updated 04 26" xfId="878" xr:uid="{00000000-0005-0000-0000-00006E030000}"/>
    <cellStyle name="_P_Kingsoft consol packge - Group level_BVI A300&amp;A500 Updated 04 26_ChinaCache A300&amp;A500 2004" xfId="879" xr:uid="{00000000-0005-0000-0000-00006F030000}"/>
    <cellStyle name="_P_Kingsoft consol packge - Group level_BVI A300&amp;A500 Updated 04 26_ChinaCache A300&amp;A500 2004_ChinaCache A300&amp;A500 2005 6 mar" xfId="880" xr:uid="{00000000-0005-0000-0000-000070030000}"/>
    <cellStyle name="_P_Kingsoft consol packge - Group level_BVI A300&amp;A500 Updated 04 26_ChinaCache A300&amp;A500 2004_ChinaCache A300&amp;A500 2005 8 mar" xfId="881" xr:uid="{00000000-0005-0000-0000-000071030000}"/>
    <cellStyle name="_P_Kingsoft consol packge - Group level_ChinaCache A300&amp;A500 2004" xfId="882" xr:uid="{00000000-0005-0000-0000-000072030000}"/>
    <cellStyle name="_P_Kingsoft consol packge - Group level_ChinaCache A300&amp;A500 2004_ChinaCache A300&amp;A500 2005 6 mar" xfId="883" xr:uid="{00000000-0005-0000-0000-000073030000}"/>
    <cellStyle name="_P_Kingsoft consol packge - Group level_ChinaCache A300&amp;A500 2004_ChinaCache A300&amp;A500 2005 8 mar" xfId="884" xr:uid="{00000000-0005-0000-0000-000074030000}"/>
    <cellStyle name="_P_OS list-Tina" xfId="885" xr:uid="{00000000-0005-0000-0000-000075030000}"/>
    <cellStyle name="_P_OS list-Tina_公司信息（往来款函证）" xfId="886" xr:uid="{00000000-0005-0000-0000-000076030000}"/>
    <cellStyle name="_P_公司信息（往来款函证）" xfId="887" xr:uid="{00000000-0005-0000-0000-000077030000}"/>
    <cellStyle name="_P-05" xfId="888" xr:uid="{00000000-0005-0000-0000-000078030000}"/>
    <cellStyle name="_p-05-huagong" xfId="889" xr:uid="{00000000-0005-0000-0000-000079030000}"/>
    <cellStyle name="_P100" xfId="890" xr:uid="{00000000-0005-0000-0000-00007A030000}"/>
    <cellStyle name="_P1-其他应付款-北京" xfId="891" xr:uid="{00000000-0005-0000-0000-00007B030000}"/>
    <cellStyle name="_P1-其他应付款-北京_OR-9.30" xfId="892" xr:uid="{00000000-0005-0000-0000-00007C030000}"/>
    <cellStyle name="_P3_预提费用" xfId="893" xr:uid="{00000000-0005-0000-0000-00007D030000}"/>
    <cellStyle name="_P500-search for-jl0822" xfId="894" xr:uid="{00000000-0005-0000-0000-00007E030000}"/>
    <cellStyle name="_P500-search for-jl0822_lead format" xfId="895" xr:uid="{00000000-0005-0000-0000-00007F030000}"/>
    <cellStyle name="_P500-search for-jl0822_lead format_公司信息（往来款函证）" xfId="896" xr:uid="{00000000-0005-0000-0000-000080030000}"/>
    <cellStyle name="_P500-search for-jl0822_公司信息（往来款函证）" xfId="897" xr:uid="{00000000-0005-0000-0000-000081030000}"/>
    <cellStyle name="_PBC List - RHY" xfId="898" xr:uid="{00000000-0005-0000-0000-000082030000}"/>
    <cellStyle name="_PBC List - RHY_公司信息（往来款函证）" xfId="899" xr:uid="{00000000-0005-0000-0000-000083030000}"/>
    <cellStyle name="_PBC List- 2003-  中磊" xfId="900" xr:uid="{00000000-0005-0000-0000-000084030000}"/>
    <cellStyle name="_PBC List- 2004-  中磊" xfId="901" xr:uid="{00000000-0005-0000-0000-000085030000}"/>
    <cellStyle name="_PBC List- 2005-  中磊" xfId="902" xr:uid="{00000000-0005-0000-0000-000086030000}"/>
    <cellStyle name="_PBC List- 2005-武汉辰光 623" xfId="903" xr:uid="{00000000-0005-0000-0000-000087030000}"/>
    <cellStyle name="_PBC-Ben" xfId="904" xr:uid="{00000000-0005-0000-0000-000088030000}"/>
    <cellStyle name="_PBC-Ben_2003.06.30(Air China - Payables &amp; LT Deferred Assets)" xfId="905" xr:uid="{00000000-0005-0000-0000-000089030000}"/>
    <cellStyle name="_PBC-Ben_2003.06.30(Air China - Payables &amp; LT Deferred Assets)_~0750586" xfId="906" xr:uid="{00000000-0005-0000-0000-00008A030000}"/>
    <cellStyle name="_PBC-Ben_2003.06.30(Air China - Payables &amp; LT Deferred Assets)_200409其他应收、其他应付、工资、福利、保险" xfId="907" xr:uid="{00000000-0005-0000-0000-00008B030000}"/>
    <cellStyle name="_PBC-Ben_2003.06.30(Air China - Payables &amp; LT Deferred Assets)_Book2" xfId="908" xr:uid="{00000000-0005-0000-0000-00008C030000}"/>
    <cellStyle name="_PBC-Ben_2003.06.30(Air China - Payables &amp; LT Deferred Assets)_Book7" xfId="909" xr:uid="{00000000-0005-0000-0000-00008D030000}"/>
    <cellStyle name="_PBC-Ben_2003.06.30(Air China - Payables &amp; LT Deferred Assets)_FA---032q" xfId="910" xr:uid="{00000000-0005-0000-0000-00008E030000}"/>
    <cellStyle name="_PBC-Ben_2003.06.30(Air China - Payables &amp; LT Deferred Assets)_FA---032q_FA---032q-8.21" xfId="911" xr:uid="{00000000-0005-0000-0000-00008F030000}"/>
    <cellStyle name="_PBC-Ben_2003.06.30(Air China - Payables &amp; LT Deferred Assets)_FA---032q_WP K032q  823" xfId="912" xr:uid="{00000000-0005-0000-0000-000090030000}"/>
    <cellStyle name="_PBC-Ben_2003.06.30(Air China - Payables &amp; LT Deferred Assets)_N4表－航材" xfId="913" xr:uid="{00000000-0005-0000-0000-000091030000}"/>
    <cellStyle name="_PBC-Ben_2003.06.30(Air China - Payables &amp; LT Deferred Assets)_N4表－航材_Book7" xfId="914" xr:uid="{00000000-0005-0000-0000-000092030000}"/>
    <cellStyle name="_PBC-Ben_2003.06.30(Air China - Payables &amp; LT Deferred Assets)_OR-04Q2-WP_7-SEP" xfId="915" xr:uid="{00000000-0005-0000-0000-000093030000}"/>
    <cellStyle name="_PBC-Ben_2003.06.30(Air China - Payables &amp; LT Deferred Assets)_OR-04Q2-WP_7-SEP_OR-Aug" xfId="916" xr:uid="{00000000-0005-0000-0000-000094030000}"/>
    <cellStyle name="_PBC-Ben_2003.06.30(Air China - Payables &amp; LT Deferred Assets)_OR-04Q2-WP_7-SEP_OR-Aug_OR-9.30" xfId="917" xr:uid="{00000000-0005-0000-0000-000095030000}"/>
    <cellStyle name="_PBC-Ben_2003.06.30(Air China - Payables &amp; LT Deferred Assets)_OR-9.30" xfId="918" xr:uid="{00000000-0005-0000-0000-000096030000}"/>
    <cellStyle name="_PBC-Ben_2003.06.30(Air China - Payables &amp; LT Deferred Assets)_P1-其他应付款-北京" xfId="919" xr:uid="{00000000-0005-0000-0000-000097030000}"/>
    <cellStyle name="_PBC-Ben_2003.06.30(Air China - Payables &amp; LT Deferred Assets)_P1-其他应付款-北京_OR-9.30" xfId="920" xr:uid="{00000000-0005-0000-0000-000098030000}"/>
    <cellStyle name="_PBC-Ben_2003.06.30(Air China - Payables &amp; LT Deferred Assets)_PBC-liabilities &amp; equity (2004-9.30)tina" xfId="921" xr:uid="{00000000-0005-0000-0000-000099030000}"/>
    <cellStyle name="_PBC-Ben_2003.06.30(Air China - Payables &amp; LT Deferred Assets)_报安永 (2004-6)综合" xfId="922" xr:uid="{00000000-0005-0000-0000-00009A030000}"/>
    <cellStyle name="_PBC-Ben_2003.06.30(Air China - Payables &amp; LT Deferred Assets)_报安永 (2004-6)综合_Book7" xfId="923" xr:uid="{00000000-0005-0000-0000-00009B030000}"/>
    <cellStyle name="_PBC-Ben_200409其他应收、其他应付、工资、福利、保险" xfId="924" xr:uid="{00000000-0005-0000-0000-00009C030000}"/>
    <cellStyle name="_PBC-Ben_Book7" xfId="925" xr:uid="{00000000-0005-0000-0000-00009D030000}"/>
    <cellStyle name="_PBC-Ben_FA---032q" xfId="926" xr:uid="{00000000-0005-0000-0000-00009E030000}"/>
    <cellStyle name="_PBC-Ben_FA---032q_FA---032q-8.21" xfId="927" xr:uid="{00000000-0005-0000-0000-00009F030000}"/>
    <cellStyle name="_PBC-Ben_FA---032q_WP K032q  823" xfId="928" xr:uid="{00000000-0005-0000-0000-0000A0030000}"/>
    <cellStyle name="_PBC-Ben_OR-04Q2-WP_7-SEP" xfId="929" xr:uid="{00000000-0005-0000-0000-0000A1030000}"/>
    <cellStyle name="_PBC-Ben_OR-04Q2-WP_7-SEP_OR-Aug" xfId="930" xr:uid="{00000000-0005-0000-0000-0000A2030000}"/>
    <cellStyle name="_PBC-Ben_OR-04Q2-WP_7-SEP_OR-Aug_OR-9.30" xfId="931" xr:uid="{00000000-0005-0000-0000-0000A3030000}"/>
    <cellStyle name="_PBC-Ben_OR-9.30" xfId="932" xr:uid="{00000000-0005-0000-0000-0000A4030000}"/>
    <cellStyle name="_PBC-Hardclose-Wisecom" xfId="933" xr:uid="{00000000-0005-0000-0000-0000A5030000}"/>
    <cellStyle name="_PBC-Hardclose-Wisecom_Info O Tax 2005" xfId="934" xr:uid="{00000000-0005-0000-0000-0000A6030000}"/>
    <cellStyle name="_PBC-Hardclose-Wisecom_Info O Tax 2005-4.19" xfId="935" xr:uid="{00000000-0005-0000-0000-0000A7030000}"/>
    <cellStyle name="_PBC-Hardclose-Wisecom_Info O Tax 2005-Cayman" xfId="936" xr:uid="{00000000-0005-0000-0000-0000A8030000}"/>
    <cellStyle name="_PBC-Hardclose-Wisecom_Tech O Tax 2005" xfId="937" xr:uid="{00000000-0005-0000-0000-0000A9030000}"/>
    <cellStyle name="_PBC-Hardclose-Wisecom_WP-BJNP-Final-PRC 2005" xfId="938" xr:uid="{00000000-0005-0000-0000-0000AA030000}"/>
    <cellStyle name="_PBC-Hardclose-Wisecom_WP-BJNP-Final-PRC 2005_Info O Tax 2005" xfId="939" xr:uid="{00000000-0005-0000-0000-0000AB030000}"/>
    <cellStyle name="_PBC-Hardclose-Wisecom_WP-BJNP-Final-PRC 2005_Info O Tax 2005-4.19" xfId="940" xr:uid="{00000000-0005-0000-0000-0000AC030000}"/>
    <cellStyle name="_PBC-Hardclose-Wisecom_WP-BJNP-Final-PRC 2005_Info O Tax 2005-Cayman" xfId="941" xr:uid="{00000000-0005-0000-0000-0000AD030000}"/>
    <cellStyle name="_PBC-Hardclose-Wisecom_WP-BJNP-Final-PRC 2005_Tech O Tax 2005" xfId="942" xr:uid="{00000000-0005-0000-0000-0000AE030000}"/>
    <cellStyle name="_PBC-Hardclose-Wisecom_WP-BJNP-Final-PRC 2005_WP-defer tax-ISP" xfId="943" xr:uid="{00000000-0005-0000-0000-0000AF030000}"/>
    <cellStyle name="_PBC-Hardclose-Wisecom_WP-BJNP-Final-PRC 2005_WP-ISP-Final-PRC 2005-vouching" xfId="944" xr:uid="{00000000-0005-0000-0000-0000B0030000}"/>
    <cellStyle name="_PBC-Hardclose-Wisecom_WP-defer tax-ISP" xfId="945" xr:uid="{00000000-0005-0000-0000-0000B1030000}"/>
    <cellStyle name="_PBC-Hardclose-Wisecom_WP-ISP-Final-PRC 2005" xfId="946" xr:uid="{00000000-0005-0000-0000-0000B2030000}"/>
    <cellStyle name="_PBC-Hardclose-Wisecom_WP-ISP-Final-PRC 2005-vouching" xfId="947" xr:uid="{00000000-0005-0000-0000-0000B3030000}"/>
    <cellStyle name="_PBC-Hardclose-Wisecom_WP-WOFE-Final-PRC 2005" xfId="948" xr:uid="{00000000-0005-0000-0000-0000B4030000}"/>
    <cellStyle name="_PBC-liabilities &amp; equity (2004-9.30)tina" xfId="949" xr:uid="{00000000-0005-0000-0000-0000B5030000}"/>
    <cellStyle name="_Percent" xfId="950" xr:uid="{00000000-0005-0000-0000-0000B6030000}"/>
    <cellStyle name="_Percent_TdF Model v2.1" xfId="951" xr:uid="{00000000-0005-0000-0000-0000B7030000}"/>
    <cellStyle name="_Percent_TIM Hellas LBO Model DMCC II" xfId="952" xr:uid="{00000000-0005-0000-0000-0000B8030000}"/>
    <cellStyle name="_Percent_TIM Hellas LBO Model DMCC II_IQ - Revenue Eliminations" xfId="953" xr:uid="{00000000-0005-0000-0000-0000B9030000}"/>
    <cellStyle name="_Percent_TIM Hellas LBO Model DMCC II_ITS Divisional Buildup 20080525" xfId="954" xr:uid="{00000000-0005-0000-0000-0000BA030000}"/>
    <cellStyle name="_PercentSpace" xfId="955" xr:uid="{00000000-0005-0000-0000-0000BB030000}"/>
    <cellStyle name="_PercentSpace_TIM Hellas LBO Model DMCC II" xfId="956" xr:uid="{00000000-0005-0000-0000-0000BC030000}"/>
    <cellStyle name="_PercentSpace_TIM Hellas LBO Model DMCC II_IQ - Revenue Eliminations" xfId="957" xr:uid="{00000000-0005-0000-0000-0000BD030000}"/>
    <cellStyle name="_PercentSpace_TIM Hellas LBO Model DMCC II_ITS Divisional Buildup 20080525" xfId="958" xr:uid="{00000000-0005-0000-0000-0000BE030000}"/>
    <cellStyle name="_PL" xfId="959" xr:uid="{00000000-0005-0000-0000-0000BF030000}"/>
    <cellStyle name="_P-Other payables &amp; Accrual-HN-2004" xfId="960" xr:uid="{00000000-0005-0000-0000-0000C0030000}"/>
    <cellStyle name="_P-Other payables &amp; Accrual-HN-2005" xfId="961" xr:uid="{00000000-0005-0000-0000-0000C1030000}"/>
    <cellStyle name="_PRC_CF_发债" xfId="962" xr:uid="{00000000-0005-0000-0000-0000C2030000}"/>
    <cellStyle name="_Profit reco" xfId="963" xr:uid="{00000000-0005-0000-0000-0000C3030000}"/>
    <cellStyle name="_Profit reco_O - Income Tax Payable &amp; Deferred Income Tax 2005" xfId="964" xr:uid="{00000000-0005-0000-0000-0000C4030000}"/>
    <cellStyle name="_Profit reco_O610_04 CIT comput&amp;DT (P&amp;L) " xfId="965" xr:uid="{00000000-0005-0000-0000-0000C5030000}"/>
    <cellStyle name="_Profit reco_O610_05 CIT comput&amp;DT (P&amp;L)" xfId="966" xr:uid="{00000000-0005-0000-0000-0000C6030000}"/>
    <cellStyle name="_Profit reco_WP-defer tax-ISP" xfId="967" xr:uid="{00000000-0005-0000-0000-0000C7030000}"/>
    <cellStyle name="_Project Dionysus_PBC templates" xfId="968" xr:uid="{00000000-0005-0000-0000-0000C8030000}"/>
    <cellStyle name="_questions for 北瑞" xfId="969" xr:uid="{00000000-0005-0000-0000-0000C9030000}"/>
    <cellStyle name="_questions for 北瑞_公司信息（往来款函证）" xfId="970" xr:uid="{00000000-0005-0000-0000-0000CA030000}"/>
    <cellStyle name="_questions for 华能" xfId="971" xr:uid="{00000000-0005-0000-0000-0000CB030000}"/>
    <cellStyle name="_questions for 华能_公司信息（往来款函证）" xfId="972" xr:uid="{00000000-0005-0000-0000-0000CC030000}"/>
    <cellStyle name="_Reporting package" xfId="973" xr:uid="{00000000-0005-0000-0000-0000CD030000}"/>
    <cellStyle name="_reporting package by Sandra" xfId="974" xr:uid="{00000000-0005-0000-0000-0000CE030000}"/>
    <cellStyle name="_Reporting package of Jiwu" xfId="975" xr:uid="{00000000-0005-0000-0000-0000CF030000}"/>
    <cellStyle name="_Reporting package_7.24" xfId="976" xr:uid="{00000000-0005-0000-0000-0000D0030000}"/>
    <cellStyle name="_rev.adj 2005" xfId="977" xr:uid="{00000000-0005-0000-0000-0000D1030000}"/>
    <cellStyle name="_revenue" xfId="978" xr:uid="{00000000-0005-0000-0000-0000D2030000}"/>
    <cellStyle name="_Reverse posting of local auditor's adjustment" xfId="979" xr:uid="{00000000-0005-0000-0000-0000D3030000}"/>
    <cellStyle name="_Reverse posting of local auditor's adjustment_BVI A300&amp;A500 Updated 04 26" xfId="980" xr:uid="{00000000-0005-0000-0000-0000D4030000}"/>
    <cellStyle name="_Reverse posting of local auditor's adjustment_BVI A300&amp;A500 Updated 04 26_ChinaCache A300&amp;A500 2004" xfId="981" xr:uid="{00000000-0005-0000-0000-0000D5030000}"/>
    <cellStyle name="_Reverse posting of local auditor's adjustment_BVI A300&amp;A500 Updated 04 26_ChinaCache A300&amp;A500 2004_ChinaCache A300&amp;A500 2005 6 mar" xfId="982" xr:uid="{00000000-0005-0000-0000-0000D6030000}"/>
    <cellStyle name="_Reverse posting of local auditor's adjustment_BVI A300&amp;A500 Updated 04 26_ChinaCache A300&amp;A500 2004_ChinaCache A300&amp;A500 2005 8 mar" xfId="983" xr:uid="{00000000-0005-0000-0000-0000D7030000}"/>
    <cellStyle name="_Reverse posting of local auditor's adjustment_ChinaCache A300&amp;A500 2004" xfId="984" xr:uid="{00000000-0005-0000-0000-0000D8030000}"/>
    <cellStyle name="_Reverse posting of local auditor's adjustment_ChinaCache A300&amp;A500 2004_ChinaCache A300&amp;A500 2005 6 mar" xfId="985" xr:uid="{00000000-0005-0000-0000-0000D9030000}"/>
    <cellStyle name="_Reverse posting of local auditor's adjustment_ChinaCache A300&amp;A500 2004_ChinaCache A300&amp;A500 2005 8 mar" xfId="986" xr:uid="{00000000-0005-0000-0000-0000DA030000}"/>
    <cellStyle name="_Sheet1" xfId="987" xr:uid="{00000000-0005-0000-0000-0000DB030000}"/>
    <cellStyle name="_sick pbc-040108刘" xfId="988" xr:uid="{00000000-0005-0000-0000-0000DC030000}"/>
    <cellStyle name="_sick pbc-040108刘_~0750586" xfId="989" xr:uid="{00000000-0005-0000-0000-0000DD030000}"/>
    <cellStyle name="_sick pbc-040108刘_200409其他应收、其他应付、工资、福利、保险" xfId="990" xr:uid="{00000000-0005-0000-0000-0000DE030000}"/>
    <cellStyle name="_sick pbc-040108刘_Book2" xfId="991" xr:uid="{00000000-0005-0000-0000-0000DF030000}"/>
    <cellStyle name="_sick pbc-040108刘_Book7" xfId="992" xr:uid="{00000000-0005-0000-0000-0000E0030000}"/>
    <cellStyle name="_sick pbc-040108刘_FA---032q" xfId="993" xr:uid="{00000000-0005-0000-0000-0000E1030000}"/>
    <cellStyle name="_sick pbc-040108刘_FA---032q_FA---032q-8.21" xfId="994" xr:uid="{00000000-0005-0000-0000-0000E2030000}"/>
    <cellStyle name="_sick pbc-040108刘_FA---032q_WP K032q  823" xfId="995" xr:uid="{00000000-0005-0000-0000-0000E3030000}"/>
    <cellStyle name="_sick pbc-040108刘_N4表－航材" xfId="996" xr:uid="{00000000-0005-0000-0000-0000E4030000}"/>
    <cellStyle name="_sick pbc-040108刘_N4表－航材_Book7" xfId="997" xr:uid="{00000000-0005-0000-0000-0000E5030000}"/>
    <cellStyle name="_sick pbc-040108刘_OR-04Q2-WP_7-SEP" xfId="998" xr:uid="{00000000-0005-0000-0000-0000E6030000}"/>
    <cellStyle name="_sick pbc-040108刘_OR-04Q2-WP_7-SEP_OR-Aug" xfId="999" xr:uid="{00000000-0005-0000-0000-0000E7030000}"/>
    <cellStyle name="_sick pbc-040108刘_OR-04Q2-WP_7-SEP_OR-Aug_OR-9.30" xfId="1000" xr:uid="{00000000-0005-0000-0000-0000E8030000}"/>
    <cellStyle name="_sick pbc-040108刘_OR-9.30" xfId="1001" xr:uid="{00000000-0005-0000-0000-0000E9030000}"/>
    <cellStyle name="_sick pbc-040108刘_P1-其他应付款-北京" xfId="1002" xr:uid="{00000000-0005-0000-0000-0000EA030000}"/>
    <cellStyle name="_sick pbc-040108刘_P1-其他应付款-北京_OR-9.30" xfId="1003" xr:uid="{00000000-0005-0000-0000-0000EB030000}"/>
    <cellStyle name="_sick pbc-040108刘_PBC-Ben" xfId="1004" xr:uid="{00000000-0005-0000-0000-0000EC030000}"/>
    <cellStyle name="_sick pbc-040108刘_PBC-Ben_2003.06.30(Air China - Payables &amp; LT Deferred Assets)" xfId="1005" xr:uid="{00000000-0005-0000-0000-0000ED030000}"/>
    <cellStyle name="_sick pbc-040108刘_PBC-Ben_2003.06.30(Air China - Payables &amp; LT Deferred Assets)_~0750586" xfId="1006" xr:uid="{00000000-0005-0000-0000-0000EE030000}"/>
    <cellStyle name="_sick pbc-040108刘_PBC-Ben_2003.06.30(Air China - Payables &amp; LT Deferred Assets)_200409其他应收、其他应付、工资、福利、保险" xfId="1007" xr:uid="{00000000-0005-0000-0000-0000EF030000}"/>
    <cellStyle name="_sick pbc-040108刘_PBC-Ben_2003.06.30(Air China - Payables &amp; LT Deferred Assets)_Book2" xfId="1008" xr:uid="{00000000-0005-0000-0000-0000F0030000}"/>
    <cellStyle name="_sick pbc-040108刘_PBC-Ben_2003.06.30(Air China - Payables &amp; LT Deferred Assets)_Book7" xfId="1009" xr:uid="{00000000-0005-0000-0000-0000F1030000}"/>
    <cellStyle name="_sick pbc-040108刘_PBC-Ben_2003.06.30(Air China - Payables &amp; LT Deferred Assets)_FA---032q" xfId="1010" xr:uid="{00000000-0005-0000-0000-0000F2030000}"/>
    <cellStyle name="_sick pbc-040108刘_PBC-Ben_2003.06.30(Air China - Payables &amp; LT Deferred Assets)_FA---032q_FA---032q-8.21" xfId="1011" xr:uid="{00000000-0005-0000-0000-0000F3030000}"/>
    <cellStyle name="_sick pbc-040108刘_PBC-Ben_2003.06.30(Air China - Payables &amp; LT Deferred Assets)_FA---032q_WP K032q  823" xfId="1012" xr:uid="{00000000-0005-0000-0000-0000F4030000}"/>
    <cellStyle name="_sick pbc-040108刘_PBC-Ben_2003.06.30(Air China - Payables &amp; LT Deferred Assets)_N4表－航材" xfId="1013" xr:uid="{00000000-0005-0000-0000-0000F5030000}"/>
    <cellStyle name="_sick pbc-040108刘_PBC-Ben_2003.06.30(Air China - Payables &amp; LT Deferred Assets)_N4表－航材_Book7" xfId="1014" xr:uid="{00000000-0005-0000-0000-0000F6030000}"/>
    <cellStyle name="_sick pbc-040108刘_PBC-Ben_2003.06.30(Air China - Payables &amp; LT Deferred Assets)_OR-04Q2-WP_7-SEP" xfId="1015" xr:uid="{00000000-0005-0000-0000-0000F7030000}"/>
    <cellStyle name="_sick pbc-040108刘_PBC-Ben_2003.06.30(Air China - Payables &amp; LT Deferred Assets)_OR-04Q2-WP_7-SEP_OR-Aug" xfId="1016" xr:uid="{00000000-0005-0000-0000-0000F8030000}"/>
    <cellStyle name="_sick pbc-040108刘_PBC-Ben_2003.06.30(Air China - Payables &amp; LT Deferred Assets)_OR-04Q2-WP_7-SEP_OR-Aug_OR-9.30" xfId="1017" xr:uid="{00000000-0005-0000-0000-0000F9030000}"/>
    <cellStyle name="_sick pbc-040108刘_PBC-Ben_2003.06.30(Air China - Payables &amp; LT Deferred Assets)_OR-9.30" xfId="1018" xr:uid="{00000000-0005-0000-0000-0000FA030000}"/>
    <cellStyle name="_sick pbc-040108刘_PBC-Ben_2003.06.30(Air China - Payables &amp; LT Deferred Assets)_P1-其他应付款-北京" xfId="1019" xr:uid="{00000000-0005-0000-0000-0000FB030000}"/>
    <cellStyle name="_sick pbc-040108刘_PBC-Ben_2003.06.30(Air China - Payables &amp; LT Deferred Assets)_P1-其他应付款-北京_OR-9.30" xfId="1020" xr:uid="{00000000-0005-0000-0000-0000FC030000}"/>
    <cellStyle name="_sick pbc-040108刘_PBC-Ben_2003.06.30(Air China - Payables &amp; LT Deferred Assets)_PBC-liabilities &amp; equity (2004-9.30)tina" xfId="1021" xr:uid="{00000000-0005-0000-0000-0000FD030000}"/>
    <cellStyle name="_sick pbc-040108刘_PBC-Ben_2003.06.30(Air China - Payables &amp; LT Deferred Assets)_报安永 (2004-6)综合" xfId="1022" xr:uid="{00000000-0005-0000-0000-0000FE030000}"/>
    <cellStyle name="_sick pbc-040108刘_PBC-Ben_2003.06.30(Air China - Payables &amp; LT Deferred Assets)_报安永 (2004-6)综合_Book7" xfId="1023" xr:uid="{00000000-0005-0000-0000-0000FF030000}"/>
    <cellStyle name="_sick pbc-040108刘_PBC-Ben_200409其他应收、其他应付、工资、福利、保险" xfId="1024" xr:uid="{00000000-0005-0000-0000-000000040000}"/>
    <cellStyle name="_sick pbc-040108刘_PBC-Ben_Book7" xfId="1025" xr:uid="{00000000-0005-0000-0000-000001040000}"/>
    <cellStyle name="_sick pbc-040108刘_PBC-Ben_FA---032q" xfId="1026" xr:uid="{00000000-0005-0000-0000-000002040000}"/>
    <cellStyle name="_sick pbc-040108刘_PBC-Ben_FA---032q_FA---032q-8.21" xfId="1027" xr:uid="{00000000-0005-0000-0000-000003040000}"/>
    <cellStyle name="_sick pbc-040108刘_PBC-Ben_FA---032q_WP K032q  823" xfId="1028" xr:uid="{00000000-0005-0000-0000-000004040000}"/>
    <cellStyle name="_sick pbc-040108刘_PBC-Ben_OR-04Q2-WP_7-SEP" xfId="1029" xr:uid="{00000000-0005-0000-0000-000005040000}"/>
    <cellStyle name="_sick pbc-040108刘_PBC-Ben_OR-04Q2-WP_7-SEP_OR-Aug" xfId="1030" xr:uid="{00000000-0005-0000-0000-000006040000}"/>
    <cellStyle name="_sick pbc-040108刘_PBC-Ben_OR-04Q2-WP_7-SEP_OR-Aug_OR-9.30" xfId="1031" xr:uid="{00000000-0005-0000-0000-000007040000}"/>
    <cellStyle name="_sick pbc-040108刘_PBC-Ben_OR-9.30" xfId="1032" xr:uid="{00000000-0005-0000-0000-000008040000}"/>
    <cellStyle name="_sick pbc-040108刘_PBC-liabilities &amp; equity (2004-9.30)tina" xfId="1033" xr:uid="{00000000-0005-0000-0000-000009040000}"/>
    <cellStyle name="_sick pbc-040108刘_报安永 (2004-6)综合" xfId="1034" xr:uid="{00000000-0005-0000-0000-00000A040000}"/>
    <cellStyle name="_sick pbc-040108刘_报安永 (2004-6)综合_Book7" xfId="1035" xr:uid="{00000000-0005-0000-0000-00000B040000}"/>
    <cellStyle name="_Statoil Master RW v8" xfId="1036" xr:uid="{00000000-0005-0000-0000-00000C040000}"/>
    <cellStyle name="_SubHeading" xfId="1037" xr:uid="{00000000-0005-0000-0000-00000D040000}"/>
    <cellStyle name="_SubHeading_03 VUP operating model 21 Sep v4" xfId="1038" xr:uid="{00000000-0005-0000-0000-00000E040000}"/>
    <cellStyle name="_SubHeading_IQ - Revenue Eliminations" xfId="1039" xr:uid="{00000000-0005-0000-0000-00000F040000}"/>
    <cellStyle name="_SubHeading_ITS Divisional Buildup 20080525" xfId="1040" xr:uid="{00000000-0005-0000-0000-000010040000}"/>
    <cellStyle name="_SubHeading_lbo_long_model" xfId="1041" xr:uid="{00000000-0005-0000-0000-000011040000}"/>
    <cellStyle name="_SubHeading_lbo_long_model_IQ - Revenue Eliminations" xfId="1042" xr:uid="{00000000-0005-0000-0000-000012040000}"/>
    <cellStyle name="_SubHeading_lbo_long_model_ITS Divisional Buildup 20080522(Silvia)" xfId="1043" xr:uid="{00000000-0005-0000-0000-000013040000}"/>
    <cellStyle name="_SubHeading_lbo_long_model_ITS Divisional Buildup 20080525" xfId="1044" xr:uid="{00000000-0005-0000-0000-000014040000}"/>
    <cellStyle name="_SubHeading_lbo_long_model_Project ITS_Financial Model_18Mar08" xfId="1045" xr:uid="{00000000-0005-0000-0000-000015040000}"/>
    <cellStyle name="_SubHeading_lbo_long_model_Project ITS_Financial Model_18Mar08_IQ - Revenue Eliminations" xfId="1046" xr:uid="{00000000-0005-0000-0000-000016040000}"/>
    <cellStyle name="_SubHeading_prestemp" xfId="1047" xr:uid="{00000000-0005-0000-0000-000017040000}"/>
    <cellStyle name="_SubHeading_prestemp_IQ - Revenue Eliminations" xfId="1048" xr:uid="{00000000-0005-0000-0000-000018040000}"/>
    <cellStyle name="_SubHeading_prestemp_ITS Divisional Buildup 20080522(Silvia)" xfId="1049" xr:uid="{00000000-0005-0000-0000-000019040000}"/>
    <cellStyle name="_SubHeading_prestemp_ITS Divisional Buildup 20080525" xfId="1050" xr:uid="{00000000-0005-0000-0000-00001A040000}"/>
    <cellStyle name="_SubHeading_prestemp_Project ITS_Financial Model_18Mar08" xfId="1051" xr:uid="{00000000-0005-0000-0000-00001B040000}"/>
    <cellStyle name="_SubHeading_prestemp_Project ITS_Financial Model_18Mar08_IQ - Revenue Eliminations" xfId="1052" xr:uid="{00000000-0005-0000-0000-00001C040000}"/>
    <cellStyle name="_SubHeading_Project ITS_Financial Model_18Mar08" xfId="1053" xr:uid="{00000000-0005-0000-0000-00001D040000}"/>
    <cellStyle name="_SubHeading_Project ITS_Financial Model_18Mar08_IQ - Revenue Eliminations" xfId="1054" xr:uid="{00000000-0005-0000-0000-00001E040000}"/>
    <cellStyle name="_SubHeading_TIM Hellas LBO Model DMCC II" xfId="1055" xr:uid="{00000000-0005-0000-0000-00001F040000}"/>
    <cellStyle name="_Table" xfId="1056" xr:uid="{00000000-0005-0000-0000-000020040000}"/>
    <cellStyle name="_Table_03 VUP operating model 21 Sep v4" xfId="1057" xr:uid="{00000000-0005-0000-0000-000021040000}"/>
    <cellStyle name="_Table_Cap Table and Shareholders v2" xfId="1058" xr:uid="{00000000-0005-0000-0000-000022040000}"/>
    <cellStyle name="_Table_Cap Table and Shareholders v2_IQ - Revenue Eliminations" xfId="1059" xr:uid="{00000000-0005-0000-0000-000023040000}"/>
    <cellStyle name="_Table_Cap Table and Shareholders v2_ITS Divisional Buildup 20080525" xfId="1060" xr:uid="{00000000-0005-0000-0000-000024040000}"/>
    <cellStyle name="_Table_Cap Table and Shareholders v2_Project ITS_Financial Model_18Mar08" xfId="1061" xr:uid="{00000000-0005-0000-0000-000025040000}"/>
    <cellStyle name="_Table_Cap Table and Shareholders v2_Project ITS_Financial Model_18Mar08_IQ - Revenue Eliminations" xfId="1062" xr:uid="{00000000-0005-0000-0000-000026040000}"/>
    <cellStyle name="_Table_Data S&amp;T Acquisition charts" xfId="1063" xr:uid="{00000000-0005-0000-0000-000027040000}"/>
    <cellStyle name="_Table_TIM Hellas LBO Model DMCC II" xfId="1064" xr:uid="{00000000-0005-0000-0000-000028040000}"/>
    <cellStyle name="_TableHead" xfId="1065" xr:uid="{00000000-0005-0000-0000-000029040000}"/>
    <cellStyle name="_TableHead_03 VUP operating model 21 Sep v4" xfId="1066" xr:uid="{00000000-0005-0000-0000-00002A040000}"/>
    <cellStyle name="_TableHead_IQ - Revenue Eliminations" xfId="1067" xr:uid="{00000000-0005-0000-0000-00002B040000}"/>
    <cellStyle name="_TableHead_ITS Divisional Buildup 20080525" xfId="1068" xr:uid="{00000000-0005-0000-0000-00002C040000}"/>
    <cellStyle name="_TableHead_Project ITS_Financial Model_18Mar08" xfId="1069" xr:uid="{00000000-0005-0000-0000-00002D040000}"/>
    <cellStyle name="_TableHead_Project ITS_Financial Model_18Mar08_IQ - Revenue Eliminations" xfId="1070" xr:uid="{00000000-0005-0000-0000-00002E040000}"/>
    <cellStyle name="_TableHead_TIM Hellas LBO Model DMCC II" xfId="1071" xr:uid="{00000000-0005-0000-0000-00002F040000}"/>
    <cellStyle name="_TableRowHead" xfId="1072" xr:uid="{00000000-0005-0000-0000-000030040000}"/>
    <cellStyle name="_TableRowHead_03 VUP operating model 21 Sep v4" xfId="1073" xr:uid="{00000000-0005-0000-0000-000031040000}"/>
    <cellStyle name="_TableRowHead_IQ - Revenue Eliminations" xfId="1074" xr:uid="{00000000-0005-0000-0000-000032040000}"/>
    <cellStyle name="_TableRowHead_ITS Divisional Buildup 20080525" xfId="1075" xr:uid="{00000000-0005-0000-0000-000033040000}"/>
    <cellStyle name="_TableRowHead_Project ITS_Financial Model_18Mar08" xfId="1076" xr:uid="{00000000-0005-0000-0000-000034040000}"/>
    <cellStyle name="_TableRowHead_Project ITS_Financial Model_18Mar08_IQ - Revenue Eliminations" xfId="1077" xr:uid="{00000000-0005-0000-0000-000035040000}"/>
    <cellStyle name="_TableRowHead_TIM Hellas LBO Model DMCC II" xfId="1078" xr:uid="{00000000-0005-0000-0000-000036040000}"/>
    <cellStyle name="_TableSuperHead" xfId="1079" xr:uid="{00000000-0005-0000-0000-000037040000}"/>
    <cellStyle name="_TableSuperHead_03 VUP operating model 21 Sep v4" xfId="1080" xr:uid="{00000000-0005-0000-0000-000038040000}"/>
    <cellStyle name="_TableSuperHead_Data S&amp;T Acquisition charts" xfId="1081" xr:uid="{00000000-0005-0000-0000-000039040000}"/>
    <cellStyle name="_TableSuperHead_IQ - Revenue Eliminations" xfId="1082" xr:uid="{00000000-0005-0000-0000-00003A040000}"/>
    <cellStyle name="_TableSuperHead_ITS Divisional Buildup 20080525" xfId="1083" xr:uid="{00000000-0005-0000-0000-00003B040000}"/>
    <cellStyle name="_TableSuperHead_Project ITS_Financial Model_18Mar08" xfId="1084" xr:uid="{00000000-0005-0000-0000-00003C040000}"/>
    <cellStyle name="_TableSuperHead_Project ITS_Financial Model_18Mar08_IQ - Revenue Eliminations" xfId="1085" xr:uid="{00000000-0005-0000-0000-00003D040000}"/>
    <cellStyle name="_TableSuperHead_TIM Hellas LBO Model DMCC II" xfId="1086" xr:uid="{00000000-0005-0000-0000-00003E040000}"/>
    <cellStyle name="_Tech O Tax 2005" xfId="1087" xr:uid="{00000000-0005-0000-0000-00003F040000}"/>
    <cellStyle name="_TECHPBC - assets (2004-6)" xfId="1088" xr:uid="{00000000-0005-0000-0000-000040040000}"/>
    <cellStyle name="_to trissie" xfId="1089" xr:uid="{00000000-0005-0000-0000-000041040000}"/>
    <cellStyle name="_U - BK - Revenue, Cost &amp; Expenses Mar 7 05" xfId="1090" xr:uid="{00000000-0005-0000-0000-000042040000}"/>
    <cellStyle name="_U - BK - Revenue, Cost &amp; Expenses Mar 7 05_BK - technical service" xfId="1091" xr:uid="{00000000-0005-0000-0000-000043040000}"/>
    <cellStyle name="_U - BK - Revenue, Cost &amp; Expenses Mar 7 05_BK - technical service_公司信息（往来款函证）" xfId="1092" xr:uid="{00000000-0005-0000-0000-000044040000}"/>
    <cellStyle name="_U - BK - Revenue, Cost &amp; Expenses Mar 7 05_BK - U - Revenue, Cost &amp; Expenses" xfId="1093" xr:uid="{00000000-0005-0000-0000-000045040000}"/>
    <cellStyle name="_U - BK - Revenue, Cost &amp; Expenses Mar 7 05_BK - U - Revenue, Cost &amp; Expenses_BK for consol package" xfId="1094" xr:uid="{00000000-0005-0000-0000-000046040000}"/>
    <cellStyle name="_U - BK - Revenue, Cost &amp; Expenses Mar 7 05_BK - U - Revenue, Cost &amp; Expenses_BK for consol package_BK - technical service" xfId="1095" xr:uid="{00000000-0005-0000-0000-000047040000}"/>
    <cellStyle name="_U - BK - Revenue, Cost &amp; Expenses Mar 7 05_BK - U - Revenue, Cost &amp; Expenses_BK for consol package_BK - technical service_公司信息（往来款函证）" xfId="1096" xr:uid="{00000000-0005-0000-0000-000048040000}"/>
    <cellStyle name="_U - BK - Revenue, Cost &amp; Expenses Mar 7 05_BK - U - Revenue, Cost &amp; Expenses_BK for consol package_公司信息（往来款函证）" xfId="1097" xr:uid="{00000000-0005-0000-0000-000049040000}"/>
    <cellStyle name="_U - BK - Revenue, Cost &amp; Expenses Mar 7 05_BK - U - Revenue, Cost &amp; Expenses_公司信息（往来款函证）" xfId="1098" xr:uid="{00000000-0005-0000-0000-00004A040000}"/>
    <cellStyle name="_U - BK - Revenue, Cost &amp; Expenses Mar 7 05_公司信息（往来款函证）" xfId="1099" xr:uid="{00000000-0005-0000-0000-00004B040000}"/>
    <cellStyle name="_U100 Revene 04_HG" xfId="1100" xr:uid="{00000000-0005-0000-0000-00004C040000}"/>
    <cellStyle name="_U100 Revenue 05_HG" xfId="1101" xr:uid="{00000000-0005-0000-0000-00004D040000}"/>
    <cellStyle name="_U140 - U169" xfId="1102" xr:uid="{00000000-0005-0000-0000-00004E040000}"/>
    <cellStyle name="_U140 - U169 summary of revenue adjustments" xfId="1103" xr:uid="{00000000-0005-0000-0000-00004F040000}"/>
    <cellStyle name="_U140 Contract summary" xfId="1104" xr:uid="{00000000-0005-0000-0000-000050040000}"/>
    <cellStyle name="_U140 Rev Rec" xfId="1105" xr:uid="{00000000-0005-0000-0000-000051040000}"/>
    <cellStyle name="_U-Rev &amp; Cost RHY_7.13" xfId="1106" xr:uid="{00000000-0005-0000-0000-000052040000}"/>
    <cellStyle name="_U-Rev &amp; Cost RHY_7.4" xfId="1107" xr:uid="{00000000-0005-0000-0000-000053040000}"/>
    <cellStyle name="_U-Rev &amp; Cost RHY_7.5" xfId="1108" xr:uid="{00000000-0005-0000-0000-000054040000}"/>
    <cellStyle name="_U-Rev &amp; Cost RHY_7.8" xfId="1109" xr:uid="{00000000-0005-0000-0000-000055040000}"/>
    <cellStyle name="_valuator report on investments" xfId="1110" xr:uid="{00000000-0005-0000-0000-000056040000}"/>
    <cellStyle name="_VestWood LBO v3" xfId="1111" xr:uid="{00000000-0005-0000-0000-000057040000}"/>
    <cellStyle name="_worksheet" xfId="1112" xr:uid="{00000000-0005-0000-0000-000058040000}"/>
    <cellStyle name="_worksheet_BVI A300&amp;A500 Updated 04 26" xfId="1113" xr:uid="{00000000-0005-0000-0000-000059040000}"/>
    <cellStyle name="_worksheet_BVI A300&amp;A500 Updated 04 26_ChinaCache A300&amp;A500 2004" xfId="1114" xr:uid="{00000000-0005-0000-0000-00005A040000}"/>
    <cellStyle name="_worksheet_BVI A300&amp;A500 Updated 04 26_ChinaCache A300&amp;A500 2004_ChinaCache A300&amp;A500 2005 6 mar" xfId="1115" xr:uid="{00000000-0005-0000-0000-00005B040000}"/>
    <cellStyle name="_worksheet_BVI A300&amp;A500 Updated 04 26_ChinaCache A300&amp;A500 2004_ChinaCache A300&amp;A500 2005 8 mar" xfId="1116" xr:uid="{00000000-0005-0000-0000-00005C040000}"/>
    <cellStyle name="_worksheet_ChinaCache A300&amp;A500 2004" xfId="1117" xr:uid="{00000000-0005-0000-0000-00005D040000}"/>
    <cellStyle name="_worksheet_ChinaCache A300&amp;A500 2004_ChinaCache A300&amp;A500 2004" xfId="1118" xr:uid="{00000000-0005-0000-0000-00005E040000}"/>
    <cellStyle name="_worksheet_ChinaCache A300&amp;A500 2004_ChinaCache A300&amp;A500 2004_ChinaCache A300&amp;A500 2005 6 mar" xfId="1119" xr:uid="{00000000-0005-0000-0000-00005F040000}"/>
    <cellStyle name="_worksheet_ChinaCache A300&amp;A500 2004_ChinaCache A300&amp;A500 2004_ChinaCache A300&amp;A500 2005 8 mar" xfId="1120" xr:uid="{00000000-0005-0000-0000-000060040000}"/>
    <cellStyle name="_worksheet_ChinaCache A300&amp;A500 2005 6 mar" xfId="1121" xr:uid="{00000000-0005-0000-0000-000061040000}"/>
    <cellStyle name="_worksheet_ChinaCache A300&amp;A500 2005 8 mar" xfId="1122" xr:uid="{00000000-0005-0000-0000-000062040000}"/>
    <cellStyle name="_worksheet_ChinaChe A300&amp;A500" xfId="1123" xr:uid="{00000000-0005-0000-0000-000063040000}"/>
    <cellStyle name="_worksheet_ChinaChe A300&amp;A500_ChinaCache A300&amp;A500 2004" xfId="1124" xr:uid="{00000000-0005-0000-0000-000064040000}"/>
    <cellStyle name="_worksheet_ChinaChe A300&amp;A500_ChinaCache A300&amp;A500 2004_ChinaCache A300&amp;A500 2005 6 mar" xfId="1125" xr:uid="{00000000-0005-0000-0000-000065040000}"/>
    <cellStyle name="_worksheet_ChinaChe A300&amp;A500_ChinaCache A300&amp;A500 2004_ChinaCache A300&amp;A500 2005 8 mar" xfId="1126" xr:uid="{00000000-0005-0000-0000-000066040000}"/>
    <cellStyle name="_worksheet_Consol package 8 April" xfId="1127" xr:uid="{00000000-0005-0000-0000-000067040000}"/>
    <cellStyle name="_worksheet_Consol package 8 April_BK - A300&amp;A500" xfId="1128" xr:uid="{00000000-0005-0000-0000-000068040000}"/>
    <cellStyle name="_worksheet_Consol package 8 April_BK - A300&amp;A500_BVI A300&amp;A500 Updated 04 26" xfId="1129" xr:uid="{00000000-0005-0000-0000-000069040000}"/>
    <cellStyle name="_worksheet_Consol package 8 April_BK - A300&amp;A500_BVI A300&amp;A500 Updated 04 26_ChinaCache A300&amp;A500 2004" xfId="1130" xr:uid="{00000000-0005-0000-0000-00006A040000}"/>
    <cellStyle name="_worksheet_Consol package 8 April_BK - A300&amp;A500_BVI A300&amp;A500 Updated 04 26_ChinaCache A300&amp;A500 2004_ChinaCache A300&amp;A500 2005 6 mar" xfId="1131" xr:uid="{00000000-0005-0000-0000-00006B040000}"/>
    <cellStyle name="_worksheet_Consol package 8 April_BK - A300&amp;A500_BVI A300&amp;A500 Updated 04 26_ChinaCache A300&amp;A500 2004_ChinaCache A300&amp;A500 2005 8 mar" xfId="1132" xr:uid="{00000000-0005-0000-0000-00006C040000}"/>
    <cellStyle name="_worksheet_Consol package 8 April_BK - A300&amp;A500_ChinaCache A300&amp;A500 2004" xfId="1133" xr:uid="{00000000-0005-0000-0000-00006D040000}"/>
    <cellStyle name="_worksheet_Consol package 8 April_BK - A300&amp;A500_ChinaCache A300&amp;A500 2004_ChinaCache A300&amp;A500 2005 6 mar" xfId="1134" xr:uid="{00000000-0005-0000-0000-00006E040000}"/>
    <cellStyle name="_worksheet_Consol package 8 April_BK - A300&amp;A500_ChinaCache A300&amp;A500 2004_ChinaCache A300&amp;A500 2005 8 mar" xfId="1135" xr:uid="{00000000-0005-0000-0000-00006F040000}"/>
    <cellStyle name="_worksheet_Consol package 8 April_BVI A300&amp;A500 Updated 04 26" xfId="1136" xr:uid="{00000000-0005-0000-0000-000070040000}"/>
    <cellStyle name="_worksheet_Consol package 8 April_BVI A300&amp;A500 Updated 04 26_1" xfId="1137" xr:uid="{00000000-0005-0000-0000-000071040000}"/>
    <cellStyle name="_worksheet_Consol package 8 April_BVI A300&amp;A500 Updated 04 26_1_ChinaCache A300&amp;A500 2004" xfId="1138" xr:uid="{00000000-0005-0000-0000-000072040000}"/>
    <cellStyle name="_worksheet_Consol package 8 April_BVI A300&amp;A500 Updated 04 26_1_ChinaCache A300&amp;A500 2004_ChinaCache A300&amp;A500 2005 6 mar" xfId="1139" xr:uid="{00000000-0005-0000-0000-000073040000}"/>
    <cellStyle name="_worksheet_Consol package 8 April_BVI A300&amp;A500 Updated 04 26_1_ChinaCache A300&amp;A500 2004_ChinaCache A300&amp;A500 2005 8 mar" xfId="1140" xr:uid="{00000000-0005-0000-0000-000074040000}"/>
    <cellStyle name="_worksheet_Consol package 8 April_BVI A300&amp;A500 Updated 04 26_BVI A300&amp;A500 Updated 04 26" xfId="1141" xr:uid="{00000000-0005-0000-0000-000075040000}"/>
    <cellStyle name="_worksheet_Consol package 8 April_BVI A300&amp;A500 Updated 04 26_BVI A300&amp;A500 Updated 04 26_ChinaCache A300&amp;A500 2004" xfId="1142" xr:uid="{00000000-0005-0000-0000-000076040000}"/>
    <cellStyle name="_worksheet_Consol package 8 April_BVI A300&amp;A500 Updated 04 26_BVI A300&amp;A500 Updated 04 26_ChinaCache A300&amp;A500 2004_ChinaCache A300&amp;A500 2005 6 mar" xfId="1143" xr:uid="{00000000-0005-0000-0000-000077040000}"/>
    <cellStyle name="_worksheet_Consol package 8 April_BVI A300&amp;A500 Updated 04 26_BVI A300&amp;A500 Updated 04 26_ChinaCache A300&amp;A500 2004_ChinaCache A300&amp;A500 2005 8 mar" xfId="1144" xr:uid="{00000000-0005-0000-0000-000078040000}"/>
    <cellStyle name="_worksheet_Consol package 8 April_BVI A300&amp;A500 Updated 04 26_ChinaCache A300&amp;A500 2004" xfId="1145" xr:uid="{00000000-0005-0000-0000-000079040000}"/>
    <cellStyle name="_worksheet_Consol package 8 April_BVI A300&amp;A500 Updated 04 26_ChinaCache A300&amp;A500 2004_ChinaCache A300&amp;A500 2005 6 mar" xfId="1146" xr:uid="{00000000-0005-0000-0000-00007A040000}"/>
    <cellStyle name="_worksheet_Consol package 8 April_BVI A300&amp;A500 Updated 04 26_ChinaCache A300&amp;A500 2004_ChinaCache A300&amp;A500 2005 8 mar" xfId="1147" xr:uid="{00000000-0005-0000-0000-00007B040000}"/>
    <cellStyle name="_worksheet_Consol package 8 April_ChinaCache A300&amp;A500 2004" xfId="1148" xr:uid="{00000000-0005-0000-0000-00007C040000}"/>
    <cellStyle name="_worksheet_Consol package 8 April_ChinaCache A300&amp;A500 2004_ChinaCache A300&amp;A500 2004" xfId="1149" xr:uid="{00000000-0005-0000-0000-00007D040000}"/>
    <cellStyle name="_worksheet_Consol package 8 April_ChinaCache A300&amp;A500 2004_ChinaCache A300&amp;A500 2004_ChinaCache A300&amp;A500 2005 6 mar" xfId="1150" xr:uid="{00000000-0005-0000-0000-00007E040000}"/>
    <cellStyle name="_worksheet_Consol package 8 April_ChinaCache A300&amp;A500 2004_ChinaCache A300&amp;A500 2004_ChinaCache A300&amp;A500 2005 8 mar" xfId="1151" xr:uid="{00000000-0005-0000-0000-00007F040000}"/>
    <cellStyle name="_worksheet_Consol package 8 April_ChinaCache A300&amp;A500 2005 6 mar" xfId="1152" xr:uid="{00000000-0005-0000-0000-000080040000}"/>
    <cellStyle name="_worksheet_Consol package 8 April_ChinaCache A300&amp;A500 2005 8 mar" xfId="1153" xr:uid="{00000000-0005-0000-0000-000081040000}"/>
    <cellStyle name="_worksheet_Consol package 8 April_ChinaChe A300&amp;A500" xfId="1154" xr:uid="{00000000-0005-0000-0000-000082040000}"/>
    <cellStyle name="_worksheet_Consol package 8 April_ChinaChe A300&amp;A500_ChinaCache A300&amp;A500 2004" xfId="1155" xr:uid="{00000000-0005-0000-0000-000083040000}"/>
    <cellStyle name="_worksheet_Consol package 8 April_ChinaChe A300&amp;A500_ChinaCache A300&amp;A500 2004_ChinaCache A300&amp;A500 2005 6 mar" xfId="1156" xr:uid="{00000000-0005-0000-0000-000084040000}"/>
    <cellStyle name="_worksheet_Consol package 8 April_ChinaChe A300&amp;A500_ChinaCache A300&amp;A500 2004_ChinaCache A300&amp;A500 2005 8 mar" xfId="1157" xr:uid="{00000000-0005-0000-0000-000085040000}"/>
    <cellStyle name="_worksheet_Consol package 8 April_DEG A300&amp;A500" xfId="1158" xr:uid="{00000000-0005-0000-0000-000086040000}"/>
    <cellStyle name="_worksheet_Consol package 8 April_DEG A300&amp;A500_BVI A300&amp;A500 Updated 04 26" xfId="1159" xr:uid="{00000000-0005-0000-0000-000087040000}"/>
    <cellStyle name="_worksheet_Consol package 8 April_DEG A300&amp;A500_BVI A300&amp;A500 Updated 04 26_ChinaCache A300&amp;A500 2004" xfId="1160" xr:uid="{00000000-0005-0000-0000-000088040000}"/>
    <cellStyle name="_worksheet_Consol package 8 April_DEG A300&amp;A500_BVI A300&amp;A500 Updated 04 26_ChinaCache A300&amp;A500 2004_ChinaCache A300&amp;A500 2005 6 mar" xfId="1161" xr:uid="{00000000-0005-0000-0000-000089040000}"/>
    <cellStyle name="_worksheet_Consol package 8 April_DEG A300&amp;A500_BVI A300&amp;A500 Updated 04 26_ChinaCache A300&amp;A500 2004_ChinaCache A300&amp;A500 2005 8 mar" xfId="1162" xr:uid="{00000000-0005-0000-0000-00008A040000}"/>
    <cellStyle name="_worksheet_Consol package 8 April_DEG A300&amp;A500_ChinaCache A300&amp;A500 2004" xfId="1163" xr:uid="{00000000-0005-0000-0000-00008B040000}"/>
    <cellStyle name="_worksheet_Consol package 8 April_DEG A300&amp;A500_ChinaCache A300&amp;A500 2004_ChinaCache A300&amp;A500 2005 6 mar" xfId="1164" xr:uid="{00000000-0005-0000-0000-00008C040000}"/>
    <cellStyle name="_worksheet_Consol package 8 April_DEG A300&amp;A500_ChinaCache A300&amp;A500 2004_ChinaCache A300&amp;A500 2005 8 mar" xfId="1165" xr:uid="{00000000-0005-0000-0000-00008D040000}"/>
    <cellStyle name="_worksheet_Consol package 8 April_JT A300&amp;A500 Updated 04 21" xfId="1166" xr:uid="{00000000-0005-0000-0000-00008E040000}"/>
    <cellStyle name="_worksheet_Consol package 8 April_JT A300&amp;A500 Updated 04 21_BVI A300&amp;A500 Updated 04 26" xfId="1167" xr:uid="{00000000-0005-0000-0000-00008F040000}"/>
    <cellStyle name="_worksheet_Consol package 8 April_JT A300&amp;A500 Updated 04 21_BVI A300&amp;A500 Updated 04 26_ChinaCache A300&amp;A500 2004" xfId="1168" xr:uid="{00000000-0005-0000-0000-000090040000}"/>
    <cellStyle name="_worksheet_Consol package 8 April_JT A300&amp;A500 Updated 04 21_BVI A300&amp;A500 Updated 04 26_ChinaCache A300&amp;A500 2004_ChinaCache A300&amp;A500 2005 6 mar" xfId="1169" xr:uid="{00000000-0005-0000-0000-000091040000}"/>
    <cellStyle name="_worksheet_Consol package 8 April_JT A300&amp;A500 Updated 04 21_BVI A300&amp;A500 Updated 04 26_ChinaCache A300&amp;A500 2004_ChinaCache A300&amp;A500 2005 8 mar" xfId="1170" xr:uid="{00000000-0005-0000-0000-000092040000}"/>
    <cellStyle name="_worksheet_Consol package 8 April_JT A300&amp;A500 Updated 04 21_ChinaCache A300&amp;A500 2004" xfId="1171" xr:uid="{00000000-0005-0000-0000-000093040000}"/>
    <cellStyle name="_worksheet_Consol package 8 April_JT A300&amp;A500 Updated 04 21_ChinaCache A300&amp;A500 2004_ChinaCache A300&amp;A500 2005 6 mar" xfId="1172" xr:uid="{00000000-0005-0000-0000-000094040000}"/>
    <cellStyle name="_worksheet_Consol package 8 April_JT A300&amp;A500 Updated 04 21_ChinaCache A300&amp;A500 2004_ChinaCache A300&amp;A500 2005 8 mar" xfId="1173" xr:uid="{00000000-0005-0000-0000-000095040000}"/>
    <cellStyle name="_worksheet_Consol package 8 April_Kingsoft Consol package - group  level" xfId="1174" xr:uid="{00000000-0005-0000-0000-000096040000}"/>
    <cellStyle name="_worksheet_Consol package 8 April_Kingsoft Consol package - group  level 14 00 May 11" xfId="1175" xr:uid="{00000000-0005-0000-0000-000097040000}"/>
    <cellStyle name="_worksheet_Consol package 8 April_Kingsoft Consol package - group  level 14 00 May 11_ChinaCache A300&amp;A500 2004" xfId="1176" xr:uid="{00000000-0005-0000-0000-000098040000}"/>
    <cellStyle name="_worksheet_Consol package 8 April_Kingsoft Consol package - group  level 14 00 May 11_ChinaCache A300&amp;A500 2004_ChinaCache A300&amp;A500 2005 6 mar" xfId="1177" xr:uid="{00000000-0005-0000-0000-000099040000}"/>
    <cellStyle name="_worksheet_Consol package 8 April_Kingsoft Consol package - group  level 14 00 May 11_ChinaCache A300&amp;A500 2004_ChinaCache A300&amp;A500 2005 8 mar" xfId="1178" xr:uid="{00000000-0005-0000-0000-00009A040000}"/>
    <cellStyle name="_worksheet_Consol package 8 April_Kingsoft Consol package - group  level revised" xfId="1179" xr:uid="{00000000-0005-0000-0000-00009B040000}"/>
    <cellStyle name="_worksheet_Consol package 8 April_Kingsoft Consol package - group  level revised 04 20" xfId="1180" xr:uid="{00000000-0005-0000-0000-00009C040000}"/>
    <cellStyle name="_worksheet_Consol package 8 April_Kingsoft Consol package - group  level revised 04 20_BVI A300&amp;A500 Updated 04 26" xfId="1181" xr:uid="{00000000-0005-0000-0000-00009D040000}"/>
    <cellStyle name="_worksheet_Consol package 8 April_Kingsoft Consol package - group  level revised 04 20_BVI A300&amp;A500 Updated 04 26_ChinaCache A300&amp;A500 2004" xfId="1182" xr:uid="{00000000-0005-0000-0000-00009E040000}"/>
    <cellStyle name="_worksheet_Consol package 8 April_Kingsoft Consol package - group  level revised 04 20_BVI A300&amp;A500 Updated 04 26_ChinaCache A300&amp;A500 2004_ChinaCache A300&amp;A500 2005 6 mar" xfId="1183" xr:uid="{00000000-0005-0000-0000-00009F040000}"/>
    <cellStyle name="_worksheet_Consol package 8 April_Kingsoft Consol package - group  level revised 04 20_BVI A300&amp;A500 Updated 04 26_ChinaCache A300&amp;A500 2004_ChinaCache A300&amp;A500 2005 8 mar" xfId="1184" xr:uid="{00000000-0005-0000-0000-0000A0040000}"/>
    <cellStyle name="_worksheet_Consol package 8 April_Kingsoft Consol package - group  level revised 04 20_ChinaCache A300&amp;A500 2004" xfId="1185" xr:uid="{00000000-0005-0000-0000-0000A1040000}"/>
    <cellStyle name="_worksheet_Consol package 8 April_Kingsoft Consol package - group  level revised 04 20_ChinaCache A300&amp;A500 2004_ChinaCache A300&amp;A500 2004" xfId="1186" xr:uid="{00000000-0005-0000-0000-0000A2040000}"/>
    <cellStyle name="_worksheet_Consol package 8 April_Kingsoft Consol package - group  level revised 04 20_ChinaCache A300&amp;A500 2004_ChinaCache A300&amp;A500 2004_ChinaCache A300&amp;A500 2005 6 mar" xfId="1187" xr:uid="{00000000-0005-0000-0000-0000A3040000}"/>
    <cellStyle name="_worksheet_Consol package 8 April_Kingsoft Consol package - group  level revised 04 20_ChinaCache A300&amp;A500 2004_ChinaCache A300&amp;A500 2004_ChinaCache A300&amp;A500 2005 8 mar" xfId="1188" xr:uid="{00000000-0005-0000-0000-0000A4040000}"/>
    <cellStyle name="_worksheet_Consol package 8 April_Kingsoft Consol package - group  level revised 04 20_ChinaCache A300&amp;A500 2005 6 mar" xfId="1189" xr:uid="{00000000-0005-0000-0000-0000A5040000}"/>
    <cellStyle name="_worksheet_Consol package 8 April_Kingsoft Consol package - group  level revised 04 20_ChinaCache A300&amp;A500 2005 8 mar" xfId="1190" xr:uid="{00000000-0005-0000-0000-0000A6040000}"/>
    <cellStyle name="_worksheet_Consol package 8 April_Kingsoft Consol package - group  level revised 04 20_ChinaChe A300&amp;A500" xfId="1191" xr:uid="{00000000-0005-0000-0000-0000A7040000}"/>
    <cellStyle name="_worksheet_Consol package 8 April_Kingsoft Consol package - group  level revised 04 20_ChinaChe A300&amp;A500_ChinaCache A300&amp;A500 2004" xfId="1192" xr:uid="{00000000-0005-0000-0000-0000A8040000}"/>
    <cellStyle name="_worksheet_Consol package 8 April_Kingsoft Consol package - group  level revised 04 20_ChinaChe A300&amp;A500_ChinaCache A300&amp;A500 2004_ChinaCache A300&amp;A500 2005 6 mar" xfId="1193" xr:uid="{00000000-0005-0000-0000-0000A9040000}"/>
    <cellStyle name="_worksheet_Consol package 8 April_Kingsoft Consol package - group  level revised 04 20_ChinaChe A300&amp;A500_ChinaCache A300&amp;A500 2004_ChinaCache A300&amp;A500 2005 8 mar" xfId="1194" xr:uid="{00000000-0005-0000-0000-0000AA040000}"/>
    <cellStyle name="_worksheet_Consol package 8 April_Kingsoft Consol package - group  level revised 04 20_DEG A300&amp;A500" xfId="1195" xr:uid="{00000000-0005-0000-0000-0000AB040000}"/>
    <cellStyle name="_worksheet_Consol package 8 April_Kingsoft Consol package - group  level revised 04 20_DEG A300&amp;A500_ChinaCache A300&amp;A500 2004" xfId="1196" xr:uid="{00000000-0005-0000-0000-0000AC040000}"/>
    <cellStyle name="_worksheet_Consol package 8 April_Kingsoft Consol package - group  level revised 04 20_DEG A300&amp;A500_ChinaCache A300&amp;A500 2004_ChinaCache A300&amp;A500 2005 6 mar" xfId="1197" xr:uid="{00000000-0005-0000-0000-0000AD040000}"/>
    <cellStyle name="_worksheet_Consol package 8 April_Kingsoft Consol package - group  level revised 04 20_DEG A300&amp;A500_ChinaCache A300&amp;A500 2004_ChinaCache A300&amp;A500 2005 8 mar" xfId="1198" xr:uid="{00000000-0005-0000-0000-0000AE040000}"/>
    <cellStyle name="_worksheet_Consol package 8 April_Kingsoft Consol package - group  level revised 04 20_Kingsoft Consol package - group  level" xfId="1199" xr:uid="{00000000-0005-0000-0000-0000AF040000}"/>
    <cellStyle name="_worksheet_Consol package 8 April_Kingsoft Consol package - group  level revised 04 20_Kingsoft Consol package - group  level_ChinaCache A300&amp;A500 2004" xfId="1200" xr:uid="{00000000-0005-0000-0000-0000B0040000}"/>
    <cellStyle name="_worksheet_Consol package 8 April_Kingsoft Consol package - group  level revised 04 20_Kingsoft Consol package - group  level_ChinaCache A300&amp;A500 2004_ChinaCache A300&amp;A500 2005 6 mar" xfId="1201" xr:uid="{00000000-0005-0000-0000-0000B1040000}"/>
    <cellStyle name="_worksheet_Consol package 8 April_Kingsoft Consol package - group  level revised 04 20_Kingsoft Consol package - group  level_ChinaCache A300&amp;A500 2004_ChinaCache A300&amp;A500 2005 8 mar" xfId="1202" xr:uid="{00000000-0005-0000-0000-0000B2040000}"/>
    <cellStyle name="_worksheet_Consol package 8 April_Kingsoft Consol package - group  level revised_BVI A300&amp;A500 Updated 04 26" xfId="1203" xr:uid="{00000000-0005-0000-0000-0000B3040000}"/>
    <cellStyle name="_worksheet_Consol package 8 April_Kingsoft Consol package - group  level revised_BVI A300&amp;A500 Updated 04 26_ChinaCache A300&amp;A500 2004" xfId="1204" xr:uid="{00000000-0005-0000-0000-0000B4040000}"/>
    <cellStyle name="_worksheet_Consol package 8 April_Kingsoft Consol package - group  level revised_BVI A300&amp;A500 Updated 04 26_ChinaCache A300&amp;A500 2004_ChinaCache A300&amp;A500 2005 6 mar" xfId="1205" xr:uid="{00000000-0005-0000-0000-0000B5040000}"/>
    <cellStyle name="_worksheet_Consol package 8 April_Kingsoft Consol package - group  level revised_BVI A300&amp;A500 Updated 04 26_ChinaCache A300&amp;A500 2004_ChinaCache A300&amp;A500 2005 8 mar" xfId="1206" xr:uid="{00000000-0005-0000-0000-0000B6040000}"/>
    <cellStyle name="_worksheet_Consol package 8 April_Kingsoft Consol package - group  level revised_ChinaCache A300&amp;A500 2004" xfId="1207" xr:uid="{00000000-0005-0000-0000-0000B7040000}"/>
    <cellStyle name="_worksheet_Consol package 8 April_Kingsoft Consol package - group  level revised_ChinaCache A300&amp;A500 2004_ChinaCache A300&amp;A500 2005 6 mar" xfId="1208" xr:uid="{00000000-0005-0000-0000-0000B8040000}"/>
    <cellStyle name="_worksheet_Consol package 8 April_Kingsoft Consol package - group  level revised_ChinaCache A300&amp;A500 2004_ChinaCache A300&amp;A500 2005 8 mar" xfId="1209" xr:uid="{00000000-0005-0000-0000-0000B9040000}"/>
    <cellStyle name="_worksheet_Consol package 8 April_Kingsoft Consol package - group  level_BVI A300&amp;A500 Updated 04 26" xfId="1210" xr:uid="{00000000-0005-0000-0000-0000BA040000}"/>
    <cellStyle name="_worksheet_Consol package 8 April_Kingsoft Consol package - group  level_BVI A300&amp;A500 Updated 04 26_ChinaCache A300&amp;A500 2004" xfId="1211" xr:uid="{00000000-0005-0000-0000-0000BB040000}"/>
    <cellStyle name="_worksheet_Consol package 8 April_Kingsoft Consol package - group  level_BVI A300&amp;A500 Updated 04 26_ChinaCache A300&amp;A500 2004_ChinaCache A300&amp;A500 2005 6 mar" xfId="1212" xr:uid="{00000000-0005-0000-0000-0000BC040000}"/>
    <cellStyle name="_worksheet_Consol package 8 April_Kingsoft Consol package - group  level_BVI A300&amp;A500 Updated 04 26_ChinaCache A300&amp;A500 2004_ChinaCache A300&amp;A500 2005 8 mar" xfId="1213" xr:uid="{00000000-0005-0000-0000-0000BD040000}"/>
    <cellStyle name="_worksheet_Consol package 8 April_Kingsoft Consol package - group  level_ChinaCache A300&amp;A500 2004" xfId="1214" xr:uid="{00000000-0005-0000-0000-0000BE040000}"/>
    <cellStyle name="_worksheet_Consol package 8 April_Kingsoft Consol package - group  level_ChinaCache A300&amp;A500 2004_ChinaCache A300&amp;A500 2005 6 mar" xfId="1215" xr:uid="{00000000-0005-0000-0000-0000BF040000}"/>
    <cellStyle name="_worksheet_Consol package 8 April_Kingsoft Consol package - group  level_ChinaCache A300&amp;A500 2004_ChinaCache A300&amp;A500 2005 8 mar" xfId="1216" xr:uid="{00000000-0005-0000-0000-0000C0040000}"/>
    <cellStyle name="_worksheet_Consol package 8 April_Kingsoft Consol packge - Group level@13Apr2005" xfId="1217" xr:uid="{00000000-0005-0000-0000-0000C1040000}"/>
    <cellStyle name="_worksheet_Consol package 8 April_Kingsoft Consol packge - Group level@13Apr2005_BVI A300&amp;A500 Updated 04 26" xfId="1218" xr:uid="{00000000-0005-0000-0000-0000C2040000}"/>
    <cellStyle name="_worksheet_Consol package 8 April_Kingsoft Consol packge - Group level@13Apr2005_BVI A300&amp;A500 Updated 04 26_ChinaCache A300&amp;A500 2004" xfId="1219" xr:uid="{00000000-0005-0000-0000-0000C3040000}"/>
    <cellStyle name="_worksheet_Consol package 8 April_Kingsoft Consol packge - Group level@13Apr2005_BVI A300&amp;A500 Updated 04 26_ChinaCache A300&amp;A500 2004_ChinaCache A300&amp;A500 2005 6 mar" xfId="1220" xr:uid="{00000000-0005-0000-0000-0000C4040000}"/>
    <cellStyle name="_worksheet_Consol package 8 April_Kingsoft Consol packge - Group level@13Apr2005_BVI A300&amp;A500 Updated 04 26_ChinaCache A300&amp;A500 2004_ChinaCache A300&amp;A500 2005 8 mar" xfId="1221" xr:uid="{00000000-0005-0000-0000-0000C5040000}"/>
    <cellStyle name="_worksheet_Consol package 8 April_Kingsoft Consol packge - Group level@13Apr2005_ChinaCache A300&amp;A500 2004" xfId="1222" xr:uid="{00000000-0005-0000-0000-0000C6040000}"/>
    <cellStyle name="_worksheet_Consol package 8 April_Kingsoft Consol packge - Group level@13Apr2005_ChinaCache A300&amp;A500 2004_ChinaCache A300&amp;A500 2005 6 mar" xfId="1223" xr:uid="{00000000-0005-0000-0000-0000C7040000}"/>
    <cellStyle name="_worksheet_Consol package 8 April_Kingsoft Consol packge - Group level@13Apr2005_ChinaCache A300&amp;A500 2004_ChinaCache A300&amp;A500 2005 8 mar" xfId="1224" xr:uid="{00000000-0005-0000-0000-0000C8040000}"/>
    <cellStyle name="_worksheet_Consol package 8 April_Kingsoft Consol packge - Group level@21Apr2005" xfId="1225" xr:uid="{00000000-0005-0000-0000-0000C9040000}"/>
    <cellStyle name="_worksheet_Consol package 8 April_Kingsoft Consol packge - Group level@21Apr2005_BVI A300&amp;A500 Updated 04 26" xfId="1226" xr:uid="{00000000-0005-0000-0000-0000CA040000}"/>
    <cellStyle name="_worksheet_Consol package 8 April_Kingsoft Consol packge - Group level@21Apr2005_BVI A300&amp;A500 Updated 04 26_ChinaCache A300&amp;A500 2004" xfId="1227" xr:uid="{00000000-0005-0000-0000-0000CB040000}"/>
    <cellStyle name="_worksheet_Consol package 8 April_Kingsoft Consol packge - Group level@21Apr2005_BVI A300&amp;A500 Updated 04 26_ChinaCache A300&amp;A500 2004_ChinaCache A300&amp;A500 2005 6 mar" xfId="1228" xr:uid="{00000000-0005-0000-0000-0000CC040000}"/>
    <cellStyle name="_worksheet_Consol package 8 April_Kingsoft Consol packge - Group level@21Apr2005_BVI A300&amp;A500 Updated 04 26_ChinaCache A300&amp;A500 2004_ChinaCache A300&amp;A500 2005 8 mar" xfId="1229" xr:uid="{00000000-0005-0000-0000-0000CD040000}"/>
    <cellStyle name="_worksheet_Consol package 8 April_Kingsoft Consol packge - Group level@21Apr2005_ChinaCache A300&amp;A500 2004" xfId="1230" xr:uid="{00000000-0005-0000-0000-0000CE040000}"/>
    <cellStyle name="_worksheet_Consol package 8 April_Kingsoft Consol packge - Group level@21Apr2005_ChinaCache A300&amp;A500 2004_ChinaCache A300&amp;A500 2005 6 mar" xfId="1231" xr:uid="{00000000-0005-0000-0000-0000CF040000}"/>
    <cellStyle name="_worksheet_Consol package 8 April_Kingsoft Consol packge - Group level@21Apr2005_ChinaCache A300&amp;A500 2004_ChinaCache A300&amp;A500 2005 8 mar" xfId="1232" xr:uid="{00000000-0005-0000-0000-0000D0040000}"/>
    <cellStyle name="_worksheet_Consol package 8 April_Kingsoft intercom" xfId="1233" xr:uid="{00000000-0005-0000-0000-0000D1040000}"/>
    <cellStyle name="_worksheet_Consol package 8 April_Kingsoft intercom_ChinaCache A300&amp;A500 2004" xfId="1234" xr:uid="{00000000-0005-0000-0000-0000D2040000}"/>
    <cellStyle name="_worksheet_Consol package 8 April_Kingsoft intercom_ChinaCache A300&amp;A500 2004_ChinaCache A300&amp;A500 2005 6 mar" xfId="1235" xr:uid="{00000000-0005-0000-0000-0000D3040000}"/>
    <cellStyle name="_worksheet_Consol package 8 April_Kingsoft intercom_ChinaCache A300&amp;A500 2004_ChinaCache A300&amp;A500 2005 8 mar" xfId="1236" xr:uid="{00000000-0005-0000-0000-0000D4040000}"/>
    <cellStyle name="_worksheet_Consol package 8 April_ZKDT A300&amp;A500 Updated 04 25" xfId="1237" xr:uid="{00000000-0005-0000-0000-0000D5040000}"/>
    <cellStyle name="_worksheet_Consol package 8 April_ZKDT A300&amp;A500 Updated 04 25_BVI A300&amp;A500 Updated 04 26" xfId="1238" xr:uid="{00000000-0005-0000-0000-0000D6040000}"/>
    <cellStyle name="_worksheet_Consol package 8 April_ZKDT A300&amp;A500 Updated 04 25_BVI A300&amp;A500 Updated 04 26_ChinaCache A300&amp;A500 2004" xfId="1239" xr:uid="{00000000-0005-0000-0000-0000D7040000}"/>
    <cellStyle name="_worksheet_Consol package 8 April_ZKDT A300&amp;A500 Updated 04 25_BVI A300&amp;A500 Updated 04 26_ChinaCache A300&amp;A500 2004_ChinaCache A300&amp;A500 2005 6 mar" xfId="1240" xr:uid="{00000000-0005-0000-0000-0000D8040000}"/>
    <cellStyle name="_worksheet_Consol package 8 April_ZKDT A300&amp;A500 Updated 04 25_BVI A300&amp;A500 Updated 04 26_ChinaCache A300&amp;A500 2004_ChinaCache A300&amp;A500 2005 8 mar" xfId="1241" xr:uid="{00000000-0005-0000-0000-0000D9040000}"/>
    <cellStyle name="_worksheet_Consol package 8 April_ZKDT A300&amp;A500 Updated 04 25_ChinaCache A300&amp;A500 2004" xfId="1242" xr:uid="{00000000-0005-0000-0000-0000DA040000}"/>
    <cellStyle name="_worksheet_Consol package 8 April_ZKDT A300&amp;A500 Updated 04 25_ChinaCache A300&amp;A500 2004_ChinaCache A300&amp;A500 2005 6 mar" xfId="1243" xr:uid="{00000000-0005-0000-0000-0000DB040000}"/>
    <cellStyle name="_worksheet_Consol package 8 April_ZKDT A300&amp;A500 Updated 04 25_ChinaCache A300&amp;A500 2004_ChinaCache A300&amp;A500 2005 8 mar" xfId="1244" xr:uid="{00000000-0005-0000-0000-0000DC040000}"/>
    <cellStyle name="_worksheet_DEG A300&amp;A500" xfId="1245" xr:uid="{00000000-0005-0000-0000-0000DD040000}"/>
    <cellStyle name="_worksheet_DEG A300&amp;A500_ChinaCache A300&amp;A500 2004" xfId="1246" xr:uid="{00000000-0005-0000-0000-0000DE040000}"/>
    <cellStyle name="_worksheet_DEG A300&amp;A500_ChinaCache A300&amp;A500 2004_ChinaCache A300&amp;A500 2005 6 mar" xfId="1247" xr:uid="{00000000-0005-0000-0000-0000DF040000}"/>
    <cellStyle name="_worksheet_DEG A300&amp;A500_ChinaCache A300&amp;A500 2004_ChinaCache A300&amp;A500 2005 8 mar" xfId="1248" xr:uid="{00000000-0005-0000-0000-0000E0040000}"/>
    <cellStyle name="_worksheet_G-04" xfId="1249" xr:uid="{00000000-0005-0000-0000-0000E1040000}"/>
    <cellStyle name="_worksheet_G-04_公司信息（往来款函证）" xfId="1250" xr:uid="{00000000-0005-0000-0000-0000E2040000}"/>
    <cellStyle name="_worksheet_HK exchange 1998-2004" xfId="1251" xr:uid="{00000000-0005-0000-0000-0000E3040000}"/>
    <cellStyle name="_worksheet_HK exchange 1998-2004_BVI A300&amp;A500 Updated 04 26" xfId="1252" xr:uid="{00000000-0005-0000-0000-0000E4040000}"/>
    <cellStyle name="_worksheet_HK exchange 1998-2004_BVI A300&amp;A500 Updated 04 26_ChinaCache A300&amp;A500 2004" xfId="1253" xr:uid="{00000000-0005-0000-0000-0000E5040000}"/>
    <cellStyle name="_worksheet_HK exchange 1998-2004_BVI A300&amp;A500 Updated 04 26_ChinaCache A300&amp;A500 2004_ChinaCache A300&amp;A500 2005 6 mar" xfId="1254" xr:uid="{00000000-0005-0000-0000-0000E6040000}"/>
    <cellStyle name="_worksheet_HK exchange 1998-2004_BVI A300&amp;A500 Updated 04 26_ChinaCache A300&amp;A500 2004_ChinaCache A300&amp;A500 2005 8 mar" xfId="1255" xr:uid="{00000000-0005-0000-0000-0000E7040000}"/>
    <cellStyle name="_worksheet_HK exchange 1998-2004_ChinaCache A300&amp;A500 2004" xfId="1256" xr:uid="{00000000-0005-0000-0000-0000E8040000}"/>
    <cellStyle name="_worksheet_HK exchange 1998-2004_ChinaCache A300&amp;A500 2004_ChinaCache A300&amp;A500 2005 6 mar" xfId="1257" xr:uid="{00000000-0005-0000-0000-0000E9040000}"/>
    <cellStyle name="_worksheet_HK exchange 1998-2004_ChinaCache A300&amp;A500 2004_ChinaCache A300&amp;A500 2005 8 mar" xfId="1258" xr:uid="{00000000-0005-0000-0000-0000EA040000}"/>
    <cellStyle name="_worksheet_Kingsoft Consol package - Company level" xfId="1259" xr:uid="{00000000-0005-0000-0000-0000EB040000}"/>
    <cellStyle name="_worksheet_Kingsoft Consol package - Company level_BVI A300&amp;A500 Updated 04 26" xfId="1260" xr:uid="{00000000-0005-0000-0000-0000EC040000}"/>
    <cellStyle name="_worksheet_Kingsoft Consol package - Company level_BVI A300&amp;A500 Updated 04 26_ChinaCache A300&amp;A500 2004" xfId="1261" xr:uid="{00000000-0005-0000-0000-0000ED040000}"/>
    <cellStyle name="_worksheet_Kingsoft Consol package - Company level_BVI A300&amp;A500 Updated 04 26_ChinaCache A300&amp;A500 2004_ChinaCache A300&amp;A500 2005 6 mar" xfId="1262" xr:uid="{00000000-0005-0000-0000-0000EE040000}"/>
    <cellStyle name="_worksheet_Kingsoft Consol package - Company level_BVI A300&amp;A500 Updated 04 26_ChinaCache A300&amp;A500 2004_ChinaCache A300&amp;A500 2005 8 mar" xfId="1263" xr:uid="{00000000-0005-0000-0000-0000EF040000}"/>
    <cellStyle name="_worksheet_Kingsoft Consol package - Company level_ChinaCache A300&amp;A500 2004" xfId="1264" xr:uid="{00000000-0005-0000-0000-0000F0040000}"/>
    <cellStyle name="_worksheet_Kingsoft Consol package - Company level_ChinaCache A300&amp;A500 2004_ChinaCache A300&amp;A500 2005 6 mar" xfId="1265" xr:uid="{00000000-0005-0000-0000-0000F1040000}"/>
    <cellStyle name="_worksheet_Kingsoft Consol package - Company level_ChinaCache A300&amp;A500 2004_ChinaCache A300&amp;A500 2005 8 mar" xfId="1266" xr:uid="{00000000-0005-0000-0000-0000F2040000}"/>
    <cellStyle name="_worksheet_Kingsoft Consol package - group  level" xfId="1267" xr:uid="{00000000-0005-0000-0000-0000F3040000}"/>
    <cellStyle name="_worksheet_Kingsoft Consol package - group  level_ChinaCache A300&amp;A500 2004" xfId="1268" xr:uid="{00000000-0005-0000-0000-0000F4040000}"/>
    <cellStyle name="_worksheet_Kingsoft Consol package - group  level_ChinaCache A300&amp;A500 2004_ChinaCache A300&amp;A500 2005 6 mar" xfId="1269" xr:uid="{00000000-0005-0000-0000-0000F5040000}"/>
    <cellStyle name="_worksheet_Kingsoft Consol package - group  level_ChinaCache A300&amp;A500 2004_ChinaCache A300&amp;A500 2005 8 mar" xfId="1270" xr:uid="{00000000-0005-0000-0000-0000F6040000}"/>
    <cellStyle name="_worksheet_Kingsoft consol packge - Group level" xfId="1271" xr:uid="{00000000-0005-0000-0000-0000F7040000}"/>
    <cellStyle name="_worksheet_Kingsoft consol packge - Group level_BVI A300&amp;A500 Updated 04 26" xfId="1272" xr:uid="{00000000-0005-0000-0000-0000F8040000}"/>
    <cellStyle name="_worksheet_Kingsoft consol packge - Group level_BVI A300&amp;A500 Updated 04 26_ChinaCache A300&amp;A500 2004" xfId="1273" xr:uid="{00000000-0005-0000-0000-0000F9040000}"/>
    <cellStyle name="_worksheet_Kingsoft consol packge - Group level_BVI A300&amp;A500 Updated 04 26_ChinaCache A300&amp;A500 2004_ChinaCache A300&amp;A500 2005 6 mar" xfId="1274" xr:uid="{00000000-0005-0000-0000-0000FA040000}"/>
    <cellStyle name="_worksheet_Kingsoft consol packge - Group level_BVI A300&amp;A500 Updated 04 26_ChinaCache A300&amp;A500 2004_ChinaCache A300&amp;A500 2005 8 mar" xfId="1275" xr:uid="{00000000-0005-0000-0000-0000FB040000}"/>
    <cellStyle name="_worksheet_Kingsoft consol packge - Group level_ChinaCache A300&amp;A500 2004" xfId="1276" xr:uid="{00000000-0005-0000-0000-0000FC040000}"/>
    <cellStyle name="_worksheet_Kingsoft consol packge - Group level_ChinaCache A300&amp;A500 2004_ChinaCache A300&amp;A500 2005 6 mar" xfId="1277" xr:uid="{00000000-0005-0000-0000-0000FD040000}"/>
    <cellStyle name="_worksheet_Kingsoft consol packge - Group level_ChinaCache A300&amp;A500 2004_ChinaCache A300&amp;A500 2005 8 mar" xfId="1278" xr:uid="{00000000-0005-0000-0000-0000FE040000}"/>
    <cellStyle name="_worksheet_lead format" xfId="1279" xr:uid="{00000000-0005-0000-0000-0000FF040000}"/>
    <cellStyle name="_worksheet_lead format_公司信息（往来款函证）" xfId="1280" xr:uid="{00000000-0005-0000-0000-000000050000}"/>
    <cellStyle name="_worksheet_OS list-Tina" xfId="1281" xr:uid="{00000000-0005-0000-0000-000001050000}"/>
    <cellStyle name="_worksheet_OS list-Tina_公司信息（往来款函证）" xfId="1282" xr:uid="{00000000-0005-0000-0000-000002050000}"/>
    <cellStyle name="_worksheet_P-05" xfId="1283" xr:uid="{00000000-0005-0000-0000-000003050000}"/>
    <cellStyle name="_worksheet_公司信息（往来款函证）" xfId="1284" xr:uid="{00000000-0005-0000-0000-000004050000}"/>
    <cellStyle name="_wp 2004 P" xfId="1285" xr:uid="{00000000-0005-0000-0000-000005050000}"/>
    <cellStyle name="_WP-BJNP-Final-PRC 2005" xfId="1286" xr:uid="{00000000-0005-0000-0000-000006050000}"/>
    <cellStyle name="_WP-BJNP-Final-PRC 2005_Info O Tax 2005" xfId="1287" xr:uid="{00000000-0005-0000-0000-000007050000}"/>
    <cellStyle name="_WP-BJNP-Final-PRC 2005_Info O Tax 2005-4.19" xfId="1288" xr:uid="{00000000-0005-0000-0000-000008050000}"/>
    <cellStyle name="_WP-BJNP-Final-PRC 2005_Info O Tax 2005-Cayman" xfId="1289" xr:uid="{00000000-0005-0000-0000-000009050000}"/>
    <cellStyle name="_WP-BJNP-Final-PRC 2005_Tech O Tax 2005" xfId="1290" xr:uid="{00000000-0005-0000-0000-00000A050000}"/>
    <cellStyle name="_WP-BJNP-Final-PRC 2005_WP-defer tax-ISP" xfId="1291" xr:uid="{00000000-0005-0000-0000-00000B050000}"/>
    <cellStyle name="_WP-BJNP-Final-PRC 2005_WP-ISP-Final-PRC 2005-vouching" xfId="1292" xr:uid="{00000000-0005-0000-0000-00000C050000}"/>
    <cellStyle name="_WP-defer tax-ISP" xfId="1293" xr:uid="{00000000-0005-0000-0000-00000D050000}"/>
    <cellStyle name="_WP-ISP-Final-PRC 2005" xfId="1294" xr:uid="{00000000-0005-0000-0000-00000E050000}"/>
    <cellStyle name="_WP-ISP-Final-PRC 2005-vouching" xfId="1295" xr:uid="{00000000-0005-0000-0000-00000F050000}"/>
    <cellStyle name="_WP-WOFE-Final-PRC 2005" xfId="1296" xr:uid="{00000000-0005-0000-0000-000010050000}"/>
    <cellStyle name="_合同情况-6.23" xfId="1297" xr:uid="{00000000-0005-0000-0000-000011050000}"/>
    <cellStyle name="_应收帐款函证清单" xfId="1298" xr:uid="{00000000-0005-0000-0000-000012050000}"/>
    <cellStyle name="_往来款函证地址及联系人" xfId="1299" xr:uid="{00000000-0005-0000-0000-000013050000}"/>
    <cellStyle name="_往来款函证地址及联系人_公司信息（往来款函证）" xfId="1300" xr:uid="{00000000-0005-0000-0000-000014050000}"/>
    <cellStyle name="_报安永 (2004-6)综合" xfId="1301" xr:uid="{00000000-0005-0000-0000-000015050000}"/>
    <cellStyle name="_报安永 (2004-6)综合_Book7" xfId="1302" xr:uid="{00000000-0005-0000-0000-000016050000}"/>
    <cellStyle name="_收入" xfId="1303" xr:uid="{00000000-0005-0000-0000-000017050000}"/>
    <cellStyle name="_机务应付国航往来 from stone 10.26" xfId="1304" xr:uid="{00000000-0005-0000-0000-000018050000}"/>
    <cellStyle name="_销售合同情况" xfId="1305" xr:uid="{00000000-0005-0000-0000-000019050000}"/>
    <cellStyle name="{Comma [0]}" xfId="1306" xr:uid="{00000000-0005-0000-0000-00001A050000}"/>
    <cellStyle name="£ BP" xfId="1307" xr:uid="{00000000-0005-0000-0000-00001B050000}"/>
    <cellStyle name="¤d¤À¦ì [0]" xfId="1308" xr:uid="{00000000-0005-0000-0000-00001C050000}"/>
    <cellStyle name="¤d¤À¦ì_cmdinput" xfId="1309" xr:uid="{00000000-0005-0000-0000-00001D050000}"/>
    <cellStyle name="¥ JY" xfId="1310" xr:uid="{00000000-0005-0000-0000-00001E050000}"/>
    <cellStyle name="¥Vn¥VC¥Vp[¥V¥A¥V¡°¥VN" xfId="1311" xr:uid="{00000000-0005-0000-0000-00001F050000}"/>
    <cellStyle name="=C" xfId="1312" xr:uid="{00000000-0005-0000-0000-000020050000}"/>
    <cellStyle name="=C:\WINDOWS\S" xfId="1313" xr:uid="{00000000-0005-0000-0000-000021050000}"/>
    <cellStyle name="=C:\WINDOWS\SYSTEM32\COMMAND.COM" xfId="1314" xr:uid="{00000000-0005-0000-0000-000022050000}"/>
    <cellStyle name="=C:\WINNT35\SYSTEM32\COMMAND.COM" xfId="1315" xr:uid="{00000000-0005-0000-0000-000023050000}"/>
    <cellStyle name="¶W³sµ²" xfId="1316" xr:uid="{00000000-0005-0000-0000-000024050000}"/>
    <cellStyle name="\¦ÏÝÌnCp[N" xfId="1317" xr:uid="{00000000-0005-0000-0000-000025050000}"/>
    <cellStyle name="æØè [0.00]_NO.1-CLAIM FORMAT" xfId="1318" xr:uid="{00000000-0005-0000-0000-000026050000}"/>
    <cellStyle name="æØè_NO.1-CLAIM FORMAT" xfId="1319" xr:uid="{00000000-0005-0000-0000-000027050000}"/>
    <cellStyle name="ÊÝ [0.00]_NO.1-CLAIM FORMAT" xfId="1320" xr:uid="{00000000-0005-0000-0000-000028050000}"/>
    <cellStyle name="ÊÝ_NO.1-CLAIM FORMAT" xfId="1321" xr:uid="{00000000-0005-0000-0000-000029050000}"/>
    <cellStyle name="fEñY [0.00]_Region Orders (2)" xfId="1322" xr:uid="{00000000-0005-0000-0000-00002A050000}"/>
    <cellStyle name="fEñY_Region Orders (2)" xfId="1323" xr:uid="{00000000-0005-0000-0000-00002B050000}"/>
    <cellStyle name="nCp[N" xfId="1324" xr:uid="{00000000-0005-0000-0000-00002C050000}"/>
    <cellStyle name="W_CATÊSSP_1" xfId="1325" xr:uid="{00000000-0005-0000-0000-00002D050000}"/>
    <cellStyle name="0%" xfId="1326" xr:uid="{00000000-0005-0000-0000-00002E050000}"/>
    <cellStyle name="0,0_x000a__x000a_NA_x000a__x000a_" xfId="1327" xr:uid="{00000000-0005-0000-0000-00002F050000}"/>
    <cellStyle name="0,0_x000d__x000a_NA_x000d__x000a_" xfId="1328" xr:uid="{00000000-0005-0000-0000-000030050000}"/>
    <cellStyle name="0.0%" xfId="1329" xr:uid="{00000000-0005-0000-0000-000031050000}"/>
    <cellStyle name="0.00%" xfId="1330" xr:uid="{00000000-0005-0000-0000-000032050000}"/>
    <cellStyle name="20% - Colore 1" xfId="1331" xr:uid="{00000000-0005-0000-0000-000033050000}"/>
    <cellStyle name="20% - Colore 2" xfId="1332" xr:uid="{00000000-0005-0000-0000-000034050000}"/>
    <cellStyle name="20% - Colore 3" xfId="1333" xr:uid="{00000000-0005-0000-0000-000035050000}"/>
    <cellStyle name="20% - Colore 4" xfId="1334" xr:uid="{00000000-0005-0000-0000-000036050000}"/>
    <cellStyle name="20% - Colore 5" xfId="1335" xr:uid="{00000000-0005-0000-0000-000037050000}"/>
    <cellStyle name="20% - Colore 6" xfId="1336" xr:uid="{00000000-0005-0000-0000-000038050000}"/>
    <cellStyle name="20% - ส่วนที่ถูกเน้น1" xfId="1337" xr:uid="{00000000-0005-0000-0000-000039050000}"/>
    <cellStyle name="20% - ส่วนที่ถูกเน้น2" xfId="1338" xr:uid="{00000000-0005-0000-0000-00003A050000}"/>
    <cellStyle name="20% - ส่วนที่ถูกเน้น3" xfId="1339" xr:uid="{00000000-0005-0000-0000-00003B050000}"/>
    <cellStyle name="20% - ส่วนที่ถูกเน้น4" xfId="1340" xr:uid="{00000000-0005-0000-0000-00003C050000}"/>
    <cellStyle name="20% - ส่วนที่ถูกเน้น5" xfId="1341" xr:uid="{00000000-0005-0000-0000-00003D050000}"/>
    <cellStyle name="20% - ส่วนที่ถูกเน้น6" xfId="1342" xr:uid="{00000000-0005-0000-0000-00003E050000}"/>
    <cellStyle name="³£¹æ_Conso.new4" xfId="1343" xr:uid="{00000000-0005-0000-0000-00003F050000}"/>
    <cellStyle name="³¬¼¶Á´½Ó" xfId="1344" xr:uid="{00000000-0005-0000-0000-000040050000}"/>
    <cellStyle name="3232" xfId="1345" xr:uid="{00000000-0005-0000-0000-000041050000}"/>
    <cellStyle name="33" xfId="1346" xr:uid="{00000000-0005-0000-0000-000042050000}"/>
    <cellStyle name="3f1?0]_assumption(tj))" xfId="1347" xr:uid="{00000000-0005-0000-0000-000043050000}"/>
    <cellStyle name="3f1?assumption(tj)t" xfId="1348" xr:uid="{00000000-0005-0000-0000-000044050000}"/>
    <cellStyle name="3f1?p&amp;l(tj)i" xfId="1349" xr:uid="{00000000-0005-0000-0000-000045050000}"/>
    <cellStyle name="³f¹ô [0]_0999Comm Group consol" xfId="1350" xr:uid="{00000000-0005-0000-0000-000046050000}"/>
    <cellStyle name="³f¹ô_0999Comm Group consol" xfId="1351" xr:uid="{00000000-0005-0000-0000-000047050000}"/>
    <cellStyle name="3L1a_assumption(tj)" xfId="1352" xr:uid="{00000000-0005-0000-0000-000048050000}"/>
    <cellStyle name="40% - Colore 1" xfId="1353" xr:uid="{00000000-0005-0000-0000-000049050000}"/>
    <cellStyle name="40% - Colore 2" xfId="1354" xr:uid="{00000000-0005-0000-0000-00004A050000}"/>
    <cellStyle name="40% - Colore 3" xfId="1355" xr:uid="{00000000-0005-0000-0000-00004B050000}"/>
    <cellStyle name="40% - Colore 4" xfId="1356" xr:uid="{00000000-0005-0000-0000-00004C050000}"/>
    <cellStyle name="40% - Colore 5" xfId="1357" xr:uid="{00000000-0005-0000-0000-00004D050000}"/>
    <cellStyle name="40% - Colore 6" xfId="1358" xr:uid="{00000000-0005-0000-0000-00004E050000}"/>
    <cellStyle name="40% - ส่วนที่ถูกเน้น1" xfId="1359" xr:uid="{00000000-0005-0000-0000-00004F050000}"/>
    <cellStyle name="40% - ส่วนที่ถูกเน้น2" xfId="1360" xr:uid="{00000000-0005-0000-0000-000050050000}"/>
    <cellStyle name="40% - ส่วนที่ถูกเน้น3" xfId="1361" xr:uid="{00000000-0005-0000-0000-000051050000}"/>
    <cellStyle name="40% - ส่วนที่ถูกเน้น4" xfId="1362" xr:uid="{00000000-0005-0000-0000-000052050000}"/>
    <cellStyle name="40% - ส่วนที่ถูกเน้น5" xfId="1363" xr:uid="{00000000-0005-0000-0000-000053050000}"/>
    <cellStyle name="40% - ส่วนที่ถูกเน้น6" xfId="1364" xr:uid="{00000000-0005-0000-0000-000054050000}"/>
    <cellStyle name="60% - Colore 1" xfId="1365" xr:uid="{00000000-0005-0000-0000-000055050000}"/>
    <cellStyle name="60% - Colore 2" xfId="1366" xr:uid="{00000000-0005-0000-0000-000056050000}"/>
    <cellStyle name="60% - Colore 3" xfId="1367" xr:uid="{00000000-0005-0000-0000-000057050000}"/>
    <cellStyle name="60% - Colore 4" xfId="1368" xr:uid="{00000000-0005-0000-0000-000058050000}"/>
    <cellStyle name="60% - Colore 5" xfId="1369" xr:uid="{00000000-0005-0000-0000-000059050000}"/>
    <cellStyle name="60% - Colore 6" xfId="1370" xr:uid="{00000000-0005-0000-0000-00005A050000}"/>
    <cellStyle name="60% - ส่วนที่ถูกเน้น1" xfId="1371" xr:uid="{00000000-0005-0000-0000-00005B050000}"/>
    <cellStyle name="60% - ส่วนที่ถูกเน้น2" xfId="1372" xr:uid="{00000000-0005-0000-0000-00005C050000}"/>
    <cellStyle name="60% - ส่วนที่ถูกเน้น3" xfId="1373" xr:uid="{00000000-0005-0000-0000-00005D050000}"/>
    <cellStyle name="60% - ส่วนที่ถูกเน้น4" xfId="1374" xr:uid="{00000000-0005-0000-0000-00005E050000}"/>
    <cellStyle name="60% - ส่วนที่ถูกเน้น5" xfId="1375" xr:uid="{00000000-0005-0000-0000-00005F050000}"/>
    <cellStyle name="60% - ส่วนที่ถูกเน้น6" xfId="1376" xr:uid="{00000000-0005-0000-0000-000060050000}"/>
    <cellStyle name="6mal" xfId="1377" xr:uid="{00000000-0005-0000-0000-000061050000}"/>
    <cellStyle name="aa" xfId="1378" xr:uid="{00000000-0005-0000-0000-000062050000}"/>
    <cellStyle name="AA FRAME" xfId="1379" xr:uid="{00000000-0005-0000-0000-000063050000}"/>
    <cellStyle name="AA HEADING" xfId="1380" xr:uid="{00000000-0005-0000-0000-000064050000}"/>
    <cellStyle name="AA INITIALS" xfId="1381" xr:uid="{00000000-0005-0000-0000-000065050000}"/>
    <cellStyle name="AA INPUT" xfId="1382" xr:uid="{00000000-0005-0000-0000-000066050000}"/>
    <cellStyle name="AA LOCK" xfId="1383" xr:uid="{00000000-0005-0000-0000-000067050000}"/>
    <cellStyle name="AA MGR NAME" xfId="1384" xr:uid="{00000000-0005-0000-0000-000068050000}"/>
    <cellStyle name="AA NORMAL" xfId="1385" xr:uid="{00000000-0005-0000-0000-000069050000}"/>
    <cellStyle name="AA NUMBER" xfId="1386" xr:uid="{00000000-0005-0000-0000-00006A050000}"/>
    <cellStyle name="AA NUMBER2" xfId="1387" xr:uid="{00000000-0005-0000-0000-00006B050000}"/>
    <cellStyle name="AA QUESTION" xfId="1388" xr:uid="{00000000-0005-0000-0000-00006C050000}"/>
    <cellStyle name="AA SHADE" xfId="1389" xr:uid="{00000000-0005-0000-0000-00006D050000}"/>
    <cellStyle name="accounting" xfId="1390" xr:uid="{00000000-0005-0000-0000-00006E050000}"/>
    <cellStyle name="Across" xfId="1391" xr:uid="{00000000-0005-0000-0000-00006F050000}"/>
    <cellStyle name="Actual data" xfId="1392" xr:uid="{00000000-0005-0000-0000-000070050000}"/>
    <cellStyle name="Actual year" xfId="1393" xr:uid="{00000000-0005-0000-0000-000071050000}"/>
    <cellStyle name="add" xfId="1394" xr:uid="{00000000-0005-0000-0000-000072050000}"/>
    <cellStyle name="ÁÈµú»Õ_95" xfId="1395" xr:uid="{00000000-0005-0000-0000-000073050000}"/>
    <cellStyle name="AFE" xfId="1396" xr:uid="{00000000-0005-0000-0000-000074050000}"/>
    <cellStyle name="AH?aao?W3s£g2" xfId="1397" xr:uid="{00000000-0005-0000-0000-000075050000}"/>
    <cellStyle name="ÀH«áªº¶W³sµ²" xfId="1398" xr:uid="{00000000-0005-0000-0000-000076050000}"/>
    <cellStyle name="Andre's Title" xfId="1399" xr:uid="{00000000-0005-0000-0000-000077050000}"/>
    <cellStyle name="Angus" xfId="1400" xr:uid="{00000000-0005-0000-0000-000078050000}"/>
    <cellStyle name="args.style" xfId="1401" xr:uid="{00000000-0005-0000-0000-000079050000}"/>
    <cellStyle name="Arial 10" xfId="1402" xr:uid="{00000000-0005-0000-0000-00007A050000}"/>
    <cellStyle name="Arial 12" xfId="1403" xr:uid="{00000000-0005-0000-0000-00007B050000}"/>
    <cellStyle name="Assumption" xfId="1404" xr:uid="{00000000-0005-0000-0000-00007C050000}"/>
    <cellStyle name="ÄÞ¸¶ [0]_±âÅ¸" xfId="1405" xr:uid="{00000000-0005-0000-0000-00007D050000}"/>
    <cellStyle name="ÄÞ¸¶_±âÅ¸" xfId="1406" xr:uid="{00000000-0005-0000-0000-00007E050000}"/>
    <cellStyle name="Black" xfId="1407" xr:uid="{00000000-0005-0000-0000-00007F050000}"/>
    <cellStyle name="Blank" xfId="1408" xr:uid="{00000000-0005-0000-0000-000080050000}"/>
    <cellStyle name="Blue" xfId="1409" xr:uid="{00000000-0005-0000-0000-000081050000}"/>
    <cellStyle name="blue shading" xfId="1410" xr:uid="{00000000-0005-0000-0000-000082050000}"/>
    <cellStyle name="Blue_IQ - Revenue Eliminations" xfId="1411" xr:uid="{00000000-0005-0000-0000-000083050000}"/>
    <cellStyle name="bluepercent" xfId="1412" xr:uid="{00000000-0005-0000-0000-000084050000}"/>
    <cellStyle name="Body" xfId="1413" xr:uid="{00000000-0005-0000-0000-000085050000}"/>
    <cellStyle name="bold" xfId="1414" xr:uid="{00000000-0005-0000-0000-000086050000}"/>
    <cellStyle name="Bold/Border" xfId="1415" xr:uid="{00000000-0005-0000-0000-000087050000}"/>
    <cellStyle name="bold_IQ - Revenue Eliminations" xfId="1416" xr:uid="{00000000-0005-0000-0000-000088050000}"/>
    <cellStyle name="Border" xfId="1417" xr:uid="{00000000-0005-0000-0000-000089050000}"/>
    <cellStyle name="Border Heavy" xfId="1418" xr:uid="{00000000-0005-0000-0000-00008A050000}"/>
    <cellStyle name="Border Thin" xfId="1419" xr:uid="{00000000-0005-0000-0000-00008B050000}"/>
    <cellStyle name="Bottom" xfId="1420" xr:uid="{00000000-0005-0000-0000-00008C050000}"/>
    <cellStyle name="Bottom Edge" xfId="1421" xr:uid="{00000000-0005-0000-0000-00008D050000}"/>
    <cellStyle name="BOXED" xfId="1422" xr:uid="{00000000-0005-0000-0000-00008E050000}"/>
    <cellStyle name="BoxHeading" xfId="1423" xr:uid="{00000000-0005-0000-0000-00008F050000}"/>
    <cellStyle name="British Pound" xfId="1424" xr:uid="{00000000-0005-0000-0000-000090050000}"/>
    <cellStyle name="British Pound[2]" xfId="1425" xr:uid="{00000000-0005-0000-0000-000091050000}"/>
    <cellStyle name="British Pound_Elephant PIPEvs1.9" xfId="1426" xr:uid="{00000000-0005-0000-0000-000092050000}"/>
    <cellStyle name="BS" xfId="1427" xr:uid="{00000000-0005-0000-0000-000093050000}"/>
    <cellStyle name="bullet" xfId="1428" xr:uid="{00000000-0005-0000-0000-000094050000}"/>
    <cellStyle name="Business Description" xfId="1429" xr:uid="{00000000-0005-0000-0000-000095050000}"/>
    <cellStyle name="c" xfId="1430" xr:uid="{00000000-0005-0000-0000-000096050000}"/>
    <cellStyle name="C:\Data\MS\Excel" xfId="1431" xr:uid="{00000000-0005-0000-0000-000097050000}"/>
    <cellStyle name="Ç¥ÁØ_!!!GO" xfId="1432" xr:uid="{00000000-0005-0000-0000-000098050000}"/>
    <cellStyle name="Ç§·ÖÎ»[0]_06" xfId="1433" xr:uid="{00000000-0005-0000-0000-000099050000}"/>
    <cellStyle name="Ç§·ÖÎ»_06" xfId="1434" xr:uid="{00000000-0005-0000-0000-00009A050000}"/>
    <cellStyle name="Ç§Î»·Ö¸ô[0]_Consolidation" xfId="1435" xr:uid="{00000000-0005-0000-0000-00009B050000}"/>
    <cellStyle name="Ç§Î»·Ö¸ô_Consolidation" xfId="1436" xr:uid="{00000000-0005-0000-0000-00009C050000}"/>
    <cellStyle name="Calc Currency (0)" xfId="1437" xr:uid="{00000000-0005-0000-0000-00009D050000}"/>
    <cellStyle name="Calc Currency (2)" xfId="1438" xr:uid="{00000000-0005-0000-0000-00009E050000}"/>
    <cellStyle name="Calc Percent (0)" xfId="1439" xr:uid="{00000000-0005-0000-0000-00009F050000}"/>
    <cellStyle name="Calc Percent (1)" xfId="1440" xr:uid="{00000000-0005-0000-0000-0000A0050000}"/>
    <cellStyle name="Calc Percent (2)" xfId="1441" xr:uid="{00000000-0005-0000-0000-0000A1050000}"/>
    <cellStyle name="Calc Units (0)" xfId="1442" xr:uid="{00000000-0005-0000-0000-0000A2050000}"/>
    <cellStyle name="Calc Units (1)" xfId="1443" xr:uid="{00000000-0005-0000-0000-0000A3050000}"/>
    <cellStyle name="Calc Units (2)" xfId="1444" xr:uid="{00000000-0005-0000-0000-0000A4050000}"/>
    <cellStyle name="Calcolo" xfId="1445" xr:uid="{00000000-0005-0000-0000-0000A5050000}"/>
    <cellStyle name="Calculation" xfId="1446" builtinId="22" customBuiltin="1"/>
    <cellStyle name="Calculation 2" xfId="1447" xr:uid="{00000000-0005-0000-0000-0000A7050000}"/>
    <cellStyle name="Case" xfId="1448" xr:uid="{00000000-0005-0000-0000-0000A8050000}"/>
    <cellStyle name="category" xfId="1449" xr:uid="{00000000-0005-0000-0000-0000A9050000}"/>
    <cellStyle name="Cella collegata" xfId="1450" xr:uid="{00000000-0005-0000-0000-0000AA050000}"/>
    <cellStyle name="Cella da controllare" xfId="1451" xr:uid="{00000000-0005-0000-0000-0000AB050000}"/>
    <cellStyle name="Center" xfId="1452" xr:uid="{00000000-0005-0000-0000-0000AC050000}"/>
    <cellStyle name="Cents" xfId="1453" xr:uid="{00000000-0005-0000-0000-0000AD050000}"/>
    <cellStyle name="Changeable" xfId="1454" xr:uid="{00000000-0005-0000-0000-0000AE050000}"/>
    <cellStyle name="Co. Names" xfId="1455" xr:uid="{00000000-0005-0000-0000-0000AF050000}"/>
    <cellStyle name="Co. Names - Bold" xfId="1456" xr:uid="{00000000-0005-0000-0000-0000B0050000}"/>
    <cellStyle name="Co. Names_Break-Up" xfId="1457" xr:uid="{00000000-0005-0000-0000-0000B1050000}"/>
    <cellStyle name="COL HEADINGS" xfId="1458" xr:uid="{00000000-0005-0000-0000-0000B2050000}"/>
    <cellStyle name="Col Heads" xfId="1459" xr:uid="{00000000-0005-0000-0000-0000B3050000}"/>
    <cellStyle name="Color" xfId="1460" xr:uid="{00000000-0005-0000-0000-0000B4050000}"/>
    <cellStyle name="Colore 1" xfId="1461" xr:uid="{00000000-0005-0000-0000-0000B5050000}"/>
    <cellStyle name="Colore 2" xfId="1462" xr:uid="{00000000-0005-0000-0000-0000B6050000}"/>
    <cellStyle name="Colore 3" xfId="1463" xr:uid="{00000000-0005-0000-0000-0000B7050000}"/>
    <cellStyle name="Colore 4" xfId="1464" xr:uid="{00000000-0005-0000-0000-0000B8050000}"/>
    <cellStyle name="Colore 5" xfId="1465" xr:uid="{00000000-0005-0000-0000-0000B9050000}"/>
    <cellStyle name="Colore 6" xfId="1466" xr:uid="{00000000-0005-0000-0000-0000BA050000}"/>
    <cellStyle name="Column Heading" xfId="1467" xr:uid="{00000000-0005-0000-0000-0000BB050000}"/>
    <cellStyle name="Column_Title" xfId="1468" xr:uid="{00000000-0005-0000-0000-0000BC050000}"/>
    <cellStyle name="ColumnHead" xfId="1469" xr:uid="{00000000-0005-0000-0000-0000BD050000}"/>
    <cellStyle name="Comma" xfId="1470" builtinId="3"/>
    <cellStyle name="Comma  - Style1" xfId="1471" xr:uid="{00000000-0005-0000-0000-0000BF050000}"/>
    <cellStyle name="Comma  - Style2" xfId="1472" xr:uid="{00000000-0005-0000-0000-0000C0050000}"/>
    <cellStyle name="Comma  - Style3" xfId="1473" xr:uid="{00000000-0005-0000-0000-0000C1050000}"/>
    <cellStyle name="Comma  - Style4" xfId="1474" xr:uid="{00000000-0005-0000-0000-0000C2050000}"/>
    <cellStyle name="Comma  - Style5" xfId="1475" xr:uid="{00000000-0005-0000-0000-0000C3050000}"/>
    <cellStyle name="Comma  - Style6" xfId="1476" xr:uid="{00000000-0005-0000-0000-0000C4050000}"/>
    <cellStyle name="Comma  - Style7" xfId="1477" xr:uid="{00000000-0005-0000-0000-0000C5050000}"/>
    <cellStyle name="Comma  - Style8" xfId="1478" xr:uid="{00000000-0005-0000-0000-0000C6050000}"/>
    <cellStyle name="Comma  0]_Sheet1_laroux" xfId="1479" xr:uid="{00000000-0005-0000-0000-0000C7050000}"/>
    <cellStyle name="Comma [00]" xfId="1480" xr:uid="{00000000-0005-0000-0000-0000C8050000}"/>
    <cellStyle name="Comma [1]" xfId="1481" xr:uid="{00000000-0005-0000-0000-0000C9050000}"/>
    <cellStyle name="Comma 0" xfId="1482" xr:uid="{00000000-0005-0000-0000-0000CA050000}"/>
    <cellStyle name="Comma 0*" xfId="1483" xr:uid="{00000000-0005-0000-0000-0000CB050000}"/>
    <cellStyle name="Comma 10" xfId="1484" xr:uid="{00000000-0005-0000-0000-0000CC050000}"/>
    <cellStyle name="Comma 11" xfId="1485" xr:uid="{00000000-0005-0000-0000-0000CD050000}"/>
    <cellStyle name="Comma 12" xfId="1486" xr:uid="{00000000-0005-0000-0000-0000CE050000}"/>
    <cellStyle name="Comma 13" xfId="1487" xr:uid="{00000000-0005-0000-0000-0000CF050000}"/>
    <cellStyle name="Comma 14" xfId="1488" xr:uid="{00000000-0005-0000-0000-0000D0050000}"/>
    <cellStyle name="Comma 15" xfId="1489" xr:uid="{00000000-0005-0000-0000-0000D1050000}"/>
    <cellStyle name="Comma 16" xfId="1490" xr:uid="{00000000-0005-0000-0000-0000D2050000}"/>
    <cellStyle name="Comma 17" xfId="1491" xr:uid="{00000000-0005-0000-0000-0000D3050000}"/>
    <cellStyle name="Comma 18" xfId="1492" xr:uid="{00000000-0005-0000-0000-0000D4050000}"/>
    <cellStyle name="Comma 19" xfId="1493" xr:uid="{00000000-0005-0000-0000-0000D5050000}"/>
    <cellStyle name="Comma 2" xfId="1494" xr:uid="{00000000-0005-0000-0000-0000D6050000}"/>
    <cellStyle name="Comma 20" xfId="1495" xr:uid="{00000000-0005-0000-0000-0000D7050000}"/>
    <cellStyle name="Comma 23" xfId="1496" xr:uid="{00000000-0005-0000-0000-0000D8050000}"/>
    <cellStyle name="Comma 3" xfId="1497" xr:uid="{00000000-0005-0000-0000-0000D9050000}"/>
    <cellStyle name="Comma 3*" xfId="1498" xr:uid="{00000000-0005-0000-0000-0000DA050000}"/>
    <cellStyle name="Comma 4" xfId="1499" xr:uid="{00000000-0005-0000-0000-0000DB050000}"/>
    <cellStyle name="Comma 5" xfId="1500" xr:uid="{00000000-0005-0000-0000-0000DC050000}"/>
    <cellStyle name="Comma 6" xfId="1501" xr:uid="{00000000-0005-0000-0000-0000DD050000}"/>
    <cellStyle name="Comma 7" xfId="1502" xr:uid="{00000000-0005-0000-0000-0000DE050000}"/>
    <cellStyle name="Comma 8" xfId="1503" xr:uid="{00000000-0005-0000-0000-0000DF050000}"/>
    <cellStyle name="Comma 9" xfId="1504" xr:uid="{00000000-0005-0000-0000-0000E0050000}"/>
    <cellStyle name="Comma Cents" xfId="1505" xr:uid="{00000000-0005-0000-0000-0000E1050000}"/>
    <cellStyle name="comma zerodec" xfId="1506" xr:uid="{00000000-0005-0000-0000-0000E2050000}"/>
    <cellStyle name="Comma,0" xfId="1507" xr:uid="{00000000-0005-0000-0000-0000E3050000}"/>
    <cellStyle name="Comma,1" xfId="1508" xr:uid="{00000000-0005-0000-0000-0000E4050000}"/>
    <cellStyle name="Comma,2" xfId="1509" xr:uid="{00000000-0005-0000-0000-0000E5050000}"/>
    <cellStyle name="Comma.1" xfId="1510" xr:uid="{00000000-0005-0000-0000-0000E6050000}"/>
    <cellStyle name="Comma.2" xfId="1511" xr:uid="{00000000-0005-0000-0000-0000E7050000}"/>
    <cellStyle name="Comma_Copy of Indorama Venture_Eng" xfId="1512" xr:uid="{00000000-0005-0000-0000-0000E8050000}"/>
    <cellStyle name="Comma_Indorama Venture_Eng-REVISED" xfId="1513" xr:uid="{00000000-0005-0000-0000-0000E9050000}"/>
    <cellStyle name="Comma0" xfId="1514" xr:uid="{00000000-0005-0000-0000-0000EA050000}"/>
    <cellStyle name="Comma-1" xfId="1515" xr:uid="{00000000-0005-0000-0000-0000EB050000}"/>
    <cellStyle name="comma-d" xfId="1516" xr:uid="{00000000-0005-0000-0000-0000EC050000}"/>
    <cellStyle name="Commentary" xfId="1517" xr:uid="{00000000-0005-0000-0000-0000ED050000}"/>
    <cellStyle name="Company name" xfId="1518" xr:uid="{00000000-0005-0000-0000-0000EE050000}"/>
    <cellStyle name="ControlFormular" xfId="1519" xr:uid="{00000000-0005-0000-0000-0000EF050000}"/>
    <cellStyle name="Copied" xfId="1520" xr:uid="{00000000-0005-0000-0000-0000F0050000}"/>
    <cellStyle name="COST1" xfId="1521" xr:uid="{00000000-0005-0000-0000-0000F1050000}"/>
    <cellStyle name="CoTitle" xfId="1522" xr:uid="{00000000-0005-0000-0000-0000F2050000}"/>
    <cellStyle name="Curren - Style2" xfId="1523" xr:uid="{00000000-0005-0000-0000-0000F3050000}"/>
    <cellStyle name="Currency [00]" xfId="1524" xr:uid="{00000000-0005-0000-0000-0000F4050000}"/>
    <cellStyle name="Currency [1]" xfId="1525" xr:uid="{00000000-0005-0000-0000-0000F5050000}"/>
    <cellStyle name="Currency [2]" xfId="1526" xr:uid="{00000000-0005-0000-0000-0000F6050000}"/>
    <cellStyle name="Currency [B]" xfId="1527" xr:uid="{00000000-0005-0000-0000-0000F7050000}"/>
    <cellStyle name="Currency 0" xfId="1528" xr:uid="{00000000-0005-0000-0000-0000F8050000}"/>
    <cellStyle name="Currency 2" xfId="1529" xr:uid="{00000000-0005-0000-0000-0000F9050000}"/>
    <cellStyle name="Currency Entry" xfId="1530" xr:uid="{00000000-0005-0000-0000-0000FA050000}"/>
    <cellStyle name="Currency,0" xfId="1531" xr:uid="{00000000-0005-0000-0000-0000FB050000}"/>
    <cellStyle name="Currency,2" xfId="1532" xr:uid="{00000000-0005-0000-0000-0000FC050000}"/>
    <cellStyle name="Currency.1" xfId="1533" xr:uid="{00000000-0005-0000-0000-0000FD050000}"/>
    <cellStyle name="Currency.2" xfId="1534" xr:uid="{00000000-0005-0000-0000-0000FE050000}"/>
    <cellStyle name="Currency0" xfId="1535" xr:uid="{00000000-0005-0000-0000-0000FF050000}"/>
    <cellStyle name="Currency1" xfId="1536" xr:uid="{00000000-0005-0000-0000-000000060000}"/>
    <cellStyle name="custom" xfId="1537" xr:uid="{00000000-0005-0000-0000-000001060000}"/>
    <cellStyle name="Custom - Style8" xfId="1538" xr:uid="{00000000-0005-0000-0000-000002060000}"/>
    <cellStyle name="custom_A500-RHY" xfId="1539" xr:uid="{00000000-0005-0000-0000-000003060000}"/>
    <cellStyle name="CustomStyle1" xfId="1540" xr:uid="{00000000-0005-0000-0000-000004060000}"/>
    <cellStyle name="CustomStyle10" xfId="1541" xr:uid="{00000000-0005-0000-0000-000005060000}"/>
    <cellStyle name="CustomStyle11" xfId="1542" xr:uid="{00000000-0005-0000-0000-000006060000}"/>
    <cellStyle name="CustomStyle12" xfId="1543" xr:uid="{00000000-0005-0000-0000-000007060000}"/>
    <cellStyle name="CustomStyle13" xfId="1544" xr:uid="{00000000-0005-0000-0000-000008060000}"/>
    <cellStyle name="CustomStyle14" xfId="1545" xr:uid="{00000000-0005-0000-0000-000009060000}"/>
    <cellStyle name="CustomStyle15" xfId="1546" xr:uid="{00000000-0005-0000-0000-00000A060000}"/>
    <cellStyle name="CustomStyle16" xfId="1547" xr:uid="{00000000-0005-0000-0000-00000B060000}"/>
    <cellStyle name="CustomStyle17" xfId="1548" xr:uid="{00000000-0005-0000-0000-00000C060000}"/>
    <cellStyle name="CustomStyle18" xfId="1549" xr:uid="{00000000-0005-0000-0000-00000D060000}"/>
    <cellStyle name="CustomStyle19" xfId="1550" xr:uid="{00000000-0005-0000-0000-00000E060000}"/>
    <cellStyle name="CustomStyle2" xfId="1551" xr:uid="{00000000-0005-0000-0000-00000F060000}"/>
    <cellStyle name="CustomStyle20" xfId="1552" xr:uid="{00000000-0005-0000-0000-000010060000}"/>
    <cellStyle name="CustomStyle21" xfId="1553" xr:uid="{00000000-0005-0000-0000-000011060000}"/>
    <cellStyle name="CustomStyle22" xfId="1554" xr:uid="{00000000-0005-0000-0000-000012060000}"/>
    <cellStyle name="CustomStyle23" xfId="1555" xr:uid="{00000000-0005-0000-0000-000013060000}"/>
    <cellStyle name="CustomStyle24" xfId="1556" xr:uid="{00000000-0005-0000-0000-000014060000}"/>
    <cellStyle name="CustomStyle25" xfId="1557" xr:uid="{00000000-0005-0000-0000-000015060000}"/>
    <cellStyle name="CustomStyle26" xfId="1558" xr:uid="{00000000-0005-0000-0000-000016060000}"/>
    <cellStyle name="CustomStyle27" xfId="1559" xr:uid="{00000000-0005-0000-0000-000017060000}"/>
    <cellStyle name="CustomStyle28" xfId="1560" xr:uid="{00000000-0005-0000-0000-000018060000}"/>
    <cellStyle name="CustomStyle29" xfId="1561" xr:uid="{00000000-0005-0000-0000-000019060000}"/>
    <cellStyle name="CustomStyle3" xfId="1562" xr:uid="{00000000-0005-0000-0000-00001A060000}"/>
    <cellStyle name="CustomStyle30" xfId="1563" xr:uid="{00000000-0005-0000-0000-00001B060000}"/>
    <cellStyle name="CustomStyle31" xfId="1564" xr:uid="{00000000-0005-0000-0000-00001C060000}"/>
    <cellStyle name="CustomStyle32" xfId="1565" xr:uid="{00000000-0005-0000-0000-00001D060000}"/>
    <cellStyle name="CustomStyle33" xfId="1566" xr:uid="{00000000-0005-0000-0000-00001E060000}"/>
    <cellStyle name="CustomStyle34" xfId="1567" xr:uid="{00000000-0005-0000-0000-00001F060000}"/>
    <cellStyle name="CustomStyle35" xfId="1568" xr:uid="{00000000-0005-0000-0000-000020060000}"/>
    <cellStyle name="CustomStyle36" xfId="1569" xr:uid="{00000000-0005-0000-0000-000021060000}"/>
    <cellStyle name="CustomStyle37" xfId="1570" xr:uid="{00000000-0005-0000-0000-000022060000}"/>
    <cellStyle name="CustomStyle38" xfId="1571" xr:uid="{00000000-0005-0000-0000-000023060000}"/>
    <cellStyle name="CustomStyle39" xfId="1572" xr:uid="{00000000-0005-0000-0000-000024060000}"/>
    <cellStyle name="CustomStyle4" xfId="1573" xr:uid="{00000000-0005-0000-0000-000025060000}"/>
    <cellStyle name="CustomStyle40" xfId="1574" xr:uid="{00000000-0005-0000-0000-000026060000}"/>
    <cellStyle name="CustomStyle41" xfId="1575" xr:uid="{00000000-0005-0000-0000-000027060000}"/>
    <cellStyle name="CustomStyle42" xfId="1576" xr:uid="{00000000-0005-0000-0000-000028060000}"/>
    <cellStyle name="CustomStyle43" xfId="1577" xr:uid="{00000000-0005-0000-0000-000029060000}"/>
    <cellStyle name="CustomStyle44" xfId="1578" xr:uid="{00000000-0005-0000-0000-00002A060000}"/>
    <cellStyle name="CustomStyle45" xfId="1579" xr:uid="{00000000-0005-0000-0000-00002B060000}"/>
    <cellStyle name="CustomStyle46" xfId="1580" xr:uid="{00000000-0005-0000-0000-00002C060000}"/>
    <cellStyle name="CustomStyle47" xfId="1581" xr:uid="{00000000-0005-0000-0000-00002D060000}"/>
    <cellStyle name="CustomStyle48" xfId="1582" xr:uid="{00000000-0005-0000-0000-00002E060000}"/>
    <cellStyle name="CustomStyle49" xfId="1583" xr:uid="{00000000-0005-0000-0000-00002F060000}"/>
    <cellStyle name="CustomStyle5" xfId="1584" xr:uid="{00000000-0005-0000-0000-000030060000}"/>
    <cellStyle name="CustomStyle50" xfId="1585" xr:uid="{00000000-0005-0000-0000-000031060000}"/>
    <cellStyle name="CustomStyle6" xfId="1586" xr:uid="{00000000-0005-0000-0000-000032060000}"/>
    <cellStyle name="CustomStyle7" xfId="1587" xr:uid="{00000000-0005-0000-0000-000033060000}"/>
    <cellStyle name="CustomStyle8" xfId="1588" xr:uid="{00000000-0005-0000-0000-000034060000}"/>
    <cellStyle name="CustomStyle9" xfId="1589" xr:uid="{00000000-0005-0000-0000-000035060000}"/>
    <cellStyle name="d_yield" xfId="1590" xr:uid="{00000000-0005-0000-0000-000036060000}"/>
    <cellStyle name="d_yield_Book2" xfId="1591" xr:uid="{00000000-0005-0000-0000-000037060000}"/>
    <cellStyle name="d_yield_Book2_IQ - Revenue Eliminations" xfId="1592" xr:uid="{00000000-0005-0000-0000-000038060000}"/>
    <cellStyle name="d_yield_Book2_ITS Divisional Buildup 20080525" xfId="1593" xr:uid="{00000000-0005-0000-0000-000039060000}"/>
    <cellStyle name="d_yield_Book2_Project ITS_Financial Model_18Mar08" xfId="1594" xr:uid="{00000000-0005-0000-0000-00003A060000}"/>
    <cellStyle name="d_yield_Book2_Project ITS_Financial Model_18Mar08_IQ - Revenue Eliminations" xfId="1595" xr:uid="{00000000-0005-0000-0000-00003B060000}"/>
    <cellStyle name="d_yield_Columbus v6" xfId="1596" xr:uid="{00000000-0005-0000-0000-00003C060000}"/>
    <cellStyle name="d_yield_Columbus v6_IQ - Revenue Eliminations" xfId="1597" xr:uid="{00000000-0005-0000-0000-00003D060000}"/>
    <cellStyle name="d_yield_Columbus v6_ITS Divisional Buildup 20080525" xfId="1598" xr:uid="{00000000-0005-0000-0000-00003E060000}"/>
    <cellStyle name="d_yield_Columbus v6_Project ITS_Financial Model_18Mar08" xfId="1599" xr:uid="{00000000-0005-0000-0000-00003F060000}"/>
    <cellStyle name="d_yield_Columbus v6_Project ITS_Financial Model_18Mar08_IQ - Revenue Eliminations" xfId="1600" xr:uid="{00000000-0005-0000-0000-000040060000}"/>
    <cellStyle name="d_yield_Gillette" xfId="1601" xr:uid="{00000000-0005-0000-0000-000041060000}"/>
    <cellStyle name="d_yield_Gillette_Book2" xfId="1602" xr:uid="{00000000-0005-0000-0000-000042060000}"/>
    <cellStyle name="d_yield_Gillette_Book2_IQ - Revenue Eliminations" xfId="1603" xr:uid="{00000000-0005-0000-0000-000043060000}"/>
    <cellStyle name="d_yield_Gillette_Book2_ITS Divisional Buildup 20080525" xfId="1604" xr:uid="{00000000-0005-0000-0000-000044060000}"/>
    <cellStyle name="d_yield_Gillette_Book2_Project ITS_Financial Model_18Mar08" xfId="1605" xr:uid="{00000000-0005-0000-0000-000045060000}"/>
    <cellStyle name="d_yield_Gillette_Book2_Project ITS_Financial Model_18Mar08_IQ - Revenue Eliminations" xfId="1606" xr:uid="{00000000-0005-0000-0000-000046060000}"/>
    <cellStyle name="d_yield_Gillette_Columbus v6" xfId="1607" xr:uid="{00000000-0005-0000-0000-000047060000}"/>
    <cellStyle name="d_yield_Gillette_Columbus v6_IQ - Revenue Eliminations" xfId="1608" xr:uid="{00000000-0005-0000-0000-000048060000}"/>
    <cellStyle name="d_yield_Gillette_Columbus v6_ITS Divisional Buildup 20080525" xfId="1609" xr:uid="{00000000-0005-0000-0000-000049060000}"/>
    <cellStyle name="d_yield_Gillette_Columbus v6_Project ITS_Financial Model_18Mar08" xfId="1610" xr:uid="{00000000-0005-0000-0000-00004A060000}"/>
    <cellStyle name="d_yield_Gillette_Columbus v6_Project ITS_Financial Model_18Mar08_IQ - Revenue Eliminations" xfId="1611" xr:uid="{00000000-0005-0000-0000-00004B060000}"/>
    <cellStyle name="d_yield_Gillette_IQ - Revenue Eliminations" xfId="1612" xr:uid="{00000000-0005-0000-0000-00004C060000}"/>
    <cellStyle name="d_yield_Gillette_ITS Divisional Buildup 20080525" xfId="1613" xr:uid="{00000000-0005-0000-0000-00004D060000}"/>
    <cellStyle name="d_yield_Gillette_Merger_8_CEG update" xfId="1614" xr:uid="{00000000-0005-0000-0000-00004E060000}"/>
    <cellStyle name="d_yield_Gillette_Merger_8_CEG update_IQ - Revenue Eliminations" xfId="1615" xr:uid="{00000000-0005-0000-0000-00004F060000}"/>
    <cellStyle name="d_yield_Gillette_Merger_8_CEG update_ITS Divisional Buildup 20080525" xfId="1616" xr:uid="{00000000-0005-0000-0000-000050060000}"/>
    <cellStyle name="d_yield_Gillette_Merger_8_CEG update_Project ITS_Financial Model_18Mar08" xfId="1617" xr:uid="{00000000-0005-0000-0000-000051060000}"/>
    <cellStyle name="d_yield_Gillette_Merger_8_CEG update_Project ITS_Financial Model_18Mar08_IQ - Revenue Eliminations" xfId="1618" xr:uid="{00000000-0005-0000-0000-000052060000}"/>
    <cellStyle name="d_yield_Gillette_Model v2_12" xfId="1619" xr:uid="{00000000-0005-0000-0000-000053060000}"/>
    <cellStyle name="d_yield_Gillette_Model v2_12_IQ - Revenue Eliminations" xfId="1620" xr:uid="{00000000-0005-0000-0000-000054060000}"/>
    <cellStyle name="d_yield_Gillette_Model v2_12_ITS Divisional Buildup 20080525" xfId="1621" xr:uid="{00000000-0005-0000-0000-000055060000}"/>
    <cellStyle name="d_yield_Gillette_Model v2_12_Project ITS_Financial Model_18Mar08" xfId="1622" xr:uid="{00000000-0005-0000-0000-000056060000}"/>
    <cellStyle name="d_yield_Gillette_Model v2_12_Project ITS_Financial Model_18Mar08_IQ - Revenue Eliminations" xfId="1623" xr:uid="{00000000-0005-0000-0000-000057060000}"/>
    <cellStyle name="d_yield_Gillette_New Columbus v1" xfId="1624" xr:uid="{00000000-0005-0000-0000-000058060000}"/>
    <cellStyle name="d_yield_Gillette_New Columbus v1_Book2" xfId="1625" xr:uid="{00000000-0005-0000-0000-000059060000}"/>
    <cellStyle name="d_yield_Gillette_New Columbus v1_Book2_IQ - Revenue Eliminations" xfId="1626" xr:uid="{00000000-0005-0000-0000-00005A060000}"/>
    <cellStyle name="d_yield_Gillette_New Columbus v1_Book2_ITS Divisional Buildup 20080525" xfId="1627" xr:uid="{00000000-0005-0000-0000-00005B060000}"/>
    <cellStyle name="d_yield_Gillette_New Columbus v1_Book2_Project ITS_Financial Model_18Mar08" xfId="1628" xr:uid="{00000000-0005-0000-0000-00005C060000}"/>
    <cellStyle name="d_yield_Gillette_New Columbus v1_Book2_Project ITS_Financial Model_18Mar08_IQ - Revenue Eliminations" xfId="1629" xr:uid="{00000000-0005-0000-0000-00005D060000}"/>
    <cellStyle name="d_yield_Gillette_New Columbus v1_IQ - Revenue Eliminations" xfId="1630" xr:uid="{00000000-0005-0000-0000-00005E060000}"/>
    <cellStyle name="d_yield_Gillette_New Columbus v1_ITS Divisional Buildup 20080525" xfId="1631" xr:uid="{00000000-0005-0000-0000-00005F060000}"/>
    <cellStyle name="d_yield_Gillette_New Columbus v1_Merger_8_CEG update" xfId="1632" xr:uid="{00000000-0005-0000-0000-000060060000}"/>
    <cellStyle name="d_yield_Gillette_New Columbus v1_Merger_8_CEG update_IQ - Revenue Eliminations" xfId="1633" xr:uid="{00000000-0005-0000-0000-000061060000}"/>
    <cellStyle name="d_yield_Gillette_New Columbus v1_Merger_8_CEG update_ITS Divisional Buildup 20080525" xfId="1634" xr:uid="{00000000-0005-0000-0000-000062060000}"/>
    <cellStyle name="d_yield_Gillette_New Columbus v1_Merger_8_CEG update_Project ITS_Financial Model_18Mar08" xfId="1635" xr:uid="{00000000-0005-0000-0000-000063060000}"/>
    <cellStyle name="d_yield_Gillette_New Columbus v1_Merger_8_CEG update_Project ITS_Financial Model_18Mar08_IQ - Revenue Eliminations" xfId="1636" xr:uid="{00000000-0005-0000-0000-000064060000}"/>
    <cellStyle name="d_yield_Gillette_New Columbus v1_Project ITS_Financial Model_18Mar08" xfId="1637" xr:uid="{00000000-0005-0000-0000-000065060000}"/>
    <cellStyle name="d_yield_Gillette_New Columbus v1_Project ITS_Financial Model_18Mar08_IQ - Revenue Eliminations" xfId="1638" xr:uid="{00000000-0005-0000-0000-000066060000}"/>
    <cellStyle name="d_yield_Gillette_Project ITS_Financial Model_18Mar08" xfId="1639" xr:uid="{00000000-0005-0000-0000-000067060000}"/>
    <cellStyle name="d_yield_Gillette_Project ITS_Financial Model_18Mar08_IQ - Revenue Eliminations" xfId="1640" xr:uid="{00000000-0005-0000-0000-000068060000}"/>
    <cellStyle name="d_yield_Graphs" xfId="1641" xr:uid="{00000000-0005-0000-0000-000069060000}"/>
    <cellStyle name="d_yield_Graphs_Book2" xfId="1642" xr:uid="{00000000-0005-0000-0000-00006A060000}"/>
    <cellStyle name="d_yield_Graphs_Book2_IQ - Revenue Eliminations" xfId="1643" xr:uid="{00000000-0005-0000-0000-00006B060000}"/>
    <cellStyle name="d_yield_Graphs_Book2_ITS Divisional Buildup 20080525" xfId="1644" xr:uid="{00000000-0005-0000-0000-00006C060000}"/>
    <cellStyle name="d_yield_Graphs_Book2_Project ITS_Financial Model_18Mar08" xfId="1645" xr:uid="{00000000-0005-0000-0000-00006D060000}"/>
    <cellStyle name="d_yield_Graphs_Book2_Project ITS_Financial Model_18Mar08_IQ - Revenue Eliminations" xfId="1646" xr:uid="{00000000-0005-0000-0000-00006E060000}"/>
    <cellStyle name="d_yield_Graphs_Columbus v6" xfId="1647" xr:uid="{00000000-0005-0000-0000-00006F060000}"/>
    <cellStyle name="d_yield_Graphs_Columbus v6_IQ - Revenue Eliminations" xfId="1648" xr:uid="{00000000-0005-0000-0000-000070060000}"/>
    <cellStyle name="d_yield_Graphs_Columbus v6_ITS Divisional Buildup 20080525" xfId="1649" xr:uid="{00000000-0005-0000-0000-000071060000}"/>
    <cellStyle name="d_yield_Graphs_Columbus v6_Project ITS_Financial Model_18Mar08" xfId="1650" xr:uid="{00000000-0005-0000-0000-000072060000}"/>
    <cellStyle name="d_yield_Graphs_Columbus v6_Project ITS_Financial Model_18Mar08_IQ - Revenue Eliminations" xfId="1651" xr:uid="{00000000-0005-0000-0000-000073060000}"/>
    <cellStyle name="d_yield_Graphs_IQ - Revenue Eliminations" xfId="1652" xr:uid="{00000000-0005-0000-0000-000074060000}"/>
    <cellStyle name="d_yield_Graphs_ITS Divisional Buildup 20080525" xfId="1653" xr:uid="{00000000-0005-0000-0000-000075060000}"/>
    <cellStyle name="d_yield_Graphs_Merger_8_CEG update" xfId="1654" xr:uid="{00000000-0005-0000-0000-000076060000}"/>
    <cellStyle name="d_yield_Graphs_Merger_8_CEG update_IQ - Revenue Eliminations" xfId="1655" xr:uid="{00000000-0005-0000-0000-000077060000}"/>
    <cellStyle name="d_yield_Graphs_Merger_8_CEG update_ITS Divisional Buildup 20080525" xfId="1656" xr:uid="{00000000-0005-0000-0000-000078060000}"/>
    <cellStyle name="d_yield_Graphs_Merger_8_CEG update_Project ITS_Financial Model_18Mar08" xfId="1657" xr:uid="{00000000-0005-0000-0000-000079060000}"/>
    <cellStyle name="d_yield_Graphs_Merger_8_CEG update_Project ITS_Financial Model_18Mar08_IQ - Revenue Eliminations" xfId="1658" xr:uid="{00000000-0005-0000-0000-00007A060000}"/>
    <cellStyle name="d_yield_Graphs_Model v2_12" xfId="1659" xr:uid="{00000000-0005-0000-0000-00007B060000}"/>
    <cellStyle name="d_yield_Graphs_Model v2_12_IQ - Revenue Eliminations" xfId="1660" xr:uid="{00000000-0005-0000-0000-00007C060000}"/>
    <cellStyle name="d_yield_Graphs_Model v2_12_ITS Divisional Buildup 20080525" xfId="1661" xr:uid="{00000000-0005-0000-0000-00007D060000}"/>
    <cellStyle name="d_yield_Graphs_Model v2_12_Project ITS_Financial Model_18Mar08" xfId="1662" xr:uid="{00000000-0005-0000-0000-00007E060000}"/>
    <cellStyle name="d_yield_Graphs_Model v2_12_Project ITS_Financial Model_18Mar08_IQ - Revenue Eliminations" xfId="1663" xr:uid="{00000000-0005-0000-0000-00007F060000}"/>
    <cellStyle name="d_yield_Graphs_New Columbus v1" xfId="1664" xr:uid="{00000000-0005-0000-0000-000080060000}"/>
    <cellStyle name="d_yield_Graphs_New Columbus v1_Book2" xfId="1665" xr:uid="{00000000-0005-0000-0000-000081060000}"/>
    <cellStyle name="d_yield_Graphs_New Columbus v1_Book2_IQ - Revenue Eliminations" xfId="1666" xr:uid="{00000000-0005-0000-0000-000082060000}"/>
    <cellStyle name="d_yield_Graphs_New Columbus v1_Book2_ITS Divisional Buildup 20080525" xfId="1667" xr:uid="{00000000-0005-0000-0000-000083060000}"/>
    <cellStyle name="d_yield_Graphs_New Columbus v1_Book2_Project ITS_Financial Model_18Mar08" xfId="1668" xr:uid="{00000000-0005-0000-0000-000084060000}"/>
    <cellStyle name="d_yield_Graphs_New Columbus v1_Book2_Project ITS_Financial Model_18Mar08_IQ - Revenue Eliminations" xfId="1669" xr:uid="{00000000-0005-0000-0000-000085060000}"/>
    <cellStyle name="d_yield_Graphs_New Columbus v1_IQ - Revenue Eliminations" xfId="1670" xr:uid="{00000000-0005-0000-0000-000086060000}"/>
    <cellStyle name="d_yield_Graphs_New Columbus v1_ITS Divisional Buildup 20080525" xfId="1671" xr:uid="{00000000-0005-0000-0000-000087060000}"/>
    <cellStyle name="d_yield_Graphs_New Columbus v1_Merger_8_CEG update" xfId="1672" xr:uid="{00000000-0005-0000-0000-000088060000}"/>
    <cellStyle name="d_yield_Graphs_New Columbus v1_Merger_8_CEG update_IQ - Revenue Eliminations" xfId="1673" xr:uid="{00000000-0005-0000-0000-000089060000}"/>
    <cellStyle name="d_yield_Graphs_New Columbus v1_Merger_8_CEG update_ITS Divisional Buildup 20080525" xfId="1674" xr:uid="{00000000-0005-0000-0000-00008A060000}"/>
    <cellStyle name="d_yield_Graphs_New Columbus v1_Merger_8_CEG update_Project ITS_Financial Model_18Mar08" xfId="1675" xr:uid="{00000000-0005-0000-0000-00008B060000}"/>
    <cellStyle name="d_yield_Graphs_New Columbus v1_Merger_8_CEG update_Project ITS_Financial Model_18Mar08_IQ - Revenue Eliminations" xfId="1676" xr:uid="{00000000-0005-0000-0000-00008C060000}"/>
    <cellStyle name="d_yield_Graphs_New Columbus v1_Project ITS_Financial Model_18Mar08" xfId="1677" xr:uid="{00000000-0005-0000-0000-00008D060000}"/>
    <cellStyle name="d_yield_Graphs_New Columbus v1_Project ITS_Financial Model_18Mar08_IQ - Revenue Eliminations" xfId="1678" xr:uid="{00000000-0005-0000-0000-00008E060000}"/>
    <cellStyle name="d_yield_Graphs_Project ITS_Financial Model_18Mar08" xfId="1679" xr:uid="{00000000-0005-0000-0000-00008F060000}"/>
    <cellStyle name="d_yield_Graphs_Project ITS_Financial Model_18Mar08_IQ - Revenue Eliminations" xfId="1680" xr:uid="{00000000-0005-0000-0000-000090060000}"/>
    <cellStyle name="d_yield_IQ - Revenue Eliminations" xfId="1681" xr:uid="{00000000-0005-0000-0000-000091060000}"/>
    <cellStyle name="d_yield_ITS Divisional Buildup 20080525" xfId="1682" xr:uid="{00000000-0005-0000-0000-000092060000}"/>
    <cellStyle name="d_yield_Merger_8_CEG update" xfId="1683" xr:uid="{00000000-0005-0000-0000-000093060000}"/>
    <cellStyle name="d_yield_Merger_8_CEG update_IQ - Revenue Eliminations" xfId="1684" xr:uid="{00000000-0005-0000-0000-000094060000}"/>
    <cellStyle name="d_yield_Merger_8_CEG update_ITS Divisional Buildup 20080525" xfId="1685" xr:uid="{00000000-0005-0000-0000-000095060000}"/>
    <cellStyle name="d_yield_Merger_8_CEG update_Project ITS_Financial Model_18Mar08" xfId="1686" xr:uid="{00000000-0005-0000-0000-000096060000}"/>
    <cellStyle name="d_yield_Merger_8_CEG update_Project ITS_Financial Model_18Mar08_IQ - Revenue Eliminations" xfId="1687" xr:uid="{00000000-0005-0000-0000-000097060000}"/>
    <cellStyle name="d_yield_Model v2_12" xfId="1688" xr:uid="{00000000-0005-0000-0000-000098060000}"/>
    <cellStyle name="d_yield_Model v2_12_IQ - Revenue Eliminations" xfId="1689" xr:uid="{00000000-0005-0000-0000-000099060000}"/>
    <cellStyle name="d_yield_Model v2_12_ITS Divisional Buildup 20080525" xfId="1690" xr:uid="{00000000-0005-0000-0000-00009A060000}"/>
    <cellStyle name="d_yield_Model v2_12_Project ITS_Financial Model_18Mar08" xfId="1691" xr:uid="{00000000-0005-0000-0000-00009B060000}"/>
    <cellStyle name="d_yield_Model v2_12_Project ITS_Financial Model_18Mar08_IQ - Revenue Eliminations" xfId="1692" xr:uid="{00000000-0005-0000-0000-00009C060000}"/>
    <cellStyle name="d_yield_New Columbus v1" xfId="1693" xr:uid="{00000000-0005-0000-0000-00009D060000}"/>
    <cellStyle name="d_yield_New Columbus v1_Book2" xfId="1694" xr:uid="{00000000-0005-0000-0000-00009E060000}"/>
    <cellStyle name="d_yield_New Columbus v1_Book2_IQ - Revenue Eliminations" xfId="1695" xr:uid="{00000000-0005-0000-0000-00009F060000}"/>
    <cellStyle name="d_yield_New Columbus v1_Book2_ITS Divisional Buildup 20080525" xfId="1696" xr:uid="{00000000-0005-0000-0000-0000A0060000}"/>
    <cellStyle name="d_yield_New Columbus v1_Book2_Project ITS_Financial Model_18Mar08" xfId="1697" xr:uid="{00000000-0005-0000-0000-0000A1060000}"/>
    <cellStyle name="d_yield_New Columbus v1_Book2_Project ITS_Financial Model_18Mar08_IQ - Revenue Eliminations" xfId="1698" xr:uid="{00000000-0005-0000-0000-0000A2060000}"/>
    <cellStyle name="d_yield_New Columbus v1_IQ - Revenue Eliminations" xfId="1699" xr:uid="{00000000-0005-0000-0000-0000A3060000}"/>
    <cellStyle name="d_yield_New Columbus v1_ITS Divisional Buildup 20080525" xfId="1700" xr:uid="{00000000-0005-0000-0000-0000A4060000}"/>
    <cellStyle name="d_yield_New Columbus v1_Merger_8_CEG update" xfId="1701" xr:uid="{00000000-0005-0000-0000-0000A5060000}"/>
    <cellStyle name="d_yield_New Columbus v1_Merger_8_CEG update_IQ - Revenue Eliminations" xfId="1702" xr:uid="{00000000-0005-0000-0000-0000A6060000}"/>
    <cellStyle name="d_yield_New Columbus v1_Merger_8_CEG update_ITS Divisional Buildup 20080525" xfId="1703" xr:uid="{00000000-0005-0000-0000-0000A7060000}"/>
    <cellStyle name="d_yield_New Columbus v1_Merger_8_CEG update_Project ITS_Financial Model_18Mar08" xfId="1704" xr:uid="{00000000-0005-0000-0000-0000A8060000}"/>
    <cellStyle name="d_yield_New Columbus v1_Merger_8_CEG update_Project ITS_Financial Model_18Mar08_IQ - Revenue Eliminations" xfId="1705" xr:uid="{00000000-0005-0000-0000-0000A9060000}"/>
    <cellStyle name="d_yield_New Columbus v1_Project ITS_Financial Model_18Mar08" xfId="1706" xr:uid="{00000000-0005-0000-0000-0000AA060000}"/>
    <cellStyle name="d_yield_New Columbus v1_Project ITS_Financial Model_18Mar08_IQ - Revenue Eliminations" xfId="1707" xr:uid="{00000000-0005-0000-0000-0000AB060000}"/>
    <cellStyle name="d_yield_pies" xfId="1708" xr:uid="{00000000-0005-0000-0000-0000AC060000}"/>
    <cellStyle name="d_yield_pies_Book2" xfId="1709" xr:uid="{00000000-0005-0000-0000-0000AD060000}"/>
    <cellStyle name="d_yield_pies_Book2_IQ - Revenue Eliminations" xfId="1710" xr:uid="{00000000-0005-0000-0000-0000AE060000}"/>
    <cellStyle name="d_yield_pies_Book2_ITS Divisional Buildup 20080525" xfId="1711" xr:uid="{00000000-0005-0000-0000-0000AF060000}"/>
    <cellStyle name="d_yield_pies_Book2_Project ITS_Financial Model_18Mar08" xfId="1712" xr:uid="{00000000-0005-0000-0000-0000B0060000}"/>
    <cellStyle name="d_yield_pies_Book2_Project ITS_Financial Model_18Mar08_IQ - Revenue Eliminations" xfId="1713" xr:uid="{00000000-0005-0000-0000-0000B1060000}"/>
    <cellStyle name="d_yield_pies_Columbus v6" xfId="1714" xr:uid="{00000000-0005-0000-0000-0000B2060000}"/>
    <cellStyle name="d_yield_pies_Columbus v6_IQ - Revenue Eliminations" xfId="1715" xr:uid="{00000000-0005-0000-0000-0000B3060000}"/>
    <cellStyle name="d_yield_pies_Columbus v6_ITS Divisional Buildup 20080525" xfId="1716" xr:uid="{00000000-0005-0000-0000-0000B4060000}"/>
    <cellStyle name="d_yield_pies_Columbus v6_Project ITS_Financial Model_18Mar08" xfId="1717" xr:uid="{00000000-0005-0000-0000-0000B5060000}"/>
    <cellStyle name="d_yield_pies_Columbus v6_Project ITS_Financial Model_18Mar08_IQ - Revenue Eliminations" xfId="1718" xr:uid="{00000000-0005-0000-0000-0000B6060000}"/>
    <cellStyle name="d_yield_pies_IQ - Revenue Eliminations" xfId="1719" xr:uid="{00000000-0005-0000-0000-0000B7060000}"/>
    <cellStyle name="d_yield_pies_ITS Divisional Buildup 20080525" xfId="1720" xr:uid="{00000000-0005-0000-0000-0000B8060000}"/>
    <cellStyle name="d_yield_pies_Merger_8_CEG update" xfId="1721" xr:uid="{00000000-0005-0000-0000-0000B9060000}"/>
    <cellStyle name="d_yield_pies_Merger_8_CEG update_IQ - Revenue Eliminations" xfId="1722" xr:uid="{00000000-0005-0000-0000-0000BA060000}"/>
    <cellStyle name="d_yield_pies_Merger_8_CEG update_ITS Divisional Buildup 20080525" xfId="1723" xr:uid="{00000000-0005-0000-0000-0000BB060000}"/>
    <cellStyle name="d_yield_pies_Merger_8_CEG update_Project ITS_Financial Model_18Mar08" xfId="1724" xr:uid="{00000000-0005-0000-0000-0000BC060000}"/>
    <cellStyle name="d_yield_pies_Merger_8_CEG update_Project ITS_Financial Model_18Mar08_IQ - Revenue Eliminations" xfId="1725" xr:uid="{00000000-0005-0000-0000-0000BD060000}"/>
    <cellStyle name="d_yield_pies_Model v2_12" xfId="1726" xr:uid="{00000000-0005-0000-0000-0000BE060000}"/>
    <cellStyle name="d_yield_pies_Model v2_12_IQ - Revenue Eliminations" xfId="1727" xr:uid="{00000000-0005-0000-0000-0000BF060000}"/>
    <cellStyle name="d_yield_pies_Model v2_12_ITS Divisional Buildup 20080525" xfId="1728" xr:uid="{00000000-0005-0000-0000-0000C0060000}"/>
    <cellStyle name="d_yield_pies_Model v2_12_Project ITS_Financial Model_18Mar08" xfId="1729" xr:uid="{00000000-0005-0000-0000-0000C1060000}"/>
    <cellStyle name="d_yield_pies_Model v2_12_Project ITS_Financial Model_18Mar08_IQ - Revenue Eliminations" xfId="1730" xr:uid="{00000000-0005-0000-0000-0000C2060000}"/>
    <cellStyle name="d_yield_pies_New Columbus v1" xfId="1731" xr:uid="{00000000-0005-0000-0000-0000C3060000}"/>
    <cellStyle name="d_yield_pies_New Columbus v1_Book2" xfId="1732" xr:uid="{00000000-0005-0000-0000-0000C4060000}"/>
    <cellStyle name="d_yield_pies_New Columbus v1_Book2_IQ - Revenue Eliminations" xfId="1733" xr:uid="{00000000-0005-0000-0000-0000C5060000}"/>
    <cellStyle name="d_yield_pies_New Columbus v1_Book2_ITS Divisional Buildup 20080525" xfId="1734" xr:uid="{00000000-0005-0000-0000-0000C6060000}"/>
    <cellStyle name="d_yield_pies_New Columbus v1_Book2_Project ITS_Financial Model_18Mar08" xfId="1735" xr:uid="{00000000-0005-0000-0000-0000C7060000}"/>
    <cellStyle name="d_yield_pies_New Columbus v1_Book2_Project ITS_Financial Model_18Mar08_IQ - Revenue Eliminations" xfId="1736" xr:uid="{00000000-0005-0000-0000-0000C8060000}"/>
    <cellStyle name="d_yield_pies_New Columbus v1_IQ - Revenue Eliminations" xfId="1737" xr:uid="{00000000-0005-0000-0000-0000C9060000}"/>
    <cellStyle name="d_yield_pies_New Columbus v1_ITS Divisional Buildup 20080525" xfId="1738" xr:uid="{00000000-0005-0000-0000-0000CA060000}"/>
    <cellStyle name="d_yield_pies_New Columbus v1_Merger_8_CEG update" xfId="1739" xr:uid="{00000000-0005-0000-0000-0000CB060000}"/>
    <cellStyle name="d_yield_pies_New Columbus v1_Merger_8_CEG update_IQ - Revenue Eliminations" xfId="1740" xr:uid="{00000000-0005-0000-0000-0000CC060000}"/>
    <cellStyle name="d_yield_pies_New Columbus v1_Merger_8_CEG update_ITS Divisional Buildup 20080525" xfId="1741" xr:uid="{00000000-0005-0000-0000-0000CD060000}"/>
    <cellStyle name="d_yield_pies_New Columbus v1_Merger_8_CEG update_Project ITS_Financial Model_18Mar08" xfId="1742" xr:uid="{00000000-0005-0000-0000-0000CE060000}"/>
    <cellStyle name="d_yield_pies_New Columbus v1_Merger_8_CEG update_Project ITS_Financial Model_18Mar08_IQ - Revenue Eliminations" xfId="1743" xr:uid="{00000000-0005-0000-0000-0000CF060000}"/>
    <cellStyle name="d_yield_pies_New Columbus v1_Project ITS_Financial Model_18Mar08" xfId="1744" xr:uid="{00000000-0005-0000-0000-0000D0060000}"/>
    <cellStyle name="d_yield_pies_New Columbus v1_Project ITS_Financial Model_18Mar08_IQ - Revenue Eliminations" xfId="1745" xr:uid="{00000000-0005-0000-0000-0000D1060000}"/>
    <cellStyle name="d_yield_pies_Project ITS_Financial Model_18Mar08" xfId="1746" xr:uid="{00000000-0005-0000-0000-0000D2060000}"/>
    <cellStyle name="d_yield_pies_Project ITS_Financial Model_18Mar08_IQ - Revenue Eliminations" xfId="1747" xr:uid="{00000000-0005-0000-0000-0000D3060000}"/>
    <cellStyle name="d_yield_Project ITS_Financial Model_18Mar08" xfId="1748" xr:uid="{00000000-0005-0000-0000-0000D4060000}"/>
    <cellStyle name="d_yield_Project ITS_Financial Model_18Mar08_IQ - Revenue Eliminations" xfId="1749" xr:uid="{00000000-0005-0000-0000-0000D5060000}"/>
    <cellStyle name="d_yield_Valuation" xfId="1750" xr:uid="{00000000-0005-0000-0000-0000D6060000}"/>
    <cellStyle name="d_yield_Valuation_Book2" xfId="1751" xr:uid="{00000000-0005-0000-0000-0000D7060000}"/>
    <cellStyle name="d_yield_Valuation_Book2_IQ - Revenue Eliminations" xfId="1752" xr:uid="{00000000-0005-0000-0000-0000D8060000}"/>
    <cellStyle name="d_yield_Valuation_Book2_ITS Divisional Buildup 20080525" xfId="1753" xr:uid="{00000000-0005-0000-0000-0000D9060000}"/>
    <cellStyle name="d_yield_Valuation_Book2_Project ITS_Financial Model_18Mar08" xfId="1754" xr:uid="{00000000-0005-0000-0000-0000DA060000}"/>
    <cellStyle name="d_yield_Valuation_Book2_Project ITS_Financial Model_18Mar08_IQ - Revenue Eliminations" xfId="1755" xr:uid="{00000000-0005-0000-0000-0000DB060000}"/>
    <cellStyle name="d_yield_Valuation_Columbus v6" xfId="1756" xr:uid="{00000000-0005-0000-0000-0000DC060000}"/>
    <cellStyle name="d_yield_Valuation_Columbus v6_IQ - Revenue Eliminations" xfId="1757" xr:uid="{00000000-0005-0000-0000-0000DD060000}"/>
    <cellStyle name="d_yield_Valuation_Columbus v6_ITS Divisional Buildup 20080525" xfId="1758" xr:uid="{00000000-0005-0000-0000-0000DE060000}"/>
    <cellStyle name="d_yield_Valuation_Columbus v6_Project ITS_Financial Model_18Mar08" xfId="1759" xr:uid="{00000000-0005-0000-0000-0000DF060000}"/>
    <cellStyle name="d_yield_Valuation_Columbus v6_Project ITS_Financial Model_18Mar08_IQ - Revenue Eliminations" xfId="1760" xr:uid="{00000000-0005-0000-0000-0000E0060000}"/>
    <cellStyle name="d_yield_Valuation_IQ - Revenue Eliminations" xfId="1761" xr:uid="{00000000-0005-0000-0000-0000E1060000}"/>
    <cellStyle name="d_yield_Valuation_ITS Divisional Buildup 20080525" xfId="1762" xr:uid="{00000000-0005-0000-0000-0000E2060000}"/>
    <cellStyle name="d_yield_Valuation_Merger_8_CEG update" xfId="1763" xr:uid="{00000000-0005-0000-0000-0000E3060000}"/>
    <cellStyle name="d_yield_Valuation_Merger_8_CEG update_IQ - Revenue Eliminations" xfId="1764" xr:uid="{00000000-0005-0000-0000-0000E4060000}"/>
    <cellStyle name="d_yield_Valuation_Merger_8_CEG update_ITS Divisional Buildup 20080525" xfId="1765" xr:uid="{00000000-0005-0000-0000-0000E5060000}"/>
    <cellStyle name="d_yield_Valuation_Merger_8_CEG update_Project ITS_Financial Model_18Mar08" xfId="1766" xr:uid="{00000000-0005-0000-0000-0000E6060000}"/>
    <cellStyle name="d_yield_Valuation_Merger_8_CEG update_Project ITS_Financial Model_18Mar08_IQ - Revenue Eliminations" xfId="1767" xr:uid="{00000000-0005-0000-0000-0000E7060000}"/>
    <cellStyle name="d_yield_Valuation_Model v2_12" xfId="1768" xr:uid="{00000000-0005-0000-0000-0000E8060000}"/>
    <cellStyle name="d_yield_Valuation_Model v2_12_IQ - Revenue Eliminations" xfId="1769" xr:uid="{00000000-0005-0000-0000-0000E9060000}"/>
    <cellStyle name="d_yield_Valuation_Model v2_12_ITS Divisional Buildup 20080525" xfId="1770" xr:uid="{00000000-0005-0000-0000-0000EA060000}"/>
    <cellStyle name="d_yield_Valuation_Model v2_12_Project ITS_Financial Model_18Mar08" xfId="1771" xr:uid="{00000000-0005-0000-0000-0000EB060000}"/>
    <cellStyle name="d_yield_Valuation_Model v2_12_Project ITS_Financial Model_18Mar08_IQ - Revenue Eliminations" xfId="1772" xr:uid="{00000000-0005-0000-0000-0000EC060000}"/>
    <cellStyle name="d_yield_Valuation_New Columbus v1" xfId="1773" xr:uid="{00000000-0005-0000-0000-0000ED060000}"/>
    <cellStyle name="d_yield_Valuation_New Columbus v1_Book2" xfId="1774" xr:uid="{00000000-0005-0000-0000-0000EE060000}"/>
    <cellStyle name="d_yield_Valuation_New Columbus v1_Book2_IQ - Revenue Eliminations" xfId="1775" xr:uid="{00000000-0005-0000-0000-0000EF060000}"/>
    <cellStyle name="d_yield_Valuation_New Columbus v1_Book2_ITS Divisional Buildup 20080525" xfId="1776" xr:uid="{00000000-0005-0000-0000-0000F0060000}"/>
    <cellStyle name="d_yield_Valuation_New Columbus v1_Book2_Project ITS_Financial Model_18Mar08" xfId="1777" xr:uid="{00000000-0005-0000-0000-0000F1060000}"/>
    <cellStyle name="d_yield_Valuation_New Columbus v1_Book2_Project ITS_Financial Model_18Mar08_IQ - Revenue Eliminations" xfId="1778" xr:uid="{00000000-0005-0000-0000-0000F2060000}"/>
    <cellStyle name="d_yield_Valuation_New Columbus v1_IQ - Revenue Eliminations" xfId="1779" xr:uid="{00000000-0005-0000-0000-0000F3060000}"/>
    <cellStyle name="d_yield_Valuation_New Columbus v1_ITS Divisional Buildup 20080525" xfId="1780" xr:uid="{00000000-0005-0000-0000-0000F4060000}"/>
    <cellStyle name="d_yield_Valuation_New Columbus v1_Merger_8_CEG update" xfId="1781" xr:uid="{00000000-0005-0000-0000-0000F5060000}"/>
    <cellStyle name="d_yield_Valuation_New Columbus v1_Merger_8_CEG update_IQ - Revenue Eliminations" xfId="1782" xr:uid="{00000000-0005-0000-0000-0000F6060000}"/>
    <cellStyle name="d_yield_Valuation_New Columbus v1_Merger_8_CEG update_ITS Divisional Buildup 20080525" xfId="1783" xr:uid="{00000000-0005-0000-0000-0000F7060000}"/>
    <cellStyle name="d_yield_Valuation_New Columbus v1_Merger_8_CEG update_Project ITS_Financial Model_18Mar08" xfId="1784" xr:uid="{00000000-0005-0000-0000-0000F8060000}"/>
    <cellStyle name="d_yield_Valuation_New Columbus v1_Merger_8_CEG update_Project ITS_Financial Model_18Mar08_IQ - Revenue Eliminations" xfId="1785" xr:uid="{00000000-0005-0000-0000-0000F9060000}"/>
    <cellStyle name="d_yield_Valuation_New Columbus v1_Project ITS_Financial Model_18Mar08" xfId="1786" xr:uid="{00000000-0005-0000-0000-0000FA060000}"/>
    <cellStyle name="d_yield_Valuation_New Columbus v1_Project ITS_Financial Model_18Mar08_IQ - Revenue Eliminations" xfId="1787" xr:uid="{00000000-0005-0000-0000-0000FB060000}"/>
    <cellStyle name="d_yield_Valuation_Project ITS_Financial Model_18Mar08" xfId="1788" xr:uid="{00000000-0005-0000-0000-0000FC060000}"/>
    <cellStyle name="d_yield_Valuation_Project ITS_Financial Model_18Mar08_IQ - Revenue Eliminations" xfId="1789" xr:uid="{00000000-0005-0000-0000-0000FD060000}"/>
    <cellStyle name="dak" xfId="1790" xr:uid="{00000000-0005-0000-0000-0000FE060000}"/>
    <cellStyle name="dash" xfId="1791" xr:uid="{00000000-0005-0000-0000-0000FF060000}"/>
    <cellStyle name="Data" xfId="1792" xr:uid="{00000000-0005-0000-0000-000000070000}"/>
    <cellStyle name="Date" xfId="1793" xr:uid="{00000000-0005-0000-0000-000001070000}"/>
    <cellStyle name="date [dd mmm]" xfId="1794" xr:uid="{00000000-0005-0000-0000-000002070000}"/>
    <cellStyle name="date [mmm yyyy]" xfId="1795" xr:uid="{00000000-0005-0000-0000-000003070000}"/>
    <cellStyle name="Date Aligned" xfId="1796" xr:uid="{00000000-0005-0000-0000-000004070000}"/>
    <cellStyle name="Date Short" xfId="1797" xr:uid="{00000000-0005-0000-0000-000005070000}"/>
    <cellStyle name="Date_2001 - Yuasa AWPs version 1" xfId="1798" xr:uid="{00000000-0005-0000-0000-000006070000}"/>
    <cellStyle name="days" xfId="1799" xr:uid="{00000000-0005-0000-0000-000007070000}"/>
    <cellStyle name="Decimal" xfId="1800" xr:uid="{00000000-0005-0000-0000-000008070000}"/>
    <cellStyle name="decimal [3]" xfId="1801" xr:uid="{00000000-0005-0000-0000-000009070000}"/>
    <cellStyle name="decimal [4]" xfId="1802" xr:uid="{00000000-0005-0000-0000-00000A070000}"/>
    <cellStyle name="Decimal_IQ - Revenue Eliminations" xfId="1803" xr:uid="{00000000-0005-0000-0000-00000B070000}"/>
    <cellStyle name="Dezimal [0]_equipment_transfers_gsd" xfId="1804" xr:uid="{00000000-0005-0000-0000-00000C070000}"/>
    <cellStyle name="Dezimal_BS Variances Analysis FY20001" xfId="1805" xr:uid="{00000000-0005-0000-0000-00000D070000}"/>
    <cellStyle name="Dollar" xfId="1806" xr:uid="{00000000-0005-0000-0000-00000E070000}"/>
    <cellStyle name="Dollar (zero dec)" xfId="1807" xr:uid="{00000000-0005-0000-0000-00000F070000}"/>
    <cellStyle name="Dollar0" xfId="1808" xr:uid="{00000000-0005-0000-0000-000010070000}"/>
    <cellStyle name="Dollars" xfId="1809" xr:uid="{00000000-0005-0000-0000-000011070000}"/>
    <cellStyle name="Dotted Line" xfId="1810" xr:uid="{00000000-0005-0000-0000-000012070000}"/>
    <cellStyle name="Double" xfId="1811" xr:uid="{00000000-0005-0000-0000-000013070000}"/>
    <cellStyle name="Double Accounting" xfId="1812" xr:uid="{00000000-0005-0000-0000-000014070000}"/>
    <cellStyle name="E&amp;Y House" xfId="1813" xr:uid="{00000000-0005-0000-0000-000015070000}"/>
    <cellStyle name="EE" xfId="1814" xr:uid="{00000000-0005-0000-0000-000016070000}"/>
    <cellStyle name="Enter Currency (0)" xfId="1815" xr:uid="{00000000-0005-0000-0000-000017070000}"/>
    <cellStyle name="Enter Currency (2)" xfId="1816" xr:uid="{00000000-0005-0000-0000-000018070000}"/>
    <cellStyle name="Enter Units (0)" xfId="1817" xr:uid="{00000000-0005-0000-0000-000019070000}"/>
    <cellStyle name="Enter Units (1)" xfId="1818" xr:uid="{00000000-0005-0000-0000-00001A070000}"/>
    <cellStyle name="Enter Units (2)" xfId="1819" xr:uid="{00000000-0005-0000-0000-00001B070000}"/>
    <cellStyle name="Entered" xfId="1820" xr:uid="{00000000-0005-0000-0000-00001C070000}"/>
    <cellStyle name="En-tête" xfId="1821" xr:uid="{00000000-0005-0000-0000-00001D070000}"/>
    <cellStyle name="entry" xfId="1822" xr:uid="{00000000-0005-0000-0000-00001E070000}"/>
    <cellStyle name="entry box" xfId="1823" xr:uid="{00000000-0005-0000-0000-00001F070000}"/>
    <cellStyle name="entry_ITS Divisional Buildup 20080522(Silvia)" xfId="1824" xr:uid="{00000000-0005-0000-0000-000020070000}"/>
    <cellStyle name="eps" xfId="1825" xr:uid="{00000000-0005-0000-0000-000021070000}"/>
    <cellStyle name="eps$" xfId="1826" xr:uid="{00000000-0005-0000-0000-000022070000}"/>
    <cellStyle name="eps$A" xfId="1827" xr:uid="{00000000-0005-0000-0000-000023070000}"/>
    <cellStyle name="eps$E" xfId="1828" xr:uid="{00000000-0005-0000-0000-000024070000}"/>
    <cellStyle name="eps_Colgate" xfId="1829" xr:uid="{00000000-0005-0000-0000-000025070000}"/>
    <cellStyle name="epsA" xfId="1830" xr:uid="{00000000-0005-0000-0000-000026070000}"/>
    <cellStyle name="epsE" xfId="1831" xr:uid="{00000000-0005-0000-0000-000027070000}"/>
    <cellStyle name="Euro" xfId="1832" xr:uid="{00000000-0005-0000-0000-000028070000}"/>
    <cellStyle name="Euro0" xfId="1833" xr:uid="{00000000-0005-0000-0000-000029070000}"/>
    <cellStyle name="EY House" xfId="1834" xr:uid="{00000000-0005-0000-0000-00002A070000}"/>
    <cellStyle name="EY1dp" xfId="1835" xr:uid="{00000000-0005-0000-0000-00002B070000}"/>
    <cellStyle name="Fixed" xfId="1836" xr:uid="{00000000-0005-0000-0000-00002C070000}"/>
    <cellStyle name="ƒnƒCƒp[ƒŠƒ“ƒN" xfId="1837" xr:uid="{00000000-0005-0000-0000-00002D070000}"/>
    <cellStyle name="Footnote" xfId="1838" xr:uid="{00000000-0005-0000-0000-00002E070000}"/>
    <cellStyle name="footnote2" xfId="1839" xr:uid="{00000000-0005-0000-0000-00002F070000}"/>
    <cellStyle name="Footnotes" xfId="1840" xr:uid="{00000000-0005-0000-0000-000030070000}"/>
    <cellStyle name="Formula" xfId="1841" xr:uid="{00000000-0005-0000-0000-000031070000}"/>
    <cellStyle name="fy_eps$" xfId="1842" xr:uid="{00000000-0005-0000-0000-000032070000}"/>
    <cellStyle name="g_rate" xfId="1843" xr:uid="{00000000-0005-0000-0000-000033070000}"/>
    <cellStyle name="g_rate_IQ - Revenue Eliminations" xfId="1844" xr:uid="{00000000-0005-0000-0000-000034070000}"/>
    <cellStyle name="g_rate_ITS Divisional Buildup 20080525" xfId="1845" xr:uid="{00000000-0005-0000-0000-000035070000}"/>
    <cellStyle name="g_rate_Model v5_23" xfId="1846" xr:uid="{00000000-0005-0000-0000-000036070000}"/>
    <cellStyle name="g_rate_Model v5_23_IQ - Revenue Eliminations" xfId="1847" xr:uid="{00000000-0005-0000-0000-000037070000}"/>
    <cellStyle name="g_rate_Model v5_23_ITS Divisional Buildup 20080525" xfId="1848" xr:uid="{00000000-0005-0000-0000-000038070000}"/>
    <cellStyle name="g_rate_Model v5_23_Project ITS_Financial Model_18Mar08" xfId="1849" xr:uid="{00000000-0005-0000-0000-000039070000}"/>
    <cellStyle name="g_rate_Model v5_23_Project ITS_Financial Model_18Mar08_IQ - Revenue Eliminations" xfId="1850" xr:uid="{00000000-0005-0000-0000-00003A070000}"/>
    <cellStyle name="g_rate_Project ITS_Financial Model_18Mar08" xfId="1851" xr:uid="{00000000-0005-0000-0000-00003B070000}"/>
    <cellStyle name="g_rate_Project ITS_Financial Model_18Mar08_IQ - Revenue Eliminations" xfId="1852" xr:uid="{00000000-0005-0000-0000-00003C070000}"/>
    <cellStyle name="Grey" xfId="1853" xr:uid="{00000000-0005-0000-0000-00003D070000}"/>
    <cellStyle name="Hard Percent" xfId="1854" xr:uid="{00000000-0005-0000-0000-00003E070000}"/>
    <cellStyle name="hareholder's Equity" xfId="1855" xr:uid="{00000000-0005-0000-0000-00003F070000}"/>
    <cellStyle name="HEADER" xfId="1856" xr:uid="{00000000-0005-0000-0000-000040070000}"/>
    <cellStyle name="Header1" xfId="1857" xr:uid="{00000000-0005-0000-0000-000041070000}"/>
    <cellStyle name="Header2" xfId="1858" xr:uid="{00000000-0005-0000-0000-000042070000}"/>
    <cellStyle name="headers" xfId="1859" xr:uid="{00000000-0005-0000-0000-000043070000}"/>
    <cellStyle name="heading" xfId="1860" xr:uid="{00000000-0005-0000-0000-000044070000}"/>
    <cellStyle name="Heading 1" xfId="1861" builtinId="16" customBuiltin="1"/>
    <cellStyle name="Heading 1 2" xfId="1862" xr:uid="{00000000-0005-0000-0000-000046070000}"/>
    <cellStyle name="Heading 2" xfId="1863" builtinId="17" customBuiltin="1"/>
    <cellStyle name="Heading 2 2" xfId="1864" xr:uid="{00000000-0005-0000-0000-000048070000}"/>
    <cellStyle name="Heading 3" xfId="1865" builtinId="18" customBuiltin="1"/>
    <cellStyle name="Heading 3 2" xfId="1866" xr:uid="{00000000-0005-0000-0000-00004A070000}"/>
    <cellStyle name="Heading1" xfId="1867" xr:uid="{00000000-0005-0000-0000-00004B070000}"/>
    <cellStyle name="Heading2" xfId="1868" xr:uid="{00000000-0005-0000-0000-00004C070000}"/>
    <cellStyle name="Hidden" xfId="1869" xr:uid="{00000000-0005-0000-0000-00004D070000}"/>
    <cellStyle name="hide" xfId="1870" xr:uid="{00000000-0005-0000-0000-00004E070000}"/>
    <cellStyle name="Highlight" xfId="1871" xr:uid="{00000000-0005-0000-0000-00004F070000}"/>
    <cellStyle name="Hipervínculo" xfId="1872" xr:uid="{00000000-0005-0000-0000-000050070000}"/>
    <cellStyle name="Hipervínculo visitado" xfId="1873" xr:uid="{00000000-0005-0000-0000-000051070000}"/>
    <cellStyle name="Î¡Ýá [0]_95" xfId="1874" xr:uid="{00000000-0005-0000-0000-000052070000}"/>
    <cellStyle name="Î¡Ýá_95" xfId="1875" xr:uid="{00000000-0005-0000-0000-000053070000}"/>
    <cellStyle name="Input" xfId="1876" builtinId="20" customBuiltin="1"/>
    <cellStyle name="Input [yellow]" xfId="1877" xr:uid="{00000000-0005-0000-0000-000055070000}"/>
    <cellStyle name="Input 10" xfId="1878" xr:uid="{00000000-0005-0000-0000-000056070000}"/>
    <cellStyle name="Input 11" xfId="1879" xr:uid="{00000000-0005-0000-0000-000057070000}"/>
    <cellStyle name="Input 12" xfId="1880" xr:uid="{00000000-0005-0000-0000-000058070000}"/>
    <cellStyle name="Input 13" xfId="1881" xr:uid="{00000000-0005-0000-0000-000059070000}"/>
    <cellStyle name="Input 14" xfId="1882" xr:uid="{00000000-0005-0000-0000-00005A070000}"/>
    <cellStyle name="Input 15" xfId="1883" xr:uid="{00000000-0005-0000-0000-00005B070000}"/>
    <cellStyle name="Input 16" xfId="1884" xr:uid="{00000000-0005-0000-0000-00005C070000}"/>
    <cellStyle name="Input 17" xfId="1885" xr:uid="{00000000-0005-0000-0000-00005D070000}"/>
    <cellStyle name="Input 18" xfId="1886" xr:uid="{00000000-0005-0000-0000-00005E070000}"/>
    <cellStyle name="Input 2" xfId="1887" xr:uid="{00000000-0005-0000-0000-00005F070000}"/>
    <cellStyle name="Input 3" xfId="1888" xr:uid="{00000000-0005-0000-0000-000060070000}"/>
    <cellStyle name="Input 4" xfId="1889" xr:uid="{00000000-0005-0000-0000-000061070000}"/>
    <cellStyle name="Input 5" xfId="1890" xr:uid="{00000000-0005-0000-0000-000062070000}"/>
    <cellStyle name="Input 6" xfId="1891" xr:uid="{00000000-0005-0000-0000-000063070000}"/>
    <cellStyle name="Input 7" xfId="1892" xr:uid="{00000000-0005-0000-0000-000064070000}"/>
    <cellStyle name="Input 8" xfId="1893" xr:uid="{00000000-0005-0000-0000-000065070000}"/>
    <cellStyle name="Input 9" xfId="1894" xr:uid="{00000000-0005-0000-0000-000066070000}"/>
    <cellStyle name="Input Cells" xfId="1895" xr:uid="{00000000-0005-0000-0000-000067070000}"/>
    <cellStyle name="Input Link" xfId="1896" xr:uid="{00000000-0005-0000-0000-000068070000}"/>
    <cellStyle name="InputBlueFont" xfId="1897" xr:uid="{00000000-0005-0000-0000-000069070000}"/>
    <cellStyle name="InputCell" xfId="1898" xr:uid="{00000000-0005-0000-0000-00006A070000}"/>
    <cellStyle name="International" xfId="1899" xr:uid="{00000000-0005-0000-0000-00006B070000}"/>
    <cellStyle name="Item Descriptions" xfId="1900" xr:uid="{00000000-0005-0000-0000-00006C070000}"/>
    <cellStyle name="Item Descriptions - Bold" xfId="1901" xr:uid="{00000000-0005-0000-0000-00006D070000}"/>
    <cellStyle name="Item Descriptions_6079BX" xfId="1902" xr:uid="{00000000-0005-0000-0000-00006E070000}"/>
    <cellStyle name="KESIA" xfId="1903" xr:uid="{00000000-0005-0000-0000-00006F070000}"/>
    <cellStyle name="KP_Normal" xfId="1904" xr:uid="{00000000-0005-0000-0000-000070070000}"/>
    <cellStyle name="KPMG Heading 1" xfId="1905" xr:uid="{00000000-0005-0000-0000-000071070000}"/>
    <cellStyle name="KPMG Heading 2" xfId="1906" xr:uid="{00000000-0005-0000-0000-000072070000}"/>
    <cellStyle name="KPMG Heading 3" xfId="1907" xr:uid="{00000000-0005-0000-0000-000073070000}"/>
    <cellStyle name="KPMG Heading 4" xfId="1908" xr:uid="{00000000-0005-0000-0000-000074070000}"/>
    <cellStyle name="KPMG Normal" xfId="1909" xr:uid="{00000000-0005-0000-0000-000075070000}"/>
    <cellStyle name="KPMG Normal Text" xfId="1910" xr:uid="{00000000-0005-0000-0000-000076070000}"/>
    <cellStyle name="ld&quot;&amp;10&amp;P ⭤(]_Sumste1_ALLSTEN(吸͖吘͖_x0007__x0007_䜜͖" xfId="1911" xr:uid="{00000000-0005-0000-0000-000077070000}"/>
    <cellStyle name="Line" xfId="1912" xr:uid="{00000000-0005-0000-0000-000078070000}"/>
    <cellStyle name="Link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Units (0)" xfId="1916" xr:uid="{00000000-0005-0000-0000-00007C070000}"/>
    <cellStyle name="Link Units (1)" xfId="1917" xr:uid="{00000000-0005-0000-0000-00007D070000}"/>
    <cellStyle name="Link Units (2)" xfId="1918" xr:uid="{00000000-0005-0000-0000-00007E070000}"/>
    <cellStyle name="Link_IQ - Revenue Eliminations" xfId="1919" xr:uid="{00000000-0005-0000-0000-00007F070000}"/>
    <cellStyle name="Linked Cells" xfId="1920" xr:uid="{00000000-0005-0000-0000-000080070000}"/>
    <cellStyle name="ll AWPs - RCSB-cw.xls]EE" xfId="1921" xr:uid="{00000000-0005-0000-0000-000081070000}"/>
    <cellStyle name="m" xfId="1922" xr:uid="{00000000-0005-0000-0000-000082070000}"/>
    <cellStyle name="m$" xfId="1923" xr:uid="{00000000-0005-0000-0000-000083070000}"/>
    <cellStyle name="m_IQ - Revenue Eliminations" xfId="1924" xr:uid="{00000000-0005-0000-0000-000084070000}"/>
    <cellStyle name="m_ITS Divisional Buildup 20080525" xfId="1925" xr:uid="{00000000-0005-0000-0000-000085070000}"/>
    <cellStyle name="m_Jaguar" xfId="1926" xr:uid="{00000000-0005-0000-0000-000086070000}"/>
    <cellStyle name="m_Jaguar_IQ - Revenue Eliminations" xfId="1927" xr:uid="{00000000-0005-0000-0000-000087070000}"/>
    <cellStyle name="m_Jaguar_ITS Divisional Buildup 20080525" xfId="1928" xr:uid="{00000000-0005-0000-0000-000088070000}"/>
    <cellStyle name="m_Jaguar_Project ITS_Financial Model_18Mar08" xfId="1929" xr:uid="{00000000-0005-0000-0000-000089070000}"/>
    <cellStyle name="m_Jaguar_Project ITS_Financial Model_18Mar08_IQ - Revenue Eliminations" xfId="1930" xr:uid="{00000000-0005-0000-0000-00008A070000}"/>
    <cellStyle name="m_Model v5_23" xfId="1931" xr:uid="{00000000-0005-0000-0000-00008B070000}"/>
    <cellStyle name="m_Model v5_23_IQ - Revenue Eliminations" xfId="1932" xr:uid="{00000000-0005-0000-0000-00008C070000}"/>
    <cellStyle name="m_Model v5_23_ITS Divisional Buildup 20080525" xfId="1933" xr:uid="{00000000-0005-0000-0000-00008D070000}"/>
    <cellStyle name="m_Model v5_23_Project ITS_Financial Model_18Mar08" xfId="1934" xr:uid="{00000000-0005-0000-0000-00008E070000}"/>
    <cellStyle name="m_Model v5_23_Project ITS_Financial Model_18Mar08_IQ - Revenue Eliminations" xfId="1935" xr:uid="{00000000-0005-0000-0000-00008F070000}"/>
    <cellStyle name="m_Project ITS_Financial Model_18Mar08" xfId="1936" xr:uid="{00000000-0005-0000-0000-000090070000}"/>
    <cellStyle name="m_Project ITS_Financial Model_18Mar08_IQ - Revenue Eliminations" xfId="1937" xr:uid="{00000000-0005-0000-0000-000091070000}"/>
    <cellStyle name="Main Title" xfId="1938" xr:uid="{00000000-0005-0000-0000-000092070000}"/>
    <cellStyle name="Mainhead" xfId="1939" xr:uid="{00000000-0005-0000-0000-000093070000}"/>
    <cellStyle name="Millares [0]_96 Risk" xfId="1940" xr:uid="{00000000-0005-0000-0000-000094070000}"/>
    <cellStyle name="Millares_96 Risk" xfId="1941" xr:uid="{00000000-0005-0000-0000-000095070000}"/>
    <cellStyle name="Milliers [0]" xfId="1942" xr:uid="{00000000-0005-0000-0000-000096070000}"/>
    <cellStyle name="Milliers_!!!GO" xfId="1943" xr:uid="{00000000-0005-0000-0000-000097070000}"/>
    <cellStyle name="million" xfId="1944" xr:uid="{00000000-0005-0000-0000-000098070000}"/>
    <cellStyle name="million [1]" xfId="1945" xr:uid="{00000000-0005-0000-0000-000099070000}"/>
    <cellStyle name="Minus (0)" xfId="1946" xr:uid="{00000000-0005-0000-0000-00009A070000}"/>
    <cellStyle name="MLComma0" xfId="1947" xr:uid="{00000000-0005-0000-0000-00009B070000}"/>
    <cellStyle name="MLDollar0" xfId="1948" xr:uid="{00000000-0005-0000-0000-00009C070000}"/>
    <cellStyle name="MLEuro0" xfId="1949" xr:uid="{00000000-0005-0000-0000-00009D070000}"/>
    <cellStyle name="MLHeaderSection" xfId="1950" xr:uid="{00000000-0005-0000-0000-00009E070000}"/>
    <cellStyle name="MLMultiple0" xfId="1951" xr:uid="{00000000-0005-0000-0000-00009F070000}"/>
    <cellStyle name="MLNoSym0" xfId="1952" xr:uid="{00000000-0005-0000-0000-0000A0070000}"/>
    <cellStyle name="MLPercent0" xfId="1953" xr:uid="{00000000-0005-0000-0000-0000A1070000}"/>
    <cellStyle name="MLPound0" xfId="1954" xr:uid="{00000000-0005-0000-0000-0000A2070000}"/>
    <cellStyle name="MLYen0" xfId="1955" xr:uid="{00000000-0005-0000-0000-0000A3070000}"/>
    <cellStyle name="mm" xfId="1956" xr:uid="{00000000-0005-0000-0000-0000A4070000}"/>
    <cellStyle name="Model" xfId="1957" xr:uid="{00000000-0005-0000-0000-0000A5070000}"/>
    <cellStyle name="Mon¨¦taire [0]_!!!GO" xfId="1958" xr:uid="{00000000-0005-0000-0000-0000A6070000}"/>
    <cellStyle name="Mon¨¦taire_!!!GO" xfId="1959" xr:uid="{00000000-0005-0000-0000-0000A7070000}"/>
    <cellStyle name="Monšaire [0]_AR1194" xfId="1960" xr:uid="{00000000-0005-0000-0000-0000A8070000}"/>
    <cellStyle name="Monšaire_AR1194" xfId="1961" xr:uid="{00000000-0005-0000-0000-0000A9070000}"/>
    <cellStyle name="Moneda [0]_96 Risk" xfId="1962" xr:uid="{00000000-0005-0000-0000-0000AA070000}"/>
    <cellStyle name="Moneda_96 Risk" xfId="1963" xr:uid="{00000000-0005-0000-0000-0000AB070000}"/>
    <cellStyle name="Monétaire [0]" xfId="1964" xr:uid="{00000000-0005-0000-0000-0000AC070000}"/>
    <cellStyle name="Monetaire [0]_!!!GO" xfId="1965" xr:uid="{00000000-0005-0000-0000-0000AD070000}"/>
    <cellStyle name="Monétaire [0]_3 yr Rollout Mgmt Case ADK" xfId="1966" xr:uid="{00000000-0005-0000-0000-0000AE070000}"/>
    <cellStyle name="Monetaire_!!!GO" xfId="1967" xr:uid="{00000000-0005-0000-0000-0000AF070000}"/>
    <cellStyle name="Monétaire_!!!GO" xfId="1968" xr:uid="{00000000-0005-0000-0000-0000B0070000}"/>
    <cellStyle name="Mon้taire [0]_!!!GO" xfId="1969" xr:uid="{00000000-0005-0000-0000-0000B1070000}"/>
    <cellStyle name="Mon้taire_!!!GO" xfId="1970" xr:uid="{00000000-0005-0000-0000-0000B2070000}"/>
    <cellStyle name="Mon彋aire [0]_AR1194" xfId="1971" xr:uid="{00000000-0005-0000-0000-0000B3070000}"/>
    <cellStyle name="Mon彋aire_AR1194" xfId="1972" xr:uid="{00000000-0005-0000-0000-0000B4070000}"/>
    <cellStyle name="Mon谷taire [0]_!!!GO" xfId="1973" xr:uid="{00000000-0005-0000-0000-0000B5070000}"/>
    <cellStyle name="Mon谷taire_!!!GO" xfId="1974" xr:uid="{00000000-0005-0000-0000-0000B6070000}"/>
    <cellStyle name="Mon閠aire [0]_!!!GO" xfId="1975" xr:uid="{00000000-0005-0000-0000-0000B7070000}"/>
    <cellStyle name="Mon閠aire_!!!GO" xfId="1976" xr:uid="{00000000-0005-0000-0000-0000B8070000}"/>
    <cellStyle name="MT,0" xfId="1977" xr:uid="{00000000-0005-0000-0000-0000B9070000}"/>
    <cellStyle name="Multiple" xfId="1978" xr:uid="{00000000-0005-0000-0000-0000BA070000}"/>
    <cellStyle name="Multiple [0]" xfId="1979" xr:uid="{00000000-0005-0000-0000-0000BB070000}"/>
    <cellStyle name="Multiple [1]" xfId="1980" xr:uid="{00000000-0005-0000-0000-0000BC070000}"/>
    <cellStyle name="Multiple_2005-03-08 HY Tender Analysis" xfId="1981" xr:uid="{00000000-0005-0000-0000-0000BD070000}"/>
    <cellStyle name="Multiple0" xfId="1982" xr:uid="{00000000-0005-0000-0000-0000BE070000}"/>
    <cellStyle name="MultipleBelow" xfId="1983" xr:uid="{00000000-0005-0000-0000-0000BF070000}"/>
    <cellStyle name="MultipleType" xfId="1984" xr:uid="{00000000-0005-0000-0000-0000C0070000}"/>
    <cellStyle name="ƞ" xfId="1985" xr:uid="{00000000-0005-0000-0000-0000C1070000}"/>
    <cellStyle name="Name" xfId="1986" xr:uid="{00000000-0005-0000-0000-0000C2070000}"/>
    <cellStyle name="Neutrale" xfId="1987" xr:uid="{00000000-0005-0000-0000-0000C3070000}"/>
    <cellStyle name="new" xfId="1988" xr:uid="{00000000-0005-0000-0000-0000C4070000}"/>
    <cellStyle name="New Times Roman" xfId="1989" xr:uid="{00000000-0005-0000-0000-0000C5070000}"/>
    <cellStyle name="new_ITS Divisional Buildup 20080522(Silvia)" xfId="1990" xr:uid="{00000000-0005-0000-0000-0000C6070000}"/>
    <cellStyle name="no dec" xfId="1991" xr:uid="{00000000-0005-0000-0000-0000C7070000}"/>
    <cellStyle name="Non défini" xfId="1992" xr:uid="{00000000-0005-0000-0000-0000C8070000}"/>
    <cellStyle name="Normal" xfId="0" builtinId="0"/>
    <cellStyle name="Normal'" xfId="1993" xr:uid="{00000000-0005-0000-0000-0000CA070000}"/>
    <cellStyle name="Normal - Style1" xfId="1994" xr:uid="{00000000-0005-0000-0000-0000CB070000}"/>
    <cellStyle name="Normal 10" xfId="1995" xr:uid="{00000000-0005-0000-0000-0000CC070000}"/>
    <cellStyle name="Normal 11" xfId="1996" xr:uid="{00000000-0005-0000-0000-0000CD070000}"/>
    <cellStyle name="Normal 12" xfId="1997" xr:uid="{00000000-0005-0000-0000-0000CE070000}"/>
    <cellStyle name="Normal 13" xfId="1998" xr:uid="{00000000-0005-0000-0000-0000CF070000}"/>
    <cellStyle name="Normal 14" xfId="1999" xr:uid="{00000000-0005-0000-0000-0000D0070000}"/>
    <cellStyle name="Normal 15" xfId="2000" xr:uid="{00000000-0005-0000-0000-0000D1070000}"/>
    <cellStyle name="Normal 16" xfId="2001" xr:uid="{00000000-0005-0000-0000-0000D2070000}"/>
    <cellStyle name="Normal 17" xfId="2002" xr:uid="{00000000-0005-0000-0000-0000D3070000}"/>
    <cellStyle name="Normal 18" xfId="2003" xr:uid="{00000000-0005-0000-0000-0000D4070000}"/>
    <cellStyle name="Normal 2" xfId="2004" xr:uid="{00000000-0005-0000-0000-0000D5070000}"/>
    <cellStyle name="Normal 20" xfId="2005" xr:uid="{00000000-0005-0000-0000-0000D6070000}"/>
    <cellStyle name="Normal 3" xfId="2006" xr:uid="{00000000-0005-0000-0000-0000D7070000}"/>
    <cellStyle name="Normal 4" xfId="2007" xr:uid="{00000000-0005-0000-0000-0000D8070000}"/>
    <cellStyle name="Normal 5" xfId="2008" xr:uid="{00000000-0005-0000-0000-0000D9070000}"/>
    <cellStyle name="Normal 6" xfId="2009" xr:uid="{00000000-0005-0000-0000-0000DA070000}"/>
    <cellStyle name="Normal 7" xfId="2010" xr:uid="{00000000-0005-0000-0000-0000DB070000}"/>
    <cellStyle name="Normal 8" xfId="2011" xr:uid="{00000000-0005-0000-0000-0000DC070000}"/>
    <cellStyle name="Normal 9" xfId="2012" xr:uid="{00000000-0005-0000-0000-0000DD070000}"/>
    <cellStyle name="Normal_bea003a111b-06e-1 Rev 1" xfId="2013" xr:uid="{00000000-0005-0000-0000-0000DE070000}"/>
    <cellStyle name="Normal_Canadoil 03-Accounts-A3103t-Nar" xfId="2014" xr:uid="{00000000-0005-0000-0000-0000DF070000}"/>
    <cellStyle name="Normal_cash flow support-IVL separate" xfId="2015" xr:uid="{00000000-0005-0000-0000-0000E0070000}"/>
    <cellStyle name="Normal_Copy of Indorama Venture_Eng" xfId="2016" xr:uid="{00000000-0005-0000-0000-0000E1070000}"/>
    <cellStyle name="Normal'_DT_md" xfId="2017" xr:uid="{00000000-0005-0000-0000-0000E2070000}"/>
    <cellStyle name="Normal_Indorama Venture_Eng-REVISED" xfId="2018" xr:uid="{00000000-0005-0000-0000-0000E3070000}"/>
    <cellStyle name="Normal_IRP FS 2009 21 2 10 (2)" xfId="2482" xr:uid="{00000000-0005-0000-0000-0000E4070000}"/>
    <cellStyle name="Normal_IVL_Company Only_FS 2008_Eng Final 1-Jun-09" xfId="2019" xr:uid="{00000000-0005-0000-0000-0000E5070000}"/>
    <cellStyle name="Normal_IVL_Company Only_FS 2008_V1" xfId="2020" xr:uid="{00000000-0005-0000-0000-0000E6070000}"/>
    <cellStyle name="Normale_Monthly" xfId="2021" xr:uid="{00000000-0005-0000-0000-0000E7070000}"/>
    <cellStyle name="NormalGB" xfId="2022" xr:uid="{00000000-0005-0000-0000-0000E8070000}"/>
    <cellStyle name="normální_10říjen1999leciva" xfId="2023" xr:uid="{00000000-0005-0000-0000-0000E9070000}"/>
    <cellStyle name="Normalny_Arkusz1" xfId="2024" xr:uid="{00000000-0005-0000-0000-0000EA070000}"/>
    <cellStyle name="Nota" xfId="2025" xr:uid="{00000000-0005-0000-0000-0000EB070000}"/>
    <cellStyle name="Note" xfId="2026" builtinId="10" customBuiltin="1"/>
    <cellStyle name="Note 2" xfId="2027" xr:uid="{00000000-0005-0000-0000-0000ED070000}"/>
    <cellStyle name="Notes" xfId="2028" xr:uid="{00000000-0005-0000-0000-0000EE070000}"/>
    <cellStyle name="Nromal" xfId="2029" xr:uid="{00000000-0005-0000-0000-0000EF070000}"/>
    <cellStyle name="Number" xfId="2030" xr:uid="{00000000-0005-0000-0000-0000F0070000}"/>
    <cellStyle name="Numbers" xfId="2031" xr:uid="{00000000-0005-0000-0000-0000F1070000}"/>
    <cellStyle name="Numbers - Bold" xfId="2032" xr:uid="{00000000-0005-0000-0000-0000F2070000}"/>
    <cellStyle name="Numbers - Bold - Italic" xfId="2033" xr:uid="{00000000-0005-0000-0000-0000F3070000}"/>
    <cellStyle name="Numbers - Bold_6079BX" xfId="2034" xr:uid="{00000000-0005-0000-0000-0000F4070000}"/>
    <cellStyle name="Numbers - Large" xfId="2035" xr:uid="{00000000-0005-0000-0000-0000F5070000}"/>
    <cellStyle name="Numbers_2005-03-08 HY Tender Analysis" xfId="2036" xr:uid="{00000000-0005-0000-0000-0000F6070000}"/>
    <cellStyle name="Ø›ŽÅ [0]_06" xfId="2037" xr:uid="{00000000-0005-0000-0000-0000F7070000}"/>
    <cellStyle name="Ø›ŽÅ[0]_cashflow" xfId="2038" xr:uid="{00000000-0005-0000-0000-0000F8070000}"/>
    <cellStyle name="Ø›ŽÅ_06" xfId="2039" xr:uid="{00000000-0005-0000-0000-0000F9070000}"/>
    <cellStyle name="Ò»°ã_ˆó±í¸½±í" xfId="2040" xr:uid="{00000000-0005-0000-0000-0000FA070000}"/>
    <cellStyle name="Œ…‹æØ‚è [0.00]_laroux" xfId="2041" xr:uid="{00000000-0005-0000-0000-0000FB070000}"/>
    <cellStyle name="Œ…‹æØ‚è_laroux" xfId="2042" xr:uid="{00000000-0005-0000-0000-0000FC070000}"/>
    <cellStyle name="øFòé_BS9701-3" xfId="2043" xr:uid="{00000000-0005-0000-0000-0000FD070000}"/>
    <cellStyle name="øj‚¾?_BS9701-3" xfId="2044" xr:uid="{00000000-0005-0000-0000-0000FE070000}"/>
    <cellStyle name="ºó¼Ì³¬¼¶Á´½Ó" xfId="2045" xr:uid="{00000000-0005-0000-0000-0000FF070000}"/>
    <cellStyle name="Outline" xfId="2046" xr:uid="{00000000-0005-0000-0000-000000080000}"/>
    <cellStyle name="Output" xfId="2047" builtinId="21" customBuiltin="1"/>
    <cellStyle name="Output 2" xfId="2048" xr:uid="{00000000-0005-0000-0000-000002080000}"/>
    <cellStyle name="Output Amounts" xfId="2049" xr:uid="{00000000-0005-0000-0000-000003080000}"/>
    <cellStyle name="Output Column Headings" xfId="2050" xr:uid="{00000000-0005-0000-0000-000004080000}"/>
    <cellStyle name="Output Line Items" xfId="2051" xr:uid="{00000000-0005-0000-0000-000005080000}"/>
    <cellStyle name="Output Report Heading" xfId="2052" xr:uid="{00000000-0005-0000-0000-000006080000}"/>
    <cellStyle name="Output Report Title" xfId="2053" xr:uid="{00000000-0005-0000-0000-000007080000}"/>
    <cellStyle name="p/n" xfId="2054" xr:uid="{00000000-0005-0000-0000-000008080000}"/>
    <cellStyle name="Page header" xfId="2055" xr:uid="{00000000-0005-0000-0000-000009080000}"/>
    <cellStyle name="Page Heading Large" xfId="2056" xr:uid="{00000000-0005-0000-0000-00000A080000}"/>
    <cellStyle name="Page Heading Small" xfId="2057" xr:uid="{00000000-0005-0000-0000-00000B080000}"/>
    <cellStyle name="Page Number" xfId="2058" xr:uid="{00000000-0005-0000-0000-00000C080000}"/>
    <cellStyle name="PageSubtitle" xfId="2059" xr:uid="{00000000-0005-0000-0000-00000D080000}"/>
    <cellStyle name="PageTitle" xfId="2060" xr:uid="{00000000-0005-0000-0000-00000E080000}"/>
    <cellStyle name="PB Table Heading" xfId="2061" xr:uid="{00000000-0005-0000-0000-00000F080000}"/>
    <cellStyle name="PB Table Highlight1" xfId="2062" xr:uid="{00000000-0005-0000-0000-000010080000}"/>
    <cellStyle name="PB Table Highlight2" xfId="2063" xr:uid="{00000000-0005-0000-0000-000011080000}"/>
    <cellStyle name="PB Table Highlight3" xfId="2064" xr:uid="{00000000-0005-0000-0000-000012080000}"/>
    <cellStyle name="PB Table Standard Row" xfId="2065" xr:uid="{00000000-0005-0000-0000-000013080000}"/>
    <cellStyle name="PB Table Subtotal Row" xfId="2066" xr:uid="{00000000-0005-0000-0000-000014080000}"/>
    <cellStyle name="PB Table Total Row" xfId="2067" xr:uid="{00000000-0005-0000-0000-000015080000}"/>
    <cellStyle name="pe" xfId="2068" xr:uid="{00000000-0005-0000-0000-000016080000}"/>
    <cellStyle name="PEG" xfId="2069" xr:uid="{00000000-0005-0000-0000-000017080000}"/>
    <cellStyle name="pence" xfId="2070" xr:uid="{00000000-0005-0000-0000-000018080000}"/>
    <cellStyle name="pence [1]" xfId="2071" xr:uid="{00000000-0005-0000-0000-000019080000}"/>
    <cellStyle name="pence_VestWood LBO v3" xfId="2072" xr:uid="{00000000-0005-0000-0000-00001A080000}"/>
    <cellStyle name="per.style" xfId="2073" xr:uid="{00000000-0005-0000-0000-00001B080000}"/>
    <cellStyle name="Percent" xfId="2074" builtinId="5"/>
    <cellStyle name="Percent [0]" xfId="2075" xr:uid="{00000000-0005-0000-0000-00001D080000}"/>
    <cellStyle name="Percent [00]" xfId="2076" xr:uid="{00000000-0005-0000-0000-00001E080000}"/>
    <cellStyle name="Percent [1]" xfId="2077" xr:uid="{00000000-0005-0000-0000-00001F080000}"/>
    <cellStyle name="percent [100]" xfId="2078" xr:uid="{00000000-0005-0000-0000-000020080000}"/>
    <cellStyle name="Percent [2]" xfId="2079" xr:uid="{00000000-0005-0000-0000-000021080000}"/>
    <cellStyle name="Percent 2" xfId="2080" xr:uid="{00000000-0005-0000-0000-000022080000}"/>
    <cellStyle name="Percent Comma" xfId="2081" xr:uid="{00000000-0005-0000-0000-000023080000}"/>
    <cellStyle name="Percent Hard" xfId="2082" xr:uid="{00000000-0005-0000-0000-000024080000}"/>
    <cellStyle name="Percent SuppCalc (0.0)" xfId="2083" xr:uid="{00000000-0005-0000-0000-000025080000}"/>
    <cellStyle name="Percent SuppCalc Input (0.0)" xfId="2084" xr:uid="{00000000-0005-0000-0000-000026080000}"/>
    <cellStyle name="Percent.1" xfId="2085" xr:uid="{00000000-0005-0000-0000-000027080000}"/>
    <cellStyle name="Percent.2" xfId="2086" xr:uid="{00000000-0005-0000-0000-000028080000}"/>
    <cellStyle name="Percent0" xfId="2087" xr:uid="{00000000-0005-0000-0000-000029080000}"/>
    <cellStyle name="PERCENTAGE" xfId="2088" xr:uid="{00000000-0005-0000-0000-00002A080000}"/>
    <cellStyle name="PerShare" xfId="2089" xr:uid="{00000000-0005-0000-0000-00002B080000}"/>
    <cellStyle name="Pound" xfId="2090" xr:uid="{00000000-0005-0000-0000-00002C080000}"/>
    <cellStyle name="Pound0" xfId="2091" xr:uid="{00000000-0005-0000-0000-00002D080000}"/>
    <cellStyle name="Pourcentage_MthADK (1)" xfId="2092" xr:uid="{00000000-0005-0000-0000-00002E080000}"/>
    <cellStyle name="Prefilled" xfId="2093" xr:uid="{00000000-0005-0000-0000-00002F080000}"/>
    <cellStyle name="PrePop Currency (0)" xfId="2094" xr:uid="{00000000-0005-0000-0000-000030080000}"/>
    <cellStyle name="PrePop Currency (2)" xfId="2095" xr:uid="{00000000-0005-0000-0000-000031080000}"/>
    <cellStyle name="PrePop Units (0)" xfId="2096" xr:uid="{00000000-0005-0000-0000-000032080000}"/>
    <cellStyle name="PrePop Units (1)" xfId="2097" xr:uid="{00000000-0005-0000-0000-000033080000}"/>
    <cellStyle name="PrePop Units (2)" xfId="2098" xr:uid="{00000000-0005-0000-0000-000034080000}"/>
    <cellStyle name="price" xfId="2099" xr:uid="{00000000-0005-0000-0000-000035080000}"/>
    <cellStyle name="pricing" xfId="2100" xr:uid="{00000000-0005-0000-0000-000036080000}"/>
    <cellStyle name="Product" xfId="2101" xr:uid="{00000000-0005-0000-0000-000037080000}"/>
    <cellStyle name="PSChar" xfId="2102" xr:uid="{00000000-0005-0000-0000-000038080000}"/>
    <cellStyle name="PSDate" xfId="2103" xr:uid="{00000000-0005-0000-0000-000039080000}"/>
    <cellStyle name="PSDec" xfId="2104" xr:uid="{00000000-0005-0000-0000-00003A080000}"/>
    <cellStyle name="PSHeading" xfId="2105" xr:uid="{00000000-0005-0000-0000-00003B080000}"/>
    <cellStyle name="PSInt" xfId="2106" xr:uid="{00000000-0005-0000-0000-00003C080000}"/>
    <cellStyle name="PSSpacer" xfId="2107" xr:uid="{00000000-0005-0000-0000-00003D080000}"/>
    <cellStyle name="q" xfId="2108" xr:uid="{00000000-0005-0000-0000-00003E080000}"/>
    <cellStyle name="q_IQ - Revenue Eliminations" xfId="2109" xr:uid="{00000000-0005-0000-0000-00003F080000}"/>
    <cellStyle name="q_ITS Divisional Buildup 20080525" xfId="2110" xr:uid="{00000000-0005-0000-0000-000040080000}"/>
    <cellStyle name="q_Model v5_23" xfId="2111" xr:uid="{00000000-0005-0000-0000-000041080000}"/>
    <cellStyle name="q_Model v5_23_IQ - Revenue Eliminations" xfId="2112" xr:uid="{00000000-0005-0000-0000-000042080000}"/>
    <cellStyle name="q_Model v5_23_ITS Divisional Buildup 20080525" xfId="2113" xr:uid="{00000000-0005-0000-0000-000043080000}"/>
    <cellStyle name="q_Model v5_23_Project ITS_Financial Model_18Mar08" xfId="2114" xr:uid="{00000000-0005-0000-0000-000044080000}"/>
    <cellStyle name="q_Model v5_23_Project ITS_Financial Model_18Mar08_IQ - Revenue Eliminations" xfId="2115" xr:uid="{00000000-0005-0000-0000-000045080000}"/>
    <cellStyle name="q_Project ITS_Financial Model_18Mar08" xfId="2116" xr:uid="{00000000-0005-0000-0000-000046080000}"/>
    <cellStyle name="q_Project ITS_Financial Model_18Mar08_IQ - Revenue Eliminations" xfId="2117" xr:uid="{00000000-0005-0000-0000-000047080000}"/>
    <cellStyle name="Q1" xfId="2118" xr:uid="{00000000-0005-0000-0000-000048080000}"/>
    <cellStyle name="QEPS-h" xfId="2119" xr:uid="{00000000-0005-0000-0000-000049080000}"/>
    <cellStyle name="QEPS-H1" xfId="2120" xr:uid="{00000000-0005-0000-0000-00004A080000}"/>
    <cellStyle name="qRange" xfId="2121" xr:uid="{00000000-0005-0000-0000-00004B080000}"/>
    <cellStyle name="Quantity" xfId="2122" xr:uid="{00000000-0005-0000-0000-00004C080000}"/>
    <cellStyle name="Quantity 2" xfId="2484" xr:uid="{00000000-0005-0000-0000-00004D080000}"/>
    <cellStyle name="r" xfId="2123" xr:uid="{00000000-0005-0000-0000-00004E080000}"/>
    <cellStyle name="r_Book2" xfId="2124" xr:uid="{00000000-0005-0000-0000-00004F080000}"/>
    <cellStyle name="r_Book2_IQ - Revenue Eliminations" xfId="2125" xr:uid="{00000000-0005-0000-0000-000050080000}"/>
    <cellStyle name="r_Book2_ITS Divisional Buildup 20080522(Silvia)" xfId="2126" xr:uid="{00000000-0005-0000-0000-000051080000}"/>
    <cellStyle name="r_Book2_ITS Divisional Buildup 20080525" xfId="2127" xr:uid="{00000000-0005-0000-0000-000052080000}"/>
    <cellStyle name="r_Book2_Project ITS_Financial Model_18Mar08" xfId="2128" xr:uid="{00000000-0005-0000-0000-000053080000}"/>
    <cellStyle name="r_Book2_Project ITS_Financial Model_18Mar08_IQ - Revenue Eliminations" xfId="2129" xr:uid="{00000000-0005-0000-0000-000054080000}"/>
    <cellStyle name="r_Book3" xfId="2130" xr:uid="{00000000-0005-0000-0000-000055080000}"/>
    <cellStyle name="r_Book3_IQ - Revenue Eliminations" xfId="2131" xr:uid="{00000000-0005-0000-0000-000056080000}"/>
    <cellStyle name="r_Book3_ITS Divisional Buildup 20080522(Silvia)" xfId="2132" xr:uid="{00000000-0005-0000-0000-000057080000}"/>
    <cellStyle name="r_Book3_ITS Divisional Buildup 20080525" xfId="2133" xr:uid="{00000000-0005-0000-0000-000058080000}"/>
    <cellStyle name="r_Book3_Project ITS_Financial Model_18Mar08" xfId="2134" xr:uid="{00000000-0005-0000-0000-000059080000}"/>
    <cellStyle name="r_Book3_Project ITS_Financial Model_18Mar08_IQ - Revenue Eliminations" xfId="2135" xr:uid="{00000000-0005-0000-0000-00005A080000}"/>
    <cellStyle name="r_increm pf" xfId="2136" xr:uid="{00000000-0005-0000-0000-00005B080000}"/>
    <cellStyle name="r_increm pf_IQ - Revenue Eliminations" xfId="2137" xr:uid="{00000000-0005-0000-0000-00005C080000}"/>
    <cellStyle name="r_increm pf_ITS Divisional Buildup 20080522(Silvia)" xfId="2138" xr:uid="{00000000-0005-0000-0000-00005D080000}"/>
    <cellStyle name="r_increm pf_ITS Divisional Buildup 20080525" xfId="2139" xr:uid="{00000000-0005-0000-0000-00005E080000}"/>
    <cellStyle name="r_increm pf_Project ITS_Financial Model_18Mar08" xfId="2140" xr:uid="{00000000-0005-0000-0000-00005F080000}"/>
    <cellStyle name="r_increm pf_Project ITS_Financial Model_18Mar08_IQ - Revenue Eliminations" xfId="2141" xr:uid="{00000000-0005-0000-0000-000060080000}"/>
    <cellStyle name="r_IQ - Revenue Eliminations" xfId="2142" xr:uid="{00000000-0005-0000-0000-000061080000}"/>
    <cellStyle name="r_ITS Divisional Buildup 20080522(Silvia)" xfId="2143" xr:uid="{00000000-0005-0000-0000-000062080000}"/>
    <cellStyle name="r_ITS Divisional Buildup 20080525" xfId="2144" xr:uid="{00000000-0005-0000-0000-000063080000}"/>
    <cellStyle name="r_LBO_template" xfId="2145" xr:uid="{00000000-0005-0000-0000-000064080000}"/>
    <cellStyle name="r_LBO_template_IQ - Revenue Eliminations" xfId="2146" xr:uid="{00000000-0005-0000-0000-000065080000}"/>
    <cellStyle name="r_LBO_template_ITS Divisional Buildup 20080522(Silvia)" xfId="2147" xr:uid="{00000000-0005-0000-0000-000066080000}"/>
    <cellStyle name="r_LBO_template_ITS Divisional Buildup 20080525" xfId="2148" xr:uid="{00000000-0005-0000-0000-000067080000}"/>
    <cellStyle name="r_LBO_template_Project ITS_Financial Model_18Mar08" xfId="2149" xr:uid="{00000000-0005-0000-0000-000068080000}"/>
    <cellStyle name="r_LBO_template_Project ITS_Financial Model_18Mar08_IQ - Revenue Eliminations" xfId="2150" xr:uid="{00000000-0005-0000-0000-000069080000}"/>
    <cellStyle name="r_ML Carling Model NewII v3.0" xfId="2151" xr:uid="{00000000-0005-0000-0000-00006A080000}"/>
    <cellStyle name="r_ML Carling Model NewII v3.0_IQ - Revenue Eliminations" xfId="2152" xr:uid="{00000000-0005-0000-0000-00006B080000}"/>
    <cellStyle name="r_ML Carling Model NewII v3.0_ITS Divisional Buildup 20080522(Silvia)" xfId="2153" xr:uid="{00000000-0005-0000-0000-00006C080000}"/>
    <cellStyle name="r_ML Carling Model NewII v3.0_ITS Divisional Buildup 20080525" xfId="2154" xr:uid="{00000000-0005-0000-0000-00006D080000}"/>
    <cellStyle name="r_ML Carling Model NewII v3.0_Project ITS_Financial Model_18Mar08" xfId="2155" xr:uid="{00000000-0005-0000-0000-00006E080000}"/>
    <cellStyle name="r_ML Carling Model NewII v3.0_Project ITS_Financial Model_18Mar08_IQ - Revenue Eliminations" xfId="2156" xr:uid="{00000000-0005-0000-0000-00006F080000}"/>
    <cellStyle name="r_ML Carling Model NewII v3.0_TdF Model v2.1" xfId="2157" xr:uid="{00000000-0005-0000-0000-000070080000}"/>
    <cellStyle name="r_ML Carling Model NewII v3.0_TdF Model v2.1_IQ - Revenue Eliminations" xfId="2158" xr:uid="{00000000-0005-0000-0000-000071080000}"/>
    <cellStyle name="r_ML Carling Model NewII v3.0_TdF Model v2.1_ITS Divisional Buildup 20080522(Silvia)" xfId="2159" xr:uid="{00000000-0005-0000-0000-000072080000}"/>
    <cellStyle name="r_ML Carling Model NewII v3.0_TdF Model v2.1_ITS Divisional Buildup 20080525" xfId="2160" xr:uid="{00000000-0005-0000-0000-000073080000}"/>
    <cellStyle name="r_ML Carling Model NewII v3.0_TdF Model v2.1_Project ITS_Financial Model_18Mar08" xfId="2161" xr:uid="{00000000-0005-0000-0000-000074080000}"/>
    <cellStyle name="r_ML Carling Model NewII v3.0_TdF Model v2.1_Project ITS_Financial Model_18Mar08_IQ - Revenue Eliminations" xfId="2162" xr:uid="{00000000-0005-0000-0000-000075080000}"/>
    <cellStyle name="r_Project ITS_Financial Model_18Mar08" xfId="2163" xr:uid="{00000000-0005-0000-0000-000076080000}"/>
    <cellStyle name="r_Project ITS_Financial Model_18Mar08_IQ - Revenue Eliminations" xfId="2164" xr:uid="{00000000-0005-0000-0000-000077080000}"/>
    <cellStyle name="r_Yell-McLeod.11.02.02" xfId="2165" xr:uid="{00000000-0005-0000-0000-000078080000}"/>
    <cellStyle name="r_Yell-McLeod.11.02.02_IQ - Revenue Eliminations" xfId="2166" xr:uid="{00000000-0005-0000-0000-000079080000}"/>
    <cellStyle name="r_Yell-McLeod.11.02.02_ITS Divisional Buildup 20080522(Silvia)" xfId="2167" xr:uid="{00000000-0005-0000-0000-00007A080000}"/>
    <cellStyle name="r_Yell-McLeod.11.02.02_ITS Divisional Buildup 20080525" xfId="2168" xr:uid="{00000000-0005-0000-0000-00007B080000}"/>
    <cellStyle name="r_Yell-McLeod.11.02.02_Project ITS_Financial Model_18Mar08" xfId="2169" xr:uid="{00000000-0005-0000-0000-00007C080000}"/>
    <cellStyle name="r_Yell-McLeod.11.02.02_Project ITS_Financial Model_18Mar08_IQ - Revenue Eliminations" xfId="2170" xr:uid="{00000000-0005-0000-0000-00007D080000}"/>
    <cellStyle name="range" xfId="2171" xr:uid="{00000000-0005-0000-0000-00007E080000}"/>
    <cellStyle name="Rate" xfId="2172" xr:uid="{00000000-0005-0000-0000-00007F080000}"/>
    <cellStyle name="Ratio" xfId="2173" xr:uid="{00000000-0005-0000-0000-000080080000}"/>
    <cellStyle name="Ratio Comma" xfId="2174" xr:uid="{00000000-0005-0000-0000-000081080000}"/>
    <cellStyle name="Red" xfId="2175" xr:uid="{00000000-0005-0000-0000-000082080000}"/>
    <cellStyle name="Revenue(rev).xls]SEPT" xfId="2176" xr:uid="{00000000-0005-0000-0000-000083080000}"/>
    <cellStyle name="revised" xfId="2177" xr:uid="{00000000-0005-0000-0000-000084080000}"/>
    <cellStyle name="RevList" xfId="2178" xr:uid="{00000000-0005-0000-0000-000085080000}"/>
    <cellStyle name="Row Heading" xfId="2179" xr:uid="{00000000-0005-0000-0000-000086080000}"/>
    <cellStyle name="Row Heading Bold" xfId="2180" xr:uid="{00000000-0005-0000-0000-000087080000}"/>
    <cellStyle name="Row Heading_BT_MD" xfId="2181" xr:uid="{00000000-0005-0000-0000-000088080000}"/>
    <cellStyle name="RowHead" xfId="2182" xr:uid="{00000000-0005-0000-0000-000089080000}"/>
    <cellStyle name="s on" xfId="2183" xr:uid="{00000000-0005-0000-0000-00008A080000}"/>
    <cellStyle name="S)" xfId="2184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5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6" xr:uid="{00000000-0005-0000-0000-00008D080000}"/>
    <cellStyle name="s_Valuation " xfId="2187" xr:uid="{00000000-0005-0000-0000-00008E080000}"/>
    <cellStyle name="s_Valuation _IQ - Revenue Eliminations" xfId="2188" xr:uid="{00000000-0005-0000-0000-00008F080000}"/>
    <cellStyle name="s_Valuation _ITS Divisional Buildup 20080525" xfId="2189" xr:uid="{00000000-0005-0000-0000-000090080000}"/>
    <cellStyle name="s_Valuation _Project ITS_Financial Model_18Mar08" xfId="2190" xr:uid="{00000000-0005-0000-0000-000091080000}"/>
    <cellStyle name="s_Valuation _Project ITS_Financial Model_18Mar08_IQ - Revenue Eliminations" xfId="2191" xr:uid="{00000000-0005-0000-0000-000092080000}"/>
    <cellStyle name="Salomon Logo" xfId="2192" xr:uid="{00000000-0005-0000-0000-000093080000}"/>
    <cellStyle name="SAPBEXaggData" xfId="2193" xr:uid="{00000000-0005-0000-0000-000094080000}"/>
    <cellStyle name="SAPBEXaggDataEmph" xfId="2194" xr:uid="{00000000-0005-0000-0000-000095080000}"/>
    <cellStyle name="SAPBEXaggItem" xfId="2195" xr:uid="{00000000-0005-0000-0000-000096080000}"/>
    <cellStyle name="SAPBEXaggItemX" xfId="2196" xr:uid="{00000000-0005-0000-0000-000097080000}"/>
    <cellStyle name="SAPBEXchaText" xfId="2197" xr:uid="{00000000-0005-0000-0000-000098080000}"/>
    <cellStyle name="SAPBEXexcBad7" xfId="2198" xr:uid="{00000000-0005-0000-0000-000099080000}"/>
    <cellStyle name="SAPBEXexcBad8" xfId="2199" xr:uid="{00000000-0005-0000-0000-00009A080000}"/>
    <cellStyle name="SAPBEXexcBad9" xfId="2200" xr:uid="{00000000-0005-0000-0000-00009B080000}"/>
    <cellStyle name="SAPBEXexcCritical4" xfId="2201" xr:uid="{00000000-0005-0000-0000-00009C080000}"/>
    <cellStyle name="SAPBEXexcCritical5" xfId="2202" xr:uid="{00000000-0005-0000-0000-00009D080000}"/>
    <cellStyle name="SAPBEXexcCritical6" xfId="2203" xr:uid="{00000000-0005-0000-0000-00009E080000}"/>
    <cellStyle name="SAPBEXexcGood1" xfId="2204" xr:uid="{00000000-0005-0000-0000-00009F080000}"/>
    <cellStyle name="SAPBEXexcGood2" xfId="2205" xr:uid="{00000000-0005-0000-0000-0000A0080000}"/>
    <cellStyle name="SAPBEXexcGood3" xfId="2206" xr:uid="{00000000-0005-0000-0000-0000A1080000}"/>
    <cellStyle name="SAPBEXfilterDrill" xfId="2207" xr:uid="{00000000-0005-0000-0000-0000A2080000}"/>
    <cellStyle name="SAPBEXfilterItem" xfId="2208" xr:uid="{00000000-0005-0000-0000-0000A3080000}"/>
    <cellStyle name="SAPBEXfilterText" xfId="2209" xr:uid="{00000000-0005-0000-0000-0000A4080000}"/>
    <cellStyle name="SAPBEXformats" xfId="2210" xr:uid="{00000000-0005-0000-0000-0000A5080000}"/>
    <cellStyle name="SAPBEXheaderItem" xfId="2211" xr:uid="{00000000-0005-0000-0000-0000A6080000}"/>
    <cellStyle name="SAPBEXheaderText" xfId="2212" xr:uid="{00000000-0005-0000-0000-0000A7080000}"/>
    <cellStyle name="SAPBEXHLevel0" xfId="2213" xr:uid="{00000000-0005-0000-0000-0000A8080000}"/>
    <cellStyle name="SAPBEXHLevel0X" xfId="2214" xr:uid="{00000000-0005-0000-0000-0000A9080000}"/>
    <cellStyle name="SAPBEXHLevel1" xfId="2215" xr:uid="{00000000-0005-0000-0000-0000AA080000}"/>
    <cellStyle name="SAPBEXHLevel1X" xfId="2216" xr:uid="{00000000-0005-0000-0000-0000AB080000}"/>
    <cellStyle name="SAPBEXHLevel2" xfId="2217" xr:uid="{00000000-0005-0000-0000-0000AC080000}"/>
    <cellStyle name="SAPBEXHLevel2X" xfId="2218" xr:uid="{00000000-0005-0000-0000-0000AD080000}"/>
    <cellStyle name="SAPBEXHLevel3" xfId="2219" xr:uid="{00000000-0005-0000-0000-0000AE080000}"/>
    <cellStyle name="SAPBEXHLevel3X" xfId="2220" xr:uid="{00000000-0005-0000-0000-0000AF080000}"/>
    <cellStyle name="SAPBEXresData" xfId="2221" xr:uid="{00000000-0005-0000-0000-0000B0080000}"/>
    <cellStyle name="SAPBEXresDataEmph" xfId="2222" xr:uid="{00000000-0005-0000-0000-0000B1080000}"/>
    <cellStyle name="SAPBEXresItem" xfId="2223" xr:uid="{00000000-0005-0000-0000-0000B2080000}"/>
    <cellStyle name="SAPBEXresItemX" xfId="2224" xr:uid="{00000000-0005-0000-0000-0000B3080000}"/>
    <cellStyle name="SAPBEXstdData" xfId="2225" xr:uid="{00000000-0005-0000-0000-0000B4080000}"/>
    <cellStyle name="SAPBEXstdDataEmph" xfId="2226" xr:uid="{00000000-0005-0000-0000-0000B5080000}"/>
    <cellStyle name="SAPBEXstdItem" xfId="2227" xr:uid="{00000000-0005-0000-0000-0000B6080000}"/>
    <cellStyle name="SAPBEXstdItemX" xfId="2228" xr:uid="{00000000-0005-0000-0000-0000B7080000}"/>
    <cellStyle name="SAPBEXtitle" xfId="2229" xr:uid="{00000000-0005-0000-0000-0000B8080000}"/>
    <cellStyle name="SAPBEXundefined" xfId="2230" xr:uid="{00000000-0005-0000-0000-0000B9080000}"/>
    <cellStyle name="section" xfId="2231" xr:uid="{00000000-0005-0000-0000-0000BA080000}"/>
    <cellStyle name="Section Title" xfId="2232" xr:uid="{00000000-0005-0000-0000-0000BB080000}"/>
    <cellStyle name="Section_Cap Table and Shareholders v2" xfId="2233" xr:uid="{00000000-0005-0000-0000-0000BC080000}"/>
    <cellStyle name="seq" xfId="2234" xr:uid="{00000000-0005-0000-0000-0000BD080000}"/>
    <cellStyle name="shade" xfId="2235" xr:uid="{00000000-0005-0000-0000-0000BE080000}"/>
    <cellStyle name="Shaded" xfId="2236" xr:uid="{00000000-0005-0000-0000-0000BF080000}"/>
    <cellStyle name="ShadedCells_Database" xfId="2237" xr:uid="{00000000-0005-0000-0000-0000C0080000}"/>
    <cellStyle name="Single Accounting" xfId="2238" xr:uid="{00000000-0005-0000-0000-0000C1080000}"/>
    <cellStyle name="SingleLineAcctgn" xfId="2239" xr:uid="{00000000-0005-0000-0000-0000C2080000}"/>
    <cellStyle name="Small Number" xfId="2240" xr:uid="{00000000-0005-0000-0000-0000C3080000}"/>
    <cellStyle name="Small Percentage" xfId="2241" xr:uid="{00000000-0005-0000-0000-0000C4080000}"/>
    <cellStyle name="Special" xfId="2242" xr:uid="{00000000-0005-0000-0000-0000C5080000}"/>
    <cellStyle name="Special9" xfId="2243" xr:uid="{00000000-0005-0000-0000-0000C6080000}"/>
    <cellStyle name="ssp " xfId="2244" xr:uid="{00000000-0005-0000-0000-0000C7080000}"/>
    <cellStyle name="sstot" xfId="2245" xr:uid="{00000000-0005-0000-0000-0000C8080000}"/>
    <cellStyle name="STANDARD" xfId="2246" xr:uid="{00000000-0005-0000-0000-0000C9080000}"/>
    <cellStyle name="STEVE" xfId="2247" xr:uid="{00000000-0005-0000-0000-0000CA080000}"/>
    <cellStyle name="Stock Comma" xfId="2248" xr:uid="{00000000-0005-0000-0000-0000CB080000}"/>
    <cellStyle name="Stock Price" xfId="2249" xr:uid="{00000000-0005-0000-0000-0000CC080000}"/>
    <cellStyle name="style" xfId="2250" xr:uid="{00000000-0005-0000-0000-0000CD080000}"/>
    <cellStyle name="Style 1" xfId="2251" xr:uid="{00000000-0005-0000-0000-0000CE080000}"/>
    <cellStyle name="Style 2" xfId="2252" xr:uid="{00000000-0005-0000-0000-0000CF080000}"/>
    <cellStyle name="Style 3" xfId="2253" xr:uid="{00000000-0005-0000-0000-0000D0080000}"/>
    <cellStyle name="Style 4" xfId="2254" xr:uid="{00000000-0005-0000-0000-0000D1080000}"/>
    <cellStyle name="Style 5" xfId="2255" xr:uid="{00000000-0005-0000-0000-0000D2080000}"/>
    <cellStyle name="Style 6" xfId="2256" xr:uid="{00000000-0005-0000-0000-0000D3080000}"/>
    <cellStyle name="STYLE1" xfId="2257" xr:uid="{00000000-0005-0000-0000-0000D4080000}"/>
    <cellStyle name="STYLE2" xfId="2258" xr:uid="{00000000-0005-0000-0000-0000D5080000}"/>
    <cellStyle name="STYLE3" xfId="2259" xr:uid="{00000000-0005-0000-0000-0000D6080000}"/>
    <cellStyle name="STYLE4" xfId="2260" xr:uid="{00000000-0005-0000-0000-0000D7080000}"/>
    <cellStyle name="STYLE5" xfId="2261" xr:uid="{00000000-0005-0000-0000-0000D8080000}"/>
    <cellStyle name="STYLE6" xfId="2262" xr:uid="{00000000-0005-0000-0000-0000D9080000}"/>
    <cellStyle name="STYLE7" xfId="2263" xr:uid="{00000000-0005-0000-0000-0000DA080000}"/>
    <cellStyle name="STYLE8" xfId="2264" xr:uid="{00000000-0005-0000-0000-0000DB080000}"/>
    <cellStyle name="STYLE9" xfId="2265" xr:uid="{00000000-0005-0000-0000-0000DC080000}"/>
    <cellStyle name="sub" xfId="2266" xr:uid="{00000000-0005-0000-0000-0000DD080000}"/>
    <cellStyle name="Sub total" xfId="2267" xr:uid="{00000000-0005-0000-0000-0000DE080000}"/>
    <cellStyle name="subhead" xfId="2268" xr:uid="{00000000-0005-0000-0000-0000DF080000}"/>
    <cellStyle name="Subtitle" xfId="2269" xr:uid="{00000000-0005-0000-0000-0000E0080000}"/>
    <cellStyle name="Subtotal" xfId="2270" xr:uid="{00000000-0005-0000-0000-0000E1080000}"/>
    <cellStyle name="SUB-TOTAL" xfId="2271" xr:uid="{00000000-0005-0000-0000-0000E2080000}"/>
    <cellStyle name="SuppCalc (0.0)" xfId="2272" xr:uid="{00000000-0005-0000-0000-0000E3080000}"/>
    <cellStyle name="t" xfId="2273" xr:uid="{00000000-0005-0000-0000-0000E4080000}"/>
    <cellStyle name="t]_x000d__x000a_color schemes=默认 Windows_x000d__x000a__x000d__x000a_[color schemes]_x000d__x000a_Arizona=804000,FFFFFF,FFFFFF,0,FFFFFF,0,808040,C0C0C0,FFFFF" xfId="2274" xr:uid="{00000000-0005-0000-0000-0000E5080000}"/>
    <cellStyle name="t_HVAC Equipment (3)" xfId="2275" xr:uid="{00000000-0005-0000-0000-0000E6080000}"/>
    <cellStyle name="Table Col Head" xfId="2276" xr:uid="{00000000-0005-0000-0000-0000E7080000}"/>
    <cellStyle name="Table end" xfId="2277" xr:uid="{00000000-0005-0000-0000-0000E8080000}"/>
    <cellStyle name="Table Head" xfId="2278" xr:uid="{00000000-0005-0000-0000-0000E9080000}"/>
    <cellStyle name="Table Head Aligned" xfId="2279" xr:uid="{00000000-0005-0000-0000-0000EA080000}"/>
    <cellStyle name="Table Head Blue" xfId="2280" xr:uid="{00000000-0005-0000-0000-0000EB080000}"/>
    <cellStyle name="Table Head Green" xfId="2281" xr:uid="{00000000-0005-0000-0000-0000EC080000}"/>
    <cellStyle name="Table head_China ITS Comps Full 20080422" xfId="2282" xr:uid="{00000000-0005-0000-0000-0000ED080000}"/>
    <cellStyle name="Table Sub Head" xfId="2283" xr:uid="{00000000-0005-0000-0000-0000EE080000}"/>
    <cellStyle name="Table Text" xfId="2284" xr:uid="{00000000-0005-0000-0000-0000EF080000}"/>
    <cellStyle name="Table Title" xfId="2285" xr:uid="{00000000-0005-0000-0000-0000F0080000}"/>
    <cellStyle name="Table Units" xfId="2286" xr:uid="{00000000-0005-0000-0000-0000F1080000}"/>
    <cellStyle name="Table-#" xfId="2287" xr:uid="{00000000-0005-0000-0000-0000F2080000}"/>
    <cellStyle name="Table_Header" xfId="2288" xr:uid="{00000000-0005-0000-0000-0000F3080000}"/>
    <cellStyle name="Table-Footnotes" xfId="2289" xr:uid="{00000000-0005-0000-0000-0000F4080000}"/>
    <cellStyle name="Table-Head-Bottom" xfId="2290" xr:uid="{00000000-0005-0000-0000-0000F5080000}"/>
    <cellStyle name="Table-Headings" xfId="2291" xr:uid="{00000000-0005-0000-0000-0000F6080000}"/>
    <cellStyle name="Table-Head-Title" xfId="2292" xr:uid="{00000000-0005-0000-0000-0000F7080000}"/>
    <cellStyle name="Table-Titles" xfId="2293" xr:uid="{00000000-0005-0000-0000-0000F8080000}"/>
    <cellStyle name="tcn" xfId="2294" xr:uid="{00000000-0005-0000-0000-0000F9080000}"/>
    <cellStyle name="Temp" xfId="2295" xr:uid="{00000000-0005-0000-0000-0000FA080000}"/>
    <cellStyle name="Test" xfId="2296" xr:uid="{00000000-0005-0000-0000-0000FB080000}"/>
    <cellStyle name="Testo avviso" xfId="2297" xr:uid="{00000000-0005-0000-0000-0000FC080000}"/>
    <cellStyle name="Testo descrittivo" xfId="2298" xr:uid="{00000000-0005-0000-0000-0000FD080000}"/>
    <cellStyle name="text" xfId="2299" xr:uid="{00000000-0005-0000-0000-0000FE080000}"/>
    <cellStyle name="Text 1" xfId="2300" xr:uid="{00000000-0005-0000-0000-0000FF080000}"/>
    <cellStyle name="Text Head 1" xfId="2301" xr:uid="{00000000-0005-0000-0000-000000090000}"/>
    <cellStyle name="Text Indent A" xfId="2302" xr:uid="{00000000-0005-0000-0000-000001090000}"/>
    <cellStyle name="Text Indent B" xfId="2303" xr:uid="{00000000-0005-0000-0000-000002090000}"/>
    <cellStyle name="Text Indent C" xfId="2304" xr:uid="{00000000-0005-0000-0000-000003090000}"/>
    <cellStyle name="text_Cap Table and Shareholders v2" xfId="2305" xr:uid="{00000000-0005-0000-0000-000004090000}"/>
    <cellStyle name="text2" xfId="2306" xr:uid="{00000000-0005-0000-0000-000005090000}"/>
    <cellStyle name="times" xfId="2307" xr:uid="{00000000-0005-0000-0000-000006090000}"/>
    <cellStyle name="Times 10" xfId="2308" xr:uid="{00000000-0005-0000-0000-000007090000}"/>
    <cellStyle name="Times 12" xfId="2309" xr:uid="{00000000-0005-0000-0000-000008090000}"/>
    <cellStyle name="Times New Roman" xfId="2310" xr:uid="{00000000-0005-0000-0000-000009090000}"/>
    <cellStyle name="times_VestWood LBO v3" xfId="2311" xr:uid="{00000000-0005-0000-0000-00000A090000}"/>
    <cellStyle name="title" xfId="2312" xr:uid="{00000000-0005-0000-0000-00000B090000}"/>
    <cellStyle name="Title - PROJECT" xfId="2313" xr:uid="{00000000-0005-0000-0000-00000C090000}"/>
    <cellStyle name="Title - Underline" xfId="2314" xr:uid="{00000000-0005-0000-0000-00000D090000}"/>
    <cellStyle name="title 10" xfId="2315" xr:uid="{00000000-0005-0000-0000-00000E090000}"/>
    <cellStyle name="title 11" xfId="2316" xr:uid="{00000000-0005-0000-0000-00000F090000}"/>
    <cellStyle name="title 12" xfId="2317" xr:uid="{00000000-0005-0000-0000-000010090000}"/>
    <cellStyle name="title 13" xfId="2318" xr:uid="{00000000-0005-0000-0000-000011090000}"/>
    <cellStyle name="title 14" xfId="2319" xr:uid="{00000000-0005-0000-0000-000012090000}"/>
    <cellStyle name="title 15" xfId="2320" xr:uid="{00000000-0005-0000-0000-000013090000}"/>
    <cellStyle name="title 16" xfId="2321" xr:uid="{00000000-0005-0000-0000-000014090000}"/>
    <cellStyle name="title 17" xfId="2322" xr:uid="{00000000-0005-0000-0000-000015090000}"/>
    <cellStyle name="title 18" xfId="2323" xr:uid="{00000000-0005-0000-0000-000016090000}"/>
    <cellStyle name="title 2" xfId="2324" xr:uid="{00000000-0005-0000-0000-000017090000}"/>
    <cellStyle name="title 3" xfId="2325" xr:uid="{00000000-0005-0000-0000-000018090000}"/>
    <cellStyle name="title 4" xfId="2326" xr:uid="{00000000-0005-0000-0000-000019090000}"/>
    <cellStyle name="title 5" xfId="2327" xr:uid="{00000000-0005-0000-0000-00001A090000}"/>
    <cellStyle name="title 6" xfId="2328" xr:uid="{00000000-0005-0000-0000-00001B090000}"/>
    <cellStyle name="title 7" xfId="2329" xr:uid="{00000000-0005-0000-0000-00001C090000}"/>
    <cellStyle name="title 8" xfId="2330" xr:uid="{00000000-0005-0000-0000-00001D090000}"/>
    <cellStyle name="title 9" xfId="2331" xr:uid="{00000000-0005-0000-0000-00001E090000}"/>
    <cellStyle name="Title Heading" xfId="2332" xr:uid="{00000000-0005-0000-0000-00001F090000}"/>
    <cellStyle name="TITLE_Cap Table and Shareholders v2" xfId="2333" xr:uid="{00000000-0005-0000-0000-000020090000}"/>
    <cellStyle name="title1" xfId="2334" xr:uid="{00000000-0005-0000-0000-000021090000}"/>
    <cellStyle name="title2" xfId="2335" xr:uid="{00000000-0005-0000-0000-000022090000}"/>
    <cellStyle name="Titles" xfId="2336" xr:uid="{00000000-0005-0000-0000-000023090000}"/>
    <cellStyle name="Titles - Col. Headings" xfId="2337" xr:uid="{00000000-0005-0000-0000-000024090000}"/>
    <cellStyle name="Titles - Other" xfId="2338" xr:uid="{00000000-0005-0000-0000-000025090000}"/>
    <cellStyle name="Titles_IQ - Revenue Eliminations" xfId="2339" xr:uid="{00000000-0005-0000-0000-000026090000}"/>
    <cellStyle name="Titolo" xfId="2340" xr:uid="{00000000-0005-0000-0000-000027090000}"/>
    <cellStyle name="Titolo 1" xfId="2341" xr:uid="{00000000-0005-0000-0000-000028090000}"/>
    <cellStyle name="Titolo 2" xfId="2342" xr:uid="{00000000-0005-0000-0000-000029090000}"/>
    <cellStyle name="Titolo 3" xfId="2343" xr:uid="{00000000-0005-0000-0000-00002A090000}"/>
    <cellStyle name="Titolo 4" xfId="2344" xr:uid="{00000000-0005-0000-0000-00002B090000}"/>
    <cellStyle name="tn" xfId="2345" xr:uid="{00000000-0005-0000-0000-00002C090000}"/>
    <cellStyle name="Top Edge" xfId="2346" xr:uid="{00000000-0005-0000-0000-00002D090000}"/>
    <cellStyle name="Total" xfId="2347" builtinId="25" customBuiltin="1"/>
    <cellStyle name="Total 2" xfId="2348" xr:uid="{00000000-0005-0000-0000-00002F090000}"/>
    <cellStyle name="Totale" xfId="2349" xr:uid="{00000000-0005-0000-0000-000030090000}"/>
    <cellStyle name="Tusental (0)_pldt" xfId="2350" xr:uid="{00000000-0005-0000-0000-000031090000}"/>
    <cellStyle name="Tusental_pldt" xfId="2351" xr:uid="{00000000-0005-0000-0000-000032090000}"/>
    <cellStyle name="ubordinated Debt" xfId="2352" xr:uid="{00000000-0005-0000-0000-000033090000}"/>
    <cellStyle name="Underline_Single" xfId="2353" xr:uid="{00000000-0005-0000-0000-000034090000}"/>
    <cellStyle name="Unprotect" xfId="2354" xr:uid="{00000000-0005-0000-0000-000035090000}"/>
    <cellStyle name="Unsure" xfId="2355" xr:uid="{00000000-0005-0000-0000-000036090000}"/>
    <cellStyle name="Valore non valido" xfId="2356" xr:uid="{00000000-0005-0000-0000-000037090000}"/>
    <cellStyle name="Valore valido" xfId="2357" xr:uid="{00000000-0005-0000-0000-000038090000}"/>
    <cellStyle name="Value" xfId="2358" xr:uid="{00000000-0005-0000-0000-000039090000}"/>
    <cellStyle name="Valuta (0)_pldt" xfId="2359" xr:uid="{00000000-0005-0000-0000-00003A090000}"/>
    <cellStyle name="Valuta_pldt" xfId="2360" xr:uid="{00000000-0005-0000-0000-00003B090000}"/>
    <cellStyle name="vera" xfId="2361" xr:uid="{00000000-0005-0000-0000-00003C090000}"/>
    <cellStyle name="W?hrung [0]_results" xfId="2362" xr:uid="{00000000-0005-0000-0000-00003D090000}"/>
    <cellStyle name="W?hrung_results" xfId="2363" xr:uid="{00000000-0005-0000-0000-00003E090000}"/>
    <cellStyle name="Währung [0]_BS Variances Analysis FY20001" xfId="2364" xr:uid="{00000000-0005-0000-0000-00003F090000}"/>
    <cellStyle name="Währung_BS Variances Analysis FY20001" xfId="2365" xr:uid="{00000000-0005-0000-0000-000040090000}"/>
    <cellStyle name="WP Header" xfId="2366" xr:uid="{00000000-0005-0000-0000-000041090000}"/>
    <cellStyle name="wrap" xfId="2367" xr:uid="{00000000-0005-0000-0000-000042090000}"/>
    <cellStyle name="x" xfId="2368" xr:uid="{00000000-0005-0000-0000-000043090000}"/>
    <cellStyle name="Year" xfId="2369" xr:uid="{00000000-0005-0000-0000-000044090000}"/>
    <cellStyle name="yellow" xfId="2370" xr:uid="{00000000-0005-0000-0000-000045090000}"/>
    <cellStyle name="Yen" xfId="2371" xr:uid="{00000000-0005-0000-0000-000046090000}"/>
    <cellStyle name="Yen0" xfId="2372" xr:uid="{00000000-0005-0000-0000-000047090000}"/>
    <cellStyle name="YY.MM" xfId="2373" xr:uid="{00000000-0005-0000-0000-000048090000}"/>
    <cellStyle name="Обычный_FINPL15.2" xfId="2374" xr:uid="{00000000-0005-0000-0000-000049090000}"/>
    <cellStyle name="パーセント_laroux" xfId="2375" xr:uid="{00000000-0005-0000-0000-00004A090000}"/>
    <cellStyle name="เครื่องหมายจุลภาค 2" xfId="2376" xr:uid="{00000000-0005-0000-0000-00004B090000}"/>
    <cellStyle name="เครื่องหมายจุลภาค_CONFIRM_REC 05_03" xfId="2377" xr:uid="{00000000-0005-0000-0000-00004C090000}"/>
    <cellStyle name="เซลล์ตรวจสอบ" xfId="2378" xr:uid="{00000000-0005-0000-0000-00004D090000}"/>
    <cellStyle name="เซลล์ที่มีการเชื่อมโยง" xfId="2379" xr:uid="{00000000-0005-0000-0000-00004E090000}"/>
    <cellStyle name="แย่" xfId="2380" xr:uid="{00000000-0005-0000-0000-00004F090000}"/>
    <cellStyle name="แสดงผล" xfId="2381" xr:uid="{00000000-0005-0000-0000-000050090000}"/>
    <cellStyle name="การคำนวณ" xfId="2382" xr:uid="{00000000-0005-0000-0000-000051090000}"/>
    <cellStyle name="ข้อความเตือน" xfId="2383" xr:uid="{00000000-0005-0000-0000-000052090000}"/>
    <cellStyle name="ข้อความอธิบาย" xfId="2384" xr:uid="{00000000-0005-0000-0000-000053090000}"/>
    <cellStyle name="ชื่อเรื่อง" xfId="2385" xr:uid="{00000000-0005-0000-0000-000054090000}"/>
    <cellStyle name="ดี" xfId="2386" xr:uid="{00000000-0005-0000-0000-000055090000}"/>
    <cellStyle name="ปกติ 2" xfId="2387" xr:uid="{00000000-0005-0000-0000-000056090000}"/>
    <cellStyle name="ปกติ_ACT00-TOP YE00-090201- WA" xfId="2388" xr:uid="{00000000-0005-0000-0000-000057090000}"/>
    <cellStyle name="ป้อนค่า" xfId="2389" xr:uid="{00000000-0005-0000-0000-000058090000}"/>
    <cellStyle name="ปานกลาง" xfId="2390" xr:uid="{00000000-0005-0000-0000-000059090000}"/>
    <cellStyle name="ผลรวม" xfId="2391" xr:uid="{00000000-0005-0000-0000-00005A090000}"/>
    <cellStyle name="ส่วนที่ถูกเน้น1" xfId="2392" xr:uid="{00000000-0005-0000-0000-00005B090000}"/>
    <cellStyle name="ส่วนที่ถูกเน้น2" xfId="2393" xr:uid="{00000000-0005-0000-0000-00005C090000}"/>
    <cellStyle name="ส่วนที่ถูกเน้น3" xfId="2394" xr:uid="{00000000-0005-0000-0000-00005D090000}"/>
    <cellStyle name="ส่วนที่ถูกเน้น4" xfId="2395" xr:uid="{00000000-0005-0000-0000-00005E090000}"/>
    <cellStyle name="ส่วนที่ถูกเน้น5" xfId="2396" xr:uid="{00000000-0005-0000-0000-00005F090000}"/>
    <cellStyle name="ส่วนที่ถูกเน้น6" xfId="2397" xr:uid="{00000000-0005-0000-0000-000060090000}"/>
    <cellStyle name="หมายเหตุ" xfId="2398" xr:uid="{00000000-0005-0000-0000-000061090000}"/>
    <cellStyle name="หัวเรื่อง 1" xfId="2399" xr:uid="{00000000-0005-0000-0000-000062090000}"/>
    <cellStyle name="หัวเรื่อง 2" xfId="2400" xr:uid="{00000000-0005-0000-0000-000063090000}"/>
    <cellStyle name="หัวเรื่อง 3" xfId="2401" xr:uid="{00000000-0005-0000-0000-000064090000}"/>
    <cellStyle name="หัวเรื่อง 4" xfId="2402" xr:uid="{00000000-0005-0000-0000-000065090000}"/>
    <cellStyle name="_Sheet1" xfId="2403" xr:uid="{00000000-0005-0000-0000-000066090000}"/>
    <cellStyle name="_1 (3)" xfId="2404" xr:uid="{00000000-0005-0000-0000-000067090000}"/>
    <cellStyle name="瘉EMMC-CP1" xfId="2405" xr:uid="{00000000-0005-0000-0000-000068090000}"/>
    <cellStyle name=" [0.00]_guyan" xfId="2406" xr:uid="{00000000-0005-0000-0000-000069090000}"/>
    <cellStyle name="_guyan" xfId="2407" xr:uid="{00000000-0005-0000-0000-00006A090000}"/>
    <cellStyle name="_pldt" xfId="2408" xr:uid="{00000000-0005-0000-0000-00006B090000}"/>
    <cellStyle name="だ[0]_BS9701-3" xfId="2409" xr:uid="{00000000-0005-0000-0000-00006C090000}"/>
    <cellStyle name="だ_BS9701-3" xfId="2410" xr:uid="{00000000-0005-0000-0000-00006D090000}"/>
    <cellStyle name="だ[0]_pldt" xfId="2411" xr:uid="{00000000-0005-0000-0000-00006E090000}"/>
    <cellStyle name="だ_pldt" xfId="2412" xr:uid="{00000000-0005-0000-0000-00006F090000}"/>
    <cellStyle name="?_Fem.Pro" xfId="2413" xr:uid="{00000000-0005-0000-0000-000070090000}"/>
    <cellStyle name="遽_4QURT" xfId="2414" xr:uid="{00000000-0005-0000-0000-000071090000}"/>
    <cellStyle name="똿뗦먛귟 [0.00]_PRODUCT DETAIL Q1" xfId="2415" xr:uid="{00000000-0005-0000-0000-000072090000}"/>
    <cellStyle name="똿뗦먛귟_PRODUCT DETAIL Q1" xfId="2416" xr:uid="{00000000-0005-0000-0000-000073090000}"/>
    <cellStyle name="믅됞 [0.00]_PRODUCT DETAIL Q1" xfId="2417" xr:uid="{00000000-0005-0000-0000-000074090000}"/>
    <cellStyle name="믅됞_PRODUCT DETAIL Q1" xfId="2418" xr:uid="{00000000-0005-0000-0000-000075090000}"/>
    <cellStyle name="백분율_95" xfId="2419" xr:uid="{00000000-0005-0000-0000-000076090000}"/>
    <cellStyle name="뷭?_BOOKSHIP" xfId="2420" xr:uid="{00000000-0005-0000-0000-000077090000}"/>
    <cellStyle name="콤마 [0]_10.예비품" xfId="2421" xr:uid="{00000000-0005-0000-0000-000078090000}"/>
    <cellStyle name="콤마_10.예비품" xfId="2422" xr:uid="{00000000-0005-0000-0000-000079090000}"/>
    <cellStyle name="통화 [0]_1" xfId="2423" xr:uid="{00000000-0005-0000-0000-00007A090000}"/>
    <cellStyle name="통화_1" xfId="2424" xr:uid="{00000000-0005-0000-0000-00007B090000}"/>
    <cellStyle name="표준_ 97년 경영분석(안)" xfId="2425" xr:uid="{00000000-0005-0000-0000-00007C090000}"/>
    <cellStyle name="一般_0108FA" xfId="2426" xr:uid="{00000000-0005-0000-0000-00007D090000}"/>
    <cellStyle name="僴僀僷乕儕儞僋" xfId="2427" xr:uid="{00000000-0005-0000-0000-00007E090000}"/>
    <cellStyle name="公司标准表" xfId="2428" xr:uid="{00000000-0005-0000-0000-00007F090000}"/>
    <cellStyle name="分级显示列_1_Book1" xfId="2429" xr:uid="{00000000-0005-0000-0000-000080090000}"/>
    <cellStyle name="分级显示行_1_4附件二凯旋评估表" xfId="2430" xr:uid="{00000000-0005-0000-0000-000081090000}"/>
    <cellStyle name="千位[0]_ 方正PC" xfId="2431" xr:uid="{00000000-0005-0000-0000-000082090000}"/>
    <cellStyle name="千位_ 方正PC" xfId="2432" xr:uid="{00000000-0005-0000-0000-000083090000}"/>
    <cellStyle name="千分位 [0]" xfId="2433" xr:uid="{00000000-0005-0000-0000-000084090000}"/>
    <cellStyle name="千分位[0]_ 白土" xfId="2434" xr:uid="{00000000-0005-0000-0000-000085090000}"/>
    <cellStyle name="千分位_ 白土" xfId="2435" xr:uid="{00000000-0005-0000-0000-000086090000}"/>
    <cellStyle name="千分比" xfId="2436" xr:uid="{00000000-0005-0000-0000-000087090000}"/>
    <cellStyle name="后继超级链接" xfId="2437" xr:uid="{00000000-0005-0000-0000-000088090000}"/>
    <cellStyle name="后继超级链接jvbr03" xfId="2438" xr:uid="{00000000-0005-0000-0000-000089090000}"/>
    <cellStyle name="宋体繁体潒慭n_x0002_" xfId="2439" xr:uid="{00000000-0005-0000-0000-00008A090000}"/>
    <cellStyle name="寥碟徽_95" xfId="2440" xr:uid="{00000000-0005-0000-0000-00008B090000}"/>
    <cellStyle name="巍葆 [0]_95" xfId="2441" xr:uid="{00000000-0005-0000-0000-00008C090000}"/>
    <cellStyle name="巍葆_95" xfId="2442" xr:uid="{00000000-0005-0000-0000-00008D090000}"/>
    <cellStyle name="常规（缩格）" xfId="2443" xr:uid="{00000000-0005-0000-0000-00008E090000}"/>
    <cellStyle name="常规_Template of Profit forecast" xfId="2444" xr:uid="{00000000-0005-0000-0000-00008F090000}"/>
    <cellStyle name="归盒啦_95" xfId="2445" xr:uid="{00000000-0005-0000-0000-000090090000}"/>
    <cellStyle name="数目" xfId="2446" xr:uid="{00000000-0005-0000-0000-000091090000}"/>
    <cellStyle name="日期[英文]" xfId="2447" xr:uid="{00000000-0005-0000-0000-000092090000}"/>
    <cellStyle name="昗弨_iACPU Summary" xfId="2448" xr:uid="{00000000-0005-0000-0000-000093090000}"/>
    <cellStyle name="普通_ 白土" xfId="2449" xr:uid="{00000000-0005-0000-0000-000094090000}"/>
    <cellStyle name="未定义" xfId="2450" xr:uid="{00000000-0005-0000-0000-000095090000}"/>
    <cellStyle name="未定義" xfId="2451" xr:uid="{00000000-0005-0000-0000-000096090000}"/>
    <cellStyle name="桁区切り [0.00]_１１月価格表" xfId="2452" xr:uid="{00000000-0005-0000-0000-000097090000}"/>
    <cellStyle name="桁区切り_１１月価格表" xfId="2453" xr:uid="{00000000-0005-0000-0000-000098090000}"/>
    <cellStyle name="標準_１１月価格表" xfId="2454" xr:uid="{00000000-0005-0000-0000-000099090000}"/>
    <cellStyle name="烹拳 [0]_!!!GO" xfId="2455" xr:uid="{00000000-0005-0000-0000-00009A090000}"/>
    <cellStyle name="烹拳_!!!GO" xfId="2456" xr:uid="{00000000-0005-0000-0000-00009B090000}"/>
    <cellStyle name="砯刽 [0]_BS9701-3" xfId="2457" xr:uid="{00000000-0005-0000-0000-00009C090000}"/>
    <cellStyle name="砯刽[0]_MMC-CP1" xfId="2458" xr:uid="{00000000-0005-0000-0000-00009D090000}"/>
    <cellStyle name="砯刽_BS9701-3" xfId="2459" xr:uid="{00000000-0005-0000-0000-00009E090000}"/>
    <cellStyle name="禬硈挡" xfId="2460" xr:uid="{00000000-0005-0000-0000-00009F090000}"/>
    <cellStyle name="綴樟閉撰蟈諉" xfId="2461" xr:uid="{00000000-0005-0000-0000-0000A0090000}"/>
    <cellStyle name="繦禬硈挡" xfId="2462" xr:uid="{00000000-0005-0000-0000-0000A1090000}"/>
    <cellStyle name="貨幣 [0]_00 vs 99 STT" xfId="2463" xr:uid="{00000000-0005-0000-0000-0000A2090000}"/>
    <cellStyle name="貨幣[0]_B BVI Stock 9403" xfId="2464" xr:uid="{00000000-0005-0000-0000-0000A3090000}"/>
    <cellStyle name="貨幣_00 vs 99 STT" xfId="2465" xr:uid="{00000000-0005-0000-0000-0000A4090000}"/>
    <cellStyle name="资产" xfId="2466" xr:uid="{00000000-0005-0000-0000-0000A5090000}"/>
    <cellStyle name="超级链接" xfId="2467" xr:uid="{00000000-0005-0000-0000-0000A6090000}"/>
    <cellStyle name="超级链接zxjv" xfId="2468" xr:uid="{00000000-0005-0000-0000-0000A7090000}"/>
    <cellStyle name="超連結" xfId="2469" xr:uid="{00000000-0005-0000-0000-0000A8090000}"/>
    <cellStyle name="适中rm" xfId="2470" xr:uid="{00000000-0005-0000-0000-0000A9090000}"/>
    <cellStyle name="适中rmal" xfId="2471" xr:uid="{00000000-0005-0000-0000-0000AA090000}"/>
    <cellStyle name="通貨 [0.00]_１１月価格表" xfId="2472" xr:uid="{00000000-0005-0000-0000-0000AB090000}"/>
    <cellStyle name="通貨_１１月価格表" xfId="2473" xr:uid="{00000000-0005-0000-0000-0000AC090000}"/>
    <cellStyle name="钎霖_!!!GO" xfId="2474" xr:uid="{00000000-0005-0000-0000-0000AD090000}"/>
    <cellStyle name="閉撰蟈諉" xfId="2475" xr:uid="{00000000-0005-0000-0000-0000AE090000}"/>
    <cellStyle name="隨後的超連結" xfId="2476" xr:uid="{00000000-0005-0000-0000-0000AF090000}"/>
    <cellStyle name="霓付 [0]_!!!GO" xfId="2477" xr:uid="{00000000-0005-0000-0000-0000B0090000}"/>
    <cellStyle name="霓付_!!!GO" xfId="2478" xr:uid="{00000000-0005-0000-0000-0000B1090000}"/>
    <cellStyle name="鱔 [0]_95" xfId="2479" xr:uid="{00000000-0005-0000-0000-0000B2090000}"/>
    <cellStyle name="鱔_95" xfId="2480" xr:uid="{00000000-0005-0000-0000-0000B3090000}"/>
    <cellStyle name="㕃" xfId="2481" xr:uid="{00000000-0005-0000-0000-0000B4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tabSelected="1" view="pageBreakPreview" zoomScale="80" zoomScaleNormal="80" zoomScaleSheetLayoutView="80" workbookViewId="0">
      <selection activeCell="D12" sqref="D12"/>
    </sheetView>
  </sheetViews>
  <sheetFormatPr defaultColWidth="8.1796875" defaultRowHeight="20.25" customHeight="1"/>
  <cols>
    <col min="1" max="3" width="2.453125" style="24" customWidth="1"/>
    <col min="4" max="4" width="40.6328125" style="24" customWidth="1"/>
    <col min="5" max="5" width="6.1796875" style="13" customWidth="1"/>
    <col min="6" max="6" width="0.81640625" style="13" customWidth="1"/>
    <col min="7" max="7" width="15.81640625" style="24" customWidth="1"/>
    <col min="8" max="8" width="0.81640625" style="24" customWidth="1"/>
    <col min="9" max="9" width="15.81640625" style="24" customWidth="1"/>
    <col min="10" max="10" width="0.81640625" style="24" customWidth="1"/>
    <col min="11" max="11" width="15.81640625" style="24" customWidth="1"/>
    <col min="12" max="12" width="0.81640625" style="24" customWidth="1"/>
    <col min="13" max="13" width="15.81640625" style="24" customWidth="1"/>
    <col min="14" max="230" width="8.1796875" style="15"/>
    <col min="231" max="233" width="2.453125" style="15" customWidth="1"/>
    <col min="234" max="234" width="30.81640625" style="15" customWidth="1"/>
    <col min="235" max="235" width="6.1796875" style="15" customWidth="1"/>
    <col min="236" max="236" width="0.81640625" style="15" customWidth="1"/>
    <col min="237" max="237" width="13.54296875" style="15" customWidth="1"/>
    <col min="238" max="238" width="0.81640625" style="15" customWidth="1"/>
    <col min="239" max="239" width="13.54296875" style="15" customWidth="1"/>
    <col min="240" max="240" width="0.81640625" style="15" customWidth="1"/>
    <col min="241" max="241" width="13.54296875" style="15" customWidth="1"/>
    <col min="242" max="242" width="0.81640625" style="15" customWidth="1"/>
    <col min="243" max="243" width="13.54296875" style="15" customWidth="1"/>
    <col min="244" max="244" width="8.1796875" style="15"/>
    <col min="245" max="245" width="0" style="15" hidden="1" customWidth="1"/>
    <col min="246" max="247" width="8.1796875" style="15" customWidth="1"/>
    <col min="248" max="248" width="8.1796875" style="15"/>
    <col min="249" max="252" width="0" style="15" hidden="1" customWidth="1"/>
    <col min="253" max="253" width="8.1796875" style="15"/>
    <col min="254" max="255" width="0" style="15" hidden="1" customWidth="1"/>
    <col min="256" max="486" width="8.1796875" style="15"/>
    <col min="487" max="489" width="2.453125" style="15" customWidth="1"/>
    <col min="490" max="490" width="30.81640625" style="15" customWidth="1"/>
    <col min="491" max="491" width="6.1796875" style="15" customWidth="1"/>
    <col min="492" max="492" width="0.81640625" style="15" customWidth="1"/>
    <col min="493" max="493" width="13.54296875" style="15" customWidth="1"/>
    <col min="494" max="494" width="0.81640625" style="15" customWidth="1"/>
    <col min="495" max="495" width="13.54296875" style="15" customWidth="1"/>
    <col min="496" max="496" width="0.81640625" style="15" customWidth="1"/>
    <col min="497" max="497" width="13.54296875" style="15" customWidth="1"/>
    <col min="498" max="498" width="0.81640625" style="15" customWidth="1"/>
    <col min="499" max="499" width="13.54296875" style="15" customWidth="1"/>
    <col min="500" max="500" width="8.1796875" style="15"/>
    <col min="501" max="501" width="0" style="15" hidden="1" customWidth="1"/>
    <col min="502" max="503" width="8.1796875" style="15" customWidth="1"/>
    <col min="504" max="504" width="8.1796875" style="15"/>
    <col min="505" max="508" width="0" style="15" hidden="1" customWidth="1"/>
    <col min="509" max="509" width="8.1796875" style="15"/>
    <col min="510" max="511" width="0" style="15" hidden="1" customWidth="1"/>
    <col min="512" max="742" width="8.1796875" style="15"/>
    <col min="743" max="745" width="2.453125" style="15" customWidth="1"/>
    <col min="746" max="746" width="30.81640625" style="15" customWidth="1"/>
    <col min="747" max="747" width="6.1796875" style="15" customWidth="1"/>
    <col min="748" max="748" width="0.81640625" style="15" customWidth="1"/>
    <col min="749" max="749" width="13.54296875" style="15" customWidth="1"/>
    <col min="750" max="750" width="0.81640625" style="15" customWidth="1"/>
    <col min="751" max="751" width="13.54296875" style="15" customWidth="1"/>
    <col min="752" max="752" width="0.81640625" style="15" customWidth="1"/>
    <col min="753" max="753" width="13.54296875" style="15" customWidth="1"/>
    <col min="754" max="754" width="0.81640625" style="15" customWidth="1"/>
    <col min="755" max="755" width="13.54296875" style="15" customWidth="1"/>
    <col min="756" max="756" width="8.1796875" style="15"/>
    <col min="757" max="757" width="0" style="15" hidden="1" customWidth="1"/>
    <col min="758" max="759" width="8.1796875" style="15" customWidth="1"/>
    <col min="760" max="760" width="8.1796875" style="15"/>
    <col min="761" max="764" width="0" style="15" hidden="1" customWidth="1"/>
    <col min="765" max="765" width="8.1796875" style="15"/>
    <col min="766" max="767" width="0" style="15" hidden="1" customWidth="1"/>
    <col min="768" max="998" width="8.1796875" style="15"/>
    <col min="999" max="1001" width="2.453125" style="15" customWidth="1"/>
    <col min="1002" max="1002" width="30.81640625" style="15" customWidth="1"/>
    <col min="1003" max="1003" width="6.1796875" style="15" customWidth="1"/>
    <col min="1004" max="1004" width="0.81640625" style="15" customWidth="1"/>
    <col min="1005" max="1005" width="13.54296875" style="15" customWidth="1"/>
    <col min="1006" max="1006" width="0.81640625" style="15" customWidth="1"/>
    <col min="1007" max="1007" width="13.54296875" style="15" customWidth="1"/>
    <col min="1008" max="1008" width="0.81640625" style="15" customWidth="1"/>
    <col min="1009" max="1009" width="13.54296875" style="15" customWidth="1"/>
    <col min="1010" max="1010" width="0.81640625" style="15" customWidth="1"/>
    <col min="1011" max="1011" width="13.54296875" style="15" customWidth="1"/>
    <col min="1012" max="1012" width="8.1796875" style="15"/>
    <col min="1013" max="1013" width="0" style="15" hidden="1" customWidth="1"/>
    <col min="1014" max="1015" width="8.1796875" style="15" customWidth="1"/>
    <col min="1016" max="1016" width="8.1796875" style="15"/>
    <col min="1017" max="1020" width="0" style="15" hidden="1" customWidth="1"/>
    <col min="1021" max="1021" width="8.1796875" style="15"/>
    <col min="1022" max="1023" width="0" style="15" hidden="1" customWidth="1"/>
    <col min="1024" max="1254" width="8.1796875" style="15"/>
    <col min="1255" max="1257" width="2.453125" style="15" customWidth="1"/>
    <col min="1258" max="1258" width="30.81640625" style="15" customWidth="1"/>
    <col min="1259" max="1259" width="6.1796875" style="15" customWidth="1"/>
    <col min="1260" max="1260" width="0.81640625" style="15" customWidth="1"/>
    <col min="1261" max="1261" width="13.54296875" style="15" customWidth="1"/>
    <col min="1262" max="1262" width="0.81640625" style="15" customWidth="1"/>
    <col min="1263" max="1263" width="13.54296875" style="15" customWidth="1"/>
    <col min="1264" max="1264" width="0.81640625" style="15" customWidth="1"/>
    <col min="1265" max="1265" width="13.54296875" style="15" customWidth="1"/>
    <col min="1266" max="1266" width="0.81640625" style="15" customWidth="1"/>
    <col min="1267" max="1267" width="13.54296875" style="15" customWidth="1"/>
    <col min="1268" max="1268" width="8.1796875" style="15"/>
    <col min="1269" max="1269" width="0" style="15" hidden="1" customWidth="1"/>
    <col min="1270" max="1271" width="8.1796875" style="15" customWidth="1"/>
    <col min="1272" max="1272" width="8.1796875" style="15"/>
    <col min="1273" max="1276" width="0" style="15" hidden="1" customWidth="1"/>
    <col min="1277" max="1277" width="8.1796875" style="15"/>
    <col min="1278" max="1279" width="0" style="15" hidden="1" customWidth="1"/>
    <col min="1280" max="1510" width="8.1796875" style="15"/>
    <col min="1511" max="1513" width="2.453125" style="15" customWidth="1"/>
    <col min="1514" max="1514" width="30.81640625" style="15" customWidth="1"/>
    <col min="1515" max="1515" width="6.1796875" style="15" customWidth="1"/>
    <col min="1516" max="1516" width="0.81640625" style="15" customWidth="1"/>
    <col min="1517" max="1517" width="13.54296875" style="15" customWidth="1"/>
    <col min="1518" max="1518" width="0.81640625" style="15" customWidth="1"/>
    <col min="1519" max="1519" width="13.54296875" style="15" customWidth="1"/>
    <col min="1520" max="1520" width="0.81640625" style="15" customWidth="1"/>
    <col min="1521" max="1521" width="13.54296875" style="15" customWidth="1"/>
    <col min="1522" max="1522" width="0.81640625" style="15" customWidth="1"/>
    <col min="1523" max="1523" width="13.54296875" style="15" customWidth="1"/>
    <col min="1524" max="1524" width="8.1796875" style="15"/>
    <col min="1525" max="1525" width="0" style="15" hidden="1" customWidth="1"/>
    <col min="1526" max="1527" width="8.1796875" style="15" customWidth="1"/>
    <col min="1528" max="1528" width="8.1796875" style="15"/>
    <col min="1529" max="1532" width="0" style="15" hidden="1" customWidth="1"/>
    <col min="1533" max="1533" width="8.1796875" style="15"/>
    <col min="1534" max="1535" width="0" style="15" hidden="1" customWidth="1"/>
    <col min="1536" max="1766" width="8.1796875" style="15"/>
    <col min="1767" max="1769" width="2.453125" style="15" customWidth="1"/>
    <col min="1770" max="1770" width="30.81640625" style="15" customWidth="1"/>
    <col min="1771" max="1771" width="6.1796875" style="15" customWidth="1"/>
    <col min="1772" max="1772" width="0.81640625" style="15" customWidth="1"/>
    <col min="1773" max="1773" width="13.54296875" style="15" customWidth="1"/>
    <col min="1774" max="1774" width="0.81640625" style="15" customWidth="1"/>
    <col min="1775" max="1775" width="13.54296875" style="15" customWidth="1"/>
    <col min="1776" max="1776" width="0.81640625" style="15" customWidth="1"/>
    <col min="1777" max="1777" width="13.54296875" style="15" customWidth="1"/>
    <col min="1778" max="1778" width="0.81640625" style="15" customWidth="1"/>
    <col min="1779" max="1779" width="13.54296875" style="15" customWidth="1"/>
    <col min="1780" max="1780" width="8.1796875" style="15"/>
    <col min="1781" max="1781" width="0" style="15" hidden="1" customWidth="1"/>
    <col min="1782" max="1783" width="8.1796875" style="15" customWidth="1"/>
    <col min="1784" max="1784" width="8.1796875" style="15"/>
    <col min="1785" max="1788" width="0" style="15" hidden="1" customWidth="1"/>
    <col min="1789" max="1789" width="8.1796875" style="15"/>
    <col min="1790" max="1791" width="0" style="15" hidden="1" customWidth="1"/>
    <col min="1792" max="2022" width="8.1796875" style="15"/>
    <col min="2023" max="2025" width="2.453125" style="15" customWidth="1"/>
    <col min="2026" max="2026" width="30.81640625" style="15" customWidth="1"/>
    <col min="2027" max="2027" width="6.1796875" style="15" customWidth="1"/>
    <col min="2028" max="2028" width="0.81640625" style="15" customWidth="1"/>
    <col min="2029" max="2029" width="13.54296875" style="15" customWidth="1"/>
    <col min="2030" max="2030" width="0.81640625" style="15" customWidth="1"/>
    <col min="2031" max="2031" width="13.54296875" style="15" customWidth="1"/>
    <col min="2032" max="2032" width="0.81640625" style="15" customWidth="1"/>
    <col min="2033" max="2033" width="13.54296875" style="15" customWidth="1"/>
    <col min="2034" max="2034" width="0.81640625" style="15" customWidth="1"/>
    <col min="2035" max="2035" width="13.54296875" style="15" customWidth="1"/>
    <col min="2036" max="2036" width="8.1796875" style="15"/>
    <col min="2037" max="2037" width="0" style="15" hidden="1" customWidth="1"/>
    <col min="2038" max="2039" width="8.1796875" style="15" customWidth="1"/>
    <col min="2040" max="2040" width="8.1796875" style="15"/>
    <col min="2041" max="2044" width="0" style="15" hidden="1" customWidth="1"/>
    <col min="2045" max="2045" width="8.1796875" style="15"/>
    <col min="2046" max="2047" width="0" style="15" hidden="1" customWidth="1"/>
    <col min="2048" max="2278" width="8.1796875" style="15"/>
    <col min="2279" max="2281" width="2.453125" style="15" customWidth="1"/>
    <col min="2282" max="2282" width="30.81640625" style="15" customWidth="1"/>
    <col min="2283" max="2283" width="6.1796875" style="15" customWidth="1"/>
    <col min="2284" max="2284" width="0.81640625" style="15" customWidth="1"/>
    <col min="2285" max="2285" width="13.54296875" style="15" customWidth="1"/>
    <col min="2286" max="2286" width="0.81640625" style="15" customWidth="1"/>
    <col min="2287" max="2287" width="13.54296875" style="15" customWidth="1"/>
    <col min="2288" max="2288" width="0.81640625" style="15" customWidth="1"/>
    <col min="2289" max="2289" width="13.54296875" style="15" customWidth="1"/>
    <col min="2290" max="2290" width="0.81640625" style="15" customWidth="1"/>
    <col min="2291" max="2291" width="13.54296875" style="15" customWidth="1"/>
    <col min="2292" max="2292" width="8.1796875" style="15"/>
    <col min="2293" max="2293" width="0" style="15" hidden="1" customWidth="1"/>
    <col min="2294" max="2295" width="8.1796875" style="15" customWidth="1"/>
    <col min="2296" max="2296" width="8.1796875" style="15"/>
    <col min="2297" max="2300" width="0" style="15" hidden="1" customWidth="1"/>
    <col min="2301" max="2301" width="8.1796875" style="15"/>
    <col min="2302" max="2303" width="0" style="15" hidden="1" customWidth="1"/>
    <col min="2304" max="2534" width="8.1796875" style="15"/>
    <col min="2535" max="2537" width="2.453125" style="15" customWidth="1"/>
    <col min="2538" max="2538" width="30.81640625" style="15" customWidth="1"/>
    <col min="2539" max="2539" width="6.1796875" style="15" customWidth="1"/>
    <col min="2540" max="2540" width="0.81640625" style="15" customWidth="1"/>
    <col min="2541" max="2541" width="13.54296875" style="15" customWidth="1"/>
    <col min="2542" max="2542" width="0.81640625" style="15" customWidth="1"/>
    <col min="2543" max="2543" width="13.54296875" style="15" customWidth="1"/>
    <col min="2544" max="2544" width="0.81640625" style="15" customWidth="1"/>
    <col min="2545" max="2545" width="13.54296875" style="15" customWidth="1"/>
    <col min="2546" max="2546" width="0.81640625" style="15" customWidth="1"/>
    <col min="2547" max="2547" width="13.54296875" style="15" customWidth="1"/>
    <col min="2548" max="2548" width="8.1796875" style="15"/>
    <col min="2549" max="2549" width="0" style="15" hidden="1" customWidth="1"/>
    <col min="2550" max="2551" width="8.1796875" style="15" customWidth="1"/>
    <col min="2552" max="2552" width="8.1796875" style="15"/>
    <col min="2553" max="2556" width="0" style="15" hidden="1" customWidth="1"/>
    <col min="2557" max="2557" width="8.1796875" style="15"/>
    <col min="2558" max="2559" width="0" style="15" hidden="1" customWidth="1"/>
    <col min="2560" max="2790" width="8.1796875" style="15"/>
    <col min="2791" max="2793" width="2.453125" style="15" customWidth="1"/>
    <col min="2794" max="2794" width="30.81640625" style="15" customWidth="1"/>
    <col min="2795" max="2795" width="6.1796875" style="15" customWidth="1"/>
    <col min="2796" max="2796" width="0.81640625" style="15" customWidth="1"/>
    <col min="2797" max="2797" width="13.54296875" style="15" customWidth="1"/>
    <col min="2798" max="2798" width="0.81640625" style="15" customWidth="1"/>
    <col min="2799" max="2799" width="13.54296875" style="15" customWidth="1"/>
    <col min="2800" max="2800" width="0.81640625" style="15" customWidth="1"/>
    <col min="2801" max="2801" width="13.54296875" style="15" customWidth="1"/>
    <col min="2802" max="2802" width="0.81640625" style="15" customWidth="1"/>
    <col min="2803" max="2803" width="13.54296875" style="15" customWidth="1"/>
    <col min="2804" max="2804" width="8.1796875" style="15"/>
    <col min="2805" max="2805" width="0" style="15" hidden="1" customWidth="1"/>
    <col min="2806" max="2807" width="8.1796875" style="15" customWidth="1"/>
    <col min="2808" max="2808" width="8.1796875" style="15"/>
    <col min="2809" max="2812" width="0" style="15" hidden="1" customWidth="1"/>
    <col min="2813" max="2813" width="8.1796875" style="15"/>
    <col min="2814" max="2815" width="0" style="15" hidden="1" customWidth="1"/>
    <col min="2816" max="3046" width="8.1796875" style="15"/>
    <col min="3047" max="3049" width="2.453125" style="15" customWidth="1"/>
    <col min="3050" max="3050" width="30.81640625" style="15" customWidth="1"/>
    <col min="3051" max="3051" width="6.1796875" style="15" customWidth="1"/>
    <col min="3052" max="3052" width="0.81640625" style="15" customWidth="1"/>
    <col min="3053" max="3053" width="13.54296875" style="15" customWidth="1"/>
    <col min="3054" max="3054" width="0.81640625" style="15" customWidth="1"/>
    <col min="3055" max="3055" width="13.54296875" style="15" customWidth="1"/>
    <col min="3056" max="3056" width="0.81640625" style="15" customWidth="1"/>
    <col min="3057" max="3057" width="13.54296875" style="15" customWidth="1"/>
    <col min="3058" max="3058" width="0.81640625" style="15" customWidth="1"/>
    <col min="3059" max="3059" width="13.54296875" style="15" customWidth="1"/>
    <col min="3060" max="3060" width="8.1796875" style="15"/>
    <col min="3061" max="3061" width="0" style="15" hidden="1" customWidth="1"/>
    <col min="3062" max="3063" width="8.1796875" style="15" customWidth="1"/>
    <col min="3064" max="3064" width="8.1796875" style="15"/>
    <col min="3065" max="3068" width="0" style="15" hidden="1" customWidth="1"/>
    <col min="3069" max="3069" width="8.1796875" style="15"/>
    <col min="3070" max="3071" width="0" style="15" hidden="1" customWidth="1"/>
    <col min="3072" max="3302" width="8.1796875" style="15"/>
    <col min="3303" max="3305" width="2.453125" style="15" customWidth="1"/>
    <col min="3306" max="3306" width="30.81640625" style="15" customWidth="1"/>
    <col min="3307" max="3307" width="6.1796875" style="15" customWidth="1"/>
    <col min="3308" max="3308" width="0.81640625" style="15" customWidth="1"/>
    <col min="3309" max="3309" width="13.54296875" style="15" customWidth="1"/>
    <col min="3310" max="3310" width="0.81640625" style="15" customWidth="1"/>
    <col min="3311" max="3311" width="13.54296875" style="15" customWidth="1"/>
    <col min="3312" max="3312" width="0.81640625" style="15" customWidth="1"/>
    <col min="3313" max="3313" width="13.54296875" style="15" customWidth="1"/>
    <col min="3314" max="3314" width="0.81640625" style="15" customWidth="1"/>
    <col min="3315" max="3315" width="13.54296875" style="15" customWidth="1"/>
    <col min="3316" max="3316" width="8.1796875" style="15"/>
    <col min="3317" max="3317" width="0" style="15" hidden="1" customWidth="1"/>
    <col min="3318" max="3319" width="8.1796875" style="15" customWidth="1"/>
    <col min="3320" max="3320" width="8.1796875" style="15"/>
    <col min="3321" max="3324" width="0" style="15" hidden="1" customWidth="1"/>
    <col min="3325" max="3325" width="8.1796875" style="15"/>
    <col min="3326" max="3327" width="0" style="15" hidden="1" customWidth="1"/>
    <col min="3328" max="3558" width="8.1796875" style="15"/>
    <col min="3559" max="3561" width="2.453125" style="15" customWidth="1"/>
    <col min="3562" max="3562" width="30.81640625" style="15" customWidth="1"/>
    <col min="3563" max="3563" width="6.1796875" style="15" customWidth="1"/>
    <col min="3564" max="3564" width="0.81640625" style="15" customWidth="1"/>
    <col min="3565" max="3565" width="13.54296875" style="15" customWidth="1"/>
    <col min="3566" max="3566" width="0.81640625" style="15" customWidth="1"/>
    <col min="3567" max="3567" width="13.54296875" style="15" customWidth="1"/>
    <col min="3568" max="3568" width="0.81640625" style="15" customWidth="1"/>
    <col min="3569" max="3569" width="13.54296875" style="15" customWidth="1"/>
    <col min="3570" max="3570" width="0.81640625" style="15" customWidth="1"/>
    <col min="3571" max="3571" width="13.54296875" style="15" customWidth="1"/>
    <col min="3572" max="3572" width="8.1796875" style="15"/>
    <col min="3573" max="3573" width="0" style="15" hidden="1" customWidth="1"/>
    <col min="3574" max="3575" width="8.1796875" style="15" customWidth="1"/>
    <col min="3576" max="3576" width="8.1796875" style="15"/>
    <col min="3577" max="3580" width="0" style="15" hidden="1" customWidth="1"/>
    <col min="3581" max="3581" width="8.1796875" style="15"/>
    <col min="3582" max="3583" width="0" style="15" hidden="1" customWidth="1"/>
    <col min="3584" max="3814" width="8.1796875" style="15"/>
    <col min="3815" max="3817" width="2.453125" style="15" customWidth="1"/>
    <col min="3818" max="3818" width="30.81640625" style="15" customWidth="1"/>
    <col min="3819" max="3819" width="6.1796875" style="15" customWidth="1"/>
    <col min="3820" max="3820" width="0.81640625" style="15" customWidth="1"/>
    <col min="3821" max="3821" width="13.54296875" style="15" customWidth="1"/>
    <col min="3822" max="3822" width="0.81640625" style="15" customWidth="1"/>
    <col min="3823" max="3823" width="13.54296875" style="15" customWidth="1"/>
    <col min="3824" max="3824" width="0.81640625" style="15" customWidth="1"/>
    <col min="3825" max="3825" width="13.54296875" style="15" customWidth="1"/>
    <col min="3826" max="3826" width="0.81640625" style="15" customWidth="1"/>
    <col min="3827" max="3827" width="13.54296875" style="15" customWidth="1"/>
    <col min="3828" max="3828" width="8.1796875" style="15"/>
    <col min="3829" max="3829" width="0" style="15" hidden="1" customWidth="1"/>
    <col min="3830" max="3831" width="8.1796875" style="15" customWidth="1"/>
    <col min="3832" max="3832" width="8.1796875" style="15"/>
    <col min="3833" max="3836" width="0" style="15" hidden="1" customWidth="1"/>
    <col min="3837" max="3837" width="8.1796875" style="15"/>
    <col min="3838" max="3839" width="0" style="15" hidden="1" customWidth="1"/>
    <col min="3840" max="4070" width="8.1796875" style="15"/>
    <col min="4071" max="4073" width="2.453125" style="15" customWidth="1"/>
    <col min="4074" max="4074" width="30.81640625" style="15" customWidth="1"/>
    <col min="4075" max="4075" width="6.1796875" style="15" customWidth="1"/>
    <col min="4076" max="4076" width="0.81640625" style="15" customWidth="1"/>
    <col min="4077" max="4077" width="13.54296875" style="15" customWidth="1"/>
    <col min="4078" max="4078" width="0.81640625" style="15" customWidth="1"/>
    <col min="4079" max="4079" width="13.54296875" style="15" customWidth="1"/>
    <col min="4080" max="4080" width="0.81640625" style="15" customWidth="1"/>
    <col min="4081" max="4081" width="13.54296875" style="15" customWidth="1"/>
    <col min="4082" max="4082" width="0.81640625" style="15" customWidth="1"/>
    <col min="4083" max="4083" width="13.54296875" style="15" customWidth="1"/>
    <col min="4084" max="4084" width="8.1796875" style="15"/>
    <col min="4085" max="4085" width="0" style="15" hidden="1" customWidth="1"/>
    <col min="4086" max="4087" width="8.1796875" style="15" customWidth="1"/>
    <col min="4088" max="4088" width="8.1796875" style="15"/>
    <col min="4089" max="4092" width="0" style="15" hidden="1" customWidth="1"/>
    <col min="4093" max="4093" width="8.1796875" style="15"/>
    <col min="4094" max="4095" width="0" style="15" hidden="1" customWidth="1"/>
    <col min="4096" max="4326" width="8.1796875" style="15"/>
    <col min="4327" max="4329" width="2.453125" style="15" customWidth="1"/>
    <col min="4330" max="4330" width="30.81640625" style="15" customWidth="1"/>
    <col min="4331" max="4331" width="6.1796875" style="15" customWidth="1"/>
    <col min="4332" max="4332" width="0.81640625" style="15" customWidth="1"/>
    <col min="4333" max="4333" width="13.54296875" style="15" customWidth="1"/>
    <col min="4334" max="4334" width="0.81640625" style="15" customWidth="1"/>
    <col min="4335" max="4335" width="13.54296875" style="15" customWidth="1"/>
    <col min="4336" max="4336" width="0.81640625" style="15" customWidth="1"/>
    <col min="4337" max="4337" width="13.54296875" style="15" customWidth="1"/>
    <col min="4338" max="4338" width="0.81640625" style="15" customWidth="1"/>
    <col min="4339" max="4339" width="13.54296875" style="15" customWidth="1"/>
    <col min="4340" max="4340" width="8.1796875" style="15"/>
    <col min="4341" max="4341" width="0" style="15" hidden="1" customWidth="1"/>
    <col min="4342" max="4343" width="8.1796875" style="15" customWidth="1"/>
    <col min="4344" max="4344" width="8.1796875" style="15"/>
    <col min="4345" max="4348" width="0" style="15" hidden="1" customWidth="1"/>
    <col min="4349" max="4349" width="8.1796875" style="15"/>
    <col min="4350" max="4351" width="0" style="15" hidden="1" customWidth="1"/>
    <col min="4352" max="4582" width="8.1796875" style="15"/>
    <col min="4583" max="4585" width="2.453125" style="15" customWidth="1"/>
    <col min="4586" max="4586" width="30.81640625" style="15" customWidth="1"/>
    <col min="4587" max="4587" width="6.1796875" style="15" customWidth="1"/>
    <col min="4588" max="4588" width="0.81640625" style="15" customWidth="1"/>
    <col min="4589" max="4589" width="13.54296875" style="15" customWidth="1"/>
    <col min="4590" max="4590" width="0.81640625" style="15" customWidth="1"/>
    <col min="4591" max="4591" width="13.54296875" style="15" customWidth="1"/>
    <col min="4592" max="4592" width="0.81640625" style="15" customWidth="1"/>
    <col min="4593" max="4593" width="13.54296875" style="15" customWidth="1"/>
    <col min="4594" max="4594" width="0.81640625" style="15" customWidth="1"/>
    <col min="4595" max="4595" width="13.54296875" style="15" customWidth="1"/>
    <col min="4596" max="4596" width="8.1796875" style="15"/>
    <col min="4597" max="4597" width="0" style="15" hidden="1" customWidth="1"/>
    <col min="4598" max="4599" width="8.1796875" style="15" customWidth="1"/>
    <col min="4600" max="4600" width="8.1796875" style="15"/>
    <col min="4601" max="4604" width="0" style="15" hidden="1" customWidth="1"/>
    <col min="4605" max="4605" width="8.1796875" style="15"/>
    <col min="4606" max="4607" width="0" style="15" hidden="1" customWidth="1"/>
    <col min="4608" max="4838" width="8.1796875" style="15"/>
    <col min="4839" max="4841" width="2.453125" style="15" customWidth="1"/>
    <col min="4842" max="4842" width="30.81640625" style="15" customWidth="1"/>
    <col min="4843" max="4843" width="6.1796875" style="15" customWidth="1"/>
    <col min="4844" max="4844" width="0.81640625" style="15" customWidth="1"/>
    <col min="4845" max="4845" width="13.54296875" style="15" customWidth="1"/>
    <col min="4846" max="4846" width="0.81640625" style="15" customWidth="1"/>
    <col min="4847" max="4847" width="13.54296875" style="15" customWidth="1"/>
    <col min="4848" max="4848" width="0.81640625" style="15" customWidth="1"/>
    <col min="4849" max="4849" width="13.54296875" style="15" customWidth="1"/>
    <col min="4850" max="4850" width="0.81640625" style="15" customWidth="1"/>
    <col min="4851" max="4851" width="13.54296875" style="15" customWidth="1"/>
    <col min="4852" max="4852" width="8.1796875" style="15"/>
    <col min="4853" max="4853" width="0" style="15" hidden="1" customWidth="1"/>
    <col min="4854" max="4855" width="8.1796875" style="15" customWidth="1"/>
    <col min="4856" max="4856" width="8.1796875" style="15"/>
    <col min="4857" max="4860" width="0" style="15" hidden="1" customWidth="1"/>
    <col min="4861" max="4861" width="8.1796875" style="15"/>
    <col min="4862" max="4863" width="0" style="15" hidden="1" customWidth="1"/>
    <col min="4864" max="5094" width="8.1796875" style="15"/>
    <col min="5095" max="5097" width="2.453125" style="15" customWidth="1"/>
    <col min="5098" max="5098" width="30.81640625" style="15" customWidth="1"/>
    <col min="5099" max="5099" width="6.1796875" style="15" customWidth="1"/>
    <col min="5100" max="5100" width="0.81640625" style="15" customWidth="1"/>
    <col min="5101" max="5101" width="13.54296875" style="15" customWidth="1"/>
    <col min="5102" max="5102" width="0.81640625" style="15" customWidth="1"/>
    <col min="5103" max="5103" width="13.54296875" style="15" customWidth="1"/>
    <col min="5104" max="5104" width="0.81640625" style="15" customWidth="1"/>
    <col min="5105" max="5105" width="13.54296875" style="15" customWidth="1"/>
    <col min="5106" max="5106" width="0.81640625" style="15" customWidth="1"/>
    <col min="5107" max="5107" width="13.54296875" style="15" customWidth="1"/>
    <col min="5108" max="5108" width="8.1796875" style="15"/>
    <col min="5109" max="5109" width="0" style="15" hidden="1" customWidth="1"/>
    <col min="5110" max="5111" width="8.1796875" style="15" customWidth="1"/>
    <col min="5112" max="5112" width="8.1796875" style="15"/>
    <col min="5113" max="5116" width="0" style="15" hidden="1" customWidth="1"/>
    <col min="5117" max="5117" width="8.1796875" style="15"/>
    <col min="5118" max="5119" width="0" style="15" hidden="1" customWidth="1"/>
    <col min="5120" max="5350" width="8.1796875" style="15"/>
    <col min="5351" max="5353" width="2.453125" style="15" customWidth="1"/>
    <col min="5354" max="5354" width="30.81640625" style="15" customWidth="1"/>
    <col min="5355" max="5355" width="6.1796875" style="15" customWidth="1"/>
    <col min="5356" max="5356" width="0.81640625" style="15" customWidth="1"/>
    <col min="5357" max="5357" width="13.54296875" style="15" customWidth="1"/>
    <col min="5358" max="5358" width="0.81640625" style="15" customWidth="1"/>
    <col min="5359" max="5359" width="13.54296875" style="15" customWidth="1"/>
    <col min="5360" max="5360" width="0.81640625" style="15" customWidth="1"/>
    <col min="5361" max="5361" width="13.54296875" style="15" customWidth="1"/>
    <col min="5362" max="5362" width="0.81640625" style="15" customWidth="1"/>
    <col min="5363" max="5363" width="13.54296875" style="15" customWidth="1"/>
    <col min="5364" max="5364" width="8.1796875" style="15"/>
    <col min="5365" max="5365" width="0" style="15" hidden="1" customWidth="1"/>
    <col min="5366" max="5367" width="8.1796875" style="15" customWidth="1"/>
    <col min="5368" max="5368" width="8.1796875" style="15"/>
    <col min="5369" max="5372" width="0" style="15" hidden="1" customWidth="1"/>
    <col min="5373" max="5373" width="8.1796875" style="15"/>
    <col min="5374" max="5375" width="0" style="15" hidden="1" customWidth="1"/>
    <col min="5376" max="5606" width="8.1796875" style="15"/>
    <col min="5607" max="5609" width="2.453125" style="15" customWidth="1"/>
    <col min="5610" max="5610" width="30.81640625" style="15" customWidth="1"/>
    <col min="5611" max="5611" width="6.1796875" style="15" customWidth="1"/>
    <col min="5612" max="5612" width="0.81640625" style="15" customWidth="1"/>
    <col min="5613" max="5613" width="13.54296875" style="15" customWidth="1"/>
    <col min="5614" max="5614" width="0.81640625" style="15" customWidth="1"/>
    <col min="5615" max="5615" width="13.54296875" style="15" customWidth="1"/>
    <col min="5616" max="5616" width="0.81640625" style="15" customWidth="1"/>
    <col min="5617" max="5617" width="13.54296875" style="15" customWidth="1"/>
    <col min="5618" max="5618" width="0.81640625" style="15" customWidth="1"/>
    <col min="5619" max="5619" width="13.54296875" style="15" customWidth="1"/>
    <col min="5620" max="5620" width="8.1796875" style="15"/>
    <col min="5621" max="5621" width="0" style="15" hidden="1" customWidth="1"/>
    <col min="5622" max="5623" width="8.1796875" style="15" customWidth="1"/>
    <col min="5624" max="5624" width="8.1796875" style="15"/>
    <col min="5625" max="5628" width="0" style="15" hidden="1" customWidth="1"/>
    <col min="5629" max="5629" width="8.1796875" style="15"/>
    <col min="5630" max="5631" width="0" style="15" hidden="1" customWidth="1"/>
    <col min="5632" max="5862" width="8.1796875" style="15"/>
    <col min="5863" max="5865" width="2.453125" style="15" customWidth="1"/>
    <col min="5866" max="5866" width="30.81640625" style="15" customWidth="1"/>
    <col min="5867" max="5867" width="6.1796875" style="15" customWidth="1"/>
    <col min="5868" max="5868" width="0.81640625" style="15" customWidth="1"/>
    <col min="5869" max="5869" width="13.54296875" style="15" customWidth="1"/>
    <col min="5870" max="5870" width="0.81640625" style="15" customWidth="1"/>
    <col min="5871" max="5871" width="13.54296875" style="15" customWidth="1"/>
    <col min="5872" max="5872" width="0.81640625" style="15" customWidth="1"/>
    <col min="5873" max="5873" width="13.54296875" style="15" customWidth="1"/>
    <col min="5874" max="5874" width="0.81640625" style="15" customWidth="1"/>
    <col min="5875" max="5875" width="13.54296875" style="15" customWidth="1"/>
    <col min="5876" max="5876" width="8.1796875" style="15"/>
    <col min="5877" max="5877" width="0" style="15" hidden="1" customWidth="1"/>
    <col min="5878" max="5879" width="8.1796875" style="15" customWidth="1"/>
    <col min="5880" max="5880" width="8.1796875" style="15"/>
    <col min="5881" max="5884" width="0" style="15" hidden="1" customWidth="1"/>
    <col min="5885" max="5885" width="8.1796875" style="15"/>
    <col min="5886" max="5887" width="0" style="15" hidden="1" customWidth="1"/>
    <col min="5888" max="6118" width="8.1796875" style="15"/>
    <col min="6119" max="6121" width="2.453125" style="15" customWidth="1"/>
    <col min="6122" max="6122" width="30.81640625" style="15" customWidth="1"/>
    <col min="6123" max="6123" width="6.1796875" style="15" customWidth="1"/>
    <col min="6124" max="6124" width="0.81640625" style="15" customWidth="1"/>
    <col min="6125" max="6125" width="13.54296875" style="15" customWidth="1"/>
    <col min="6126" max="6126" width="0.81640625" style="15" customWidth="1"/>
    <col min="6127" max="6127" width="13.54296875" style="15" customWidth="1"/>
    <col min="6128" max="6128" width="0.81640625" style="15" customWidth="1"/>
    <col min="6129" max="6129" width="13.54296875" style="15" customWidth="1"/>
    <col min="6130" max="6130" width="0.81640625" style="15" customWidth="1"/>
    <col min="6131" max="6131" width="13.54296875" style="15" customWidth="1"/>
    <col min="6132" max="6132" width="8.1796875" style="15"/>
    <col min="6133" max="6133" width="0" style="15" hidden="1" customWidth="1"/>
    <col min="6134" max="6135" width="8.1796875" style="15" customWidth="1"/>
    <col min="6136" max="6136" width="8.1796875" style="15"/>
    <col min="6137" max="6140" width="0" style="15" hidden="1" customWidth="1"/>
    <col min="6141" max="6141" width="8.1796875" style="15"/>
    <col min="6142" max="6143" width="0" style="15" hidden="1" customWidth="1"/>
    <col min="6144" max="6374" width="8.1796875" style="15"/>
    <col min="6375" max="6377" width="2.453125" style="15" customWidth="1"/>
    <col min="6378" max="6378" width="30.81640625" style="15" customWidth="1"/>
    <col min="6379" max="6379" width="6.1796875" style="15" customWidth="1"/>
    <col min="6380" max="6380" width="0.81640625" style="15" customWidth="1"/>
    <col min="6381" max="6381" width="13.54296875" style="15" customWidth="1"/>
    <col min="6382" max="6382" width="0.81640625" style="15" customWidth="1"/>
    <col min="6383" max="6383" width="13.54296875" style="15" customWidth="1"/>
    <col min="6384" max="6384" width="0.81640625" style="15" customWidth="1"/>
    <col min="6385" max="6385" width="13.54296875" style="15" customWidth="1"/>
    <col min="6386" max="6386" width="0.81640625" style="15" customWidth="1"/>
    <col min="6387" max="6387" width="13.54296875" style="15" customWidth="1"/>
    <col min="6388" max="6388" width="8.1796875" style="15"/>
    <col min="6389" max="6389" width="0" style="15" hidden="1" customWidth="1"/>
    <col min="6390" max="6391" width="8.1796875" style="15" customWidth="1"/>
    <col min="6392" max="6392" width="8.1796875" style="15"/>
    <col min="6393" max="6396" width="0" style="15" hidden="1" customWidth="1"/>
    <col min="6397" max="6397" width="8.1796875" style="15"/>
    <col min="6398" max="6399" width="0" style="15" hidden="1" customWidth="1"/>
    <col min="6400" max="6630" width="8.1796875" style="15"/>
    <col min="6631" max="6633" width="2.453125" style="15" customWidth="1"/>
    <col min="6634" max="6634" width="30.81640625" style="15" customWidth="1"/>
    <col min="6635" max="6635" width="6.1796875" style="15" customWidth="1"/>
    <col min="6636" max="6636" width="0.81640625" style="15" customWidth="1"/>
    <col min="6637" max="6637" width="13.54296875" style="15" customWidth="1"/>
    <col min="6638" max="6638" width="0.81640625" style="15" customWidth="1"/>
    <col min="6639" max="6639" width="13.54296875" style="15" customWidth="1"/>
    <col min="6640" max="6640" width="0.81640625" style="15" customWidth="1"/>
    <col min="6641" max="6641" width="13.54296875" style="15" customWidth="1"/>
    <col min="6642" max="6642" width="0.81640625" style="15" customWidth="1"/>
    <col min="6643" max="6643" width="13.54296875" style="15" customWidth="1"/>
    <col min="6644" max="6644" width="8.1796875" style="15"/>
    <col min="6645" max="6645" width="0" style="15" hidden="1" customWidth="1"/>
    <col min="6646" max="6647" width="8.1796875" style="15" customWidth="1"/>
    <col min="6648" max="6648" width="8.1796875" style="15"/>
    <col min="6649" max="6652" width="0" style="15" hidden="1" customWidth="1"/>
    <col min="6653" max="6653" width="8.1796875" style="15"/>
    <col min="6654" max="6655" width="0" style="15" hidden="1" customWidth="1"/>
    <col min="6656" max="6886" width="8.1796875" style="15"/>
    <col min="6887" max="6889" width="2.453125" style="15" customWidth="1"/>
    <col min="6890" max="6890" width="30.81640625" style="15" customWidth="1"/>
    <col min="6891" max="6891" width="6.1796875" style="15" customWidth="1"/>
    <col min="6892" max="6892" width="0.81640625" style="15" customWidth="1"/>
    <col min="6893" max="6893" width="13.54296875" style="15" customWidth="1"/>
    <col min="6894" max="6894" width="0.81640625" style="15" customWidth="1"/>
    <col min="6895" max="6895" width="13.54296875" style="15" customWidth="1"/>
    <col min="6896" max="6896" width="0.81640625" style="15" customWidth="1"/>
    <col min="6897" max="6897" width="13.54296875" style="15" customWidth="1"/>
    <col min="6898" max="6898" width="0.81640625" style="15" customWidth="1"/>
    <col min="6899" max="6899" width="13.54296875" style="15" customWidth="1"/>
    <col min="6900" max="6900" width="8.1796875" style="15"/>
    <col min="6901" max="6901" width="0" style="15" hidden="1" customWidth="1"/>
    <col min="6902" max="6903" width="8.1796875" style="15" customWidth="1"/>
    <col min="6904" max="6904" width="8.1796875" style="15"/>
    <col min="6905" max="6908" width="0" style="15" hidden="1" customWidth="1"/>
    <col min="6909" max="6909" width="8.1796875" style="15"/>
    <col min="6910" max="6911" width="0" style="15" hidden="1" customWidth="1"/>
    <col min="6912" max="7142" width="8.1796875" style="15"/>
    <col min="7143" max="7145" width="2.453125" style="15" customWidth="1"/>
    <col min="7146" max="7146" width="30.81640625" style="15" customWidth="1"/>
    <col min="7147" max="7147" width="6.1796875" style="15" customWidth="1"/>
    <col min="7148" max="7148" width="0.81640625" style="15" customWidth="1"/>
    <col min="7149" max="7149" width="13.54296875" style="15" customWidth="1"/>
    <col min="7150" max="7150" width="0.81640625" style="15" customWidth="1"/>
    <col min="7151" max="7151" width="13.54296875" style="15" customWidth="1"/>
    <col min="7152" max="7152" width="0.81640625" style="15" customWidth="1"/>
    <col min="7153" max="7153" width="13.54296875" style="15" customWidth="1"/>
    <col min="7154" max="7154" width="0.81640625" style="15" customWidth="1"/>
    <col min="7155" max="7155" width="13.54296875" style="15" customWidth="1"/>
    <col min="7156" max="7156" width="8.1796875" style="15"/>
    <col min="7157" max="7157" width="0" style="15" hidden="1" customWidth="1"/>
    <col min="7158" max="7159" width="8.1796875" style="15" customWidth="1"/>
    <col min="7160" max="7160" width="8.1796875" style="15"/>
    <col min="7161" max="7164" width="0" style="15" hidden="1" customWidth="1"/>
    <col min="7165" max="7165" width="8.1796875" style="15"/>
    <col min="7166" max="7167" width="0" style="15" hidden="1" customWidth="1"/>
    <col min="7168" max="7398" width="8.1796875" style="15"/>
    <col min="7399" max="7401" width="2.453125" style="15" customWidth="1"/>
    <col min="7402" max="7402" width="30.81640625" style="15" customWidth="1"/>
    <col min="7403" max="7403" width="6.1796875" style="15" customWidth="1"/>
    <col min="7404" max="7404" width="0.81640625" style="15" customWidth="1"/>
    <col min="7405" max="7405" width="13.54296875" style="15" customWidth="1"/>
    <col min="7406" max="7406" width="0.81640625" style="15" customWidth="1"/>
    <col min="7407" max="7407" width="13.54296875" style="15" customWidth="1"/>
    <col min="7408" max="7408" width="0.81640625" style="15" customWidth="1"/>
    <col min="7409" max="7409" width="13.54296875" style="15" customWidth="1"/>
    <col min="7410" max="7410" width="0.81640625" style="15" customWidth="1"/>
    <col min="7411" max="7411" width="13.54296875" style="15" customWidth="1"/>
    <col min="7412" max="7412" width="8.1796875" style="15"/>
    <col min="7413" max="7413" width="0" style="15" hidden="1" customWidth="1"/>
    <col min="7414" max="7415" width="8.1796875" style="15" customWidth="1"/>
    <col min="7416" max="7416" width="8.1796875" style="15"/>
    <col min="7417" max="7420" width="0" style="15" hidden="1" customWidth="1"/>
    <col min="7421" max="7421" width="8.1796875" style="15"/>
    <col min="7422" max="7423" width="0" style="15" hidden="1" customWidth="1"/>
    <col min="7424" max="7654" width="8.1796875" style="15"/>
    <col min="7655" max="7657" width="2.453125" style="15" customWidth="1"/>
    <col min="7658" max="7658" width="30.81640625" style="15" customWidth="1"/>
    <col min="7659" max="7659" width="6.1796875" style="15" customWidth="1"/>
    <col min="7660" max="7660" width="0.81640625" style="15" customWidth="1"/>
    <col min="7661" max="7661" width="13.54296875" style="15" customWidth="1"/>
    <col min="7662" max="7662" width="0.81640625" style="15" customWidth="1"/>
    <col min="7663" max="7663" width="13.54296875" style="15" customWidth="1"/>
    <col min="7664" max="7664" width="0.81640625" style="15" customWidth="1"/>
    <col min="7665" max="7665" width="13.54296875" style="15" customWidth="1"/>
    <col min="7666" max="7666" width="0.81640625" style="15" customWidth="1"/>
    <col min="7667" max="7667" width="13.54296875" style="15" customWidth="1"/>
    <col min="7668" max="7668" width="8.1796875" style="15"/>
    <col min="7669" max="7669" width="0" style="15" hidden="1" customWidth="1"/>
    <col min="7670" max="7671" width="8.1796875" style="15" customWidth="1"/>
    <col min="7672" max="7672" width="8.1796875" style="15"/>
    <col min="7673" max="7676" width="0" style="15" hidden="1" customWidth="1"/>
    <col min="7677" max="7677" width="8.1796875" style="15"/>
    <col min="7678" max="7679" width="0" style="15" hidden="1" customWidth="1"/>
    <col min="7680" max="7910" width="8.1796875" style="15"/>
    <col min="7911" max="7913" width="2.453125" style="15" customWidth="1"/>
    <col min="7914" max="7914" width="30.81640625" style="15" customWidth="1"/>
    <col min="7915" max="7915" width="6.1796875" style="15" customWidth="1"/>
    <col min="7916" max="7916" width="0.81640625" style="15" customWidth="1"/>
    <col min="7917" max="7917" width="13.54296875" style="15" customWidth="1"/>
    <col min="7918" max="7918" width="0.81640625" style="15" customWidth="1"/>
    <col min="7919" max="7919" width="13.54296875" style="15" customWidth="1"/>
    <col min="7920" max="7920" width="0.81640625" style="15" customWidth="1"/>
    <col min="7921" max="7921" width="13.54296875" style="15" customWidth="1"/>
    <col min="7922" max="7922" width="0.81640625" style="15" customWidth="1"/>
    <col min="7923" max="7923" width="13.54296875" style="15" customWidth="1"/>
    <col min="7924" max="7924" width="8.1796875" style="15"/>
    <col min="7925" max="7925" width="0" style="15" hidden="1" customWidth="1"/>
    <col min="7926" max="7927" width="8.1796875" style="15" customWidth="1"/>
    <col min="7928" max="7928" width="8.1796875" style="15"/>
    <col min="7929" max="7932" width="0" style="15" hidden="1" customWidth="1"/>
    <col min="7933" max="7933" width="8.1796875" style="15"/>
    <col min="7934" max="7935" width="0" style="15" hidden="1" customWidth="1"/>
    <col min="7936" max="8166" width="8.1796875" style="15"/>
    <col min="8167" max="8169" width="2.453125" style="15" customWidth="1"/>
    <col min="8170" max="8170" width="30.81640625" style="15" customWidth="1"/>
    <col min="8171" max="8171" width="6.1796875" style="15" customWidth="1"/>
    <col min="8172" max="8172" width="0.81640625" style="15" customWidth="1"/>
    <col min="8173" max="8173" width="13.54296875" style="15" customWidth="1"/>
    <col min="8174" max="8174" width="0.81640625" style="15" customWidth="1"/>
    <col min="8175" max="8175" width="13.54296875" style="15" customWidth="1"/>
    <col min="8176" max="8176" width="0.81640625" style="15" customWidth="1"/>
    <col min="8177" max="8177" width="13.54296875" style="15" customWidth="1"/>
    <col min="8178" max="8178" width="0.81640625" style="15" customWidth="1"/>
    <col min="8179" max="8179" width="13.54296875" style="15" customWidth="1"/>
    <col min="8180" max="8180" width="8.1796875" style="15"/>
    <col min="8181" max="8181" width="0" style="15" hidden="1" customWidth="1"/>
    <col min="8182" max="8183" width="8.1796875" style="15" customWidth="1"/>
    <col min="8184" max="8184" width="8.1796875" style="15"/>
    <col min="8185" max="8188" width="0" style="15" hidden="1" customWidth="1"/>
    <col min="8189" max="8189" width="8.1796875" style="15"/>
    <col min="8190" max="8191" width="0" style="15" hidden="1" customWidth="1"/>
    <col min="8192" max="8422" width="8.1796875" style="15"/>
    <col min="8423" max="8425" width="2.453125" style="15" customWidth="1"/>
    <col min="8426" max="8426" width="30.81640625" style="15" customWidth="1"/>
    <col min="8427" max="8427" width="6.1796875" style="15" customWidth="1"/>
    <col min="8428" max="8428" width="0.81640625" style="15" customWidth="1"/>
    <col min="8429" max="8429" width="13.54296875" style="15" customWidth="1"/>
    <col min="8430" max="8430" width="0.81640625" style="15" customWidth="1"/>
    <col min="8431" max="8431" width="13.54296875" style="15" customWidth="1"/>
    <col min="8432" max="8432" width="0.81640625" style="15" customWidth="1"/>
    <col min="8433" max="8433" width="13.54296875" style="15" customWidth="1"/>
    <col min="8434" max="8434" width="0.81640625" style="15" customWidth="1"/>
    <col min="8435" max="8435" width="13.54296875" style="15" customWidth="1"/>
    <col min="8436" max="8436" width="8.1796875" style="15"/>
    <col min="8437" max="8437" width="0" style="15" hidden="1" customWidth="1"/>
    <col min="8438" max="8439" width="8.1796875" style="15" customWidth="1"/>
    <col min="8440" max="8440" width="8.1796875" style="15"/>
    <col min="8441" max="8444" width="0" style="15" hidden="1" customWidth="1"/>
    <col min="8445" max="8445" width="8.1796875" style="15"/>
    <col min="8446" max="8447" width="0" style="15" hidden="1" customWidth="1"/>
    <col min="8448" max="8678" width="8.1796875" style="15"/>
    <col min="8679" max="8681" width="2.453125" style="15" customWidth="1"/>
    <col min="8682" max="8682" width="30.81640625" style="15" customWidth="1"/>
    <col min="8683" max="8683" width="6.1796875" style="15" customWidth="1"/>
    <col min="8684" max="8684" width="0.81640625" style="15" customWidth="1"/>
    <col min="8685" max="8685" width="13.54296875" style="15" customWidth="1"/>
    <col min="8686" max="8686" width="0.81640625" style="15" customWidth="1"/>
    <col min="8687" max="8687" width="13.54296875" style="15" customWidth="1"/>
    <col min="8688" max="8688" width="0.81640625" style="15" customWidth="1"/>
    <col min="8689" max="8689" width="13.54296875" style="15" customWidth="1"/>
    <col min="8690" max="8690" width="0.81640625" style="15" customWidth="1"/>
    <col min="8691" max="8691" width="13.54296875" style="15" customWidth="1"/>
    <col min="8692" max="8692" width="8.1796875" style="15"/>
    <col min="8693" max="8693" width="0" style="15" hidden="1" customWidth="1"/>
    <col min="8694" max="8695" width="8.1796875" style="15" customWidth="1"/>
    <col min="8696" max="8696" width="8.1796875" style="15"/>
    <col min="8697" max="8700" width="0" style="15" hidden="1" customWidth="1"/>
    <col min="8701" max="8701" width="8.1796875" style="15"/>
    <col min="8702" max="8703" width="0" style="15" hidden="1" customWidth="1"/>
    <col min="8704" max="8934" width="8.1796875" style="15"/>
    <col min="8935" max="8937" width="2.453125" style="15" customWidth="1"/>
    <col min="8938" max="8938" width="30.81640625" style="15" customWidth="1"/>
    <col min="8939" max="8939" width="6.1796875" style="15" customWidth="1"/>
    <col min="8940" max="8940" width="0.81640625" style="15" customWidth="1"/>
    <col min="8941" max="8941" width="13.54296875" style="15" customWidth="1"/>
    <col min="8942" max="8942" width="0.81640625" style="15" customWidth="1"/>
    <col min="8943" max="8943" width="13.54296875" style="15" customWidth="1"/>
    <col min="8944" max="8944" width="0.81640625" style="15" customWidth="1"/>
    <col min="8945" max="8945" width="13.54296875" style="15" customWidth="1"/>
    <col min="8946" max="8946" width="0.81640625" style="15" customWidth="1"/>
    <col min="8947" max="8947" width="13.54296875" style="15" customWidth="1"/>
    <col min="8948" max="8948" width="8.1796875" style="15"/>
    <col min="8949" max="8949" width="0" style="15" hidden="1" customWidth="1"/>
    <col min="8950" max="8951" width="8.1796875" style="15" customWidth="1"/>
    <col min="8952" max="8952" width="8.1796875" style="15"/>
    <col min="8953" max="8956" width="0" style="15" hidden="1" customWidth="1"/>
    <col min="8957" max="8957" width="8.1796875" style="15"/>
    <col min="8958" max="8959" width="0" style="15" hidden="1" customWidth="1"/>
    <col min="8960" max="9190" width="8.1796875" style="15"/>
    <col min="9191" max="9193" width="2.453125" style="15" customWidth="1"/>
    <col min="9194" max="9194" width="30.81640625" style="15" customWidth="1"/>
    <col min="9195" max="9195" width="6.1796875" style="15" customWidth="1"/>
    <col min="9196" max="9196" width="0.81640625" style="15" customWidth="1"/>
    <col min="9197" max="9197" width="13.54296875" style="15" customWidth="1"/>
    <col min="9198" max="9198" width="0.81640625" style="15" customWidth="1"/>
    <col min="9199" max="9199" width="13.54296875" style="15" customWidth="1"/>
    <col min="9200" max="9200" width="0.81640625" style="15" customWidth="1"/>
    <col min="9201" max="9201" width="13.54296875" style="15" customWidth="1"/>
    <col min="9202" max="9202" width="0.81640625" style="15" customWidth="1"/>
    <col min="9203" max="9203" width="13.54296875" style="15" customWidth="1"/>
    <col min="9204" max="9204" width="8.1796875" style="15"/>
    <col min="9205" max="9205" width="0" style="15" hidden="1" customWidth="1"/>
    <col min="9206" max="9207" width="8.1796875" style="15" customWidth="1"/>
    <col min="9208" max="9208" width="8.1796875" style="15"/>
    <col min="9209" max="9212" width="0" style="15" hidden="1" customWidth="1"/>
    <col min="9213" max="9213" width="8.1796875" style="15"/>
    <col min="9214" max="9215" width="0" style="15" hidden="1" customWidth="1"/>
    <col min="9216" max="9446" width="8.1796875" style="15"/>
    <col min="9447" max="9449" width="2.453125" style="15" customWidth="1"/>
    <col min="9450" max="9450" width="30.81640625" style="15" customWidth="1"/>
    <col min="9451" max="9451" width="6.1796875" style="15" customWidth="1"/>
    <col min="9452" max="9452" width="0.81640625" style="15" customWidth="1"/>
    <col min="9453" max="9453" width="13.54296875" style="15" customWidth="1"/>
    <col min="9454" max="9454" width="0.81640625" style="15" customWidth="1"/>
    <col min="9455" max="9455" width="13.54296875" style="15" customWidth="1"/>
    <col min="9456" max="9456" width="0.81640625" style="15" customWidth="1"/>
    <col min="9457" max="9457" width="13.54296875" style="15" customWidth="1"/>
    <col min="9458" max="9458" width="0.81640625" style="15" customWidth="1"/>
    <col min="9459" max="9459" width="13.54296875" style="15" customWidth="1"/>
    <col min="9460" max="9460" width="8.1796875" style="15"/>
    <col min="9461" max="9461" width="0" style="15" hidden="1" customWidth="1"/>
    <col min="9462" max="9463" width="8.1796875" style="15" customWidth="1"/>
    <col min="9464" max="9464" width="8.1796875" style="15"/>
    <col min="9465" max="9468" width="0" style="15" hidden="1" customWidth="1"/>
    <col min="9469" max="9469" width="8.1796875" style="15"/>
    <col min="9470" max="9471" width="0" style="15" hidden="1" customWidth="1"/>
    <col min="9472" max="9702" width="8.1796875" style="15"/>
    <col min="9703" max="9705" width="2.453125" style="15" customWidth="1"/>
    <col min="9706" max="9706" width="30.81640625" style="15" customWidth="1"/>
    <col min="9707" max="9707" width="6.1796875" style="15" customWidth="1"/>
    <col min="9708" max="9708" width="0.81640625" style="15" customWidth="1"/>
    <col min="9709" max="9709" width="13.54296875" style="15" customWidth="1"/>
    <col min="9710" max="9710" width="0.81640625" style="15" customWidth="1"/>
    <col min="9711" max="9711" width="13.54296875" style="15" customWidth="1"/>
    <col min="9712" max="9712" width="0.81640625" style="15" customWidth="1"/>
    <col min="9713" max="9713" width="13.54296875" style="15" customWidth="1"/>
    <col min="9714" max="9714" width="0.81640625" style="15" customWidth="1"/>
    <col min="9715" max="9715" width="13.54296875" style="15" customWidth="1"/>
    <col min="9716" max="9716" width="8.1796875" style="15"/>
    <col min="9717" max="9717" width="0" style="15" hidden="1" customWidth="1"/>
    <col min="9718" max="9719" width="8.1796875" style="15" customWidth="1"/>
    <col min="9720" max="9720" width="8.1796875" style="15"/>
    <col min="9721" max="9724" width="0" style="15" hidden="1" customWidth="1"/>
    <col min="9725" max="9725" width="8.1796875" style="15"/>
    <col min="9726" max="9727" width="0" style="15" hidden="1" customWidth="1"/>
    <col min="9728" max="9958" width="8.1796875" style="15"/>
    <col min="9959" max="9961" width="2.453125" style="15" customWidth="1"/>
    <col min="9962" max="9962" width="30.81640625" style="15" customWidth="1"/>
    <col min="9963" max="9963" width="6.1796875" style="15" customWidth="1"/>
    <col min="9964" max="9964" width="0.81640625" style="15" customWidth="1"/>
    <col min="9965" max="9965" width="13.54296875" style="15" customWidth="1"/>
    <col min="9966" max="9966" width="0.81640625" style="15" customWidth="1"/>
    <col min="9967" max="9967" width="13.54296875" style="15" customWidth="1"/>
    <col min="9968" max="9968" width="0.81640625" style="15" customWidth="1"/>
    <col min="9969" max="9969" width="13.54296875" style="15" customWidth="1"/>
    <col min="9970" max="9970" width="0.81640625" style="15" customWidth="1"/>
    <col min="9971" max="9971" width="13.54296875" style="15" customWidth="1"/>
    <col min="9972" max="9972" width="8.1796875" style="15"/>
    <col min="9973" max="9973" width="0" style="15" hidden="1" customWidth="1"/>
    <col min="9974" max="9975" width="8.1796875" style="15" customWidth="1"/>
    <col min="9976" max="9976" width="8.1796875" style="15"/>
    <col min="9977" max="9980" width="0" style="15" hidden="1" customWidth="1"/>
    <col min="9981" max="9981" width="8.1796875" style="15"/>
    <col min="9982" max="9983" width="0" style="15" hidden="1" customWidth="1"/>
    <col min="9984" max="10214" width="8.1796875" style="15"/>
    <col min="10215" max="10217" width="2.453125" style="15" customWidth="1"/>
    <col min="10218" max="10218" width="30.81640625" style="15" customWidth="1"/>
    <col min="10219" max="10219" width="6.1796875" style="15" customWidth="1"/>
    <col min="10220" max="10220" width="0.81640625" style="15" customWidth="1"/>
    <col min="10221" max="10221" width="13.54296875" style="15" customWidth="1"/>
    <col min="10222" max="10222" width="0.81640625" style="15" customWidth="1"/>
    <col min="10223" max="10223" width="13.54296875" style="15" customWidth="1"/>
    <col min="10224" max="10224" width="0.81640625" style="15" customWidth="1"/>
    <col min="10225" max="10225" width="13.54296875" style="15" customWidth="1"/>
    <col min="10226" max="10226" width="0.81640625" style="15" customWidth="1"/>
    <col min="10227" max="10227" width="13.54296875" style="15" customWidth="1"/>
    <col min="10228" max="10228" width="8.1796875" style="15"/>
    <col min="10229" max="10229" width="0" style="15" hidden="1" customWidth="1"/>
    <col min="10230" max="10231" width="8.1796875" style="15" customWidth="1"/>
    <col min="10232" max="10232" width="8.1796875" style="15"/>
    <col min="10233" max="10236" width="0" style="15" hidden="1" customWidth="1"/>
    <col min="10237" max="10237" width="8.1796875" style="15"/>
    <col min="10238" max="10239" width="0" style="15" hidden="1" customWidth="1"/>
    <col min="10240" max="10470" width="8.1796875" style="15"/>
    <col min="10471" max="10473" width="2.453125" style="15" customWidth="1"/>
    <col min="10474" max="10474" width="30.81640625" style="15" customWidth="1"/>
    <col min="10475" max="10475" width="6.1796875" style="15" customWidth="1"/>
    <col min="10476" max="10476" width="0.81640625" style="15" customWidth="1"/>
    <col min="10477" max="10477" width="13.54296875" style="15" customWidth="1"/>
    <col min="10478" max="10478" width="0.81640625" style="15" customWidth="1"/>
    <col min="10479" max="10479" width="13.54296875" style="15" customWidth="1"/>
    <col min="10480" max="10480" width="0.81640625" style="15" customWidth="1"/>
    <col min="10481" max="10481" width="13.54296875" style="15" customWidth="1"/>
    <col min="10482" max="10482" width="0.81640625" style="15" customWidth="1"/>
    <col min="10483" max="10483" width="13.54296875" style="15" customWidth="1"/>
    <col min="10484" max="10484" width="8.1796875" style="15"/>
    <col min="10485" max="10485" width="0" style="15" hidden="1" customWidth="1"/>
    <col min="10486" max="10487" width="8.1796875" style="15" customWidth="1"/>
    <col min="10488" max="10488" width="8.1796875" style="15"/>
    <col min="10489" max="10492" width="0" style="15" hidden="1" customWidth="1"/>
    <col min="10493" max="10493" width="8.1796875" style="15"/>
    <col min="10494" max="10495" width="0" style="15" hidden="1" customWidth="1"/>
    <col min="10496" max="10726" width="8.1796875" style="15"/>
    <col min="10727" max="10729" width="2.453125" style="15" customWidth="1"/>
    <col min="10730" max="10730" width="30.81640625" style="15" customWidth="1"/>
    <col min="10731" max="10731" width="6.1796875" style="15" customWidth="1"/>
    <col min="10732" max="10732" width="0.81640625" style="15" customWidth="1"/>
    <col min="10733" max="10733" width="13.54296875" style="15" customWidth="1"/>
    <col min="10734" max="10734" width="0.81640625" style="15" customWidth="1"/>
    <col min="10735" max="10735" width="13.54296875" style="15" customWidth="1"/>
    <col min="10736" max="10736" width="0.81640625" style="15" customWidth="1"/>
    <col min="10737" max="10737" width="13.54296875" style="15" customWidth="1"/>
    <col min="10738" max="10738" width="0.81640625" style="15" customWidth="1"/>
    <col min="10739" max="10739" width="13.54296875" style="15" customWidth="1"/>
    <col min="10740" max="10740" width="8.1796875" style="15"/>
    <col min="10741" max="10741" width="0" style="15" hidden="1" customWidth="1"/>
    <col min="10742" max="10743" width="8.1796875" style="15" customWidth="1"/>
    <col min="10744" max="10744" width="8.1796875" style="15"/>
    <col min="10745" max="10748" width="0" style="15" hidden="1" customWidth="1"/>
    <col min="10749" max="10749" width="8.1796875" style="15"/>
    <col min="10750" max="10751" width="0" style="15" hidden="1" customWidth="1"/>
    <col min="10752" max="10982" width="8.1796875" style="15"/>
    <col min="10983" max="10985" width="2.453125" style="15" customWidth="1"/>
    <col min="10986" max="10986" width="30.81640625" style="15" customWidth="1"/>
    <col min="10987" max="10987" width="6.1796875" style="15" customWidth="1"/>
    <col min="10988" max="10988" width="0.81640625" style="15" customWidth="1"/>
    <col min="10989" max="10989" width="13.54296875" style="15" customWidth="1"/>
    <col min="10990" max="10990" width="0.81640625" style="15" customWidth="1"/>
    <col min="10991" max="10991" width="13.54296875" style="15" customWidth="1"/>
    <col min="10992" max="10992" width="0.81640625" style="15" customWidth="1"/>
    <col min="10993" max="10993" width="13.54296875" style="15" customWidth="1"/>
    <col min="10994" max="10994" width="0.81640625" style="15" customWidth="1"/>
    <col min="10995" max="10995" width="13.54296875" style="15" customWidth="1"/>
    <col min="10996" max="10996" width="8.1796875" style="15"/>
    <col min="10997" max="10997" width="0" style="15" hidden="1" customWidth="1"/>
    <col min="10998" max="10999" width="8.1796875" style="15" customWidth="1"/>
    <col min="11000" max="11000" width="8.1796875" style="15"/>
    <col min="11001" max="11004" width="0" style="15" hidden="1" customWidth="1"/>
    <col min="11005" max="11005" width="8.1796875" style="15"/>
    <col min="11006" max="11007" width="0" style="15" hidden="1" customWidth="1"/>
    <col min="11008" max="11238" width="8.1796875" style="15"/>
    <col min="11239" max="11241" width="2.453125" style="15" customWidth="1"/>
    <col min="11242" max="11242" width="30.81640625" style="15" customWidth="1"/>
    <col min="11243" max="11243" width="6.1796875" style="15" customWidth="1"/>
    <col min="11244" max="11244" width="0.81640625" style="15" customWidth="1"/>
    <col min="11245" max="11245" width="13.54296875" style="15" customWidth="1"/>
    <col min="11246" max="11246" width="0.81640625" style="15" customWidth="1"/>
    <col min="11247" max="11247" width="13.54296875" style="15" customWidth="1"/>
    <col min="11248" max="11248" width="0.81640625" style="15" customWidth="1"/>
    <col min="11249" max="11249" width="13.54296875" style="15" customWidth="1"/>
    <col min="11250" max="11250" width="0.81640625" style="15" customWidth="1"/>
    <col min="11251" max="11251" width="13.54296875" style="15" customWidth="1"/>
    <col min="11252" max="11252" width="8.1796875" style="15"/>
    <col min="11253" max="11253" width="0" style="15" hidden="1" customWidth="1"/>
    <col min="11254" max="11255" width="8.1796875" style="15" customWidth="1"/>
    <col min="11256" max="11256" width="8.1796875" style="15"/>
    <col min="11257" max="11260" width="0" style="15" hidden="1" customWidth="1"/>
    <col min="11261" max="11261" width="8.1796875" style="15"/>
    <col min="11262" max="11263" width="0" style="15" hidden="1" customWidth="1"/>
    <col min="11264" max="11494" width="8.1796875" style="15"/>
    <col min="11495" max="11497" width="2.453125" style="15" customWidth="1"/>
    <col min="11498" max="11498" width="30.81640625" style="15" customWidth="1"/>
    <col min="11499" max="11499" width="6.1796875" style="15" customWidth="1"/>
    <col min="11500" max="11500" width="0.81640625" style="15" customWidth="1"/>
    <col min="11501" max="11501" width="13.54296875" style="15" customWidth="1"/>
    <col min="11502" max="11502" width="0.81640625" style="15" customWidth="1"/>
    <col min="11503" max="11503" width="13.54296875" style="15" customWidth="1"/>
    <col min="11504" max="11504" width="0.81640625" style="15" customWidth="1"/>
    <col min="11505" max="11505" width="13.54296875" style="15" customWidth="1"/>
    <col min="11506" max="11506" width="0.81640625" style="15" customWidth="1"/>
    <col min="11507" max="11507" width="13.54296875" style="15" customWidth="1"/>
    <col min="11508" max="11508" width="8.1796875" style="15"/>
    <col min="11509" max="11509" width="0" style="15" hidden="1" customWidth="1"/>
    <col min="11510" max="11511" width="8.1796875" style="15" customWidth="1"/>
    <col min="11512" max="11512" width="8.1796875" style="15"/>
    <col min="11513" max="11516" width="0" style="15" hidden="1" customWidth="1"/>
    <col min="11517" max="11517" width="8.1796875" style="15"/>
    <col min="11518" max="11519" width="0" style="15" hidden="1" customWidth="1"/>
    <col min="11520" max="11750" width="8.1796875" style="15"/>
    <col min="11751" max="11753" width="2.453125" style="15" customWidth="1"/>
    <col min="11754" max="11754" width="30.81640625" style="15" customWidth="1"/>
    <col min="11755" max="11755" width="6.1796875" style="15" customWidth="1"/>
    <col min="11756" max="11756" width="0.81640625" style="15" customWidth="1"/>
    <col min="11757" max="11757" width="13.54296875" style="15" customWidth="1"/>
    <col min="11758" max="11758" width="0.81640625" style="15" customWidth="1"/>
    <col min="11759" max="11759" width="13.54296875" style="15" customWidth="1"/>
    <col min="11760" max="11760" width="0.81640625" style="15" customWidth="1"/>
    <col min="11761" max="11761" width="13.54296875" style="15" customWidth="1"/>
    <col min="11762" max="11762" width="0.81640625" style="15" customWidth="1"/>
    <col min="11763" max="11763" width="13.54296875" style="15" customWidth="1"/>
    <col min="11764" max="11764" width="8.1796875" style="15"/>
    <col min="11765" max="11765" width="0" style="15" hidden="1" customWidth="1"/>
    <col min="11766" max="11767" width="8.1796875" style="15" customWidth="1"/>
    <col min="11768" max="11768" width="8.1796875" style="15"/>
    <col min="11769" max="11772" width="0" style="15" hidden="1" customWidth="1"/>
    <col min="11773" max="11773" width="8.1796875" style="15"/>
    <col min="11774" max="11775" width="0" style="15" hidden="1" customWidth="1"/>
    <col min="11776" max="12006" width="8.1796875" style="15"/>
    <col min="12007" max="12009" width="2.453125" style="15" customWidth="1"/>
    <col min="12010" max="12010" width="30.81640625" style="15" customWidth="1"/>
    <col min="12011" max="12011" width="6.1796875" style="15" customWidth="1"/>
    <col min="12012" max="12012" width="0.81640625" style="15" customWidth="1"/>
    <col min="12013" max="12013" width="13.54296875" style="15" customWidth="1"/>
    <col min="12014" max="12014" width="0.81640625" style="15" customWidth="1"/>
    <col min="12015" max="12015" width="13.54296875" style="15" customWidth="1"/>
    <col min="12016" max="12016" width="0.81640625" style="15" customWidth="1"/>
    <col min="12017" max="12017" width="13.54296875" style="15" customWidth="1"/>
    <col min="12018" max="12018" width="0.81640625" style="15" customWidth="1"/>
    <col min="12019" max="12019" width="13.54296875" style="15" customWidth="1"/>
    <col min="12020" max="12020" width="8.1796875" style="15"/>
    <col min="12021" max="12021" width="0" style="15" hidden="1" customWidth="1"/>
    <col min="12022" max="12023" width="8.1796875" style="15" customWidth="1"/>
    <col min="12024" max="12024" width="8.1796875" style="15"/>
    <col min="12025" max="12028" width="0" style="15" hidden="1" customWidth="1"/>
    <col min="12029" max="12029" width="8.1796875" style="15"/>
    <col min="12030" max="12031" width="0" style="15" hidden="1" customWidth="1"/>
    <col min="12032" max="12262" width="8.1796875" style="15"/>
    <col min="12263" max="12265" width="2.453125" style="15" customWidth="1"/>
    <col min="12266" max="12266" width="30.81640625" style="15" customWidth="1"/>
    <col min="12267" max="12267" width="6.1796875" style="15" customWidth="1"/>
    <col min="12268" max="12268" width="0.81640625" style="15" customWidth="1"/>
    <col min="12269" max="12269" width="13.54296875" style="15" customWidth="1"/>
    <col min="12270" max="12270" width="0.81640625" style="15" customWidth="1"/>
    <col min="12271" max="12271" width="13.54296875" style="15" customWidth="1"/>
    <col min="12272" max="12272" width="0.81640625" style="15" customWidth="1"/>
    <col min="12273" max="12273" width="13.54296875" style="15" customWidth="1"/>
    <col min="12274" max="12274" width="0.81640625" style="15" customWidth="1"/>
    <col min="12275" max="12275" width="13.54296875" style="15" customWidth="1"/>
    <col min="12276" max="12276" width="8.1796875" style="15"/>
    <col min="12277" max="12277" width="0" style="15" hidden="1" customWidth="1"/>
    <col min="12278" max="12279" width="8.1796875" style="15" customWidth="1"/>
    <col min="12280" max="12280" width="8.1796875" style="15"/>
    <col min="12281" max="12284" width="0" style="15" hidden="1" customWidth="1"/>
    <col min="12285" max="12285" width="8.1796875" style="15"/>
    <col min="12286" max="12287" width="0" style="15" hidden="1" customWidth="1"/>
    <col min="12288" max="12518" width="8.1796875" style="15"/>
    <col min="12519" max="12521" width="2.453125" style="15" customWidth="1"/>
    <col min="12522" max="12522" width="30.81640625" style="15" customWidth="1"/>
    <col min="12523" max="12523" width="6.1796875" style="15" customWidth="1"/>
    <col min="12524" max="12524" width="0.81640625" style="15" customWidth="1"/>
    <col min="12525" max="12525" width="13.54296875" style="15" customWidth="1"/>
    <col min="12526" max="12526" width="0.81640625" style="15" customWidth="1"/>
    <col min="12527" max="12527" width="13.54296875" style="15" customWidth="1"/>
    <col min="12528" max="12528" width="0.81640625" style="15" customWidth="1"/>
    <col min="12529" max="12529" width="13.54296875" style="15" customWidth="1"/>
    <col min="12530" max="12530" width="0.81640625" style="15" customWidth="1"/>
    <col min="12531" max="12531" width="13.54296875" style="15" customWidth="1"/>
    <col min="12532" max="12532" width="8.1796875" style="15"/>
    <col min="12533" max="12533" width="0" style="15" hidden="1" customWidth="1"/>
    <col min="12534" max="12535" width="8.1796875" style="15" customWidth="1"/>
    <col min="12536" max="12536" width="8.1796875" style="15"/>
    <col min="12537" max="12540" width="0" style="15" hidden="1" customWidth="1"/>
    <col min="12541" max="12541" width="8.1796875" style="15"/>
    <col min="12542" max="12543" width="0" style="15" hidden="1" customWidth="1"/>
    <col min="12544" max="12774" width="8.1796875" style="15"/>
    <col min="12775" max="12777" width="2.453125" style="15" customWidth="1"/>
    <col min="12778" max="12778" width="30.81640625" style="15" customWidth="1"/>
    <col min="12779" max="12779" width="6.1796875" style="15" customWidth="1"/>
    <col min="12780" max="12780" width="0.81640625" style="15" customWidth="1"/>
    <col min="12781" max="12781" width="13.54296875" style="15" customWidth="1"/>
    <col min="12782" max="12782" width="0.81640625" style="15" customWidth="1"/>
    <col min="12783" max="12783" width="13.54296875" style="15" customWidth="1"/>
    <col min="12784" max="12784" width="0.81640625" style="15" customWidth="1"/>
    <col min="12785" max="12785" width="13.54296875" style="15" customWidth="1"/>
    <col min="12786" max="12786" width="0.81640625" style="15" customWidth="1"/>
    <col min="12787" max="12787" width="13.54296875" style="15" customWidth="1"/>
    <col min="12788" max="12788" width="8.1796875" style="15"/>
    <col min="12789" max="12789" width="0" style="15" hidden="1" customWidth="1"/>
    <col min="12790" max="12791" width="8.1796875" style="15" customWidth="1"/>
    <col min="12792" max="12792" width="8.1796875" style="15"/>
    <col min="12793" max="12796" width="0" style="15" hidden="1" customWidth="1"/>
    <col min="12797" max="12797" width="8.1796875" style="15"/>
    <col min="12798" max="12799" width="0" style="15" hidden="1" customWidth="1"/>
    <col min="12800" max="13030" width="8.1796875" style="15"/>
    <col min="13031" max="13033" width="2.453125" style="15" customWidth="1"/>
    <col min="13034" max="13034" width="30.81640625" style="15" customWidth="1"/>
    <col min="13035" max="13035" width="6.1796875" style="15" customWidth="1"/>
    <col min="13036" max="13036" width="0.81640625" style="15" customWidth="1"/>
    <col min="13037" max="13037" width="13.54296875" style="15" customWidth="1"/>
    <col min="13038" max="13038" width="0.81640625" style="15" customWidth="1"/>
    <col min="13039" max="13039" width="13.54296875" style="15" customWidth="1"/>
    <col min="13040" max="13040" width="0.81640625" style="15" customWidth="1"/>
    <col min="13041" max="13041" width="13.54296875" style="15" customWidth="1"/>
    <col min="13042" max="13042" width="0.81640625" style="15" customWidth="1"/>
    <col min="13043" max="13043" width="13.54296875" style="15" customWidth="1"/>
    <col min="13044" max="13044" width="8.1796875" style="15"/>
    <col min="13045" max="13045" width="0" style="15" hidden="1" customWidth="1"/>
    <col min="13046" max="13047" width="8.1796875" style="15" customWidth="1"/>
    <col min="13048" max="13048" width="8.1796875" style="15"/>
    <col min="13049" max="13052" width="0" style="15" hidden="1" customWidth="1"/>
    <col min="13053" max="13053" width="8.1796875" style="15"/>
    <col min="13054" max="13055" width="0" style="15" hidden="1" customWidth="1"/>
    <col min="13056" max="13286" width="8.1796875" style="15"/>
    <col min="13287" max="13289" width="2.453125" style="15" customWidth="1"/>
    <col min="13290" max="13290" width="30.81640625" style="15" customWidth="1"/>
    <col min="13291" max="13291" width="6.1796875" style="15" customWidth="1"/>
    <col min="13292" max="13292" width="0.81640625" style="15" customWidth="1"/>
    <col min="13293" max="13293" width="13.54296875" style="15" customWidth="1"/>
    <col min="13294" max="13294" width="0.81640625" style="15" customWidth="1"/>
    <col min="13295" max="13295" width="13.54296875" style="15" customWidth="1"/>
    <col min="13296" max="13296" width="0.81640625" style="15" customWidth="1"/>
    <col min="13297" max="13297" width="13.54296875" style="15" customWidth="1"/>
    <col min="13298" max="13298" width="0.81640625" style="15" customWidth="1"/>
    <col min="13299" max="13299" width="13.54296875" style="15" customWidth="1"/>
    <col min="13300" max="13300" width="8.1796875" style="15"/>
    <col min="13301" max="13301" width="0" style="15" hidden="1" customWidth="1"/>
    <col min="13302" max="13303" width="8.1796875" style="15" customWidth="1"/>
    <col min="13304" max="13304" width="8.1796875" style="15"/>
    <col min="13305" max="13308" width="0" style="15" hidden="1" customWidth="1"/>
    <col min="13309" max="13309" width="8.1796875" style="15"/>
    <col min="13310" max="13311" width="0" style="15" hidden="1" customWidth="1"/>
    <col min="13312" max="13542" width="8.1796875" style="15"/>
    <col min="13543" max="13545" width="2.453125" style="15" customWidth="1"/>
    <col min="13546" max="13546" width="30.81640625" style="15" customWidth="1"/>
    <col min="13547" max="13547" width="6.1796875" style="15" customWidth="1"/>
    <col min="13548" max="13548" width="0.81640625" style="15" customWidth="1"/>
    <col min="13549" max="13549" width="13.54296875" style="15" customWidth="1"/>
    <col min="13550" max="13550" width="0.81640625" style="15" customWidth="1"/>
    <col min="13551" max="13551" width="13.54296875" style="15" customWidth="1"/>
    <col min="13552" max="13552" width="0.81640625" style="15" customWidth="1"/>
    <col min="13553" max="13553" width="13.54296875" style="15" customWidth="1"/>
    <col min="13554" max="13554" width="0.81640625" style="15" customWidth="1"/>
    <col min="13555" max="13555" width="13.54296875" style="15" customWidth="1"/>
    <col min="13556" max="13556" width="8.1796875" style="15"/>
    <col min="13557" max="13557" width="0" style="15" hidden="1" customWidth="1"/>
    <col min="13558" max="13559" width="8.1796875" style="15" customWidth="1"/>
    <col min="13560" max="13560" width="8.1796875" style="15"/>
    <col min="13561" max="13564" width="0" style="15" hidden="1" customWidth="1"/>
    <col min="13565" max="13565" width="8.1796875" style="15"/>
    <col min="13566" max="13567" width="0" style="15" hidden="1" customWidth="1"/>
    <col min="13568" max="13798" width="8.1796875" style="15"/>
    <col min="13799" max="13801" width="2.453125" style="15" customWidth="1"/>
    <col min="13802" max="13802" width="30.81640625" style="15" customWidth="1"/>
    <col min="13803" max="13803" width="6.1796875" style="15" customWidth="1"/>
    <col min="13804" max="13804" width="0.81640625" style="15" customWidth="1"/>
    <col min="13805" max="13805" width="13.54296875" style="15" customWidth="1"/>
    <col min="13806" max="13806" width="0.81640625" style="15" customWidth="1"/>
    <col min="13807" max="13807" width="13.54296875" style="15" customWidth="1"/>
    <col min="13808" max="13808" width="0.81640625" style="15" customWidth="1"/>
    <col min="13809" max="13809" width="13.54296875" style="15" customWidth="1"/>
    <col min="13810" max="13810" width="0.81640625" style="15" customWidth="1"/>
    <col min="13811" max="13811" width="13.54296875" style="15" customWidth="1"/>
    <col min="13812" max="13812" width="8.1796875" style="15"/>
    <col min="13813" max="13813" width="0" style="15" hidden="1" customWidth="1"/>
    <col min="13814" max="13815" width="8.1796875" style="15" customWidth="1"/>
    <col min="13816" max="13816" width="8.1796875" style="15"/>
    <col min="13817" max="13820" width="0" style="15" hidden="1" customWidth="1"/>
    <col min="13821" max="13821" width="8.1796875" style="15"/>
    <col min="13822" max="13823" width="0" style="15" hidden="1" customWidth="1"/>
    <col min="13824" max="14054" width="8.1796875" style="15"/>
    <col min="14055" max="14057" width="2.453125" style="15" customWidth="1"/>
    <col min="14058" max="14058" width="30.81640625" style="15" customWidth="1"/>
    <col min="14059" max="14059" width="6.1796875" style="15" customWidth="1"/>
    <col min="14060" max="14060" width="0.81640625" style="15" customWidth="1"/>
    <col min="14061" max="14061" width="13.54296875" style="15" customWidth="1"/>
    <col min="14062" max="14062" width="0.81640625" style="15" customWidth="1"/>
    <col min="14063" max="14063" width="13.54296875" style="15" customWidth="1"/>
    <col min="14064" max="14064" width="0.81640625" style="15" customWidth="1"/>
    <col min="14065" max="14065" width="13.54296875" style="15" customWidth="1"/>
    <col min="14066" max="14066" width="0.81640625" style="15" customWidth="1"/>
    <col min="14067" max="14067" width="13.54296875" style="15" customWidth="1"/>
    <col min="14068" max="14068" width="8.1796875" style="15"/>
    <col min="14069" max="14069" width="0" style="15" hidden="1" customWidth="1"/>
    <col min="14070" max="14071" width="8.1796875" style="15" customWidth="1"/>
    <col min="14072" max="14072" width="8.1796875" style="15"/>
    <col min="14073" max="14076" width="0" style="15" hidden="1" customWidth="1"/>
    <col min="14077" max="14077" width="8.1796875" style="15"/>
    <col min="14078" max="14079" width="0" style="15" hidden="1" customWidth="1"/>
    <col min="14080" max="14310" width="8.1796875" style="15"/>
    <col min="14311" max="14313" width="2.453125" style="15" customWidth="1"/>
    <col min="14314" max="14314" width="30.81640625" style="15" customWidth="1"/>
    <col min="14315" max="14315" width="6.1796875" style="15" customWidth="1"/>
    <col min="14316" max="14316" width="0.81640625" style="15" customWidth="1"/>
    <col min="14317" max="14317" width="13.54296875" style="15" customWidth="1"/>
    <col min="14318" max="14318" width="0.81640625" style="15" customWidth="1"/>
    <col min="14319" max="14319" width="13.54296875" style="15" customWidth="1"/>
    <col min="14320" max="14320" width="0.81640625" style="15" customWidth="1"/>
    <col min="14321" max="14321" width="13.54296875" style="15" customWidth="1"/>
    <col min="14322" max="14322" width="0.81640625" style="15" customWidth="1"/>
    <col min="14323" max="14323" width="13.54296875" style="15" customWidth="1"/>
    <col min="14324" max="14324" width="8.1796875" style="15"/>
    <col min="14325" max="14325" width="0" style="15" hidden="1" customWidth="1"/>
    <col min="14326" max="14327" width="8.1796875" style="15" customWidth="1"/>
    <col min="14328" max="14328" width="8.1796875" style="15"/>
    <col min="14329" max="14332" width="0" style="15" hidden="1" customWidth="1"/>
    <col min="14333" max="14333" width="8.1796875" style="15"/>
    <col min="14334" max="14335" width="0" style="15" hidden="1" customWidth="1"/>
    <col min="14336" max="14566" width="8.1796875" style="15"/>
    <col min="14567" max="14569" width="2.453125" style="15" customWidth="1"/>
    <col min="14570" max="14570" width="30.81640625" style="15" customWidth="1"/>
    <col min="14571" max="14571" width="6.1796875" style="15" customWidth="1"/>
    <col min="14572" max="14572" width="0.81640625" style="15" customWidth="1"/>
    <col min="14573" max="14573" width="13.54296875" style="15" customWidth="1"/>
    <col min="14574" max="14574" width="0.81640625" style="15" customWidth="1"/>
    <col min="14575" max="14575" width="13.54296875" style="15" customWidth="1"/>
    <col min="14576" max="14576" width="0.81640625" style="15" customWidth="1"/>
    <col min="14577" max="14577" width="13.54296875" style="15" customWidth="1"/>
    <col min="14578" max="14578" width="0.81640625" style="15" customWidth="1"/>
    <col min="14579" max="14579" width="13.54296875" style="15" customWidth="1"/>
    <col min="14580" max="14580" width="8.1796875" style="15"/>
    <col min="14581" max="14581" width="0" style="15" hidden="1" customWidth="1"/>
    <col min="14582" max="14583" width="8.1796875" style="15" customWidth="1"/>
    <col min="14584" max="14584" width="8.1796875" style="15"/>
    <col min="14585" max="14588" width="0" style="15" hidden="1" customWidth="1"/>
    <col min="14589" max="14589" width="8.1796875" style="15"/>
    <col min="14590" max="14591" width="0" style="15" hidden="1" customWidth="1"/>
    <col min="14592" max="14822" width="8.1796875" style="15"/>
    <col min="14823" max="14825" width="2.453125" style="15" customWidth="1"/>
    <col min="14826" max="14826" width="30.81640625" style="15" customWidth="1"/>
    <col min="14827" max="14827" width="6.1796875" style="15" customWidth="1"/>
    <col min="14828" max="14828" width="0.81640625" style="15" customWidth="1"/>
    <col min="14829" max="14829" width="13.54296875" style="15" customWidth="1"/>
    <col min="14830" max="14830" width="0.81640625" style="15" customWidth="1"/>
    <col min="14831" max="14831" width="13.54296875" style="15" customWidth="1"/>
    <col min="14832" max="14832" width="0.81640625" style="15" customWidth="1"/>
    <col min="14833" max="14833" width="13.54296875" style="15" customWidth="1"/>
    <col min="14834" max="14834" width="0.81640625" style="15" customWidth="1"/>
    <col min="14835" max="14835" width="13.54296875" style="15" customWidth="1"/>
    <col min="14836" max="14836" width="8.1796875" style="15"/>
    <col min="14837" max="14837" width="0" style="15" hidden="1" customWidth="1"/>
    <col min="14838" max="14839" width="8.1796875" style="15" customWidth="1"/>
    <col min="14840" max="14840" width="8.1796875" style="15"/>
    <col min="14841" max="14844" width="0" style="15" hidden="1" customWidth="1"/>
    <col min="14845" max="14845" width="8.1796875" style="15"/>
    <col min="14846" max="14847" width="0" style="15" hidden="1" customWidth="1"/>
    <col min="14848" max="15078" width="8.1796875" style="15"/>
    <col min="15079" max="15081" width="2.453125" style="15" customWidth="1"/>
    <col min="15082" max="15082" width="30.81640625" style="15" customWidth="1"/>
    <col min="15083" max="15083" width="6.1796875" style="15" customWidth="1"/>
    <col min="15084" max="15084" width="0.81640625" style="15" customWidth="1"/>
    <col min="15085" max="15085" width="13.54296875" style="15" customWidth="1"/>
    <col min="15086" max="15086" width="0.81640625" style="15" customWidth="1"/>
    <col min="15087" max="15087" width="13.54296875" style="15" customWidth="1"/>
    <col min="15088" max="15088" width="0.81640625" style="15" customWidth="1"/>
    <col min="15089" max="15089" width="13.54296875" style="15" customWidth="1"/>
    <col min="15090" max="15090" width="0.81640625" style="15" customWidth="1"/>
    <col min="15091" max="15091" width="13.54296875" style="15" customWidth="1"/>
    <col min="15092" max="15092" width="8.1796875" style="15"/>
    <col min="15093" max="15093" width="0" style="15" hidden="1" customWidth="1"/>
    <col min="15094" max="15095" width="8.1796875" style="15" customWidth="1"/>
    <col min="15096" max="15096" width="8.1796875" style="15"/>
    <col min="15097" max="15100" width="0" style="15" hidden="1" customWidth="1"/>
    <col min="15101" max="15101" width="8.1796875" style="15"/>
    <col min="15102" max="15103" width="0" style="15" hidden="1" customWidth="1"/>
    <col min="15104" max="15334" width="8.1796875" style="15"/>
    <col min="15335" max="15337" width="2.453125" style="15" customWidth="1"/>
    <col min="15338" max="15338" width="30.81640625" style="15" customWidth="1"/>
    <col min="15339" max="15339" width="6.1796875" style="15" customWidth="1"/>
    <col min="15340" max="15340" width="0.81640625" style="15" customWidth="1"/>
    <col min="15341" max="15341" width="13.54296875" style="15" customWidth="1"/>
    <col min="15342" max="15342" width="0.81640625" style="15" customWidth="1"/>
    <col min="15343" max="15343" width="13.54296875" style="15" customWidth="1"/>
    <col min="15344" max="15344" width="0.81640625" style="15" customWidth="1"/>
    <col min="15345" max="15345" width="13.54296875" style="15" customWidth="1"/>
    <col min="15346" max="15346" width="0.81640625" style="15" customWidth="1"/>
    <col min="15347" max="15347" width="13.54296875" style="15" customWidth="1"/>
    <col min="15348" max="15348" width="8.1796875" style="15"/>
    <col min="15349" max="15349" width="0" style="15" hidden="1" customWidth="1"/>
    <col min="15350" max="15351" width="8.1796875" style="15" customWidth="1"/>
    <col min="15352" max="15352" width="8.1796875" style="15"/>
    <col min="15353" max="15356" width="0" style="15" hidden="1" customWidth="1"/>
    <col min="15357" max="15357" width="8.1796875" style="15"/>
    <col min="15358" max="15359" width="0" style="15" hidden="1" customWidth="1"/>
    <col min="15360" max="15590" width="8.1796875" style="15"/>
    <col min="15591" max="15593" width="2.453125" style="15" customWidth="1"/>
    <col min="15594" max="15594" width="30.81640625" style="15" customWidth="1"/>
    <col min="15595" max="15595" width="6.1796875" style="15" customWidth="1"/>
    <col min="15596" max="15596" width="0.81640625" style="15" customWidth="1"/>
    <col min="15597" max="15597" width="13.54296875" style="15" customWidth="1"/>
    <col min="15598" max="15598" width="0.81640625" style="15" customWidth="1"/>
    <col min="15599" max="15599" width="13.54296875" style="15" customWidth="1"/>
    <col min="15600" max="15600" width="0.81640625" style="15" customWidth="1"/>
    <col min="15601" max="15601" width="13.54296875" style="15" customWidth="1"/>
    <col min="15602" max="15602" width="0.81640625" style="15" customWidth="1"/>
    <col min="15603" max="15603" width="13.54296875" style="15" customWidth="1"/>
    <col min="15604" max="15604" width="8.1796875" style="15"/>
    <col min="15605" max="15605" width="0" style="15" hidden="1" customWidth="1"/>
    <col min="15606" max="15607" width="8.1796875" style="15" customWidth="1"/>
    <col min="15608" max="15608" width="8.1796875" style="15"/>
    <col min="15609" max="15612" width="0" style="15" hidden="1" customWidth="1"/>
    <col min="15613" max="15613" width="8.1796875" style="15"/>
    <col min="15614" max="15615" width="0" style="15" hidden="1" customWidth="1"/>
    <col min="15616" max="15846" width="8.1796875" style="15"/>
    <col min="15847" max="15849" width="2.453125" style="15" customWidth="1"/>
    <col min="15850" max="15850" width="30.81640625" style="15" customWidth="1"/>
    <col min="15851" max="15851" width="6.1796875" style="15" customWidth="1"/>
    <col min="15852" max="15852" width="0.81640625" style="15" customWidth="1"/>
    <col min="15853" max="15853" width="13.54296875" style="15" customWidth="1"/>
    <col min="15854" max="15854" width="0.81640625" style="15" customWidth="1"/>
    <col min="15855" max="15855" width="13.54296875" style="15" customWidth="1"/>
    <col min="15856" max="15856" width="0.81640625" style="15" customWidth="1"/>
    <col min="15857" max="15857" width="13.54296875" style="15" customWidth="1"/>
    <col min="15858" max="15858" width="0.81640625" style="15" customWidth="1"/>
    <col min="15859" max="15859" width="13.54296875" style="15" customWidth="1"/>
    <col min="15860" max="15860" width="8.1796875" style="15"/>
    <col min="15861" max="15861" width="0" style="15" hidden="1" customWidth="1"/>
    <col min="15862" max="15863" width="8.1796875" style="15" customWidth="1"/>
    <col min="15864" max="15864" width="8.1796875" style="15"/>
    <col min="15865" max="15868" width="0" style="15" hidden="1" customWidth="1"/>
    <col min="15869" max="15869" width="8.1796875" style="15"/>
    <col min="15870" max="15871" width="0" style="15" hidden="1" customWidth="1"/>
    <col min="15872" max="16102" width="8.1796875" style="15"/>
    <col min="16103" max="16105" width="2.453125" style="15" customWidth="1"/>
    <col min="16106" max="16106" width="30.81640625" style="15" customWidth="1"/>
    <col min="16107" max="16107" width="6.1796875" style="15" customWidth="1"/>
    <col min="16108" max="16108" width="0.81640625" style="15" customWidth="1"/>
    <col min="16109" max="16109" width="13.54296875" style="15" customWidth="1"/>
    <col min="16110" max="16110" width="0.81640625" style="15" customWidth="1"/>
    <col min="16111" max="16111" width="13.54296875" style="15" customWidth="1"/>
    <col min="16112" max="16112" width="0.81640625" style="15" customWidth="1"/>
    <col min="16113" max="16113" width="13.54296875" style="15" customWidth="1"/>
    <col min="16114" max="16114" width="0.81640625" style="15" customWidth="1"/>
    <col min="16115" max="16115" width="13.54296875" style="15" customWidth="1"/>
    <col min="16116" max="16116" width="8.1796875" style="15"/>
    <col min="16117" max="16117" width="0" style="15" hidden="1" customWidth="1"/>
    <col min="16118" max="16119" width="8.1796875" style="15" customWidth="1"/>
    <col min="16120" max="16120" width="8.1796875" style="15"/>
    <col min="16121" max="16124" width="0" style="15" hidden="1" customWidth="1"/>
    <col min="16125" max="16125" width="8.1796875" style="15"/>
    <col min="16126" max="16127" width="0" style="15" hidden="1" customWidth="1"/>
    <col min="16128" max="16384" width="8.1796875" style="15"/>
  </cols>
  <sheetData>
    <row r="1" spans="1:13" s="81" customFormat="1" ht="20.25" customHeight="1">
      <c r="A1" s="16" t="s">
        <v>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82" customFormat="1" ht="20.25" customHeight="1">
      <c r="A2" s="18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</row>
    <row r="3" spans="1:13" ht="20.2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7"/>
      <c r="L3" s="17"/>
      <c r="M3" s="17"/>
    </row>
    <row r="4" spans="1:13" ht="20.25" customHeight="1">
      <c r="A4" s="17"/>
      <c r="B4" s="71"/>
      <c r="C4" s="71"/>
      <c r="D4" s="71"/>
      <c r="G4" s="71"/>
      <c r="H4" s="71"/>
      <c r="I4" s="71"/>
      <c r="J4" s="71"/>
      <c r="K4" s="71"/>
      <c r="L4" s="71"/>
      <c r="M4" s="71"/>
    </row>
    <row r="5" spans="1:13" ht="20.25" customHeight="1">
      <c r="A5" s="17"/>
      <c r="B5" s="17"/>
      <c r="C5" s="17"/>
      <c r="D5" s="17"/>
      <c r="E5" s="20"/>
      <c r="F5" s="20"/>
      <c r="G5" s="530" t="s">
        <v>64</v>
      </c>
      <c r="H5" s="530"/>
      <c r="I5" s="530"/>
      <c r="J5" s="530"/>
      <c r="K5" s="530" t="s">
        <v>65</v>
      </c>
      <c r="L5" s="530"/>
      <c r="M5" s="530"/>
    </row>
    <row r="6" spans="1:13" ht="20.25" customHeight="1">
      <c r="A6" s="17"/>
      <c r="B6" s="17"/>
      <c r="C6" s="17"/>
      <c r="D6" s="17"/>
      <c r="E6" s="20"/>
      <c r="F6" s="20"/>
      <c r="G6" s="529" t="s">
        <v>63</v>
      </c>
      <c r="H6" s="529"/>
      <c r="I6" s="529"/>
      <c r="J6" s="529"/>
      <c r="K6" s="529" t="s">
        <v>63</v>
      </c>
      <c r="L6" s="529"/>
      <c r="M6" s="529"/>
    </row>
    <row r="7" spans="1:13" ht="20.25" customHeight="1">
      <c r="A7" s="15"/>
      <c r="B7" s="15"/>
      <c r="C7" s="15"/>
      <c r="D7" s="15"/>
      <c r="E7" s="15"/>
      <c r="F7" s="21"/>
      <c r="G7" s="60" t="s">
        <v>186</v>
      </c>
      <c r="H7" s="60"/>
      <c r="I7" s="60" t="s">
        <v>80</v>
      </c>
      <c r="J7" s="60"/>
      <c r="K7" s="60" t="s">
        <v>186</v>
      </c>
      <c r="L7" s="60"/>
      <c r="M7" s="60" t="s">
        <v>80</v>
      </c>
    </row>
    <row r="8" spans="1:13" ht="20.25" customHeight="1">
      <c r="A8" s="72" t="s">
        <v>0</v>
      </c>
      <c r="B8" s="72"/>
      <c r="C8" s="72"/>
      <c r="D8" s="72"/>
      <c r="E8" s="21" t="s">
        <v>1</v>
      </c>
      <c r="F8" s="21"/>
      <c r="G8" s="22">
        <v>2020</v>
      </c>
      <c r="H8" s="61"/>
      <c r="I8" s="22">
        <v>2019</v>
      </c>
      <c r="J8" s="22"/>
      <c r="K8" s="22">
        <v>2020</v>
      </c>
      <c r="L8" s="61"/>
      <c r="M8" s="22">
        <v>2019</v>
      </c>
    </row>
    <row r="9" spans="1:13" ht="20.25" customHeight="1">
      <c r="A9" s="72"/>
      <c r="B9" s="72"/>
      <c r="C9" s="72"/>
      <c r="D9" s="72"/>
      <c r="E9" s="21"/>
      <c r="F9" s="21"/>
      <c r="G9" s="22" t="s">
        <v>184</v>
      </c>
      <c r="H9" s="61"/>
      <c r="I9" s="22"/>
      <c r="J9" s="22"/>
      <c r="K9" s="22" t="s">
        <v>184</v>
      </c>
      <c r="L9" s="61"/>
      <c r="M9" s="22"/>
    </row>
    <row r="10" spans="1:13" ht="20.25" customHeight="1">
      <c r="A10" s="73"/>
      <c r="B10" s="73"/>
      <c r="C10" s="73"/>
      <c r="D10" s="73"/>
      <c r="E10" s="23"/>
      <c r="F10" s="23"/>
      <c r="G10" s="528" t="s">
        <v>62</v>
      </c>
      <c r="H10" s="528"/>
      <c r="I10" s="528"/>
      <c r="J10" s="528"/>
      <c r="K10" s="528"/>
      <c r="L10" s="528"/>
      <c r="M10" s="528"/>
    </row>
    <row r="11" spans="1:13" s="28" customFormat="1" ht="20.25" customHeight="1">
      <c r="A11" s="190" t="s">
        <v>2</v>
      </c>
      <c r="B11" s="191"/>
      <c r="C11" s="191"/>
      <c r="D11" s="191"/>
      <c r="E11" s="192"/>
      <c r="F11" s="192"/>
      <c r="G11" s="193"/>
      <c r="H11" s="193"/>
      <c r="I11" s="193"/>
      <c r="J11" s="193"/>
      <c r="K11" s="193"/>
      <c r="L11" s="193"/>
      <c r="M11" s="193"/>
    </row>
    <row r="12" spans="1:13" s="28" customFormat="1" ht="20.25" customHeight="1">
      <c r="A12" s="194" t="s">
        <v>43</v>
      </c>
      <c r="B12" s="194"/>
      <c r="C12" s="191"/>
      <c r="D12" s="191"/>
      <c r="E12" s="192"/>
      <c r="F12" s="192"/>
      <c r="G12" s="195">
        <v>22572277</v>
      </c>
      <c r="H12" s="196"/>
      <c r="I12" s="195">
        <v>10446711</v>
      </c>
      <c r="J12" s="195"/>
      <c r="K12" s="195">
        <v>1047139</v>
      </c>
      <c r="L12" s="196"/>
      <c r="M12" s="195">
        <v>4055</v>
      </c>
    </row>
    <row r="13" spans="1:13" s="28" customFormat="1" ht="20.25" customHeight="1">
      <c r="A13" s="194" t="s">
        <v>4</v>
      </c>
      <c r="B13" s="194"/>
      <c r="C13" s="194"/>
      <c r="D13" s="194"/>
      <c r="E13" s="192" t="s">
        <v>361</v>
      </c>
      <c r="F13" s="192"/>
      <c r="G13" s="195">
        <v>32489278</v>
      </c>
      <c r="H13" s="196"/>
      <c r="I13" s="195">
        <v>34304897</v>
      </c>
      <c r="J13" s="195"/>
      <c r="K13" s="197">
        <v>0</v>
      </c>
      <c r="L13" s="198"/>
      <c r="M13" s="197">
        <v>0</v>
      </c>
    </row>
    <row r="14" spans="1:13" s="28" customFormat="1" ht="20.25" customHeight="1">
      <c r="A14" s="199" t="s">
        <v>219</v>
      </c>
      <c r="B14" s="199"/>
      <c r="C14" s="199"/>
      <c r="D14" s="199"/>
      <c r="E14" s="192" t="s">
        <v>3</v>
      </c>
      <c r="F14" s="192"/>
      <c r="G14" s="195">
        <v>2101554</v>
      </c>
      <c r="H14" s="196"/>
      <c r="I14" s="195">
        <v>1285989</v>
      </c>
      <c r="J14" s="195"/>
      <c r="K14" s="137">
        <v>488985</v>
      </c>
      <c r="L14" s="198"/>
      <c r="M14" s="137">
        <v>366932</v>
      </c>
    </row>
    <row r="15" spans="1:13" s="28" customFormat="1" ht="20.25" customHeight="1">
      <c r="A15" s="194" t="s">
        <v>268</v>
      </c>
      <c r="B15" s="199"/>
      <c r="C15" s="199"/>
      <c r="D15" s="199"/>
      <c r="E15" s="192"/>
      <c r="F15" s="192"/>
      <c r="G15" s="195"/>
      <c r="H15" s="196"/>
      <c r="I15" s="195"/>
      <c r="J15" s="195"/>
      <c r="K15" s="137"/>
      <c r="L15" s="198"/>
      <c r="M15" s="137"/>
    </row>
    <row r="16" spans="1:13" s="28" customFormat="1" ht="20.25" customHeight="1">
      <c r="A16" s="194"/>
      <c r="B16" s="194" t="s">
        <v>269</v>
      </c>
      <c r="C16" s="194"/>
      <c r="D16" s="194"/>
      <c r="E16" s="192" t="s">
        <v>3</v>
      </c>
      <c r="F16" s="192"/>
      <c r="G16" s="137">
        <v>201799</v>
      </c>
      <c r="H16" s="196"/>
      <c r="I16" s="137">
        <v>174308</v>
      </c>
      <c r="J16" s="137"/>
      <c r="K16" s="137">
        <v>4417251</v>
      </c>
      <c r="L16" s="198"/>
      <c r="M16" s="137">
        <v>17282207</v>
      </c>
    </row>
    <row r="17" spans="1:13" s="28" customFormat="1" ht="20.25" customHeight="1">
      <c r="A17" s="200" t="s">
        <v>6</v>
      </c>
      <c r="B17" s="194"/>
      <c r="C17" s="194"/>
      <c r="D17" s="194"/>
      <c r="E17" s="192"/>
      <c r="F17" s="192"/>
      <c r="G17" s="195">
        <v>55538791</v>
      </c>
      <c r="H17" s="196"/>
      <c r="I17" s="195">
        <v>62164914</v>
      </c>
      <c r="J17" s="195"/>
      <c r="K17" s="197">
        <v>0</v>
      </c>
      <c r="L17" s="198"/>
      <c r="M17" s="197">
        <v>0</v>
      </c>
    </row>
    <row r="18" spans="1:13" s="28" customFormat="1" ht="20.25" customHeight="1">
      <c r="A18" s="194" t="s">
        <v>276</v>
      </c>
      <c r="B18" s="194"/>
      <c r="C18" s="191"/>
      <c r="D18" s="191"/>
      <c r="E18" s="192"/>
      <c r="F18" s="192"/>
      <c r="G18" s="195">
        <v>1112441</v>
      </c>
      <c r="H18" s="196"/>
      <c r="I18" s="195">
        <v>425627</v>
      </c>
      <c r="J18" s="195"/>
      <c r="K18" s="137">
        <v>231196</v>
      </c>
      <c r="L18" s="196"/>
      <c r="M18" s="137">
        <v>0</v>
      </c>
    </row>
    <row r="19" spans="1:13" s="28" customFormat="1" ht="20.25" customHeight="1">
      <c r="A19" s="194" t="s">
        <v>7</v>
      </c>
      <c r="B19" s="194"/>
      <c r="C19" s="191"/>
      <c r="D19" s="191"/>
      <c r="E19" s="192" t="s">
        <v>220</v>
      </c>
      <c r="F19" s="192"/>
      <c r="G19" s="195">
        <v>10597219</v>
      </c>
      <c r="H19" s="196"/>
      <c r="I19" s="195">
        <v>9954518</v>
      </c>
      <c r="J19" s="195"/>
      <c r="K19" s="195">
        <v>68071</v>
      </c>
      <c r="L19" s="196"/>
      <c r="M19" s="195">
        <v>48232</v>
      </c>
    </row>
    <row r="20" spans="1:13" s="28" customFormat="1" ht="20.25" customHeight="1">
      <c r="A20" s="201" t="s">
        <v>8</v>
      </c>
      <c r="B20" s="191"/>
      <c r="C20" s="191"/>
      <c r="D20" s="194"/>
      <c r="E20" s="192"/>
      <c r="F20" s="192"/>
      <c r="G20" s="202">
        <f>SUM(G12:G19)</f>
        <v>124613359</v>
      </c>
      <c r="H20" s="196"/>
      <c r="I20" s="202">
        <f>SUM(I12:I19)</f>
        <v>118756964</v>
      </c>
      <c r="J20" s="203"/>
      <c r="K20" s="202">
        <f>SUM(K12:K19)</f>
        <v>6252642</v>
      </c>
      <c r="L20" s="196"/>
      <c r="M20" s="202">
        <f>SUM(M12:M19)</f>
        <v>17701426</v>
      </c>
    </row>
    <row r="21" spans="1:13" s="28" customFormat="1" ht="20.25" customHeight="1">
      <c r="A21" s="201"/>
      <c r="B21" s="191"/>
      <c r="C21" s="191"/>
      <c r="D21" s="204"/>
      <c r="E21" s="192"/>
      <c r="F21" s="192"/>
      <c r="G21" s="205"/>
      <c r="H21" s="196"/>
      <c r="I21" s="205"/>
      <c r="J21" s="205"/>
      <c r="K21" s="205"/>
      <c r="L21" s="196"/>
      <c r="M21" s="205"/>
    </row>
    <row r="22" spans="1:13" s="28" customFormat="1" ht="20.25" customHeight="1">
      <c r="A22" s="190" t="s">
        <v>9</v>
      </c>
      <c r="B22" s="191"/>
      <c r="C22" s="191"/>
      <c r="D22" s="194"/>
      <c r="E22" s="192"/>
      <c r="F22" s="192"/>
      <c r="G22" s="205"/>
      <c r="H22" s="196"/>
      <c r="I22" s="205"/>
      <c r="J22" s="205"/>
      <c r="K22" s="205"/>
      <c r="L22" s="196"/>
      <c r="M22" s="205"/>
    </row>
    <row r="23" spans="1:13" s="28" customFormat="1" ht="20.25" customHeight="1">
      <c r="A23" s="194" t="s">
        <v>277</v>
      </c>
      <c r="B23" s="191"/>
      <c r="C23" s="191"/>
      <c r="D23" s="194"/>
      <c r="E23" s="192"/>
      <c r="F23" s="192"/>
      <c r="G23" s="137">
        <v>2600663</v>
      </c>
      <c r="H23" s="196"/>
      <c r="I23" s="137">
        <v>3582721</v>
      </c>
      <c r="J23" s="137"/>
      <c r="K23" s="137">
        <v>69272</v>
      </c>
      <c r="L23" s="194"/>
      <c r="M23" s="137">
        <v>321164</v>
      </c>
    </row>
    <row r="24" spans="1:13" s="28" customFormat="1" ht="20.25" customHeight="1">
      <c r="A24" s="206" t="s">
        <v>278</v>
      </c>
      <c r="B24" s="191"/>
      <c r="C24" s="191"/>
      <c r="D24" s="194"/>
      <c r="E24" s="192" t="s">
        <v>5</v>
      </c>
      <c r="F24" s="192"/>
      <c r="G24" s="137">
        <v>0</v>
      </c>
      <c r="H24" s="207"/>
      <c r="I24" s="197">
        <v>0</v>
      </c>
      <c r="J24" s="197"/>
      <c r="K24" s="205">
        <v>66579369</v>
      </c>
      <c r="L24" s="196"/>
      <c r="M24" s="205">
        <v>66579369</v>
      </c>
    </row>
    <row r="25" spans="1:13" s="28" customFormat="1" ht="20.25" customHeight="1">
      <c r="A25" s="206" t="s">
        <v>159</v>
      </c>
      <c r="B25" s="191"/>
      <c r="C25" s="191"/>
      <c r="D25" s="194"/>
      <c r="E25" s="192" t="s">
        <v>172</v>
      </c>
      <c r="F25" s="192"/>
      <c r="G25" s="137">
        <v>2765347</v>
      </c>
      <c r="H25" s="207"/>
      <c r="I25" s="207">
        <v>2492161</v>
      </c>
      <c r="J25" s="207"/>
      <c r="K25" s="197">
        <v>0</v>
      </c>
      <c r="L25" s="196"/>
      <c r="M25" s="197">
        <v>0</v>
      </c>
    </row>
    <row r="26" spans="1:13" s="28" customFormat="1" ht="20.25" customHeight="1">
      <c r="A26" s="206" t="s">
        <v>66</v>
      </c>
      <c r="B26" s="191"/>
      <c r="C26" s="191"/>
      <c r="D26" s="194"/>
      <c r="E26" s="192" t="s">
        <v>3</v>
      </c>
      <c r="F26" s="192"/>
      <c r="G26" s="137">
        <v>22909</v>
      </c>
      <c r="H26" s="207"/>
      <c r="I26" s="137">
        <v>28269</v>
      </c>
      <c r="J26" s="137"/>
      <c r="K26" s="205">
        <v>83890840</v>
      </c>
      <c r="L26" s="196"/>
      <c r="M26" s="205">
        <v>71511640</v>
      </c>
    </row>
    <row r="27" spans="1:13" s="28" customFormat="1" ht="20.25" customHeight="1">
      <c r="A27" s="191" t="s">
        <v>10</v>
      </c>
      <c r="B27" s="191"/>
      <c r="C27" s="191"/>
      <c r="D27" s="191"/>
      <c r="E27" s="192" t="s">
        <v>166</v>
      </c>
      <c r="F27" s="192"/>
      <c r="G27" s="137">
        <v>265626357</v>
      </c>
      <c r="H27" s="207"/>
      <c r="I27" s="195">
        <v>212422922</v>
      </c>
      <c r="J27" s="195"/>
      <c r="K27" s="197">
        <v>0</v>
      </c>
      <c r="L27" s="194"/>
      <c r="M27" s="197">
        <v>0</v>
      </c>
    </row>
    <row r="28" spans="1:13" s="28" customFormat="1" ht="20.25" customHeight="1">
      <c r="A28" s="191" t="s">
        <v>279</v>
      </c>
      <c r="B28" s="191"/>
      <c r="C28" s="191"/>
      <c r="D28" s="191"/>
      <c r="E28" s="192" t="s">
        <v>280</v>
      </c>
      <c r="F28" s="192"/>
      <c r="G28" s="137">
        <v>12133321</v>
      </c>
      <c r="H28" s="207"/>
      <c r="I28" s="197">
        <v>0</v>
      </c>
      <c r="J28" s="195"/>
      <c r="K28" s="197">
        <v>0</v>
      </c>
      <c r="L28" s="194"/>
      <c r="M28" s="197">
        <v>0</v>
      </c>
    </row>
    <row r="29" spans="1:13" s="28" customFormat="1" ht="20.25" customHeight="1">
      <c r="A29" s="191" t="s">
        <v>67</v>
      </c>
      <c r="B29" s="191"/>
      <c r="C29" s="191"/>
      <c r="D29" s="191"/>
      <c r="E29" s="192"/>
      <c r="F29" s="192"/>
      <c r="G29" s="137">
        <v>15701935</v>
      </c>
      <c r="H29" s="207"/>
      <c r="I29" s="137">
        <v>15249931</v>
      </c>
      <c r="J29" s="137"/>
      <c r="K29" s="197">
        <v>0</v>
      </c>
      <c r="L29" s="194"/>
      <c r="M29" s="197">
        <v>0</v>
      </c>
    </row>
    <row r="30" spans="1:13" s="28" customFormat="1" ht="20.25" customHeight="1">
      <c r="A30" s="191" t="s">
        <v>281</v>
      </c>
      <c r="B30" s="191"/>
      <c r="C30" s="191"/>
      <c r="D30" s="191"/>
      <c r="E30" s="192"/>
      <c r="F30" s="192"/>
      <c r="G30" s="137">
        <v>30873912</v>
      </c>
      <c r="H30" s="194"/>
      <c r="I30" s="195">
        <v>24165052</v>
      </c>
      <c r="J30" s="195"/>
      <c r="K30" s="197">
        <v>0</v>
      </c>
      <c r="L30" s="194"/>
      <c r="M30" s="197">
        <v>0</v>
      </c>
    </row>
    <row r="31" spans="1:13" s="28" customFormat="1" ht="20.25" customHeight="1">
      <c r="A31" s="191" t="s">
        <v>244</v>
      </c>
      <c r="B31" s="191"/>
      <c r="C31" s="191"/>
      <c r="D31" s="191"/>
      <c r="E31" s="192"/>
      <c r="F31" s="192"/>
      <c r="G31" s="137">
        <v>2398261</v>
      </c>
      <c r="H31" s="194"/>
      <c r="I31" s="195">
        <v>2321911</v>
      </c>
      <c r="J31" s="195"/>
      <c r="K31" s="208">
        <v>0</v>
      </c>
      <c r="L31" s="194"/>
      <c r="M31" s="208">
        <v>0</v>
      </c>
    </row>
    <row r="32" spans="1:13" s="28" customFormat="1" ht="20.25" customHeight="1">
      <c r="A32" s="191" t="s">
        <v>11</v>
      </c>
      <c r="B32" s="191"/>
      <c r="C32" s="191"/>
      <c r="D32" s="191"/>
      <c r="E32" s="192" t="s">
        <v>3</v>
      </c>
      <c r="F32" s="192"/>
      <c r="G32" s="137">
        <v>2127613</v>
      </c>
      <c r="H32" s="194"/>
      <c r="I32" s="207">
        <v>1547976</v>
      </c>
      <c r="J32" s="207"/>
      <c r="K32" s="137">
        <v>8168</v>
      </c>
      <c r="L32" s="194"/>
      <c r="M32" s="137">
        <v>8168</v>
      </c>
    </row>
    <row r="33" spans="1:13" s="28" customFormat="1" ht="20.25" customHeight="1">
      <c r="A33" s="201" t="s">
        <v>12</v>
      </c>
      <c r="B33" s="200"/>
      <c r="C33" s="191"/>
      <c r="D33" s="194"/>
      <c r="E33" s="192"/>
      <c r="F33" s="192"/>
      <c r="G33" s="209">
        <f>SUM(G23:G32)</f>
        <v>334250318</v>
      </c>
      <c r="H33" s="196"/>
      <c r="I33" s="209">
        <f>SUM(I23:I32)</f>
        <v>261810943</v>
      </c>
      <c r="J33" s="210"/>
      <c r="K33" s="209">
        <f>SUM(K23:K32)</f>
        <v>150547649</v>
      </c>
      <c r="L33" s="196"/>
      <c r="M33" s="209">
        <f>SUM(M23:M32)</f>
        <v>138420341</v>
      </c>
    </row>
    <row r="34" spans="1:13" s="28" customFormat="1" ht="20.25" customHeight="1">
      <c r="A34" s="201"/>
      <c r="B34" s="200"/>
      <c r="C34" s="191"/>
      <c r="D34" s="194"/>
      <c r="E34" s="192"/>
      <c r="F34" s="192"/>
      <c r="G34" s="205"/>
      <c r="H34" s="196"/>
      <c r="I34" s="205"/>
      <c r="J34" s="205"/>
      <c r="K34" s="205"/>
      <c r="L34" s="196"/>
      <c r="M34" s="205"/>
    </row>
    <row r="35" spans="1:13" s="28" customFormat="1" ht="20.25" customHeight="1" thickBot="1">
      <c r="A35" s="211" t="s">
        <v>13</v>
      </c>
      <c r="B35" s="191"/>
      <c r="C35" s="191"/>
      <c r="D35" s="194"/>
      <c r="E35" s="192"/>
      <c r="F35" s="192"/>
      <c r="G35" s="212">
        <f>G33+G20</f>
        <v>458863677</v>
      </c>
      <c r="H35" s="196"/>
      <c r="I35" s="212">
        <f>I33+I20</f>
        <v>380567907</v>
      </c>
      <c r="J35" s="210"/>
      <c r="K35" s="212">
        <f>K33+K20</f>
        <v>156800291</v>
      </c>
      <c r="L35" s="196"/>
      <c r="M35" s="212">
        <f>M33+M20</f>
        <v>156121767</v>
      </c>
    </row>
    <row r="36" spans="1:13" s="28" customFormat="1" ht="20.25" customHeight="1" thickTop="1">
      <c r="A36" s="79"/>
      <c r="B36" s="79"/>
      <c r="C36" s="79"/>
      <c r="D36" s="79"/>
      <c r="E36" s="21"/>
      <c r="F36" s="21"/>
      <c r="G36" s="74"/>
      <c r="I36" s="74"/>
      <c r="J36" s="74"/>
      <c r="K36" s="75"/>
      <c r="M36" s="75"/>
    </row>
    <row r="37" spans="1:13" s="81" customFormat="1" ht="20.25" customHeight="1">
      <c r="A37" s="16" t="s">
        <v>56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</row>
    <row r="38" spans="1:13" s="82" customFormat="1" ht="20.25" customHeight="1">
      <c r="A38" s="18" t="s">
        <v>81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3" ht="20.25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15"/>
      <c r="L39" s="15"/>
      <c r="M39" s="15"/>
    </row>
    <row r="40" spans="1:13" ht="20.25" customHeight="1">
      <c r="A40" s="17"/>
      <c r="B40" s="71"/>
      <c r="C40" s="71"/>
      <c r="D40" s="71"/>
      <c r="G40" s="61"/>
      <c r="H40" s="61"/>
      <c r="I40" s="61"/>
      <c r="J40" s="61"/>
      <c r="K40" s="61"/>
      <c r="L40" s="61"/>
      <c r="M40" s="61"/>
    </row>
    <row r="41" spans="1:13" ht="20.25" customHeight="1">
      <c r="A41" s="17"/>
      <c r="B41" s="17"/>
      <c r="C41" s="17"/>
      <c r="D41" s="17"/>
      <c r="E41" s="20"/>
      <c r="F41" s="20"/>
      <c r="G41" s="530" t="s">
        <v>64</v>
      </c>
      <c r="H41" s="530"/>
      <c r="I41" s="530"/>
      <c r="J41" s="530"/>
      <c r="K41" s="530" t="s">
        <v>65</v>
      </c>
      <c r="L41" s="530"/>
      <c r="M41" s="530"/>
    </row>
    <row r="42" spans="1:13" ht="20.25" customHeight="1">
      <c r="A42" s="17"/>
      <c r="B42" s="17"/>
      <c r="C42" s="17"/>
      <c r="D42" s="17"/>
      <c r="E42" s="20"/>
      <c r="F42" s="20"/>
      <c r="G42" s="529" t="s">
        <v>63</v>
      </c>
      <c r="H42" s="529"/>
      <c r="I42" s="529"/>
      <c r="J42" s="529"/>
      <c r="K42" s="529" t="s">
        <v>63</v>
      </c>
      <c r="L42" s="529"/>
      <c r="M42" s="529"/>
    </row>
    <row r="43" spans="1:13" ht="20.25" customHeight="1">
      <c r="A43" s="17"/>
      <c r="B43" s="17"/>
      <c r="C43" s="17"/>
      <c r="D43" s="17"/>
      <c r="E43" s="20"/>
      <c r="F43" s="20"/>
      <c r="G43" s="60" t="s">
        <v>186</v>
      </c>
      <c r="H43" s="60"/>
      <c r="I43" s="60" t="s">
        <v>80</v>
      </c>
      <c r="J43" s="60"/>
      <c r="K43" s="60" t="s">
        <v>186</v>
      </c>
      <c r="L43" s="60"/>
      <c r="M43" s="60" t="s">
        <v>80</v>
      </c>
    </row>
    <row r="44" spans="1:13" ht="20.25" customHeight="1">
      <c r="A44" s="76" t="s">
        <v>227</v>
      </c>
      <c r="B44" s="77"/>
      <c r="C44" s="15"/>
      <c r="D44" s="77"/>
      <c r="E44" s="21" t="s">
        <v>1</v>
      </c>
      <c r="F44" s="21"/>
      <c r="G44" s="22">
        <v>2020</v>
      </c>
      <c r="H44" s="61"/>
      <c r="I44" s="22">
        <v>2019</v>
      </c>
      <c r="J44" s="22"/>
      <c r="K44" s="22">
        <v>2020</v>
      </c>
      <c r="L44" s="61"/>
      <c r="M44" s="22">
        <v>2019</v>
      </c>
    </row>
    <row r="45" spans="1:13" ht="20.25" customHeight="1">
      <c r="A45" s="72"/>
      <c r="B45" s="72"/>
      <c r="C45" s="72"/>
      <c r="D45" s="72"/>
      <c r="E45" s="21"/>
      <c r="F45" s="21"/>
      <c r="G45" s="22" t="s">
        <v>184</v>
      </c>
      <c r="H45" s="61"/>
      <c r="I45" s="22"/>
      <c r="J45" s="22"/>
      <c r="K45" s="22" t="s">
        <v>184</v>
      </c>
      <c r="L45" s="61"/>
      <c r="M45" s="22"/>
    </row>
    <row r="46" spans="1:13" ht="20.25" customHeight="1">
      <c r="A46" s="77"/>
      <c r="B46" s="77"/>
      <c r="C46" s="29"/>
      <c r="D46" s="77"/>
      <c r="E46" s="23"/>
      <c r="F46" s="23"/>
      <c r="G46" s="528" t="s">
        <v>62</v>
      </c>
      <c r="H46" s="528"/>
      <c r="I46" s="528"/>
      <c r="J46" s="528"/>
      <c r="K46" s="528"/>
      <c r="L46" s="528"/>
      <c r="M46" s="528"/>
    </row>
    <row r="47" spans="1:13" ht="20.25" customHeight="1">
      <c r="A47" s="213" t="s">
        <v>14</v>
      </c>
      <c r="B47" s="200"/>
      <c r="C47" s="200"/>
      <c r="D47" s="200"/>
      <c r="E47" s="192"/>
      <c r="F47" s="192"/>
      <c r="G47" s="191"/>
      <c r="H47" s="191"/>
      <c r="I47" s="191"/>
      <c r="J47" s="191"/>
      <c r="K47" s="191"/>
      <c r="L47" s="191"/>
      <c r="M47" s="191"/>
    </row>
    <row r="48" spans="1:13" ht="20.25" customHeight="1">
      <c r="A48" s="194" t="s">
        <v>245</v>
      </c>
      <c r="B48" s="200"/>
      <c r="C48" s="200"/>
      <c r="D48" s="200"/>
      <c r="E48" s="192"/>
      <c r="F48" s="192"/>
      <c r="G48" s="191"/>
      <c r="H48" s="191"/>
      <c r="I48" s="191"/>
      <c r="J48" s="191"/>
      <c r="K48" s="191"/>
      <c r="L48" s="191"/>
      <c r="M48" s="191"/>
    </row>
    <row r="49" spans="1:13" ht="20.25" customHeight="1">
      <c r="A49" s="194" t="s">
        <v>15</v>
      </c>
      <c r="B49" s="194" t="s">
        <v>246</v>
      </c>
      <c r="C49" s="200"/>
      <c r="D49" s="200"/>
      <c r="E49" s="192" t="s">
        <v>265</v>
      </c>
      <c r="F49" s="192"/>
      <c r="G49" s="195">
        <v>29044741</v>
      </c>
      <c r="H49" s="191"/>
      <c r="I49" s="195">
        <v>30379499</v>
      </c>
      <c r="J49" s="195"/>
      <c r="K49" s="137">
        <v>0</v>
      </c>
      <c r="L49" s="191"/>
      <c r="M49" s="137">
        <v>4961000</v>
      </c>
    </row>
    <row r="50" spans="1:13" ht="20.25" customHeight="1">
      <c r="A50" s="194" t="s">
        <v>16</v>
      </c>
      <c r="B50" s="200"/>
      <c r="C50" s="200"/>
      <c r="D50" s="200"/>
      <c r="E50" s="192" t="s">
        <v>3</v>
      </c>
      <c r="F50" s="192"/>
      <c r="G50" s="195">
        <v>52638626</v>
      </c>
      <c r="H50" s="191"/>
      <c r="I50" s="195">
        <v>57172868</v>
      </c>
      <c r="J50" s="195"/>
      <c r="K50" s="137">
        <v>0</v>
      </c>
      <c r="L50" s="191"/>
      <c r="M50" s="137">
        <v>0</v>
      </c>
    </row>
    <row r="51" spans="1:13" ht="20.25" customHeight="1">
      <c r="A51" s="200" t="s">
        <v>247</v>
      </c>
      <c r="B51" s="194"/>
      <c r="C51" s="200"/>
      <c r="D51" s="200"/>
      <c r="E51" s="192"/>
      <c r="F51" s="192"/>
      <c r="G51" s="205"/>
      <c r="H51" s="191"/>
      <c r="I51" s="205"/>
      <c r="J51" s="205"/>
      <c r="K51" s="214"/>
      <c r="L51" s="191"/>
      <c r="M51" s="214"/>
    </row>
    <row r="52" spans="1:13" ht="20.25" customHeight="1">
      <c r="A52" s="200"/>
      <c r="B52" s="194" t="s">
        <v>246</v>
      </c>
      <c r="C52" s="200"/>
      <c r="D52" s="200"/>
      <c r="E52" s="192" t="s">
        <v>265</v>
      </c>
      <c r="F52" s="192"/>
      <c r="G52" s="195">
        <v>16473986</v>
      </c>
      <c r="H52" s="191"/>
      <c r="I52" s="195">
        <v>6033458</v>
      </c>
      <c r="J52" s="195"/>
      <c r="K52" s="215">
        <v>0</v>
      </c>
      <c r="L52" s="191"/>
      <c r="M52" s="215">
        <v>0</v>
      </c>
    </row>
    <row r="53" spans="1:13" ht="20.25" customHeight="1">
      <c r="A53" s="200" t="s">
        <v>164</v>
      </c>
      <c r="B53" s="194"/>
      <c r="C53" s="200"/>
      <c r="D53" s="200"/>
      <c r="E53" s="192"/>
      <c r="F53" s="192"/>
      <c r="G53" s="195">
        <v>4604625</v>
      </c>
      <c r="H53" s="191"/>
      <c r="I53" s="195">
        <v>4107833</v>
      </c>
      <c r="J53" s="195"/>
      <c r="K53" s="215">
        <v>3869091</v>
      </c>
      <c r="L53" s="191"/>
      <c r="M53" s="215">
        <v>3388148</v>
      </c>
    </row>
    <row r="54" spans="1:13" ht="20.25" customHeight="1">
      <c r="A54" s="200" t="s">
        <v>282</v>
      </c>
      <c r="B54" s="194"/>
      <c r="C54" s="200"/>
      <c r="D54" s="200"/>
      <c r="E54" s="192"/>
      <c r="F54" s="192"/>
      <c r="G54" s="195"/>
      <c r="H54" s="191"/>
      <c r="I54" s="195"/>
      <c r="J54" s="195"/>
      <c r="K54" s="215"/>
      <c r="L54" s="191"/>
      <c r="M54" s="215"/>
    </row>
    <row r="55" spans="1:13" ht="20.25" customHeight="1">
      <c r="A55" s="200"/>
      <c r="B55" s="216" t="s">
        <v>283</v>
      </c>
      <c r="C55" s="191"/>
      <c r="D55" s="191"/>
      <c r="E55" s="192"/>
      <c r="F55" s="192"/>
      <c r="G55" s="195">
        <v>1663363</v>
      </c>
      <c r="H55" s="196"/>
      <c r="I55" s="195">
        <v>130023</v>
      </c>
      <c r="J55" s="195"/>
      <c r="K55" s="137">
        <v>0</v>
      </c>
      <c r="L55" s="196"/>
      <c r="M55" s="137">
        <v>0</v>
      </c>
    </row>
    <row r="56" spans="1:13" ht="20.25" customHeight="1">
      <c r="A56" s="199" t="s">
        <v>284</v>
      </c>
      <c r="B56" s="199"/>
      <c r="C56" s="199"/>
      <c r="D56" s="199"/>
      <c r="E56" s="192"/>
      <c r="F56" s="192"/>
      <c r="G56" s="195">
        <v>1549805</v>
      </c>
      <c r="H56" s="196"/>
      <c r="I56" s="195">
        <v>1049458</v>
      </c>
      <c r="J56" s="195"/>
      <c r="K56" s="137">
        <v>19668</v>
      </c>
      <c r="L56" s="196"/>
      <c r="M56" s="137">
        <v>0</v>
      </c>
    </row>
    <row r="57" spans="1:13" ht="20.25" customHeight="1">
      <c r="A57" s="199" t="s">
        <v>285</v>
      </c>
      <c r="B57" s="199"/>
      <c r="C57" s="199"/>
      <c r="D57" s="199"/>
      <c r="E57" s="192"/>
      <c r="F57" s="192"/>
      <c r="G57" s="195">
        <v>1573179</v>
      </c>
      <c r="H57" s="196"/>
      <c r="I57" s="137">
        <v>108236</v>
      </c>
      <c r="J57" s="195"/>
      <c r="K57" s="137">
        <v>0</v>
      </c>
      <c r="L57" s="196"/>
      <c r="M57" s="197">
        <v>0</v>
      </c>
    </row>
    <row r="58" spans="1:13" ht="20.25" customHeight="1">
      <c r="A58" s="200" t="s">
        <v>17</v>
      </c>
      <c r="B58" s="194"/>
      <c r="C58" s="191"/>
      <c r="D58" s="191"/>
      <c r="E58" s="192" t="s">
        <v>286</v>
      </c>
      <c r="F58" s="192"/>
      <c r="G58" s="205">
        <v>16594920</v>
      </c>
      <c r="H58" s="196"/>
      <c r="I58" s="205">
        <v>14009196</v>
      </c>
      <c r="J58" s="205"/>
      <c r="K58" s="214">
        <v>314789</v>
      </c>
      <c r="L58" s="196"/>
      <c r="M58" s="214">
        <v>366157</v>
      </c>
    </row>
    <row r="59" spans="1:13" ht="20.25" customHeight="1">
      <c r="A59" s="217" t="s">
        <v>18</v>
      </c>
      <c r="B59" s="200"/>
      <c r="C59" s="191"/>
      <c r="D59" s="194"/>
      <c r="E59" s="192"/>
      <c r="F59" s="192"/>
      <c r="G59" s="209">
        <f>SUM(G49:G58)</f>
        <v>124143245</v>
      </c>
      <c r="H59" s="196"/>
      <c r="I59" s="209">
        <f>SUM(I49:I58)</f>
        <v>112990571</v>
      </c>
      <c r="J59" s="210"/>
      <c r="K59" s="209">
        <f>SUM(K49:K58)</f>
        <v>4203548</v>
      </c>
      <c r="L59" s="196"/>
      <c r="M59" s="209">
        <f>SUM(M49:M58)</f>
        <v>8715305</v>
      </c>
    </row>
    <row r="60" spans="1:13" ht="20.25" customHeight="1">
      <c r="A60" s="217"/>
      <c r="B60" s="200"/>
      <c r="C60" s="191"/>
      <c r="D60" s="194"/>
      <c r="E60" s="192"/>
      <c r="F60" s="192"/>
      <c r="G60" s="205"/>
      <c r="H60" s="196"/>
      <c r="I60" s="205"/>
      <c r="J60" s="205"/>
      <c r="K60" s="205"/>
      <c r="L60" s="196"/>
      <c r="M60" s="205"/>
    </row>
    <row r="61" spans="1:13" ht="20.25" customHeight="1">
      <c r="A61" s="213" t="s">
        <v>19</v>
      </c>
      <c r="B61" s="200"/>
      <c r="C61" s="191"/>
      <c r="D61" s="194"/>
      <c r="E61" s="192"/>
      <c r="F61" s="192"/>
      <c r="G61" s="205"/>
      <c r="H61" s="196"/>
      <c r="I61" s="205"/>
      <c r="J61" s="205"/>
      <c r="K61" s="205"/>
      <c r="L61" s="196"/>
      <c r="M61" s="205"/>
    </row>
    <row r="62" spans="1:13" ht="20.25" customHeight="1">
      <c r="A62" s="200" t="s">
        <v>221</v>
      </c>
      <c r="B62" s="200"/>
      <c r="C62" s="191"/>
      <c r="D62" s="194"/>
      <c r="E62" s="192" t="s">
        <v>265</v>
      </c>
      <c r="F62" s="192"/>
      <c r="G62" s="195">
        <v>103129214</v>
      </c>
      <c r="H62" s="196"/>
      <c r="I62" s="195">
        <v>42551173</v>
      </c>
      <c r="J62" s="195"/>
      <c r="K62" s="195">
        <v>9068632</v>
      </c>
      <c r="L62" s="196"/>
      <c r="M62" s="195">
        <v>3020659</v>
      </c>
    </row>
    <row r="63" spans="1:13" ht="20.25" customHeight="1">
      <c r="A63" s="200" t="s">
        <v>78</v>
      </c>
      <c r="B63" s="200"/>
      <c r="C63" s="191"/>
      <c r="D63" s="194"/>
      <c r="E63" s="192"/>
      <c r="F63" s="192"/>
      <c r="G63" s="195">
        <v>60502385</v>
      </c>
      <c r="H63" s="196"/>
      <c r="I63" s="195">
        <v>63060040</v>
      </c>
      <c r="J63" s="195"/>
      <c r="K63" s="195">
        <v>42433713</v>
      </c>
      <c r="L63" s="196"/>
      <c r="M63" s="195">
        <v>45428407</v>
      </c>
    </row>
    <row r="64" spans="1:13" ht="20.25" customHeight="1">
      <c r="A64" s="200" t="s">
        <v>287</v>
      </c>
      <c r="B64" s="200"/>
      <c r="C64" s="191"/>
      <c r="D64" s="194"/>
      <c r="E64" s="192"/>
      <c r="F64" s="192"/>
      <c r="G64" s="195">
        <v>9310697</v>
      </c>
      <c r="H64" s="196"/>
      <c r="I64" s="195">
        <v>689232</v>
      </c>
      <c r="J64" s="195"/>
      <c r="K64" s="197">
        <v>0</v>
      </c>
      <c r="L64" s="196"/>
      <c r="M64" s="197">
        <v>0</v>
      </c>
    </row>
    <row r="65" spans="1:13" ht="20.25" customHeight="1">
      <c r="A65" s="200" t="s">
        <v>84</v>
      </c>
      <c r="B65" s="200"/>
      <c r="C65" s="191"/>
      <c r="D65" s="194"/>
      <c r="E65" s="192"/>
      <c r="F65" s="192"/>
      <c r="G65" s="166">
        <v>15613515</v>
      </c>
      <c r="H65" s="439"/>
      <c r="I65" s="166">
        <v>17010040</v>
      </c>
      <c r="J65" s="166"/>
      <c r="K65" s="37">
        <v>147340</v>
      </c>
      <c r="L65" s="439"/>
      <c r="M65" s="37">
        <v>131893</v>
      </c>
    </row>
    <row r="66" spans="1:13" ht="20.25" customHeight="1">
      <c r="A66" s="199" t="s">
        <v>248</v>
      </c>
      <c r="B66" s="199"/>
      <c r="C66" s="199"/>
      <c r="D66" s="199"/>
      <c r="E66" s="192"/>
      <c r="F66" s="192"/>
      <c r="G66" s="166">
        <v>6438240</v>
      </c>
      <c r="H66" s="439"/>
      <c r="I66" s="166">
        <v>4696194</v>
      </c>
      <c r="J66" s="166"/>
      <c r="K66" s="25">
        <v>0</v>
      </c>
      <c r="L66" s="439"/>
      <c r="M66" s="25">
        <v>0</v>
      </c>
    </row>
    <row r="67" spans="1:13" ht="20.25" customHeight="1">
      <c r="A67" s="199" t="s">
        <v>288</v>
      </c>
      <c r="B67" s="199"/>
      <c r="C67" s="199"/>
      <c r="D67" s="199"/>
      <c r="E67" s="192"/>
      <c r="F67" s="192"/>
      <c r="G67" s="166">
        <v>1347998</v>
      </c>
      <c r="H67" s="439"/>
      <c r="I67" s="37">
        <v>144978</v>
      </c>
      <c r="J67" s="166"/>
      <c r="K67" s="37">
        <v>173848</v>
      </c>
      <c r="L67" s="439"/>
      <c r="M67" s="37">
        <v>72294</v>
      </c>
    </row>
    <row r="68" spans="1:13" ht="20.25" customHeight="1">
      <c r="A68" s="200" t="s">
        <v>20</v>
      </c>
      <c r="B68" s="200"/>
      <c r="C68" s="191"/>
      <c r="D68" s="194"/>
      <c r="E68" s="192"/>
      <c r="F68" s="192"/>
      <c r="G68" s="440">
        <v>2942655</v>
      </c>
      <c r="H68" s="439"/>
      <c r="I68" s="440">
        <v>1258389</v>
      </c>
      <c r="J68" s="440"/>
      <c r="K68" s="37">
        <v>0</v>
      </c>
      <c r="L68" s="439"/>
      <c r="M68" s="37">
        <v>0</v>
      </c>
    </row>
    <row r="69" spans="1:13" ht="20.25" customHeight="1">
      <c r="A69" s="217" t="s">
        <v>21</v>
      </c>
      <c r="B69" s="200"/>
      <c r="C69" s="191"/>
      <c r="D69" s="194"/>
      <c r="E69" s="192"/>
      <c r="F69" s="192"/>
      <c r="G69" s="167">
        <f>SUM(G62:G68)</f>
        <v>199284704</v>
      </c>
      <c r="H69" s="439"/>
      <c r="I69" s="167">
        <f>SUM(I62:I68)</f>
        <v>129410046</v>
      </c>
      <c r="J69" s="441"/>
      <c r="K69" s="167">
        <f>SUM(K62:K68)</f>
        <v>51823533</v>
      </c>
      <c r="L69" s="439"/>
      <c r="M69" s="167">
        <f>SUM(M62:M68)</f>
        <v>48653253</v>
      </c>
    </row>
    <row r="70" spans="1:13" ht="20.25" customHeight="1">
      <c r="A70" s="217" t="s">
        <v>22</v>
      </c>
      <c r="B70" s="200"/>
      <c r="C70" s="191"/>
      <c r="D70" s="194"/>
      <c r="E70" s="192"/>
      <c r="F70" s="192"/>
      <c r="G70" s="167">
        <f>+G69+G59</f>
        <v>323427949</v>
      </c>
      <c r="H70" s="439"/>
      <c r="I70" s="167">
        <f>+I69+I59</f>
        <v>242400617</v>
      </c>
      <c r="J70" s="441"/>
      <c r="K70" s="167">
        <f>+K69+K59</f>
        <v>56027081</v>
      </c>
      <c r="L70" s="439"/>
      <c r="M70" s="167">
        <f>+M69+M59</f>
        <v>57368558</v>
      </c>
    </row>
    <row r="71" spans="1:13" ht="20.25" customHeight="1">
      <c r="A71" s="78"/>
      <c r="B71" s="78"/>
      <c r="C71" s="79"/>
      <c r="D71" s="28"/>
      <c r="E71" s="21"/>
      <c r="F71" s="21"/>
      <c r="G71" s="26"/>
      <c r="H71" s="188"/>
      <c r="I71" s="26"/>
      <c r="J71" s="26"/>
      <c r="K71" s="75"/>
      <c r="L71" s="188"/>
      <c r="M71" s="75"/>
    </row>
    <row r="72" spans="1:13" s="81" customFormat="1" ht="20.25" customHeight="1">
      <c r="A72" s="16" t="s">
        <v>56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</row>
    <row r="73" spans="1:13" s="82" customFormat="1" ht="20.25" customHeight="1">
      <c r="A73" s="18" t="s">
        <v>81</v>
      </c>
      <c r="B73" s="18"/>
      <c r="C73" s="18"/>
      <c r="D73" s="18"/>
      <c r="E73" s="18"/>
      <c r="F73" s="18"/>
      <c r="G73" s="18"/>
      <c r="H73" s="18"/>
      <c r="I73" s="18"/>
      <c r="J73" s="18"/>
    </row>
    <row r="74" spans="1:13" ht="20.25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15"/>
      <c r="L74" s="15"/>
      <c r="M74" s="15"/>
    </row>
    <row r="75" spans="1:13" ht="20.25" customHeight="1">
      <c r="A75" s="17"/>
      <c r="B75" s="71"/>
      <c r="C75" s="71"/>
      <c r="D75" s="71"/>
      <c r="G75" s="71"/>
      <c r="H75" s="71"/>
      <c r="I75" s="71"/>
      <c r="J75" s="71"/>
      <c r="K75" s="71"/>
      <c r="L75" s="71"/>
      <c r="M75" s="71"/>
    </row>
    <row r="76" spans="1:13" ht="20.25" customHeight="1">
      <c r="A76" s="17"/>
      <c r="B76" s="17"/>
      <c r="C76" s="17"/>
      <c r="D76" s="17"/>
      <c r="E76" s="20"/>
      <c r="F76" s="20"/>
      <c r="G76" s="530" t="s">
        <v>64</v>
      </c>
      <c r="H76" s="530"/>
      <c r="I76" s="530"/>
      <c r="J76" s="530"/>
      <c r="K76" s="530" t="s">
        <v>65</v>
      </c>
      <c r="L76" s="530"/>
      <c r="M76" s="530"/>
    </row>
    <row r="77" spans="1:13" ht="20.25" customHeight="1">
      <c r="A77" s="17"/>
      <c r="B77" s="17"/>
      <c r="C77" s="17"/>
      <c r="D77" s="17"/>
      <c r="E77" s="20"/>
      <c r="F77" s="20"/>
      <c r="G77" s="529" t="s">
        <v>63</v>
      </c>
      <c r="H77" s="529"/>
      <c r="I77" s="529"/>
      <c r="J77" s="529"/>
      <c r="K77" s="529" t="s">
        <v>63</v>
      </c>
      <c r="L77" s="529"/>
      <c r="M77" s="529"/>
    </row>
    <row r="78" spans="1:13" ht="20.25" customHeight="1">
      <c r="A78" s="15"/>
      <c r="B78" s="15"/>
      <c r="C78" s="15"/>
      <c r="D78" s="15"/>
      <c r="E78" s="15"/>
      <c r="F78" s="21"/>
      <c r="G78" s="60" t="s">
        <v>186</v>
      </c>
      <c r="H78" s="60"/>
      <c r="I78" s="60" t="s">
        <v>80</v>
      </c>
      <c r="J78" s="60"/>
      <c r="K78" s="60" t="s">
        <v>186</v>
      </c>
      <c r="L78" s="60"/>
      <c r="M78" s="60" t="s">
        <v>80</v>
      </c>
    </row>
    <row r="79" spans="1:13" ht="20.25" customHeight="1">
      <c r="A79" s="76" t="s">
        <v>227</v>
      </c>
      <c r="B79" s="77"/>
      <c r="C79" s="15"/>
      <c r="D79" s="77"/>
      <c r="E79" s="21"/>
      <c r="F79" s="21"/>
      <c r="G79" s="22">
        <v>2020</v>
      </c>
      <c r="H79" s="61"/>
      <c r="I79" s="22">
        <v>2019</v>
      </c>
      <c r="J79" s="22"/>
      <c r="K79" s="22">
        <v>2020</v>
      </c>
      <c r="L79" s="61"/>
      <c r="M79" s="22">
        <v>2019</v>
      </c>
    </row>
    <row r="80" spans="1:13" ht="20.25" customHeight="1">
      <c r="A80" s="72"/>
      <c r="B80" s="72"/>
      <c r="C80" s="72"/>
      <c r="D80" s="72"/>
      <c r="E80" s="21"/>
      <c r="F80" s="21"/>
      <c r="G80" s="22" t="s">
        <v>184</v>
      </c>
      <c r="H80" s="61"/>
      <c r="I80" s="22"/>
      <c r="J80" s="22"/>
      <c r="K80" s="22" t="s">
        <v>184</v>
      </c>
      <c r="L80" s="61"/>
      <c r="M80" s="22"/>
    </row>
    <row r="81" spans="1:13" ht="20.25" customHeight="1">
      <c r="A81" s="77"/>
      <c r="B81" s="77"/>
      <c r="C81" s="29"/>
      <c r="D81" s="77"/>
      <c r="E81" s="23"/>
      <c r="F81" s="23"/>
      <c r="G81" s="528" t="s">
        <v>62</v>
      </c>
      <c r="H81" s="528"/>
      <c r="I81" s="528"/>
      <c r="J81" s="528"/>
      <c r="K81" s="528"/>
      <c r="L81" s="528"/>
      <c r="M81" s="528"/>
    </row>
    <row r="82" spans="1:13" s="28" customFormat="1" ht="20.25" customHeight="1">
      <c r="A82" s="213" t="s">
        <v>49</v>
      </c>
      <c r="B82" s="200"/>
      <c r="C82" s="200"/>
      <c r="D82" s="200"/>
      <c r="E82" s="192"/>
      <c r="F82" s="192"/>
      <c r="G82" s="440"/>
      <c r="H82" s="439"/>
      <c r="I82" s="440"/>
      <c r="J82" s="440"/>
      <c r="K82" s="440"/>
      <c r="L82" s="439"/>
      <c r="M82" s="440"/>
    </row>
    <row r="83" spans="1:13" s="28" customFormat="1" ht="20.25" customHeight="1">
      <c r="A83" s="200" t="s">
        <v>163</v>
      </c>
      <c r="B83" s="194"/>
      <c r="C83" s="200"/>
      <c r="D83" s="200"/>
      <c r="E83" s="192"/>
      <c r="F83" s="192"/>
      <c r="G83" s="440"/>
      <c r="H83" s="439"/>
      <c r="I83" s="440"/>
      <c r="J83" s="440"/>
      <c r="K83" s="440"/>
      <c r="L83" s="439"/>
      <c r="M83" s="440"/>
    </row>
    <row r="84" spans="1:13" s="28" customFormat="1" ht="20.25" customHeight="1">
      <c r="A84" s="200"/>
      <c r="B84" s="194" t="s">
        <v>222</v>
      </c>
      <c r="C84" s="200"/>
      <c r="D84" s="200"/>
      <c r="E84" s="192"/>
      <c r="F84" s="192"/>
      <c r="G84" s="440"/>
      <c r="H84" s="439"/>
      <c r="I84" s="440"/>
      <c r="J84" s="440"/>
      <c r="K84" s="440"/>
      <c r="L84" s="439"/>
      <c r="M84" s="440"/>
    </row>
    <row r="85" spans="1:13" s="28" customFormat="1" ht="20.25" customHeight="1">
      <c r="A85" s="200"/>
      <c r="B85" s="216" t="s">
        <v>289</v>
      </c>
      <c r="C85" s="200"/>
      <c r="D85" s="200"/>
      <c r="E85" s="192"/>
      <c r="F85" s="192"/>
      <c r="G85" s="440"/>
      <c r="H85" s="439"/>
      <c r="I85" s="440"/>
      <c r="J85" s="440"/>
      <c r="K85" s="440"/>
      <c r="L85" s="439"/>
      <c r="M85" s="440"/>
    </row>
    <row r="86" spans="1:13" s="28" customFormat="1" ht="20.25" customHeight="1" thickBot="1">
      <c r="A86" s="218"/>
      <c r="B86" s="219" t="s">
        <v>290</v>
      </c>
      <c r="C86" s="200"/>
      <c r="D86" s="200"/>
      <c r="E86" s="192"/>
      <c r="F86" s="192"/>
      <c r="G86" s="442">
        <v>5666010</v>
      </c>
      <c r="H86" s="439"/>
      <c r="I86" s="442">
        <v>5666010</v>
      </c>
      <c r="J86" s="440"/>
      <c r="K86" s="442">
        <v>5666010</v>
      </c>
      <c r="L86" s="439"/>
      <c r="M86" s="442">
        <v>5666010</v>
      </c>
    </row>
    <row r="87" spans="1:13" s="28" customFormat="1" ht="20.25" customHeight="1" thickTop="1">
      <c r="A87" s="194"/>
      <c r="B87" s="200" t="s">
        <v>223</v>
      </c>
      <c r="C87" s="200"/>
      <c r="D87" s="200"/>
      <c r="E87" s="192"/>
      <c r="F87" s="192"/>
      <c r="G87" s="166"/>
      <c r="H87" s="439"/>
      <c r="I87" s="166"/>
      <c r="J87" s="166"/>
      <c r="K87" s="166"/>
      <c r="L87" s="439"/>
      <c r="M87" s="166"/>
    </row>
    <row r="88" spans="1:13" s="28" customFormat="1" ht="20.25" customHeight="1">
      <c r="A88" s="194"/>
      <c r="B88" s="216" t="s">
        <v>291</v>
      </c>
      <c r="C88" s="200"/>
      <c r="D88" s="200"/>
      <c r="E88" s="192"/>
      <c r="F88" s="192"/>
      <c r="G88" s="166"/>
      <c r="H88" s="439"/>
      <c r="I88" s="166"/>
      <c r="J88" s="166"/>
      <c r="K88" s="166"/>
      <c r="L88" s="439"/>
      <c r="M88" s="166"/>
    </row>
    <row r="89" spans="1:13" s="28" customFormat="1" ht="20.25" customHeight="1">
      <c r="A89" s="194"/>
      <c r="B89" s="219" t="s">
        <v>290</v>
      </c>
      <c r="C89" s="200"/>
      <c r="D89" s="200"/>
      <c r="E89" s="192"/>
      <c r="F89" s="192"/>
      <c r="G89" s="166">
        <v>5614552</v>
      </c>
      <c r="H89" s="439"/>
      <c r="I89" s="166">
        <v>5614552</v>
      </c>
      <c r="J89" s="166"/>
      <c r="K89" s="166">
        <v>5614552</v>
      </c>
      <c r="L89" s="439"/>
      <c r="M89" s="166">
        <v>5614552</v>
      </c>
    </row>
    <row r="90" spans="1:13" s="28" customFormat="1" ht="20.25" customHeight="1">
      <c r="A90" s="199" t="s">
        <v>205</v>
      </c>
      <c r="B90" s="199"/>
      <c r="C90" s="199"/>
      <c r="D90" s="199"/>
      <c r="E90" s="192"/>
      <c r="F90" s="192"/>
      <c r="G90" s="166"/>
      <c r="H90" s="439"/>
      <c r="I90" s="166"/>
      <c r="J90" s="166"/>
      <c r="K90" s="166"/>
      <c r="L90" s="439"/>
      <c r="M90" s="166"/>
    </row>
    <row r="91" spans="1:13" s="28" customFormat="1" ht="20.25" customHeight="1">
      <c r="A91" s="199"/>
      <c r="B91" s="199" t="s">
        <v>181</v>
      </c>
      <c r="C91" s="199"/>
      <c r="D91" s="199"/>
      <c r="E91" s="192"/>
      <c r="F91" s="192"/>
      <c r="G91" s="166">
        <v>60331434</v>
      </c>
      <c r="H91" s="439"/>
      <c r="I91" s="166">
        <v>60331434</v>
      </c>
      <c r="J91" s="166"/>
      <c r="K91" s="166">
        <v>60331434</v>
      </c>
      <c r="L91" s="439"/>
      <c r="M91" s="166">
        <v>60331434</v>
      </c>
    </row>
    <row r="92" spans="1:13" s="28" customFormat="1" ht="20.25" customHeight="1">
      <c r="A92" s="200" t="s">
        <v>358</v>
      </c>
      <c r="B92" s="200"/>
      <c r="C92" s="191"/>
      <c r="D92" s="194"/>
      <c r="E92" s="192"/>
      <c r="F92" s="192"/>
      <c r="G92" s="166">
        <v>-1751680</v>
      </c>
      <c r="H92" s="439"/>
      <c r="I92" s="166">
        <v>731533</v>
      </c>
      <c r="J92" s="166"/>
      <c r="K92" s="166">
        <v>604265</v>
      </c>
      <c r="L92" s="439"/>
      <c r="M92" s="166">
        <v>702064</v>
      </c>
    </row>
    <row r="93" spans="1:13" s="28" customFormat="1" ht="20.25" customHeight="1">
      <c r="A93" s="200" t="s">
        <v>258</v>
      </c>
      <c r="B93" s="200"/>
      <c r="C93" s="191"/>
      <c r="D93" s="194"/>
      <c r="E93" s="192"/>
      <c r="F93" s="192"/>
      <c r="G93" s="166"/>
      <c r="H93" s="439"/>
      <c r="I93" s="166"/>
      <c r="J93" s="166"/>
      <c r="K93" s="166"/>
      <c r="L93" s="439"/>
      <c r="M93" s="166"/>
    </row>
    <row r="94" spans="1:13" s="28" customFormat="1" ht="20.25" customHeight="1">
      <c r="A94" s="200"/>
      <c r="B94" s="200" t="s">
        <v>292</v>
      </c>
      <c r="C94" s="191"/>
      <c r="D94" s="194"/>
      <c r="E94" s="192"/>
      <c r="F94" s="192"/>
      <c r="G94" s="166">
        <v>-16221290</v>
      </c>
      <c r="H94" s="439"/>
      <c r="I94" s="166">
        <v>-16674451</v>
      </c>
      <c r="J94" s="166"/>
      <c r="K94" s="37">
        <v>0</v>
      </c>
      <c r="L94" s="439"/>
      <c r="M94" s="37">
        <v>0</v>
      </c>
    </row>
    <row r="95" spans="1:13" s="28" customFormat="1" ht="20.25" customHeight="1">
      <c r="A95" s="200" t="s">
        <v>161</v>
      </c>
      <c r="B95" s="200"/>
      <c r="C95" s="191"/>
      <c r="D95" s="194"/>
      <c r="E95" s="192"/>
      <c r="F95" s="192"/>
      <c r="G95" s="166"/>
      <c r="H95" s="439"/>
      <c r="I95" s="166"/>
      <c r="J95" s="166"/>
      <c r="K95" s="443"/>
      <c r="L95" s="439"/>
      <c r="M95" s="443"/>
    </row>
    <row r="96" spans="1:13" s="28" customFormat="1" ht="20.25" customHeight="1">
      <c r="A96" s="200"/>
      <c r="B96" s="200" t="s">
        <v>160</v>
      </c>
      <c r="C96" s="191"/>
      <c r="D96" s="194"/>
      <c r="E96" s="192"/>
      <c r="F96" s="192"/>
      <c r="G96" s="166">
        <v>-3767468</v>
      </c>
      <c r="H96" s="439"/>
      <c r="I96" s="166">
        <v>-3778116</v>
      </c>
      <c r="J96" s="166"/>
      <c r="K96" s="443">
        <v>0</v>
      </c>
      <c r="L96" s="439"/>
      <c r="M96" s="443">
        <v>0</v>
      </c>
    </row>
    <row r="97" spans="1:13" s="28" customFormat="1" ht="20.25" customHeight="1">
      <c r="A97" s="200" t="s">
        <v>54</v>
      </c>
      <c r="B97" s="200"/>
      <c r="C97" s="191"/>
      <c r="D97" s="194"/>
      <c r="E97" s="192"/>
      <c r="F97" s="192"/>
      <c r="G97" s="166"/>
      <c r="H97" s="439"/>
      <c r="I97" s="166"/>
      <c r="J97" s="166"/>
      <c r="K97" s="443"/>
      <c r="L97" s="439"/>
      <c r="M97" s="443"/>
    </row>
    <row r="98" spans="1:13" s="28" customFormat="1" ht="20.25" customHeight="1">
      <c r="A98" s="200"/>
      <c r="B98" s="200" t="s">
        <v>55</v>
      </c>
      <c r="C98" s="191"/>
      <c r="D98" s="194"/>
      <c r="E98" s="192"/>
      <c r="F98" s="192"/>
      <c r="G98" s="166">
        <v>-1235562</v>
      </c>
      <c r="H98" s="439"/>
      <c r="I98" s="166">
        <v>-1235562</v>
      </c>
      <c r="J98" s="166"/>
      <c r="K98" s="443">
        <v>0</v>
      </c>
      <c r="L98" s="439"/>
      <c r="M98" s="443">
        <v>0</v>
      </c>
    </row>
    <row r="99" spans="1:13" s="28" customFormat="1" ht="20.25" customHeight="1">
      <c r="A99" s="200" t="s">
        <v>23</v>
      </c>
      <c r="B99" s="200"/>
      <c r="C99" s="191"/>
      <c r="D99" s="194"/>
      <c r="E99" s="192"/>
      <c r="F99" s="192"/>
      <c r="G99" s="166"/>
      <c r="H99" s="439"/>
      <c r="I99" s="166"/>
      <c r="J99" s="166"/>
      <c r="K99" s="443"/>
      <c r="L99" s="439"/>
      <c r="M99" s="443"/>
    </row>
    <row r="100" spans="1:13" s="28" customFormat="1" ht="20.25" customHeight="1">
      <c r="A100" s="200"/>
      <c r="B100" s="200" t="s">
        <v>24</v>
      </c>
      <c r="C100" s="191"/>
      <c r="D100" s="194"/>
      <c r="E100" s="192"/>
      <c r="F100" s="192"/>
      <c r="G100" s="166"/>
      <c r="H100" s="439"/>
      <c r="I100" s="166"/>
      <c r="J100" s="166"/>
      <c r="K100" s="443"/>
      <c r="L100" s="439"/>
      <c r="M100" s="443"/>
    </row>
    <row r="101" spans="1:13" s="28" customFormat="1" ht="20.25" customHeight="1">
      <c r="A101" s="191"/>
      <c r="B101" s="191"/>
      <c r="C101" s="191" t="s">
        <v>25</v>
      </c>
      <c r="D101" s="191"/>
      <c r="E101" s="192"/>
      <c r="F101" s="192"/>
      <c r="G101" s="166">
        <v>4503944</v>
      </c>
      <c r="H101" s="444"/>
      <c r="I101" s="166">
        <v>4146586</v>
      </c>
      <c r="J101" s="166"/>
      <c r="K101" s="166">
        <v>566601</v>
      </c>
      <c r="L101" s="439"/>
      <c r="M101" s="166">
        <v>566601</v>
      </c>
    </row>
    <row r="102" spans="1:13" s="28" customFormat="1" ht="20.25" customHeight="1">
      <c r="A102" s="191"/>
      <c r="B102" s="191" t="s">
        <v>26</v>
      </c>
      <c r="C102" s="194"/>
      <c r="D102" s="191"/>
      <c r="E102" s="192"/>
      <c r="F102" s="192"/>
      <c r="G102" s="440">
        <v>64307262</v>
      </c>
      <c r="H102" s="444"/>
      <c r="I102" s="440">
        <v>66349979</v>
      </c>
      <c r="J102" s="440"/>
      <c r="K102" s="440">
        <v>18751600</v>
      </c>
      <c r="L102" s="444"/>
      <c r="M102" s="440">
        <v>16632989</v>
      </c>
    </row>
    <row r="103" spans="1:13" s="28" customFormat="1" ht="20.25" customHeight="1">
      <c r="A103" s="200" t="s">
        <v>94</v>
      </c>
      <c r="B103" s="200"/>
      <c r="C103" s="191"/>
      <c r="D103" s="194"/>
      <c r="E103" s="192"/>
      <c r="F103" s="192"/>
      <c r="G103" s="166">
        <v>14904758</v>
      </c>
      <c r="H103" s="439"/>
      <c r="I103" s="166">
        <v>14905569</v>
      </c>
      <c r="J103" s="166"/>
      <c r="K103" s="166">
        <v>14904758</v>
      </c>
      <c r="L103" s="439"/>
      <c r="M103" s="166">
        <v>14905569</v>
      </c>
    </row>
    <row r="104" spans="1:13" s="28" customFormat="1" ht="20.25" customHeight="1">
      <c r="A104" s="200" t="s">
        <v>94</v>
      </c>
      <c r="B104" s="200"/>
      <c r="C104" s="191"/>
      <c r="D104" s="194"/>
      <c r="E104" s="192"/>
      <c r="F104" s="192"/>
      <c r="G104" s="166"/>
      <c r="H104" s="439"/>
      <c r="I104" s="166"/>
      <c r="J104" s="166"/>
      <c r="K104" s="166"/>
      <c r="L104" s="439"/>
      <c r="M104" s="166"/>
    </row>
    <row r="105" spans="1:13" s="28" customFormat="1" ht="20.25" customHeight="1">
      <c r="A105" s="200"/>
      <c r="B105" s="200" t="s">
        <v>293</v>
      </c>
      <c r="C105" s="191"/>
      <c r="D105" s="194"/>
      <c r="E105" s="192"/>
      <c r="F105" s="192"/>
      <c r="G105" s="432">
        <v>0</v>
      </c>
      <c r="H105" s="25"/>
      <c r="I105" s="445">
        <v>-679600</v>
      </c>
      <c r="J105" s="25"/>
      <c r="K105" s="432">
        <v>0</v>
      </c>
      <c r="L105" s="25"/>
      <c r="M105" s="432">
        <v>0</v>
      </c>
    </row>
    <row r="106" spans="1:13" s="28" customFormat="1" ht="20.25" customHeight="1">
      <c r="A106" s="221" t="s">
        <v>182</v>
      </c>
      <c r="B106" s="191"/>
      <c r="C106" s="191"/>
      <c r="D106" s="194"/>
      <c r="E106" s="192"/>
      <c r="F106" s="192"/>
      <c r="G106" s="166"/>
      <c r="H106" s="439"/>
      <c r="I106" s="166"/>
      <c r="J106" s="166"/>
      <c r="K106" s="166"/>
      <c r="L106" s="439"/>
      <c r="M106" s="166"/>
    </row>
    <row r="107" spans="1:13" s="28" customFormat="1" ht="20.25" customHeight="1">
      <c r="A107" s="191"/>
      <c r="B107" s="221" t="s">
        <v>183</v>
      </c>
      <c r="C107" s="191"/>
      <c r="D107" s="194"/>
      <c r="E107" s="192"/>
      <c r="F107" s="192"/>
      <c r="G107" s="446">
        <f>SUM(G89:G105)</f>
        <v>126685950</v>
      </c>
      <c r="H107" s="447"/>
      <c r="I107" s="446">
        <f>SUM(I89:I105)</f>
        <v>129711924</v>
      </c>
      <c r="J107" s="446"/>
      <c r="K107" s="446">
        <f>SUM(K89:K105)</f>
        <v>100773210</v>
      </c>
      <c r="L107" s="447"/>
      <c r="M107" s="446">
        <f>SUM(M89:M105)</f>
        <v>98753209</v>
      </c>
    </row>
    <row r="108" spans="1:13" s="28" customFormat="1" ht="20.25" customHeight="1">
      <c r="A108" s="191" t="s">
        <v>69</v>
      </c>
      <c r="B108" s="191"/>
      <c r="C108" s="194"/>
      <c r="D108" s="191"/>
      <c r="E108" s="192"/>
      <c r="F108" s="192"/>
      <c r="G108" s="448">
        <v>8749778</v>
      </c>
      <c r="H108" s="444"/>
      <c r="I108" s="448">
        <v>8455366</v>
      </c>
      <c r="J108" s="440"/>
      <c r="K108" s="25">
        <v>0</v>
      </c>
      <c r="L108" s="25"/>
      <c r="M108" s="25">
        <v>0</v>
      </c>
    </row>
    <row r="109" spans="1:13" s="133" customFormat="1" ht="20.25" customHeight="1">
      <c r="A109" s="217" t="s">
        <v>224</v>
      </c>
      <c r="B109" s="191"/>
      <c r="C109" s="191"/>
      <c r="D109" s="194"/>
      <c r="E109" s="192"/>
      <c r="F109" s="192"/>
      <c r="G109" s="167">
        <f>SUM(G107:G108)</f>
        <v>135435728</v>
      </c>
      <c r="H109" s="439"/>
      <c r="I109" s="167">
        <f>SUM(I107:I108)</f>
        <v>138167290</v>
      </c>
      <c r="J109" s="441"/>
      <c r="K109" s="167">
        <f>SUM(K107:K108)</f>
        <v>100773210</v>
      </c>
      <c r="L109" s="439"/>
      <c r="M109" s="167">
        <f>SUM(M107:M108)</f>
        <v>98753209</v>
      </c>
    </row>
    <row r="110" spans="1:13" s="189" customFormat="1" ht="20.25" customHeight="1">
      <c r="A110" s="217"/>
      <c r="B110" s="191"/>
      <c r="C110" s="191"/>
      <c r="D110" s="194"/>
      <c r="E110" s="192"/>
      <c r="F110" s="192"/>
      <c r="G110" s="441"/>
      <c r="H110" s="439"/>
      <c r="I110" s="441"/>
      <c r="J110" s="441"/>
      <c r="K110" s="441"/>
      <c r="L110" s="439"/>
      <c r="M110" s="441"/>
    </row>
    <row r="111" spans="1:13" s="189" customFormat="1" ht="20.25" customHeight="1" thickBot="1">
      <c r="A111" s="217" t="s">
        <v>225</v>
      </c>
      <c r="B111" s="191"/>
      <c r="C111" s="191"/>
      <c r="D111" s="194"/>
      <c r="E111" s="192"/>
      <c r="F111" s="192"/>
      <c r="G111" s="449">
        <f>+G109+G70</f>
        <v>458863677</v>
      </c>
      <c r="H111" s="439"/>
      <c r="I111" s="449">
        <f>+I109+I70</f>
        <v>380567907</v>
      </c>
      <c r="J111" s="441"/>
      <c r="K111" s="449">
        <f>+K109+K70</f>
        <v>156800291</v>
      </c>
      <c r="L111" s="439"/>
      <c r="M111" s="449">
        <f>+M109+M70</f>
        <v>156121767</v>
      </c>
    </row>
    <row r="112" spans="1:13" s="159" customFormat="1" ht="20.25" customHeight="1" thickTop="1">
      <c r="A112" s="462"/>
      <c r="B112" s="462"/>
      <c r="C112" s="462"/>
      <c r="D112" s="462"/>
      <c r="E112" s="492"/>
      <c r="F112" s="492"/>
      <c r="G112" s="227"/>
      <c r="H112" s="462"/>
      <c r="I112" s="227"/>
      <c r="J112" s="227"/>
      <c r="K112" s="227"/>
      <c r="L112" s="462"/>
      <c r="M112" s="227"/>
    </row>
    <row r="113" spans="1:13" s="159" customFormat="1" ht="20.25" customHeight="1">
      <c r="A113" s="157"/>
      <c r="B113" s="157"/>
      <c r="C113" s="157"/>
      <c r="D113" s="157"/>
      <c r="E113" s="158"/>
      <c r="F113" s="158"/>
      <c r="G113" s="157"/>
      <c r="H113" s="157"/>
      <c r="I113" s="157"/>
      <c r="J113" s="157"/>
      <c r="K113" s="157"/>
      <c r="L113" s="157"/>
      <c r="M113" s="157"/>
    </row>
    <row r="114" spans="1:13" s="159" customFormat="1" ht="20.25" customHeight="1">
      <c r="A114" s="157"/>
      <c r="B114" s="157"/>
      <c r="C114" s="157"/>
      <c r="D114" s="157"/>
      <c r="E114" s="158"/>
      <c r="F114" s="158"/>
      <c r="G114" s="157"/>
      <c r="H114" s="157"/>
      <c r="I114" s="157"/>
      <c r="J114" s="157"/>
      <c r="K114" s="157"/>
      <c r="L114" s="157"/>
      <c r="M114" s="157"/>
    </row>
    <row r="115" spans="1:13" s="159" customFormat="1" ht="20.25" customHeight="1">
      <c r="A115" s="157"/>
      <c r="B115" s="157"/>
      <c r="C115" s="157"/>
      <c r="D115" s="157"/>
      <c r="E115" s="158"/>
      <c r="F115" s="158"/>
      <c r="G115" s="157"/>
      <c r="H115" s="157"/>
      <c r="I115" s="157"/>
      <c r="J115" s="157"/>
      <c r="K115" s="157"/>
      <c r="L115" s="157"/>
      <c r="M115" s="157"/>
    </row>
    <row r="116" spans="1:13" ht="20.25" customHeight="1">
      <c r="D116" s="157"/>
      <c r="E116" s="158"/>
      <c r="F116" s="158"/>
      <c r="G116" s="157"/>
      <c r="H116" s="157"/>
      <c r="I116" s="157"/>
      <c r="J116" s="157"/>
      <c r="K116" s="157"/>
      <c r="L116" s="157"/>
      <c r="M116" s="157"/>
    </row>
  </sheetData>
  <mergeCells count="15">
    <mergeCell ref="G5:J5"/>
    <mergeCell ref="K6:M6"/>
    <mergeCell ref="K5:M5"/>
    <mergeCell ref="G6:J6"/>
    <mergeCell ref="G41:J41"/>
    <mergeCell ref="K41:M41"/>
    <mergeCell ref="G81:M81"/>
    <mergeCell ref="G42:J42"/>
    <mergeCell ref="G10:M10"/>
    <mergeCell ref="K42:M42"/>
    <mergeCell ref="G46:M46"/>
    <mergeCell ref="G77:J77"/>
    <mergeCell ref="K77:M77"/>
    <mergeCell ref="G76:J76"/>
    <mergeCell ref="K76:M76"/>
  </mergeCells>
  <phoneticPr fontId="16" type="noConversion"/>
  <pageMargins left="0.70866141732283472" right="0.43" top="0.47244094488188981" bottom="0.51181102362204722" header="0.51181102362204722" footer="0.51181102362204722"/>
  <pageSetup paperSize="9" scale="75" firstPageNumber="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6"/>
  <sheetViews>
    <sheetView view="pageBreakPreview" topLeftCell="A155" zoomScale="80" zoomScaleNormal="80" zoomScaleSheetLayoutView="80" workbookViewId="0">
      <selection activeCell="E24" sqref="E24"/>
    </sheetView>
  </sheetViews>
  <sheetFormatPr defaultColWidth="0" defaultRowHeight="19.5" customHeight="1"/>
  <cols>
    <col min="1" max="1" width="51" style="306" customWidth="1"/>
    <col min="2" max="2" width="8.08984375" style="358" customWidth="1"/>
    <col min="3" max="3" width="14.1796875" style="306" customWidth="1"/>
    <col min="4" max="4" width="1.1796875" style="306" customWidth="1"/>
    <col min="5" max="5" width="14.1796875" style="306" customWidth="1"/>
    <col min="6" max="6" width="1.1796875" style="306" customWidth="1"/>
    <col min="7" max="7" width="14.1796875" style="306" customWidth="1"/>
    <col min="8" max="8" width="1.1796875" style="306" customWidth="1"/>
    <col min="9" max="9" width="14.1796875" style="306" customWidth="1"/>
    <col min="10" max="10" width="13.36328125" style="306" bestFit="1" customWidth="1"/>
    <col min="11" max="11" width="15.36328125" style="306" customWidth="1"/>
    <col min="12" max="12" width="14.453125" style="306" customWidth="1"/>
    <col min="13" max="13" width="46.36328125" style="306" customWidth="1"/>
    <col min="14" max="14" width="11.36328125" style="306" customWidth="1"/>
    <col min="15" max="15" width="2.54296875" style="306" customWidth="1"/>
    <col min="16" max="16" width="10.6328125" style="306" customWidth="1"/>
    <col min="17" max="213" width="9.1796875" style="306" customWidth="1"/>
    <col min="214" max="214" width="44.453125" style="306" customWidth="1"/>
    <col min="215" max="215" width="5.81640625" style="306" customWidth="1"/>
    <col min="216" max="216" width="13.54296875" style="306" customWidth="1"/>
    <col min="217" max="217" width="1.1796875" style="306" customWidth="1"/>
    <col min="218" max="218" width="13.1796875" style="306" bestFit="1" customWidth="1"/>
    <col min="219" max="219" width="1.1796875" style="306" customWidth="1"/>
    <col min="220" max="220" width="12.453125" style="306" customWidth="1"/>
    <col min="221" max="221" width="1.1796875" style="306" customWidth="1"/>
    <col min="222" max="222" width="12.453125" style="306" customWidth="1"/>
    <col min="223" max="223" width="4.1796875" style="306" customWidth="1"/>
    <col min="224" max="16384" width="0" style="306" hidden="1"/>
  </cols>
  <sheetData>
    <row r="1" spans="1:18" ht="19.5" customHeight="1">
      <c r="A1" s="304" t="s">
        <v>56</v>
      </c>
      <c r="L1" s="360"/>
      <c r="M1" s="360"/>
      <c r="N1" s="360"/>
      <c r="O1" s="360"/>
      <c r="P1" s="360"/>
      <c r="Q1" s="360"/>
      <c r="R1" s="360"/>
    </row>
    <row r="2" spans="1:18" ht="19.5" customHeight="1">
      <c r="A2" s="266" t="s">
        <v>168</v>
      </c>
      <c r="L2" s="360"/>
      <c r="M2" s="360"/>
      <c r="N2" s="360"/>
      <c r="O2" s="360"/>
      <c r="P2" s="360"/>
      <c r="Q2" s="360"/>
      <c r="R2" s="360"/>
    </row>
    <row r="3" spans="1:18" ht="19.5" customHeight="1">
      <c r="A3" s="381"/>
      <c r="L3" s="360"/>
      <c r="M3" s="360"/>
      <c r="N3" s="360"/>
      <c r="O3" s="360"/>
      <c r="P3" s="360"/>
      <c r="Q3" s="360"/>
      <c r="R3" s="360"/>
    </row>
    <row r="4" spans="1:18" ht="19.5" customHeight="1">
      <c r="B4" s="380"/>
      <c r="C4" s="532" t="s">
        <v>169</v>
      </c>
      <c r="D4" s="532"/>
      <c r="E4" s="532"/>
      <c r="F4" s="347"/>
      <c r="G4" s="532" t="s">
        <v>170</v>
      </c>
      <c r="H4" s="532"/>
      <c r="I4" s="532"/>
      <c r="L4" s="360"/>
      <c r="M4" s="471"/>
      <c r="N4" s="471"/>
      <c r="O4" s="471"/>
      <c r="P4" s="471"/>
      <c r="Q4" s="471"/>
      <c r="R4" s="360"/>
    </row>
    <row r="5" spans="1:18" ht="19.5" customHeight="1">
      <c r="C5" s="532" t="s">
        <v>63</v>
      </c>
      <c r="D5" s="532"/>
      <c r="E5" s="532"/>
      <c r="F5" s="347"/>
      <c r="G5" s="532" t="s">
        <v>171</v>
      </c>
      <c r="H5" s="532"/>
      <c r="I5" s="532"/>
      <c r="L5" s="360"/>
      <c r="M5" s="471"/>
      <c r="N5" s="471"/>
      <c r="O5" s="471"/>
      <c r="P5" s="471"/>
      <c r="Q5" s="471"/>
      <c r="R5" s="360"/>
    </row>
    <row r="6" spans="1:18" ht="19.5" customHeight="1">
      <c r="B6" s="321"/>
      <c r="C6" s="531" t="s">
        <v>333</v>
      </c>
      <c r="D6" s="531"/>
      <c r="E6" s="531"/>
      <c r="F6" s="347"/>
      <c r="G6" s="531" t="s">
        <v>333</v>
      </c>
      <c r="H6" s="531"/>
      <c r="I6" s="531"/>
      <c r="L6" s="360"/>
      <c r="M6" s="471"/>
      <c r="N6" s="471"/>
      <c r="O6" s="471"/>
      <c r="P6" s="471"/>
      <c r="Q6" s="471"/>
      <c r="R6" s="360"/>
    </row>
    <row r="7" spans="1:18" ht="19.5" customHeight="1">
      <c r="B7" s="321"/>
      <c r="C7" s="531" t="s">
        <v>186</v>
      </c>
      <c r="D7" s="531"/>
      <c r="E7" s="531"/>
      <c r="F7" s="347"/>
      <c r="G7" s="531" t="s">
        <v>186</v>
      </c>
      <c r="H7" s="531"/>
      <c r="I7" s="531"/>
      <c r="L7" s="360"/>
      <c r="M7" s="504"/>
      <c r="N7" s="534"/>
      <c r="O7" s="534"/>
      <c r="P7" s="534"/>
      <c r="Q7" s="471"/>
      <c r="R7" s="360"/>
    </row>
    <row r="8" spans="1:18" ht="19.5" customHeight="1">
      <c r="B8" s="321" t="s">
        <v>1</v>
      </c>
      <c r="C8" s="310">
        <v>2020</v>
      </c>
      <c r="D8" s="310"/>
      <c r="E8" s="310">
        <v>2019</v>
      </c>
      <c r="F8" s="310"/>
      <c r="G8" s="310">
        <v>2020</v>
      </c>
      <c r="H8" s="310"/>
      <c r="I8" s="310">
        <v>2019</v>
      </c>
      <c r="L8" s="360"/>
      <c r="M8" s="505"/>
      <c r="N8" s="506"/>
      <c r="O8" s="506"/>
      <c r="P8" s="506"/>
      <c r="Q8" s="471"/>
      <c r="R8" s="360"/>
    </row>
    <row r="9" spans="1:18" ht="19.5" customHeight="1">
      <c r="B9" s="321"/>
      <c r="C9" s="533" t="s">
        <v>62</v>
      </c>
      <c r="D9" s="533"/>
      <c r="E9" s="533"/>
      <c r="F9" s="533"/>
      <c r="G9" s="533"/>
      <c r="H9" s="533"/>
      <c r="I9" s="533"/>
      <c r="L9" s="360"/>
      <c r="M9" s="505"/>
      <c r="N9" s="507"/>
      <c r="O9" s="507"/>
      <c r="P9" s="507"/>
      <c r="Q9" s="471"/>
      <c r="R9" s="360"/>
    </row>
    <row r="10" spans="1:18" ht="19.5" customHeight="1">
      <c r="A10" s="313" t="s">
        <v>228</v>
      </c>
      <c r="B10" s="321"/>
      <c r="C10" s="314"/>
      <c r="D10" s="314"/>
      <c r="E10" s="314"/>
      <c r="F10" s="314"/>
      <c r="G10" s="314"/>
      <c r="H10" s="314"/>
      <c r="I10" s="314"/>
      <c r="L10" s="360"/>
      <c r="M10" s="508"/>
      <c r="N10" s="495"/>
      <c r="O10" s="495"/>
      <c r="P10" s="495"/>
      <c r="Q10" s="471"/>
      <c r="R10" s="360"/>
    </row>
    <row r="11" spans="1:18" ht="19.5" customHeight="1">
      <c r="A11" s="317" t="s">
        <v>242</v>
      </c>
      <c r="B11" s="321" t="s">
        <v>345</v>
      </c>
      <c r="C11" s="388">
        <v>75010108</v>
      </c>
      <c r="D11" s="314"/>
      <c r="E11" s="388">
        <v>94895150</v>
      </c>
      <c r="F11" s="314"/>
      <c r="G11" s="387">
        <v>0</v>
      </c>
      <c r="H11" s="314"/>
      <c r="I11" s="387">
        <v>0</v>
      </c>
      <c r="L11" s="360"/>
      <c r="M11" s="509"/>
      <c r="N11" s="495"/>
      <c r="O11" s="495"/>
      <c r="P11" s="493"/>
      <c r="Q11" s="471"/>
      <c r="R11" s="360"/>
    </row>
    <row r="12" spans="1:18" ht="19.5" customHeight="1">
      <c r="A12" s="306" t="s">
        <v>31</v>
      </c>
      <c r="B12" s="321" t="s">
        <v>343</v>
      </c>
      <c r="C12" s="197">
        <v>0</v>
      </c>
      <c r="D12" s="314"/>
      <c r="E12" s="197">
        <v>0</v>
      </c>
      <c r="F12" s="314"/>
      <c r="G12" s="388">
        <v>1924105</v>
      </c>
      <c r="H12" s="314"/>
      <c r="I12" s="388">
        <v>3023276</v>
      </c>
      <c r="L12" s="360"/>
      <c r="M12" s="505"/>
      <c r="N12" s="115"/>
      <c r="O12" s="495"/>
      <c r="P12" s="495"/>
      <c r="Q12" s="471"/>
      <c r="R12" s="360"/>
    </row>
    <row r="13" spans="1:18" ht="19.5" customHeight="1">
      <c r="A13" s="306" t="s">
        <v>185</v>
      </c>
      <c r="B13" s="321"/>
      <c r="C13" s="242">
        <v>277210</v>
      </c>
      <c r="D13" s="314"/>
      <c r="E13" s="242">
        <v>0</v>
      </c>
      <c r="F13" s="314"/>
      <c r="G13" s="436">
        <v>0</v>
      </c>
      <c r="H13" s="314"/>
      <c r="I13" s="387">
        <v>0</v>
      </c>
      <c r="L13" s="360"/>
      <c r="M13" s="505"/>
      <c r="N13" s="494"/>
      <c r="O13" s="495"/>
      <c r="P13" s="494"/>
      <c r="Q13" s="471"/>
      <c r="R13" s="360"/>
    </row>
    <row r="14" spans="1:18" ht="19.5" customHeight="1">
      <c r="A14" s="306" t="s">
        <v>28</v>
      </c>
      <c r="B14" s="321" t="s">
        <v>362</v>
      </c>
      <c r="C14" s="395">
        <v>630439</v>
      </c>
      <c r="D14" s="314"/>
      <c r="E14" s="395">
        <v>463653</v>
      </c>
      <c r="F14" s="314"/>
      <c r="G14" s="395">
        <v>195986</v>
      </c>
      <c r="H14" s="314"/>
      <c r="I14" s="395">
        <v>87848</v>
      </c>
      <c r="L14" s="360"/>
      <c r="M14" s="505"/>
      <c r="N14" s="510"/>
      <c r="O14" s="495"/>
      <c r="P14" s="510"/>
      <c r="Q14" s="471"/>
      <c r="R14" s="360"/>
    </row>
    <row r="15" spans="1:18" ht="19.5" customHeight="1">
      <c r="A15" s="342" t="s">
        <v>229</v>
      </c>
      <c r="B15" s="321"/>
      <c r="C15" s="335">
        <f>SUM(C11:C14)</f>
        <v>75917757</v>
      </c>
      <c r="D15" s="336"/>
      <c r="E15" s="335">
        <f>SUM(E11:E14)</f>
        <v>95358803</v>
      </c>
      <c r="F15" s="336"/>
      <c r="G15" s="335">
        <f>SUM(G11:G14)</f>
        <v>2120091</v>
      </c>
      <c r="H15" s="336"/>
      <c r="I15" s="335">
        <f>SUM(I11:I14)</f>
        <v>3111124</v>
      </c>
      <c r="L15" s="360"/>
      <c r="M15" s="511"/>
      <c r="N15" s="499"/>
      <c r="O15" s="499"/>
      <c r="P15" s="499"/>
      <c r="Q15" s="471"/>
      <c r="R15" s="360"/>
    </row>
    <row r="16" spans="1:18" ht="19.5" customHeight="1">
      <c r="B16" s="321"/>
      <c r="C16" s="314"/>
      <c r="D16" s="314"/>
      <c r="E16" s="314"/>
      <c r="F16" s="314"/>
      <c r="G16" s="314"/>
      <c r="H16" s="314"/>
      <c r="I16" s="314"/>
      <c r="J16" s="397"/>
      <c r="K16" s="397"/>
      <c r="L16" s="222"/>
      <c r="M16" s="505"/>
      <c r="N16" s="495"/>
      <c r="O16" s="495"/>
      <c r="P16" s="495"/>
      <c r="Q16" s="471"/>
      <c r="R16" s="360"/>
    </row>
    <row r="17" spans="1:18" ht="19.5" customHeight="1">
      <c r="A17" s="313" t="s">
        <v>29</v>
      </c>
      <c r="B17" s="321"/>
      <c r="C17" s="314"/>
      <c r="D17" s="314"/>
      <c r="E17" s="314"/>
      <c r="F17" s="314"/>
      <c r="G17" s="314"/>
      <c r="H17" s="314"/>
      <c r="I17" s="314"/>
      <c r="K17" s="397"/>
      <c r="L17" s="360"/>
      <c r="M17" s="508"/>
      <c r="N17" s="495"/>
      <c r="O17" s="495"/>
      <c r="P17" s="495"/>
      <c r="Q17" s="471"/>
      <c r="R17" s="360"/>
    </row>
    <row r="18" spans="1:18" ht="19.5" customHeight="1">
      <c r="A18" s="317" t="s">
        <v>344</v>
      </c>
      <c r="B18" s="321" t="s">
        <v>3</v>
      </c>
      <c r="C18" s="388">
        <v>65762921</v>
      </c>
      <c r="D18" s="314"/>
      <c r="E18" s="388">
        <v>82281941</v>
      </c>
      <c r="F18" s="314"/>
      <c r="G18" s="242">
        <v>0</v>
      </c>
      <c r="H18" s="314"/>
      <c r="I18" s="242">
        <v>0</v>
      </c>
      <c r="L18" s="360"/>
      <c r="M18" s="509"/>
      <c r="N18" s="495"/>
      <c r="O18" s="495"/>
      <c r="P18" s="494"/>
      <c r="Q18" s="471"/>
      <c r="R18" s="360"/>
    </row>
    <row r="19" spans="1:18" ht="19.5" customHeight="1">
      <c r="A19" s="306" t="s">
        <v>206</v>
      </c>
      <c r="B19" s="321" t="s">
        <v>368</v>
      </c>
      <c r="C19" s="388">
        <v>4997158</v>
      </c>
      <c r="D19" s="314"/>
      <c r="E19" s="388">
        <v>5013954</v>
      </c>
      <c r="F19" s="314"/>
      <c r="G19" s="242">
        <v>0</v>
      </c>
      <c r="H19" s="314"/>
      <c r="I19" s="242">
        <v>0</v>
      </c>
      <c r="J19" s="397"/>
      <c r="K19" s="397"/>
      <c r="L19" s="222"/>
      <c r="M19" s="505"/>
      <c r="N19" s="495"/>
      <c r="O19" s="495"/>
      <c r="P19" s="494"/>
      <c r="Q19" s="471"/>
      <c r="R19" s="360"/>
    </row>
    <row r="20" spans="1:18" ht="19.5" customHeight="1">
      <c r="A20" s="306" t="s">
        <v>58</v>
      </c>
      <c r="B20" s="321" t="s">
        <v>368</v>
      </c>
      <c r="C20" s="388">
        <v>3846215</v>
      </c>
      <c r="D20" s="314"/>
      <c r="E20" s="388">
        <v>4058906</v>
      </c>
      <c r="F20" s="314"/>
      <c r="G20" s="394">
        <v>74600</v>
      </c>
      <c r="H20" s="314"/>
      <c r="I20" s="394">
        <v>108006</v>
      </c>
      <c r="J20" s="397"/>
      <c r="K20" s="397"/>
      <c r="L20" s="222"/>
      <c r="M20" s="505"/>
      <c r="N20" s="495"/>
      <c r="O20" s="495"/>
      <c r="P20" s="512"/>
      <c r="Q20" s="471"/>
      <c r="R20" s="360"/>
    </row>
    <row r="21" spans="1:18" ht="19.5" customHeight="1">
      <c r="A21" s="306" t="s">
        <v>60</v>
      </c>
      <c r="B21" s="321" t="s">
        <v>3</v>
      </c>
      <c r="C21" s="388">
        <v>75142</v>
      </c>
      <c r="D21" s="314"/>
      <c r="E21" s="388">
        <v>70077</v>
      </c>
      <c r="F21" s="314"/>
      <c r="G21" s="437">
        <v>2805</v>
      </c>
      <c r="H21" s="314"/>
      <c r="I21" s="392">
        <v>4255</v>
      </c>
      <c r="K21" s="397"/>
      <c r="L21" s="360"/>
      <c r="M21" s="505"/>
      <c r="N21" s="495"/>
      <c r="O21" s="495"/>
      <c r="P21" s="496"/>
      <c r="Q21" s="471"/>
      <c r="R21" s="360"/>
    </row>
    <row r="22" spans="1:18" ht="19.5" customHeight="1">
      <c r="A22" s="306" t="s">
        <v>167</v>
      </c>
      <c r="B22" s="321"/>
      <c r="C22" s="25">
        <v>0</v>
      </c>
      <c r="D22" s="314"/>
      <c r="E22" s="242">
        <v>178848</v>
      </c>
      <c r="F22" s="314"/>
      <c r="G22" s="137">
        <v>27294</v>
      </c>
      <c r="H22" s="314"/>
      <c r="I22" s="393">
        <v>6487</v>
      </c>
      <c r="K22" s="397"/>
      <c r="L22" s="360"/>
      <c r="M22" s="505"/>
      <c r="N22" s="494"/>
      <c r="O22" s="495"/>
      <c r="P22" s="133"/>
      <c r="Q22" s="471"/>
      <c r="R22" s="360"/>
    </row>
    <row r="23" spans="1:18" ht="19.5" customHeight="1">
      <c r="A23" s="342" t="s">
        <v>30</v>
      </c>
      <c r="B23" s="321"/>
      <c r="C23" s="335">
        <f>SUM(C18:C22)</f>
        <v>74681436</v>
      </c>
      <c r="D23" s="336"/>
      <c r="E23" s="335">
        <f>SUM(E18:E22)</f>
        <v>91603726</v>
      </c>
      <c r="F23" s="336"/>
      <c r="G23" s="335">
        <f>SUM(G18:G22)</f>
        <v>104699</v>
      </c>
      <c r="H23" s="336"/>
      <c r="I23" s="335">
        <f>SUM(I18:I22)</f>
        <v>118748</v>
      </c>
      <c r="J23" s="397"/>
      <c r="L23" s="360"/>
      <c r="M23" s="511"/>
      <c r="N23" s="499"/>
      <c r="O23" s="499"/>
      <c r="P23" s="499"/>
      <c r="Q23" s="471"/>
      <c r="R23" s="360"/>
    </row>
    <row r="24" spans="1:18" ht="19.5" customHeight="1">
      <c r="B24" s="321"/>
      <c r="C24" s="314"/>
      <c r="D24" s="314"/>
      <c r="E24" s="314"/>
      <c r="F24" s="314"/>
      <c r="G24" s="314"/>
      <c r="H24" s="314"/>
      <c r="I24" s="314"/>
      <c r="L24" s="360"/>
      <c r="M24" s="505"/>
      <c r="N24" s="495"/>
      <c r="O24" s="495"/>
      <c r="P24" s="495"/>
      <c r="Q24" s="471"/>
      <c r="R24" s="360"/>
    </row>
    <row r="25" spans="1:18" ht="19.5" customHeight="1">
      <c r="A25" s="342" t="s">
        <v>334</v>
      </c>
      <c r="B25" s="321"/>
      <c r="C25" s="336">
        <f>C15-C23</f>
        <v>1236321</v>
      </c>
      <c r="D25" s="336"/>
      <c r="E25" s="336">
        <f>E15-E23</f>
        <v>3755077</v>
      </c>
      <c r="F25" s="336"/>
      <c r="G25" s="336">
        <f>G15-G23</f>
        <v>2015392</v>
      </c>
      <c r="H25" s="336"/>
      <c r="I25" s="336">
        <f>I15-I23</f>
        <v>2992376</v>
      </c>
      <c r="L25" s="360"/>
      <c r="M25" s="511"/>
      <c r="N25" s="499"/>
      <c r="O25" s="499"/>
      <c r="P25" s="499"/>
      <c r="Q25" s="471"/>
      <c r="R25" s="360"/>
    </row>
    <row r="26" spans="1:18" ht="19.5" customHeight="1">
      <c r="A26" s="306" t="s">
        <v>335</v>
      </c>
      <c r="B26" s="321" t="s">
        <v>3</v>
      </c>
      <c r="C26" s="331">
        <v>91587</v>
      </c>
      <c r="D26" s="314"/>
      <c r="E26" s="242">
        <v>50209</v>
      </c>
      <c r="F26" s="314"/>
      <c r="G26" s="314">
        <v>724141</v>
      </c>
      <c r="H26" s="314"/>
      <c r="I26" s="242">
        <v>908751</v>
      </c>
      <c r="L26" s="360"/>
      <c r="M26" s="505"/>
      <c r="N26" s="513"/>
      <c r="O26" s="495"/>
      <c r="P26" s="495"/>
      <c r="Q26" s="471"/>
      <c r="R26" s="360"/>
    </row>
    <row r="27" spans="1:18" ht="19.5" customHeight="1">
      <c r="A27" s="306" t="s">
        <v>59</v>
      </c>
      <c r="B27" s="321"/>
      <c r="C27" s="388">
        <v>-1784860</v>
      </c>
      <c r="D27" s="314"/>
      <c r="E27" s="388">
        <v>-1543981</v>
      </c>
      <c r="F27" s="314"/>
      <c r="G27" s="392">
        <v>-538479</v>
      </c>
      <c r="H27" s="314"/>
      <c r="I27" s="392">
        <v>-569368</v>
      </c>
      <c r="L27" s="360"/>
      <c r="M27" s="505"/>
      <c r="N27" s="495"/>
      <c r="O27" s="495"/>
      <c r="P27" s="496"/>
      <c r="Q27" s="471"/>
      <c r="R27" s="360"/>
    </row>
    <row r="28" spans="1:18" ht="19.5" customHeight="1">
      <c r="A28" s="306" t="s">
        <v>356</v>
      </c>
      <c r="B28" s="321"/>
      <c r="C28" s="314"/>
      <c r="D28" s="314"/>
      <c r="E28" s="314"/>
      <c r="F28" s="314"/>
      <c r="G28" s="314"/>
      <c r="H28" s="314"/>
      <c r="I28" s="314"/>
      <c r="L28" s="360"/>
      <c r="M28" s="505"/>
      <c r="N28" s="495"/>
      <c r="O28" s="495"/>
      <c r="P28" s="495"/>
      <c r="Q28" s="471"/>
      <c r="R28" s="360"/>
    </row>
    <row r="29" spans="1:18" ht="19.5" customHeight="1">
      <c r="A29" s="306" t="s">
        <v>365</v>
      </c>
      <c r="B29" s="321"/>
      <c r="C29" s="314"/>
      <c r="D29" s="314"/>
      <c r="E29" s="314"/>
      <c r="F29" s="314"/>
      <c r="G29" s="314"/>
      <c r="H29" s="314"/>
      <c r="I29" s="314"/>
      <c r="L29" s="360"/>
      <c r="M29" s="505"/>
      <c r="N29" s="495"/>
      <c r="O29" s="495"/>
      <c r="P29" s="495"/>
      <c r="Q29" s="471"/>
      <c r="R29" s="360"/>
    </row>
    <row r="30" spans="1:18" ht="19.5" customHeight="1">
      <c r="A30" s="316" t="s">
        <v>357</v>
      </c>
      <c r="B30" s="321" t="s">
        <v>363</v>
      </c>
      <c r="C30" s="388">
        <v>-17531</v>
      </c>
      <c r="D30" s="314"/>
      <c r="E30" s="314">
        <v>-10194</v>
      </c>
      <c r="F30" s="314"/>
      <c r="G30" s="314">
        <v>-3631</v>
      </c>
      <c r="H30" s="314"/>
      <c r="I30" s="242">
        <v>0</v>
      </c>
      <c r="L30" s="360"/>
      <c r="M30" s="507"/>
      <c r="N30" s="495"/>
      <c r="O30" s="495"/>
      <c r="P30" s="495"/>
      <c r="Q30" s="471"/>
      <c r="R30" s="360"/>
    </row>
    <row r="31" spans="1:18" ht="19.5" customHeight="1">
      <c r="A31" s="306" t="s">
        <v>336</v>
      </c>
      <c r="B31" s="321"/>
      <c r="C31" s="314"/>
      <c r="D31" s="314"/>
      <c r="E31" s="314"/>
      <c r="F31" s="314"/>
      <c r="G31" s="314"/>
      <c r="H31" s="314"/>
      <c r="I31" s="314"/>
      <c r="L31" s="360"/>
      <c r="M31" s="505"/>
      <c r="N31" s="495"/>
      <c r="O31" s="495"/>
      <c r="P31" s="495"/>
      <c r="Q31" s="471"/>
      <c r="R31" s="360"/>
    </row>
    <row r="32" spans="1:18" ht="19.5" customHeight="1">
      <c r="A32" s="306" t="s">
        <v>337</v>
      </c>
      <c r="B32" s="321" t="s">
        <v>172</v>
      </c>
      <c r="C32" s="390">
        <v>65623</v>
      </c>
      <c r="D32" s="314"/>
      <c r="E32" s="245">
        <v>-5310</v>
      </c>
      <c r="F32" s="314"/>
      <c r="G32" s="391">
        <v>0</v>
      </c>
      <c r="H32" s="314"/>
      <c r="I32" s="245">
        <v>0</v>
      </c>
      <c r="L32" s="360"/>
      <c r="M32" s="505"/>
      <c r="N32" s="495"/>
      <c r="O32" s="495"/>
      <c r="P32" s="115"/>
      <c r="Q32" s="471"/>
      <c r="R32" s="360"/>
    </row>
    <row r="33" spans="1:18" ht="19.5" customHeight="1">
      <c r="A33" s="342" t="s">
        <v>366</v>
      </c>
      <c r="B33" s="321"/>
      <c r="C33" s="336">
        <f>C25+SUM(C26:C32)</f>
        <v>-408860</v>
      </c>
      <c r="D33" s="336"/>
      <c r="E33" s="336">
        <f>E25+SUM(E26:E32)</f>
        <v>2245801</v>
      </c>
      <c r="F33" s="336"/>
      <c r="G33" s="336">
        <f>G25+SUM(G26:G32)</f>
        <v>2197423</v>
      </c>
      <c r="H33" s="336"/>
      <c r="I33" s="336">
        <f>I25+SUM(I26:I32)</f>
        <v>3331759</v>
      </c>
      <c r="L33" s="360"/>
      <c r="M33" s="511"/>
      <c r="N33" s="499"/>
      <c r="O33" s="499"/>
      <c r="P33" s="499"/>
      <c r="Q33" s="471"/>
      <c r="R33" s="360"/>
    </row>
    <row r="34" spans="1:18" ht="19.5" customHeight="1">
      <c r="A34" s="306" t="s">
        <v>240</v>
      </c>
      <c r="B34" s="321" t="s">
        <v>364</v>
      </c>
      <c r="C34" s="390">
        <v>-568632</v>
      </c>
      <c r="D34" s="314"/>
      <c r="E34" s="390">
        <v>74147</v>
      </c>
      <c r="F34" s="314"/>
      <c r="G34" s="245">
        <v>18741</v>
      </c>
      <c r="H34" s="314"/>
      <c r="I34" s="245">
        <v>9851</v>
      </c>
      <c r="L34" s="360"/>
      <c r="M34" s="505"/>
      <c r="N34" s="495"/>
      <c r="O34" s="495"/>
      <c r="P34" s="497"/>
      <c r="Q34" s="471"/>
      <c r="R34" s="360"/>
    </row>
    <row r="35" spans="1:18" ht="19.5" customHeight="1" thickBot="1">
      <c r="A35" s="342" t="s">
        <v>173</v>
      </c>
      <c r="B35" s="321"/>
      <c r="C35" s="389">
        <f>C33-C34</f>
        <v>159772</v>
      </c>
      <c r="D35" s="336"/>
      <c r="E35" s="389">
        <f>E33-E34</f>
        <v>2171654</v>
      </c>
      <c r="F35" s="336"/>
      <c r="G35" s="389">
        <f>G33-G34</f>
        <v>2178682</v>
      </c>
      <c r="H35" s="336"/>
      <c r="I35" s="389">
        <f>I33-I34</f>
        <v>3321908</v>
      </c>
      <c r="L35" s="360"/>
      <c r="M35" s="511"/>
      <c r="N35" s="499"/>
      <c r="O35" s="499"/>
      <c r="P35" s="499"/>
      <c r="Q35" s="471"/>
      <c r="R35" s="360"/>
    </row>
    <row r="36" spans="1:18" s="320" customFormat="1" ht="19.5" customHeight="1" thickTop="1">
      <c r="B36" s="358"/>
      <c r="C36" s="459"/>
      <c r="D36" s="459"/>
      <c r="E36" s="459"/>
      <c r="F36" s="459"/>
      <c r="G36" s="459"/>
      <c r="H36" s="459"/>
      <c r="I36" s="459"/>
      <c r="L36" s="360"/>
      <c r="M36" s="514"/>
      <c r="N36" s="497"/>
      <c r="O36" s="497"/>
      <c r="P36" s="497"/>
      <c r="Q36" s="476"/>
      <c r="R36" s="498"/>
    </row>
    <row r="37" spans="1:18" ht="19.5" customHeight="1">
      <c r="A37" s="367" t="s">
        <v>57</v>
      </c>
      <c r="B37" s="321"/>
      <c r="C37" s="336"/>
      <c r="D37" s="336"/>
      <c r="E37" s="336"/>
      <c r="F37" s="336"/>
      <c r="G37" s="336"/>
      <c r="H37" s="336"/>
      <c r="I37" s="336"/>
      <c r="L37" s="360"/>
      <c r="M37" s="515"/>
      <c r="N37" s="499"/>
      <c r="O37" s="499"/>
      <c r="P37" s="499"/>
      <c r="Q37" s="471"/>
      <c r="R37" s="360"/>
    </row>
    <row r="38" spans="1:18" ht="19.5" customHeight="1">
      <c r="A38" s="366" t="s">
        <v>216</v>
      </c>
      <c r="B38" s="321"/>
      <c r="C38" s="388">
        <v>153514</v>
      </c>
      <c r="D38" s="336"/>
      <c r="E38" s="388">
        <v>2267106</v>
      </c>
      <c r="F38" s="336"/>
      <c r="G38" s="388">
        <v>2178682</v>
      </c>
      <c r="H38" s="336"/>
      <c r="I38" s="388">
        <v>3321908</v>
      </c>
      <c r="L38" s="360"/>
      <c r="M38" s="516"/>
      <c r="N38" s="495"/>
      <c r="O38" s="499"/>
      <c r="P38" s="495"/>
      <c r="Q38" s="471"/>
      <c r="R38" s="360"/>
    </row>
    <row r="39" spans="1:18" ht="19.5" customHeight="1">
      <c r="A39" s="363" t="s">
        <v>165</v>
      </c>
      <c r="B39" s="321"/>
      <c r="C39" s="388">
        <v>6258</v>
      </c>
      <c r="D39" s="336"/>
      <c r="E39" s="388">
        <v>-95452</v>
      </c>
      <c r="F39" s="336"/>
      <c r="G39" s="387">
        <v>0</v>
      </c>
      <c r="H39" s="336"/>
      <c r="I39" s="387">
        <v>0</v>
      </c>
      <c r="L39" s="360"/>
      <c r="M39" s="517"/>
      <c r="N39" s="495"/>
      <c r="O39" s="499"/>
      <c r="P39" s="493"/>
      <c r="Q39" s="471"/>
      <c r="R39" s="360"/>
    </row>
    <row r="40" spans="1:18" ht="19.5" customHeight="1" thickBot="1">
      <c r="A40" s="367"/>
      <c r="B40" s="321"/>
      <c r="C40" s="346">
        <f>SUM(C38:C39)</f>
        <v>159772</v>
      </c>
      <c r="D40" s="336"/>
      <c r="E40" s="346">
        <f>SUM(E38:E39)</f>
        <v>2171654</v>
      </c>
      <c r="F40" s="336"/>
      <c r="G40" s="346">
        <f>SUM(G38:G39)</f>
        <v>2178682</v>
      </c>
      <c r="H40" s="336"/>
      <c r="I40" s="346">
        <f>SUM(I38:I39)</f>
        <v>3321908</v>
      </c>
      <c r="L40" s="360"/>
      <c r="M40" s="515"/>
      <c r="N40" s="499"/>
      <c r="O40" s="499"/>
      <c r="P40" s="499"/>
      <c r="Q40" s="471"/>
      <c r="R40" s="360"/>
    </row>
    <row r="41" spans="1:18" s="384" customFormat="1" ht="19.5" customHeight="1" thickTop="1">
      <c r="A41" s="386"/>
      <c r="B41" s="385"/>
      <c r="C41" s="487"/>
      <c r="D41" s="487"/>
      <c r="E41" s="487"/>
      <c r="F41" s="487"/>
      <c r="G41" s="487"/>
      <c r="H41" s="487"/>
      <c r="I41" s="487"/>
      <c r="L41" s="360"/>
      <c r="M41" s="518"/>
      <c r="N41" s="399"/>
      <c r="O41" s="399"/>
      <c r="P41" s="399"/>
      <c r="Q41" s="472"/>
    </row>
    <row r="42" spans="1:18" ht="19.5" customHeight="1">
      <c r="A42" s="367" t="s">
        <v>369</v>
      </c>
      <c r="B42" s="321"/>
      <c r="C42" s="336"/>
      <c r="D42" s="336"/>
      <c r="E42" s="336"/>
      <c r="F42" s="336"/>
      <c r="G42" s="336"/>
      <c r="H42" s="336"/>
      <c r="I42" s="336"/>
      <c r="L42" s="360"/>
      <c r="M42" s="515"/>
      <c r="N42" s="499"/>
      <c r="O42" s="499"/>
      <c r="P42" s="499"/>
      <c r="Q42" s="471"/>
      <c r="R42" s="360"/>
    </row>
    <row r="43" spans="1:18" ht="19.5" customHeight="1" thickBot="1">
      <c r="A43" s="383" t="s">
        <v>370</v>
      </c>
      <c r="B43" s="321" t="s">
        <v>316</v>
      </c>
      <c r="C43" s="485">
        <v>-5.9604437753220246E-3</v>
      </c>
      <c r="D43" s="382"/>
      <c r="E43" s="485">
        <v>0.3571656174364044</v>
      </c>
      <c r="F43" s="382"/>
      <c r="G43" s="485">
        <v>0.35473802455405784</v>
      </c>
      <c r="H43" s="382"/>
      <c r="I43" s="485">
        <v>0.54503500234131053</v>
      </c>
      <c r="L43" s="360"/>
      <c r="M43" s="517"/>
      <c r="N43" s="519"/>
      <c r="O43" s="519"/>
      <c r="P43" s="519"/>
      <c r="Q43" s="471"/>
      <c r="R43" s="360"/>
    </row>
    <row r="44" spans="1:18" ht="19.5" customHeight="1" thickTop="1">
      <c r="A44" s="383"/>
      <c r="B44" s="321"/>
      <c r="C44" s="382"/>
      <c r="D44" s="382"/>
      <c r="E44" s="382"/>
      <c r="F44" s="382"/>
      <c r="G44" s="382"/>
      <c r="H44" s="382"/>
      <c r="I44" s="382"/>
      <c r="L44" s="360"/>
      <c r="M44" s="471"/>
      <c r="N44" s="471"/>
      <c r="O44" s="471"/>
      <c r="P44" s="471"/>
      <c r="Q44" s="471"/>
      <c r="R44" s="360"/>
    </row>
    <row r="45" spans="1:18" ht="19.5" customHeight="1">
      <c r="A45" s="304" t="s">
        <v>56</v>
      </c>
      <c r="L45" s="360"/>
      <c r="M45" s="471"/>
      <c r="N45" s="471"/>
      <c r="O45" s="471"/>
      <c r="P45" s="471"/>
      <c r="Q45" s="471"/>
      <c r="R45" s="360"/>
    </row>
    <row r="46" spans="1:18" ht="19.5" customHeight="1">
      <c r="A46" s="266" t="s">
        <v>174</v>
      </c>
      <c r="L46" s="360"/>
      <c r="M46" s="471"/>
      <c r="N46" s="471"/>
      <c r="O46" s="471"/>
      <c r="P46" s="471"/>
      <c r="Q46" s="471"/>
      <c r="R46" s="360"/>
    </row>
    <row r="47" spans="1:18" ht="19.5" customHeight="1">
      <c r="A47" s="381"/>
      <c r="L47" s="360"/>
      <c r="M47" s="471"/>
      <c r="N47" s="471"/>
      <c r="O47" s="471"/>
      <c r="P47" s="471"/>
      <c r="Q47" s="471"/>
      <c r="R47" s="360"/>
    </row>
    <row r="48" spans="1:18" ht="19.5" customHeight="1">
      <c r="B48" s="380"/>
      <c r="C48" s="532" t="s">
        <v>169</v>
      </c>
      <c r="D48" s="532"/>
      <c r="E48" s="532"/>
      <c r="F48" s="347"/>
      <c r="G48" s="532" t="s">
        <v>170</v>
      </c>
      <c r="H48" s="532"/>
      <c r="I48" s="532"/>
      <c r="L48" s="360"/>
      <c r="M48" s="471"/>
      <c r="N48" s="471"/>
      <c r="O48" s="471"/>
      <c r="P48" s="471"/>
      <c r="Q48" s="471"/>
      <c r="R48" s="360"/>
    </row>
    <row r="49" spans="1:18" ht="19.5" customHeight="1">
      <c r="C49" s="532" t="s">
        <v>63</v>
      </c>
      <c r="D49" s="532"/>
      <c r="E49" s="532"/>
      <c r="F49" s="347"/>
      <c r="G49" s="532" t="s">
        <v>171</v>
      </c>
      <c r="H49" s="532"/>
      <c r="I49" s="532"/>
      <c r="L49" s="360"/>
      <c r="M49" s="471"/>
      <c r="N49" s="471"/>
      <c r="O49" s="471"/>
      <c r="P49" s="471"/>
      <c r="Q49" s="471"/>
      <c r="R49" s="360"/>
    </row>
    <row r="50" spans="1:18" ht="19.5" customHeight="1">
      <c r="B50" s="321"/>
      <c r="C50" s="531" t="s">
        <v>333</v>
      </c>
      <c r="D50" s="531"/>
      <c r="E50" s="531"/>
      <c r="F50" s="347"/>
      <c r="G50" s="531" t="s">
        <v>333</v>
      </c>
      <c r="H50" s="531"/>
      <c r="I50" s="531"/>
      <c r="L50" s="360"/>
      <c r="M50" s="471"/>
      <c r="N50" s="471"/>
      <c r="O50" s="471"/>
      <c r="P50" s="471"/>
      <c r="Q50" s="471"/>
      <c r="R50" s="360"/>
    </row>
    <row r="51" spans="1:18" ht="19.5" customHeight="1">
      <c r="B51" s="321"/>
      <c r="C51" s="531" t="s">
        <v>186</v>
      </c>
      <c r="D51" s="531"/>
      <c r="E51" s="531"/>
      <c r="F51" s="357"/>
      <c r="G51" s="531" t="s">
        <v>186</v>
      </c>
      <c r="H51" s="531"/>
      <c r="I51" s="531"/>
      <c r="L51" s="360"/>
      <c r="M51" s="471"/>
      <c r="N51" s="471"/>
      <c r="O51" s="471"/>
      <c r="P51" s="471"/>
      <c r="Q51" s="471"/>
      <c r="R51" s="360"/>
    </row>
    <row r="52" spans="1:18" ht="19.5" customHeight="1">
      <c r="B52" s="321"/>
      <c r="C52" s="310">
        <v>2020</v>
      </c>
      <c r="D52" s="310"/>
      <c r="E52" s="310">
        <v>2019</v>
      </c>
      <c r="F52" s="310"/>
      <c r="G52" s="310">
        <v>2020</v>
      </c>
      <c r="H52" s="310"/>
      <c r="I52" s="310">
        <v>2019</v>
      </c>
      <c r="L52" s="360"/>
      <c r="M52" s="505"/>
      <c r="N52" s="506"/>
      <c r="O52" s="506"/>
      <c r="P52" s="506"/>
      <c r="Q52" s="471"/>
      <c r="R52" s="360"/>
    </row>
    <row r="53" spans="1:18" ht="19.5" customHeight="1">
      <c r="B53" s="321"/>
      <c r="C53" s="533" t="s">
        <v>62</v>
      </c>
      <c r="D53" s="533"/>
      <c r="E53" s="533"/>
      <c r="F53" s="533"/>
      <c r="G53" s="533"/>
      <c r="H53" s="533"/>
      <c r="I53" s="533"/>
      <c r="L53" s="360"/>
      <c r="M53" s="505"/>
      <c r="N53" s="507"/>
      <c r="O53" s="507"/>
      <c r="P53" s="507"/>
      <c r="Q53" s="471"/>
      <c r="R53" s="360"/>
    </row>
    <row r="54" spans="1:18" ht="19.5" customHeight="1">
      <c r="A54" s="363"/>
      <c r="B54" s="321"/>
      <c r="C54" s="336"/>
      <c r="D54" s="336"/>
      <c r="E54" s="336"/>
      <c r="F54" s="336"/>
      <c r="G54" s="336"/>
      <c r="H54" s="336"/>
      <c r="I54" s="336"/>
      <c r="L54" s="360"/>
      <c r="M54" s="517"/>
      <c r="N54" s="499"/>
      <c r="O54" s="499"/>
      <c r="P54" s="499"/>
      <c r="Q54" s="471"/>
      <c r="R54" s="360"/>
    </row>
    <row r="55" spans="1:18" ht="19.5" customHeight="1">
      <c r="A55" s="326" t="s">
        <v>173</v>
      </c>
      <c r="B55" s="321"/>
      <c r="C55" s="379">
        <f>C40</f>
        <v>159772</v>
      </c>
      <c r="D55" s="336"/>
      <c r="E55" s="379">
        <f>E40</f>
        <v>2171654</v>
      </c>
      <c r="F55" s="336"/>
      <c r="G55" s="379">
        <f>G40</f>
        <v>2178682</v>
      </c>
      <c r="H55" s="336"/>
      <c r="I55" s="379">
        <f>I40</f>
        <v>3321908</v>
      </c>
      <c r="L55" s="360"/>
      <c r="M55" s="520"/>
      <c r="N55" s="521"/>
      <c r="O55" s="499"/>
      <c r="P55" s="521"/>
      <c r="Q55" s="471"/>
      <c r="R55" s="360"/>
    </row>
    <row r="56" spans="1:18" ht="19.5" customHeight="1">
      <c r="A56" s="326"/>
      <c r="B56" s="321"/>
      <c r="C56" s="336"/>
      <c r="D56" s="336"/>
      <c r="E56" s="336"/>
      <c r="F56" s="336"/>
      <c r="G56" s="336"/>
      <c r="H56" s="336"/>
      <c r="I56" s="336"/>
      <c r="L56" s="360"/>
      <c r="M56" s="520"/>
      <c r="N56" s="499"/>
      <c r="O56" s="499"/>
      <c r="P56" s="499"/>
      <c r="Q56" s="471"/>
      <c r="R56" s="360"/>
    </row>
    <row r="57" spans="1:18" ht="19.5" customHeight="1">
      <c r="A57" s="326" t="s">
        <v>83</v>
      </c>
      <c r="B57" s="321"/>
      <c r="C57" s="336"/>
      <c r="D57" s="336"/>
      <c r="E57" s="336"/>
      <c r="F57" s="336"/>
      <c r="G57" s="336"/>
      <c r="H57" s="336"/>
      <c r="I57" s="336"/>
      <c r="L57" s="360"/>
      <c r="M57" s="520"/>
      <c r="N57" s="499"/>
      <c r="O57" s="499"/>
      <c r="P57" s="499"/>
      <c r="Q57" s="471"/>
      <c r="R57" s="360"/>
    </row>
    <row r="58" spans="1:18" ht="19.5" customHeight="1">
      <c r="A58" s="376" t="s">
        <v>257</v>
      </c>
      <c r="B58" s="321"/>
      <c r="C58" s="336"/>
      <c r="D58" s="336"/>
      <c r="E58" s="336"/>
      <c r="F58" s="336"/>
      <c r="G58" s="336"/>
      <c r="H58" s="336"/>
      <c r="I58" s="336"/>
      <c r="L58" s="360"/>
      <c r="M58" s="522"/>
      <c r="N58" s="499"/>
      <c r="O58" s="499"/>
      <c r="P58" s="499"/>
      <c r="Q58" s="471"/>
      <c r="R58" s="360"/>
    </row>
    <row r="59" spans="1:18" ht="19.5" customHeight="1">
      <c r="A59" s="376" t="s">
        <v>230</v>
      </c>
      <c r="B59" s="321"/>
      <c r="C59" s="336"/>
      <c r="D59" s="336"/>
      <c r="E59" s="336"/>
      <c r="F59" s="336"/>
      <c r="G59" s="336"/>
      <c r="H59" s="336"/>
      <c r="I59" s="336"/>
      <c r="L59" s="360"/>
      <c r="M59" s="522"/>
      <c r="N59" s="499"/>
      <c r="O59" s="499"/>
      <c r="P59" s="499"/>
      <c r="Q59" s="471"/>
      <c r="R59" s="360"/>
    </row>
    <row r="60" spans="1:18" ht="19.5" customHeight="1">
      <c r="A60" s="306" t="s">
        <v>258</v>
      </c>
      <c r="B60" s="321"/>
      <c r="L60" s="360"/>
      <c r="M60" s="505"/>
      <c r="N60" s="501"/>
      <c r="O60" s="501"/>
      <c r="P60" s="501"/>
      <c r="Q60" s="471"/>
      <c r="R60" s="360"/>
    </row>
    <row r="61" spans="1:18" ht="19.5" customHeight="1">
      <c r="A61" s="306" t="s">
        <v>342</v>
      </c>
      <c r="B61" s="321"/>
      <c r="C61" s="375">
        <v>-8005007</v>
      </c>
      <c r="D61" s="336"/>
      <c r="E61" s="375">
        <v>-4958577</v>
      </c>
      <c r="F61" s="336"/>
      <c r="G61" s="372">
        <v>0</v>
      </c>
      <c r="H61" s="314"/>
      <c r="I61" s="372">
        <v>0</v>
      </c>
      <c r="L61" s="360"/>
      <c r="M61" s="505"/>
      <c r="N61" s="497"/>
      <c r="O61" s="499"/>
      <c r="P61" s="493"/>
      <c r="Q61" s="471"/>
      <c r="R61" s="360"/>
    </row>
    <row r="62" spans="1:18" ht="19.5" customHeight="1">
      <c r="A62" s="306" t="s">
        <v>358</v>
      </c>
      <c r="C62" s="375">
        <v>724989</v>
      </c>
      <c r="E62" s="375">
        <v>-332478</v>
      </c>
      <c r="G62" s="375">
        <v>3676</v>
      </c>
      <c r="H62" s="314"/>
      <c r="I62" s="375">
        <v>-59227</v>
      </c>
      <c r="L62" s="360"/>
      <c r="M62" s="505"/>
      <c r="N62" s="497"/>
      <c r="O62" s="501"/>
      <c r="P62" s="497"/>
      <c r="Q62" s="471"/>
      <c r="R62" s="360"/>
    </row>
    <row r="63" spans="1:18" ht="19.5" customHeight="1">
      <c r="A63" s="317" t="s">
        <v>359</v>
      </c>
      <c r="B63" s="321"/>
      <c r="C63" s="375"/>
      <c r="D63" s="336"/>
      <c r="E63" s="375"/>
      <c r="F63" s="336"/>
      <c r="G63" s="372"/>
      <c r="H63" s="314"/>
      <c r="I63" s="372"/>
      <c r="L63" s="360"/>
      <c r="M63" s="509"/>
      <c r="N63" s="497"/>
      <c r="O63" s="499"/>
      <c r="P63" s="493"/>
      <c r="Q63" s="471"/>
      <c r="R63" s="360"/>
    </row>
    <row r="64" spans="1:18" ht="19.5" customHeight="1">
      <c r="A64" s="317" t="s">
        <v>88</v>
      </c>
      <c r="B64" s="321"/>
      <c r="C64" s="375">
        <v>1174322</v>
      </c>
      <c r="D64" s="336"/>
      <c r="E64" s="375">
        <v>38904</v>
      </c>
      <c r="F64" s="375"/>
      <c r="G64" s="375">
        <v>57480</v>
      </c>
      <c r="H64" s="375"/>
      <c r="I64" s="375">
        <v>38904</v>
      </c>
      <c r="L64" s="360"/>
      <c r="M64" s="509"/>
      <c r="N64" s="497"/>
      <c r="O64" s="497"/>
      <c r="P64" s="497"/>
      <c r="Q64" s="471"/>
      <c r="R64" s="360"/>
    </row>
    <row r="65" spans="1:18" ht="19.5" customHeight="1">
      <c r="A65" s="306" t="s">
        <v>231</v>
      </c>
      <c r="B65" s="321"/>
      <c r="L65" s="360"/>
      <c r="M65" s="505"/>
      <c r="N65" s="501"/>
      <c r="O65" s="501"/>
      <c r="P65" s="501"/>
      <c r="Q65" s="471"/>
      <c r="R65" s="360"/>
    </row>
    <row r="66" spans="1:18" ht="19.5" customHeight="1">
      <c r="A66" s="306" t="s">
        <v>377</v>
      </c>
      <c r="B66" s="321"/>
      <c r="C66" s="378">
        <v>-244665</v>
      </c>
      <c r="D66" s="337"/>
      <c r="E66" s="378">
        <v>21481</v>
      </c>
      <c r="G66" s="378">
        <v>-12231</v>
      </c>
      <c r="H66" s="314"/>
      <c r="I66" s="378">
        <v>4065</v>
      </c>
      <c r="L66" s="360"/>
      <c r="M66" s="505"/>
      <c r="N66" s="500"/>
      <c r="O66" s="501"/>
      <c r="P66" s="500"/>
      <c r="Q66" s="471"/>
      <c r="R66" s="360"/>
    </row>
    <row r="67" spans="1:18" ht="19.5" customHeight="1">
      <c r="A67" s="342" t="s">
        <v>234</v>
      </c>
      <c r="B67" s="321"/>
      <c r="C67" s="337"/>
      <c r="D67" s="337"/>
      <c r="E67" s="337"/>
      <c r="G67" s="337"/>
      <c r="H67" s="314"/>
      <c r="I67" s="337"/>
      <c r="L67" s="360"/>
      <c r="M67" s="511"/>
      <c r="N67" s="500"/>
      <c r="O67" s="501"/>
      <c r="P67" s="500"/>
      <c r="Q67" s="471"/>
      <c r="R67" s="360"/>
    </row>
    <row r="68" spans="1:18" ht="19.5" customHeight="1">
      <c r="A68" s="342" t="s">
        <v>259</v>
      </c>
      <c r="B68" s="321"/>
      <c r="C68" s="377">
        <f>SUM(C61:C67)</f>
        <v>-6350361</v>
      </c>
      <c r="D68" s="369"/>
      <c r="E68" s="377">
        <f>SUM(E61:E67)</f>
        <v>-5230670</v>
      </c>
      <c r="F68" s="342"/>
      <c r="G68" s="377">
        <f>SUM(G61:G67)</f>
        <v>48925</v>
      </c>
      <c r="H68" s="336"/>
      <c r="I68" s="377">
        <f>SUM(I61:I67)</f>
        <v>-16258</v>
      </c>
      <c r="L68" s="360"/>
      <c r="M68" s="511"/>
      <c r="N68" s="502"/>
      <c r="O68" s="503"/>
      <c r="P68" s="502"/>
      <c r="Q68" s="471"/>
      <c r="R68" s="360"/>
    </row>
    <row r="69" spans="1:18" ht="19.5" customHeight="1">
      <c r="B69" s="321"/>
      <c r="C69" s="369"/>
      <c r="D69" s="369"/>
      <c r="E69" s="369"/>
      <c r="F69" s="342"/>
      <c r="G69" s="369"/>
      <c r="H69" s="336"/>
      <c r="I69" s="369"/>
      <c r="L69" s="360"/>
      <c r="M69" s="505"/>
      <c r="N69" s="502"/>
      <c r="O69" s="503"/>
      <c r="P69" s="502"/>
      <c r="Q69" s="471"/>
      <c r="R69" s="360"/>
    </row>
    <row r="70" spans="1:18" ht="19.5" customHeight="1">
      <c r="A70" s="376" t="s">
        <v>378</v>
      </c>
      <c r="B70" s="321"/>
      <c r="C70" s="336"/>
      <c r="D70" s="336"/>
      <c r="E70" s="336"/>
      <c r="F70" s="336"/>
      <c r="G70" s="336"/>
      <c r="H70" s="336"/>
      <c r="I70" s="336"/>
      <c r="L70" s="360"/>
      <c r="M70" s="522"/>
      <c r="N70" s="499"/>
      <c r="O70" s="499"/>
      <c r="P70" s="499"/>
      <c r="Q70" s="471"/>
      <c r="R70" s="360"/>
    </row>
    <row r="71" spans="1:18" ht="19.5" customHeight="1">
      <c r="A71" s="376" t="s">
        <v>230</v>
      </c>
      <c r="B71" s="321"/>
      <c r="C71" s="336"/>
      <c r="D71" s="336"/>
      <c r="E71" s="336"/>
      <c r="F71" s="336"/>
      <c r="G71" s="336"/>
      <c r="H71" s="336"/>
      <c r="I71" s="336"/>
      <c r="L71" s="360"/>
      <c r="M71" s="522"/>
      <c r="N71" s="499"/>
      <c r="O71" s="499"/>
      <c r="P71" s="499"/>
      <c r="Q71" s="471"/>
      <c r="R71" s="360"/>
    </row>
    <row r="72" spans="1:18" ht="19.5" customHeight="1">
      <c r="A72" s="306" t="s">
        <v>340</v>
      </c>
      <c r="B72" s="321"/>
      <c r="L72" s="360"/>
      <c r="M72" s="505"/>
      <c r="N72" s="501"/>
      <c r="O72" s="501"/>
      <c r="P72" s="501"/>
      <c r="Q72" s="471"/>
      <c r="R72" s="360"/>
    </row>
    <row r="73" spans="1:18" ht="19.5" customHeight="1">
      <c r="A73" s="306" t="s">
        <v>232</v>
      </c>
      <c r="B73" s="321"/>
      <c r="C73" s="374">
        <v>-1112</v>
      </c>
      <c r="E73" s="374">
        <v>0</v>
      </c>
      <c r="G73" s="373">
        <v>0</v>
      </c>
      <c r="H73" s="314"/>
      <c r="I73" s="373">
        <v>0</v>
      </c>
      <c r="L73" s="360"/>
      <c r="M73" s="505"/>
      <c r="N73" s="494"/>
      <c r="O73" s="501"/>
      <c r="P73" s="493"/>
      <c r="Q73" s="471"/>
      <c r="R73" s="360"/>
    </row>
    <row r="74" spans="1:18" ht="19.5" customHeight="1">
      <c r="A74" s="342" t="s">
        <v>379</v>
      </c>
      <c r="B74" s="321"/>
      <c r="C74" s="372"/>
      <c r="E74" s="372"/>
      <c r="G74" s="372"/>
      <c r="H74" s="314"/>
      <c r="I74" s="372"/>
      <c r="L74" s="360"/>
      <c r="M74" s="511"/>
      <c r="N74" s="493"/>
      <c r="O74" s="501"/>
      <c r="P74" s="493"/>
      <c r="Q74" s="471"/>
      <c r="R74" s="360"/>
    </row>
    <row r="75" spans="1:18" ht="19.5" customHeight="1">
      <c r="A75" s="371" t="s">
        <v>230</v>
      </c>
      <c r="C75" s="370">
        <f>SUM(C73:C74)</f>
        <v>-1112</v>
      </c>
      <c r="D75" s="369"/>
      <c r="E75" s="370">
        <f>SUM(E73:E74)</f>
        <v>0</v>
      </c>
      <c r="F75" s="342"/>
      <c r="G75" s="370">
        <f>SUM(G73:G74)</f>
        <v>0</v>
      </c>
      <c r="H75" s="336"/>
      <c r="I75" s="370">
        <f>SUM(I73:I74)</f>
        <v>0</v>
      </c>
      <c r="L75" s="360"/>
      <c r="M75" s="511"/>
      <c r="N75" s="523"/>
      <c r="O75" s="503"/>
      <c r="P75" s="523"/>
      <c r="Q75" s="471"/>
      <c r="R75" s="360"/>
    </row>
    <row r="76" spans="1:18" ht="19.5" customHeight="1">
      <c r="L76" s="360"/>
      <c r="M76" s="501"/>
      <c r="N76" s="501"/>
      <c r="O76" s="501"/>
      <c r="P76" s="501"/>
      <c r="Q76" s="471"/>
      <c r="R76" s="360"/>
    </row>
    <row r="77" spans="1:18" ht="19.5" customHeight="1">
      <c r="A77" s="342" t="s">
        <v>207</v>
      </c>
      <c r="C77" s="337"/>
      <c r="D77" s="337"/>
      <c r="E77" s="337"/>
      <c r="G77" s="337"/>
      <c r="H77" s="314"/>
      <c r="I77" s="337"/>
      <c r="L77" s="360"/>
      <c r="M77" s="511"/>
      <c r="N77" s="500"/>
      <c r="O77" s="501"/>
      <c r="P77" s="500"/>
      <c r="Q77" s="471"/>
      <c r="R77" s="360"/>
    </row>
    <row r="78" spans="1:18" ht="19.5" customHeight="1">
      <c r="A78" s="342" t="s">
        <v>208</v>
      </c>
      <c r="C78" s="369">
        <f>C68+C75</f>
        <v>-6351473</v>
      </c>
      <c r="D78" s="342"/>
      <c r="E78" s="369">
        <f>E68+E75</f>
        <v>-5230670</v>
      </c>
      <c r="F78" s="342"/>
      <c r="G78" s="369">
        <f>G68+G75</f>
        <v>48925</v>
      </c>
      <c r="H78" s="342"/>
      <c r="I78" s="369">
        <f>I68+I75</f>
        <v>-16258</v>
      </c>
      <c r="L78" s="360"/>
      <c r="M78" s="511"/>
      <c r="N78" s="502"/>
      <c r="O78" s="503"/>
      <c r="P78" s="502"/>
      <c r="Q78" s="471"/>
      <c r="R78" s="360"/>
    </row>
    <row r="79" spans="1:18" ht="19.5" customHeight="1" thickBot="1">
      <c r="A79" s="342" t="s">
        <v>267</v>
      </c>
      <c r="C79" s="368">
        <f>C40+C78</f>
        <v>-6191701</v>
      </c>
      <c r="D79" s="342"/>
      <c r="E79" s="368">
        <f>E40+E78</f>
        <v>-3059016</v>
      </c>
      <c r="F79" s="342"/>
      <c r="G79" s="368">
        <f>G40+G78</f>
        <v>2227607</v>
      </c>
      <c r="H79" s="342"/>
      <c r="I79" s="368">
        <f>I40+I78</f>
        <v>3305650</v>
      </c>
      <c r="L79" s="360"/>
      <c r="M79" s="511"/>
      <c r="N79" s="502"/>
      <c r="O79" s="503"/>
      <c r="P79" s="502"/>
      <c r="Q79" s="471"/>
      <c r="R79" s="360"/>
    </row>
    <row r="80" spans="1:18" ht="19.5" customHeight="1" thickTop="1">
      <c r="A80" s="326"/>
      <c r="L80" s="360"/>
      <c r="M80" s="520"/>
      <c r="N80" s="501"/>
      <c r="O80" s="501"/>
      <c r="P80" s="501"/>
      <c r="Q80" s="471"/>
      <c r="R80" s="360"/>
    </row>
    <row r="81" spans="1:18" ht="19.5" customHeight="1">
      <c r="A81" s="367" t="s">
        <v>367</v>
      </c>
      <c r="B81" s="321"/>
      <c r="C81" s="336"/>
      <c r="D81" s="336"/>
      <c r="E81" s="336"/>
      <c r="F81" s="336"/>
      <c r="G81" s="336"/>
      <c r="H81" s="336"/>
      <c r="I81" s="336"/>
      <c r="L81" s="360"/>
      <c r="M81" s="515"/>
      <c r="N81" s="499"/>
      <c r="O81" s="499"/>
      <c r="P81" s="499"/>
      <c r="Q81" s="471"/>
      <c r="R81" s="360"/>
    </row>
    <row r="82" spans="1:18" ht="19.5" customHeight="1">
      <c r="A82" s="366" t="s">
        <v>216</v>
      </c>
      <c r="B82" s="321"/>
      <c r="C82" s="314">
        <v>-5258924</v>
      </c>
      <c r="D82" s="365"/>
      <c r="E82" s="314">
        <v>-2170939</v>
      </c>
      <c r="F82" s="364"/>
      <c r="G82" s="314">
        <v>2227607</v>
      </c>
      <c r="H82" s="314"/>
      <c r="I82" s="314">
        <v>3305650</v>
      </c>
      <c r="L82" s="360"/>
      <c r="M82" s="516"/>
      <c r="N82" s="495"/>
      <c r="O82" s="524"/>
      <c r="P82" s="495"/>
      <c r="Q82" s="471"/>
      <c r="R82" s="360"/>
    </row>
    <row r="83" spans="1:18" ht="19.5" customHeight="1">
      <c r="A83" s="363" t="s">
        <v>165</v>
      </c>
      <c r="B83" s="321"/>
      <c r="C83" s="362">
        <v>-932777</v>
      </c>
      <c r="E83" s="362">
        <v>-888077</v>
      </c>
      <c r="G83" s="344">
        <v>0</v>
      </c>
      <c r="H83" s="314"/>
      <c r="I83" s="344">
        <v>0</v>
      </c>
      <c r="L83" s="360"/>
      <c r="M83" s="517"/>
      <c r="N83" s="495"/>
      <c r="O83" s="501"/>
      <c r="P83" s="525"/>
      <c r="Q83" s="471"/>
      <c r="R83" s="360"/>
    </row>
    <row r="84" spans="1:18" ht="19.5" customHeight="1" thickBot="1">
      <c r="A84" s="342"/>
      <c r="C84" s="361">
        <f>SUM(C82:C83)</f>
        <v>-6191701</v>
      </c>
      <c r="D84" s="342"/>
      <c r="E84" s="361">
        <f>SUM(E82:E83)</f>
        <v>-3059016</v>
      </c>
      <c r="F84" s="342"/>
      <c r="G84" s="361">
        <f>SUM(G82:G83)</f>
        <v>2227607</v>
      </c>
      <c r="H84" s="342"/>
      <c r="I84" s="361">
        <f>SUM(I82:I83)</f>
        <v>3305650</v>
      </c>
      <c r="L84" s="360"/>
      <c r="M84" s="511"/>
      <c r="N84" s="502"/>
      <c r="O84" s="503"/>
      <c r="P84" s="502"/>
      <c r="Q84" s="471"/>
      <c r="R84" s="360"/>
    </row>
    <row r="85" spans="1:18" s="360" customFormat="1" ht="19.5" customHeight="1" thickTop="1">
      <c r="A85" s="450"/>
      <c r="B85" s="465"/>
      <c r="C85" s="488"/>
      <c r="D85" s="450"/>
      <c r="E85" s="488"/>
      <c r="F85" s="450"/>
      <c r="G85" s="488"/>
      <c r="H85" s="450"/>
      <c r="I85" s="488"/>
      <c r="M85" s="471"/>
      <c r="N85" s="471"/>
      <c r="O85" s="471"/>
      <c r="P85" s="471"/>
      <c r="Q85" s="471"/>
    </row>
    <row r="86" spans="1:18" s="360" customFormat="1" ht="19.5" customHeight="1">
      <c r="A86" s="304" t="s">
        <v>56</v>
      </c>
      <c r="B86" s="358"/>
      <c r="C86" s="306"/>
      <c r="D86" s="306"/>
      <c r="E86" s="306"/>
      <c r="F86" s="306"/>
      <c r="G86" s="306"/>
      <c r="H86" s="306"/>
      <c r="I86" s="306"/>
      <c r="M86" s="471"/>
      <c r="N86" s="471"/>
      <c r="O86" s="471"/>
      <c r="P86" s="471"/>
      <c r="Q86" s="471"/>
    </row>
    <row r="87" spans="1:18" s="359" customFormat="1" ht="19.5" customHeight="1">
      <c r="A87" s="266" t="s">
        <v>168</v>
      </c>
      <c r="B87" s="358"/>
      <c r="C87" s="306"/>
      <c r="D87" s="306"/>
      <c r="E87" s="306"/>
      <c r="F87" s="306"/>
      <c r="G87" s="306"/>
      <c r="H87" s="306"/>
      <c r="I87" s="306"/>
      <c r="L87" s="360"/>
      <c r="M87" s="471"/>
      <c r="N87" s="471"/>
      <c r="O87" s="471"/>
      <c r="P87" s="471"/>
      <c r="Q87" s="471"/>
      <c r="R87" s="360"/>
    </row>
    <row r="88" spans="1:18" s="359" customFormat="1" ht="19.5" customHeight="1">
      <c r="A88" s="381"/>
      <c r="B88" s="358"/>
      <c r="C88" s="306"/>
      <c r="D88" s="306"/>
      <c r="E88" s="306"/>
      <c r="F88" s="306"/>
      <c r="G88" s="306"/>
      <c r="H88" s="306"/>
      <c r="I88" s="306"/>
      <c r="L88" s="360"/>
      <c r="M88" s="471"/>
      <c r="N88" s="471"/>
      <c r="O88" s="471"/>
      <c r="P88" s="471"/>
      <c r="Q88" s="471"/>
      <c r="R88" s="360"/>
    </row>
    <row r="89" spans="1:18" s="359" customFormat="1" ht="19.5" customHeight="1">
      <c r="A89" s="306"/>
      <c r="B89" s="380"/>
      <c r="C89" s="532" t="s">
        <v>169</v>
      </c>
      <c r="D89" s="532"/>
      <c r="E89" s="532"/>
      <c r="F89" s="347"/>
      <c r="G89" s="532" t="s">
        <v>170</v>
      </c>
      <c r="H89" s="532"/>
      <c r="I89" s="532"/>
      <c r="M89" s="491"/>
      <c r="N89" s="491"/>
      <c r="O89" s="491"/>
      <c r="P89" s="491"/>
      <c r="Q89" s="491"/>
    </row>
    <row r="90" spans="1:18" s="359" customFormat="1" ht="19.5" customHeight="1">
      <c r="A90" s="306"/>
      <c r="B90" s="358"/>
      <c r="C90" s="532" t="s">
        <v>63</v>
      </c>
      <c r="D90" s="532"/>
      <c r="E90" s="532"/>
      <c r="F90" s="347"/>
      <c r="G90" s="532" t="s">
        <v>171</v>
      </c>
      <c r="H90" s="532"/>
      <c r="I90" s="532"/>
      <c r="M90" s="491"/>
      <c r="N90" s="491"/>
      <c r="O90" s="491"/>
      <c r="P90" s="491"/>
      <c r="Q90" s="491"/>
    </row>
    <row r="91" spans="1:18" s="359" customFormat="1" ht="19.5" customHeight="1">
      <c r="A91" s="306"/>
      <c r="B91" s="321"/>
      <c r="C91" s="531" t="s">
        <v>188</v>
      </c>
      <c r="D91" s="531"/>
      <c r="E91" s="531"/>
      <c r="F91" s="347"/>
      <c r="G91" s="531" t="s">
        <v>188</v>
      </c>
      <c r="H91" s="531"/>
      <c r="I91" s="531"/>
      <c r="M91" s="491"/>
      <c r="N91" s="491"/>
      <c r="O91" s="491"/>
      <c r="P91" s="491"/>
      <c r="Q91" s="491"/>
    </row>
    <row r="92" spans="1:18" s="359" customFormat="1" ht="19.5" customHeight="1">
      <c r="A92" s="306"/>
      <c r="B92" s="321"/>
      <c r="C92" s="531" t="s">
        <v>186</v>
      </c>
      <c r="D92" s="531"/>
      <c r="E92" s="531"/>
      <c r="F92" s="357"/>
      <c r="G92" s="531" t="s">
        <v>186</v>
      </c>
      <c r="H92" s="531"/>
      <c r="I92" s="531"/>
      <c r="M92" s="491"/>
      <c r="N92" s="491"/>
      <c r="O92" s="491"/>
      <c r="P92" s="491"/>
      <c r="Q92" s="491"/>
    </row>
    <row r="93" spans="1:18" s="359" customFormat="1" ht="19.5" customHeight="1">
      <c r="A93" s="306"/>
      <c r="B93" s="321" t="s">
        <v>1</v>
      </c>
      <c r="C93" s="310">
        <v>2020</v>
      </c>
      <c r="D93" s="310"/>
      <c r="E93" s="310">
        <v>2019</v>
      </c>
      <c r="F93" s="310"/>
      <c r="G93" s="310">
        <v>2020</v>
      </c>
      <c r="H93" s="310"/>
      <c r="I93" s="310">
        <v>2019</v>
      </c>
      <c r="M93" s="491"/>
      <c r="N93" s="491"/>
      <c r="O93" s="491"/>
      <c r="P93" s="491"/>
      <c r="Q93" s="491"/>
    </row>
    <row r="94" spans="1:18" s="359" customFormat="1" ht="19.5" customHeight="1">
      <c r="A94" s="306"/>
      <c r="B94" s="321"/>
      <c r="C94" s="533" t="s">
        <v>62</v>
      </c>
      <c r="D94" s="533"/>
      <c r="E94" s="533"/>
      <c r="F94" s="533"/>
      <c r="G94" s="533"/>
      <c r="H94" s="533"/>
      <c r="I94" s="533"/>
      <c r="M94" s="491"/>
      <c r="N94" s="491"/>
      <c r="O94" s="491"/>
      <c r="P94" s="491"/>
      <c r="Q94" s="491"/>
    </row>
    <row r="95" spans="1:18" ht="19.5" customHeight="1">
      <c r="A95" s="313" t="s">
        <v>228</v>
      </c>
      <c r="B95" s="321"/>
      <c r="C95" s="314"/>
      <c r="D95" s="314"/>
      <c r="E95" s="314"/>
      <c r="F95" s="314"/>
      <c r="G95" s="314"/>
      <c r="H95" s="314"/>
      <c r="I95" s="314"/>
      <c r="M95" s="491"/>
      <c r="N95" s="491"/>
      <c r="O95" s="491"/>
      <c r="P95" s="491"/>
      <c r="Q95" s="526"/>
    </row>
    <row r="96" spans="1:18" ht="19.5" customHeight="1">
      <c r="A96" s="317" t="s">
        <v>242</v>
      </c>
      <c r="B96" s="321" t="s">
        <v>345</v>
      </c>
      <c r="C96" s="388">
        <v>167033775</v>
      </c>
      <c r="D96" s="314"/>
      <c r="E96" s="388">
        <v>190705443</v>
      </c>
      <c r="F96" s="314"/>
      <c r="G96" s="387">
        <v>0</v>
      </c>
      <c r="H96" s="314"/>
      <c r="I96" s="387">
        <v>0</v>
      </c>
      <c r="M96" s="491"/>
      <c r="N96" s="491"/>
      <c r="O96" s="491"/>
      <c r="P96" s="491"/>
      <c r="Q96" s="526"/>
    </row>
    <row r="97" spans="1:17" ht="19.5" hidden="1" customHeight="1">
      <c r="A97" s="306" t="s">
        <v>27</v>
      </c>
      <c r="B97" s="321" t="s">
        <v>3</v>
      </c>
      <c r="C97" s="388"/>
      <c r="D97" s="314"/>
      <c r="E97" s="388"/>
      <c r="F97" s="314"/>
      <c r="G97" s="388"/>
      <c r="H97" s="314"/>
      <c r="I97" s="388"/>
      <c r="M97" s="491"/>
      <c r="N97" s="491"/>
      <c r="O97" s="491"/>
      <c r="P97" s="491"/>
      <c r="Q97" s="526"/>
    </row>
    <row r="98" spans="1:17" ht="19.5" customHeight="1">
      <c r="A98" s="306" t="s">
        <v>31</v>
      </c>
      <c r="B98" s="321" t="s">
        <v>343</v>
      </c>
      <c r="C98" s="37">
        <v>0</v>
      </c>
      <c r="D98" s="314"/>
      <c r="E98" s="197">
        <v>0</v>
      </c>
      <c r="F98" s="314"/>
      <c r="G98" s="388">
        <v>3848209</v>
      </c>
      <c r="H98" s="314"/>
      <c r="I98" s="388">
        <v>6016327</v>
      </c>
      <c r="M98" s="491"/>
      <c r="N98" s="491"/>
      <c r="O98" s="491"/>
      <c r="P98" s="491"/>
      <c r="Q98" s="526"/>
    </row>
    <row r="99" spans="1:17" ht="19.5" customHeight="1">
      <c r="A99" s="306" t="s">
        <v>185</v>
      </c>
      <c r="B99" s="321"/>
      <c r="C99" s="242">
        <v>0</v>
      </c>
      <c r="D99" s="314"/>
      <c r="E99" s="242">
        <v>0</v>
      </c>
      <c r="F99" s="314"/>
      <c r="G99" s="242">
        <v>42538</v>
      </c>
      <c r="H99" s="314"/>
      <c r="I99" s="387">
        <v>0</v>
      </c>
      <c r="M99" s="491"/>
      <c r="N99" s="491"/>
      <c r="O99" s="491"/>
      <c r="P99" s="491"/>
      <c r="Q99" s="526"/>
    </row>
    <row r="100" spans="1:17" ht="19.5" customHeight="1">
      <c r="A100" s="306" t="s">
        <v>187</v>
      </c>
      <c r="B100" s="321" t="s">
        <v>320</v>
      </c>
      <c r="C100" s="242">
        <v>1965497</v>
      </c>
      <c r="D100" s="314"/>
      <c r="E100" s="242">
        <v>805506</v>
      </c>
      <c r="F100" s="314"/>
      <c r="G100" s="387">
        <v>0</v>
      </c>
      <c r="H100" s="314"/>
      <c r="I100" s="387">
        <v>0</v>
      </c>
      <c r="M100" s="491"/>
      <c r="N100" s="491"/>
      <c r="O100" s="491"/>
      <c r="P100" s="491"/>
      <c r="Q100" s="526"/>
    </row>
    <row r="101" spans="1:17" ht="19.5" customHeight="1">
      <c r="A101" s="306" t="s">
        <v>28</v>
      </c>
      <c r="B101" s="321" t="s">
        <v>362</v>
      </c>
      <c r="C101" s="395">
        <v>1469574</v>
      </c>
      <c r="D101" s="314"/>
      <c r="E101" s="395">
        <v>986191</v>
      </c>
      <c r="F101" s="314"/>
      <c r="G101" s="395">
        <v>405576</v>
      </c>
      <c r="H101" s="314"/>
      <c r="I101" s="395">
        <v>184108</v>
      </c>
      <c r="M101" s="491"/>
      <c r="N101" s="491"/>
      <c r="O101" s="491"/>
      <c r="P101" s="491"/>
      <c r="Q101" s="526"/>
    </row>
    <row r="102" spans="1:17" ht="19.5" customHeight="1">
      <c r="A102" s="342" t="s">
        <v>229</v>
      </c>
      <c r="B102" s="321"/>
      <c r="C102" s="335">
        <f>SUM(C96:C101)</f>
        <v>170468846</v>
      </c>
      <c r="D102" s="336"/>
      <c r="E102" s="335">
        <f>SUM(E96:E101)</f>
        <v>192497140</v>
      </c>
      <c r="F102" s="336"/>
      <c r="G102" s="335">
        <f>SUM(G96:G101)</f>
        <v>4296323</v>
      </c>
      <c r="H102" s="336"/>
      <c r="I102" s="335">
        <f>SUM(I96:I101)</f>
        <v>6200435</v>
      </c>
      <c r="M102" s="491"/>
      <c r="N102" s="491"/>
      <c r="O102" s="491"/>
      <c r="P102" s="491"/>
      <c r="Q102" s="526"/>
    </row>
    <row r="103" spans="1:17" ht="19.5" customHeight="1">
      <c r="B103" s="321"/>
      <c r="C103" s="314"/>
      <c r="D103" s="314"/>
      <c r="E103" s="314"/>
      <c r="F103" s="314"/>
      <c r="G103" s="314"/>
      <c r="H103" s="314"/>
      <c r="I103" s="314"/>
      <c r="J103" s="397"/>
      <c r="K103" s="397"/>
      <c r="L103" s="397"/>
      <c r="M103" s="491"/>
      <c r="N103" s="491"/>
      <c r="O103" s="491"/>
      <c r="P103" s="491"/>
      <c r="Q103" s="526"/>
    </row>
    <row r="104" spans="1:17" ht="19.5" customHeight="1">
      <c r="A104" s="313" t="s">
        <v>29</v>
      </c>
      <c r="B104" s="321"/>
      <c r="C104" s="314"/>
      <c r="D104" s="314"/>
      <c r="E104" s="314"/>
      <c r="F104" s="314"/>
      <c r="G104" s="314"/>
      <c r="H104" s="314"/>
      <c r="I104" s="314"/>
      <c r="J104" s="397"/>
      <c r="K104" s="397"/>
      <c r="L104" s="438"/>
      <c r="M104" s="491"/>
      <c r="N104" s="491"/>
      <c r="O104" s="491"/>
      <c r="P104" s="491"/>
      <c r="Q104" s="526"/>
    </row>
    <row r="105" spans="1:17" ht="19.5" customHeight="1">
      <c r="A105" s="317" t="s">
        <v>344</v>
      </c>
      <c r="B105" s="321" t="s">
        <v>3</v>
      </c>
      <c r="C105" s="388">
        <v>147427963</v>
      </c>
      <c r="D105" s="314"/>
      <c r="E105" s="388">
        <v>165832037</v>
      </c>
      <c r="F105" s="314"/>
      <c r="G105" s="242">
        <v>0</v>
      </c>
      <c r="H105" s="314"/>
      <c r="I105" s="242">
        <v>0</v>
      </c>
      <c r="K105" s="397"/>
      <c r="L105" s="438"/>
      <c r="M105" s="491"/>
      <c r="N105" s="491"/>
      <c r="O105" s="491"/>
      <c r="P105" s="491"/>
      <c r="Q105" s="526"/>
    </row>
    <row r="106" spans="1:17" ht="19.5" customHeight="1">
      <c r="A106" s="306" t="s">
        <v>206</v>
      </c>
      <c r="B106" s="321" t="s">
        <v>368</v>
      </c>
      <c r="C106" s="388">
        <v>10589186</v>
      </c>
      <c r="D106" s="314"/>
      <c r="E106" s="388">
        <f>10982692-1185584</f>
        <v>9797108</v>
      </c>
      <c r="F106" s="314"/>
      <c r="G106" s="242">
        <v>0</v>
      </c>
      <c r="H106" s="314"/>
      <c r="I106" s="242">
        <v>0</v>
      </c>
      <c r="J106" s="397"/>
      <c r="K106" s="397"/>
      <c r="L106" s="438"/>
      <c r="M106" s="491"/>
      <c r="N106" s="527"/>
      <c r="O106" s="491"/>
      <c r="P106" s="491"/>
      <c r="Q106" s="526"/>
    </row>
    <row r="107" spans="1:17" ht="19.5" customHeight="1">
      <c r="A107" s="306" t="s">
        <v>58</v>
      </c>
      <c r="B107" s="321" t="s">
        <v>368</v>
      </c>
      <c r="C107" s="388">
        <v>8322363</v>
      </c>
      <c r="D107" s="314"/>
      <c r="E107" s="388">
        <f>6550309+E117+1185584</f>
        <v>7712846</v>
      </c>
      <c r="F107" s="314"/>
      <c r="G107" s="394">
        <v>141526</v>
      </c>
      <c r="H107" s="314"/>
      <c r="I107" s="394">
        <v>210421</v>
      </c>
      <c r="J107" s="397"/>
      <c r="K107" s="397"/>
      <c r="L107" s="438"/>
      <c r="M107" s="491"/>
      <c r="N107" s="527"/>
      <c r="O107" s="491"/>
      <c r="P107" s="491"/>
      <c r="Q107" s="526"/>
    </row>
    <row r="108" spans="1:17" ht="19.5" customHeight="1">
      <c r="A108" s="306" t="s">
        <v>60</v>
      </c>
      <c r="B108" s="321" t="s">
        <v>3</v>
      </c>
      <c r="C108" s="388">
        <v>156417</v>
      </c>
      <c r="D108" s="314"/>
      <c r="E108" s="388">
        <v>130378</v>
      </c>
      <c r="F108" s="314"/>
      <c r="G108" s="392">
        <v>5610</v>
      </c>
      <c r="H108" s="314"/>
      <c r="I108" s="392">
        <v>6910</v>
      </c>
      <c r="J108" s="331"/>
      <c r="K108" s="397"/>
      <c r="L108" s="438"/>
      <c r="M108" s="491"/>
      <c r="N108" s="491"/>
      <c r="O108" s="491"/>
      <c r="P108" s="491"/>
      <c r="Q108" s="526"/>
    </row>
    <row r="109" spans="1:17" ht="19.5" customHeight="1">
      <c r="A109" s="306" t="s">
        <v>167</v>
      </c>
      <c r="B109" s="321"/>
      <c r="C109" s="242">
        <v>84630</v>
      </c>
      <c r="D109" s="314"/>
      <c r="E109" s="242">
        <v>80056</v>
      </c>
      <c r="F109" s="314"/>
      <c r="G109" s="197">
        <v>0</v>
      </c>
      <c r="H109" s="314"/>
      <c r="I109" s="393">
        <v>6960</v>
      </c>
      <c r="K109" s="397"/>
      <c r="L109" s="438"/>
      <c r="M109" s="491"/>
      <c r="N109" s="491"/>
      <c r="O109" s="491"/>
      <c r="P109" s="491"/>
      <c r="Q109" s="526"/>
    </row>
    <row r="110" spans="1:17" ht="19.5" customHeight="1">
      <c r="A110" s="342" t="s">
        <v>30</v>
      </c>
      <c r="B110" s="321"/>
      <c r="C110" s="335">
        <f>SUM(C105:C109)</f>
        <v>166580559</v>
      </c>
      <c r="D110" s="336"/>
      <c r="E110" s="335">
        <f>SUM(E105:E109)</f>
        <v>183552425</v>
      </c>
      <c r="F110" s="336"/>
      <c r="G110" s="335">
        <f>SUM(G105:G109)</f>
        <v>147136</v>
      </c>
      <c r="H110" s="336"/>
      <c r="I110" s="335">
        <f>SUM(I105:I109)</f>
        <v>224291</v>
      </c>
      <c r="K110" s="397"/>
      <c r="L110" s="438"/>
      <c r="M110" s="491"/>
      <c r="N110" s="491"/>
      <c r="O110" s="491"/>
      <c r="P110" s="491"/>
      <c r="Q110" s="526"/>
    </row>
    <row r="111" spans="1:17" ht="19.5" customHeight="1">
      <c r="B111" s="321"/>
      <c r="C111" s="314"/>
      <c r="D111" s="314"/>
      <c r="E111" s="314"/>
      <c r="F111" s="314"/>
      <c r="G111" s="314"/>
      <c r="H111" s="314"/>
      <c r="I111" s="314"/>
      <c r="K111" s="397"/>
      <c r="L111" s="397"/>
      <c r="M111" s="491"/>
      <c r="N111" s="491"/>
      <c r="O111" s="491"/>
      <c r="P111" s="491"/>
      <c r="Q111" s="526"/>
    </row>
    <row r="112" spans="1:17" ht="19.5" customHeight="1">
      <c r="A112" s="342" t="s">
        <v>334</v>
      </c>
      <c r="B112" s="321"/>
      <c r="C112" s="336">
        <f>C102-C110</f>
        <v>3888287</v>
      </c>
      <c r="D112" s="336"/>
      <c r="E112" s="336">
        <f>E102-E110</f>
        <v>8944715</v>
      </c>
      <c r="F112" s="336"/>
      <c r="G112" s="336">
        <f>G102-G110</f>
        <v>4149187</v>
      </c>
      <c r="H112" s="336"/>
      <c r="I112" s="336">
        <f>I102-I110</f>
        <v>5976144</v>
      </c>
      <c r="K112" s="397"/>
      <c r="L112" s="397"/>
      <c r="M112" s="491"/>
      <c r="N112" s="491"/>
      <c r="O112" s="491"/>
      <c r="P112" s="491"/>
      <c r="Q112" s="526"/>
    </row>
    <row r="113" spans="1:17" ht="19.5" customHeight="1">
      <c r="A113" s="306" t="s">
        <v>335</v>
      </c>
      <c r="B113" s="321" t="s">
        <v>3</v>
      </c>
      <c r="C113" s="331">
        <v>139198</v>
      </c>
      <c r="D113" s="314"/>
      <c r="E113" s="242">
        <v>93044</v>
      </c>
      <c r="F113" s="314"/>
      <c r="G113" s="314">
        <v>1462484</v>
      </c>
      <c r="H113" s="314"/>
      <c r="I113" s="242">
        <v>1819050</v>
      </c>
      <c r="K113" s="397"/>
      <c r="L113" s="397"/>
      <c r="M113" s="491"/>
      <c r="N113" s="491"/>
      <c r="O113" s="491"/>
      <c r="P113" s="491"/>
      <c r="Q113" s="526"/>
    </row>
    <row r="114" spans="1:17" ht="19.5" customHeight="1">
      <c r="A114" s="306" t="s">
        <v>59</v>
      </c>
      <c r="B114" s="321"/>
      <c r="C114" s="388">
        <v>-3972276</v>
      </c>
      <c r="D114" s="314"/>
      <c r="E114" s="388">
        <v>-2927483</v>
      </c>
      <c r="F114" s="314"/>
      <c r="G114" s="392">
        <v>-1087231</v>
      </c>
      <c r="H114" s="314"/>
      <c r="I114" s="392">
        <v>-1160366</v>
      </c>
      <c r="K114" s="397"/>
      <c r="M114" s="491"/>
      <c r="N114" s="491"/>
      <c r="O114" s="491"/>
      <c r="P114" s="491"/>
      <c r="Q114" s="526"/>
    </row>
    <row r="115" spans="1:17" ht="19.5" customHeight="1">
      <c r="A115" s="306" t="s">
        <v>356</v>
      </c>
      <c r="B115" s="321"/>
      <c r="C115" s="314"/>
      <c r="D115" s="314"/>
      <c r="E115" s="314"/>
      <c r="F115" s="314"/>
      <c r="G115" s="314"/>
      <c r="H115" s="314"/>
      <c r="I115" s="314"/>
      <c r="M115" s="491"/>
      <c r="N115" s="491"/>
      <c r="O115" s="491"/>
      <c r="P115" s="491"/>
      <c r="Q115" s="526"/>
    </row>
    <row r="116" spans="1:17" ht="19.5" customHeight="1">
      <c r="A116" s="306" t="s">
        <v>365</v>
      </c>
      <c r="B116" s="321"/>
      <c r="C116" s="314"/>
      <c r="D116" s="314"/>
      <c r="E116" s="314"/>
      <c r="F116" s="314"/>
      <c r="G116" s="314"/>
      <c r="H116" s="314"/>
      <c r="I116" s="314"/>
      <c r="M116" s="491"/>
      <c r="N116" s="491"/>
      <c r="O116" s="491"/>
      <c r="P116" s="491"/>
      <c r="Q116" s="526"/>
    </row>
    <row r="117" spans="1:17" ht="19.5" customHeight="1">
      <c r="A117" s="316" t="s">
        <v>357</v>
      </c>
      <c r="B117" s="321" t="s">
        <v>363</v>
      </c>
      <c r="C117" s="314">
        <v>-5677</v>
      </c>
      <c r="D117" s="314"/>
      <c r="E117" s="314">
        <v>-23047</v>
      </c>
      <c r="F117" s="314"/>
      <c r="G117" s="314">
        <v>-1826</v>
      </c>
      <c r="H117" s="314"/>
      <c r="I117" s="242">
        <v>0</v>
      </c>
      <c r="M117" s="491"/>
      <c r="N117" s="491"/>
      <c r="O117" s="491"/>
      <c r="P117" s="491"/>
      <c r="Q117" s="526"/>
    </row>
    <row r="118" spans="1:17" ht="19.5" customHeight="1">
      <c r="A118" s="306" t="s">
        <v>336</v>
      </c>
      <c r="B118" s="321"/>
      <c r="C118" s="314"/>
      <c r="D118" s="314"/>
      <c r="E118" s="314"/>
      <c r="F118" s="314"/>
      <c r="G118" s="314"/>
      <c r="H118" s="314"/>
      <c r="I118" s="314"/>
      <c r="M118" s="491"/>
      <c r="N118" s="491"/>
      <c r="O118" s="491"/>
      <c r="P118" s="491"/>
      <c r="Q118" s="526"/>
    </row>
    <row r="119" spans="1:17" ht="19.5" customHeight="1">
      <c r="A119" s="306" t="s">
        <v>337</v>
      </c>
      <c r="B119" s="321" t="s">
        <v>172</v>
      </c>
      <c r="C119" s="362">
        <v>80565</v>
      </c>
      <c r="D119" s="314"/>
      <c r="E119" s="362">
        <v>-5597</v>
      </c>
      <c r="F119" s="314"/>
      <c r="G119" s="435">
        <v>0</v>
      </c>
      <c r="H119" s="314"/>
      <c r="I119" s="245">
        <v>0</v>
      </c>
      <c r="M119" s="491"/>
      <c r="N119" s="491"/>
      <c r="O119" s="491"/>
      <c r="P119" s="491"/>
      <c r="Q119" s="526"/>
    </row>
    <row r="120" spans="1:17" ht="19.5" customHeight="1">
      <c r="A120" s="342" t="s">
        <v>338</v>
      </c>
      <c r="B120" s="321"/>
      <c r="C120" s="336">
        <f>C112+SUM(C113:C119)</f>
        <v>130097</v>
      </c>
      <c r="D120" s="336"/>
      <c r="E120" s="336">
        <f>E112+SUM(E113:E119)</f>
        <v>6081632</v>
      </c>
      <c r="F120" s="336"/>
      <c r="G120" s="336">
        <f>G112+SUM(G113:G119)</f>
        <v>4522614</v>
      </c>
      <c r="H120" s="336"/>
      <c r="I120" s="336">
        <f>I112+SUM(I113:I119)</f>
        <v>6634828</v>
      </c>
      <c r="M120" s="491"/>
      <c r="N120" s="491"/>
      <c r="O120" s="491"/>
      <c r="P120" s="491"/>
      <c r="Q120" s="526"/>
    </row>
    <row r="121" spans="1:17" ht="19.5" customHeight="1">
      <c r="A121" s="306" t="s">
        <v>240</v>
      </c>
      <c r="B121" s="321" t="s">
        <v>364</v>
      </c>
      <c r="C121" s="390">
        <v>-575401</v>
      </c>
      <c r="D121" s="314"/>
      <c r="E121" s="390">
        <v>176793</v>
      </c>
      <c r="F121" s="314"/>
      <c r="G121" s="245">
        <v>63132</v>
      </c>
      <c r="H121" s="314"/>
      <c r="I121" s="245">
        <v>21045</v>
      </c>
      <c r="M121" s="491"/>
      <c r="N121" s="491"/>
      <c r="O121" s="491"/>
      <c r="P121" s="491"/>
      <c r="Q121" s="526"/>
    </row>
    <row r="122" spans="1:17" ht="19.5" customHeight="1" thickBot="1">
      <c r="A122" s="342" t="s">
        <v>173</v>
      </c>
      <c r="B122" s="321"/>
      <c r="C122" s="389">
        <f>C120-C121</f>
        <v>705498</v>
      </c>
      <c r="D122" s="336"/>
      <c r="E122" s="389">
        <f>E120-E121</f>
        <v>5904839</v>
      </c>
      <c r="F122" s="336"/>
      <c r="G122" s="389">
        <f>G120-G121</f>
        <v>4459482</v>
      </c>
      <c r="H122" s="336"/>
      <c r="I122" s="389">
        <f>I120-I121</f>
        <v>6613783</v>
      </c>
      <c r="M122" s="491"/>
      <c r="N122" s="491"/>
      <c r="O122" s="491"/>
      <c r="P122" s="491"/>
      <c r="Q122" s="526"/>
    </row>
    <row r="123" spans="1:17" ht="19.5" customHeight="1" thickTop="1">
      <c r="A123" s="320"/>
      <c r="C123" s="375"/>
      <c r="D123" s="375"/>
      <c r="E123" s="375"/>
      <c r="F123" s="375"/>
      <c r="G123" s="375"/>
      <c r="H123" s="375"/>
      <c r="I123" s="375"/>
      <c r="M123" s="491"/>
      <c r="N123" s="491"/>
      <c r="O123" s="491"/>
      <c r="P123" s="491"/>
      <c r="Q123" s="526"/>
    </row>
    <row r="124" spans="1:17" ht="19.5" customHeight="1">
      <c r="A124" s="367" t="s">
        <v>57</v>
      </c>
      <c r="B124" s="321"/>
      <c r="C124" s="336"/>
      <c r="D124" s="336"/>
      <c r="E124" s="336"/>
      <c r="F124" s="336"/>
      <c r="G124" s="336"/>
      <c r="H124" s="336"/>
      <c r="I124" s="336"/>
      <c r="M124" s="491"/>
      <c r="N124" s="491"/>
      <c r="O124" s="491"/>
      <c r="P124" s="491"/>
      <c r="Q124" s="526"/>
    </row>
    <row r="125" spans="1:17" ht="19.5" customHeight="1">
      <c r="A125" s="366" t="s">
        <v>216</v>
      </c>
      <c r="B125" s="321"/>
      <c r="C125" s="388">
        <v>724229</v>
      </c>
      <c r="D125" s="336"/>
      <c r="E125" s="388">
        <v>5974830</v>
      </c>
      <c r="F125" s="336"/>
      <c r="G125" s="388">
        <v>4459482</v>
      </c>
      <c r="H125" s="336"/>
      <c r="I125" s="388">
        <v>6613783</v>
      </c>
      <c r="M125" s="491"/>
      <c r="N125" s="491"/>
      <c r="O125" s="491"/>
      <c r="P125" s="491"/>
      <c r="Q125" s="526"/>
    </row>
    <row r="126" spans="1:17" ht="19.5" customHeight="1">
      <c r="A126" s="363" t="s">
        <v>165</v>
      </c>
      <c r="B126" s="321"/>
      <c r="C126" s="388">
        <v>-18731</v>
      </c>
      <c r="D126" s="336"/>
      <c r="E126" s="388">
        <v>-69991</v>
      </c>
      <c r="F126" s="336"/>
      <c r="G126" s="387">
        <v>0</v>
      </c>
      <c r="H126" s="336"/>
      <c r="I126" s="387">
        <v>0</v>
      </c>
      <c r="M126" s="491"/>
      <c r="N126" s="491"/>
      <c r="O126" s="491"/>
      <c r="P126" s="491"/>
      <c r="Q126" s="526"/>
    </row>
    <row r="127" spans="1:17" ht="19.5" customHeight="1" thickBot="1">
      <c r="A127" s="367"/>
      <c r="B127" s="321"/>
      <c r="C127" s="346">
        <f>SUM(C125:C126)</f>
        <v>705498</v>
      </c>
      <c r="D127" s="336"/>
      <c r="E127" s="346">
        <f>SUM(E125:E126)</f>
        <v>5904839</v>
      </c>
      <c r="F127" s="336"/>
      <c r="G127" s="346">
        <f>SUM(G125:G126)</f>
        <v>4459482</v>
      </c>
      <c r="H127" s="336"/>
      <c r="I127" s="346">
        <f>SUM(I125:I126)</f>
        <v>6613783</v>
      </c>
      <c r="M127" s="491"/>
      <c r="N127" s="491"/>
      <c r="O127" s="491"/>
      <c r="P127" s="491"/>
      <c r="Q127" s="526"/>
    </row>
    <row r="128" spans="1:17" s="360" customFormat="1" ht="19.5" customHeight="1" thickTop="1">
      <c r="A128" s="386"/>
      <c r="B128" s="385"/>
      <c r="C128" s="487"/>
      <c r="D128" s="487"/>
      <c r="E128" s="487"/>
      <c r="F128" s="487"/>
      <c r="G128" s="487"/>
      <c r="H128" s="487"/>
      <c r="I128" s="487"/>
      <c r="M128" s="471"/>
      <c r="N128" s="471"/>
      <c r="O128" s="471"/>
      <c r="P128" s="471"/>
      <c r="Q128" s="471"/>
    </row>
    <row r="129" spans="1:17" ht="19.5" customHeight="1">
      <c r="A129" s="367" t="s">
        <v>70</v>
      </c>
      <c r="B129" s="321"/>
      <c r="C129" s="336"/>
      <c r="D129" s="336"/>
      <c r="E129" s="336"/>
      <c r="F129" s="336"/>
      <c r="G129" s="336"/>
      <c r="H129" s="336"/>
      <c r="I129" s="336"/>
      <c r="M129" s="491"/>
      <c r="N129" s="491"/>
      <c r="O129" s="491"/>
      <c r="P129" s="491"/>
      <c r="Q129" s="526"/>
    </row>
    <row r="130" spans="1:17" ht="19.5" customHeight="1" thickBot="1">
      <c r="A130" s="383" t="s">
        <v>226</v>
      </c>
      <c r="B130" s="321" t="s">
        <v>316</v>
      </c>
      <c r="C130" s="468">
        <v>6.2950990418840586E-2</v>
      </c>
      <c r="D130" s="382"/>
      <c r="E130" s="485">
        <v>0.97143010024500454</v>
      </c>
      <c r="F130" s="382"/>
      <c r="G130" s="485">
        <v>0.72766434252730983</v>
      </c>
      <c r="H130" s="382"/>
      <c r="I130" s="485">
        <v>1.0852331648784443</v>
      </c>
      <c r="M130" s="491"/>
      <c r="N130" s="491"/>
      <c r="O130" s="491"/>
      <c r="P130" s="491"/>
      <c r="Q130" s="526"/>
    </row>
    <row r="131" spans="1:17" ht="19.5" customHeight="1" thickTop="1">
      <c r="A131" s="342"/>
      <c r="B131" s="321"/>
      <c r="C131" s="336"/>
      <c r="D131" s="336"/>
      <c r="E131" s="336"/>
      <c r="F131" s="336"/>
      <c r="G131" s="365"/>
      <c r="H131" s="336"/>
      <c r="I131" s="365"/>
      <c r="M131" s="491"/>
      <c r="N131" s="491"/>
      <c r="O131" s="491"/>
      <c r="P131" s="491"/>
      <c r="Q131" s="526"/>
    </row>
    <row r="132" spans="1:17" ht="19.5" customHeight="1">
      <c r="A132" s="304" t="s">
        <v>56</v>
      </c>
      <c r="M132" s="491"/>
      <c r="N132" s="491"/>
      <c r="O132" s="491"/>
      <c r="P132" s="491"/>
      <c r="Q132" s="526"/>
    </row>
    <row r="133" spans="1:17" ht="19.5" customHeight="1">
      <c r="A133" s="266" t="s">
        <v>174</v>
      </c>
      <c r="M133" s="491"/>
      <c r="N133" s="491"/>
      <c r="O133" s="491"/>
      <c r="P133" s="491"/>
      <c r="Q133" s="526"/>
    </row>
    <row r="134" spans="1:17" ht="19.5" customHeight="1">
      <c r="A134" s="381"/>
      <c r="M134" s="491"/>
      <c r="N134" s="491"/>
      <c r="O134" s="491"/>
      <c r="P134" s="491"/>
      <c r="Q134" s="526"/>
    </row>
    <row r="135" spans="1:17" ht="19.5" customHeight="1">
      <c r="B135" s="380"/>
      <c r="C135" s="532" t="s">
        <v>169</v>
      </c>
      <c r="D135" s="532"/>
      <c r="E135" s="532"/>
      <c r="F135" s="347"/>
      <c r="G135" s="532" t="s">
        <v>170</v>
      </c>
      <c r="H135" s="532"/>
      <c r="I135" s="532"/>
      <c r="M135" s="491"/>
      <c r="N135" s="491"/>
      <c r="O135" s="491"/>
      <c r="P135" s="491"/>
      <c r="Q135" s="526"/>
    </row>
    <row r="136" spans="1:17" ht="19.5" customHeight="1">
      <c r="C136" s="532" t="s">
        <v>63</v>
      </c>
      <c r="D136" s="532"/>
      <c r="E136" s="532"/>
      <c r="F136" s="347"/>
      <c r="G136" s="532" t="s">
        <v>171</v>
      </c>
      <c r="H136" s="532"/>
      <c r="I136" s="532"/>
      <c r="M136" s="491"/>
      <c r="N136" s="491"/>
      <c r="O136" s="491"/>
      <c r="P136" s="491"/>
      <c r="Q136" s="526"/>
    </row>
    <row r="137" spans="1:17" ht="19.5" customHeight="1">
      <c r="B137" s="321"/>
      <c r="C137" s="531" t="s">
        <v>188</v>
      </c>
      <c r="D137" s="531"/>
      <c r="E137" s="531"/>
      <c r="F137" s="347"/>
      <c r="G137" s="531" t="s">
        <v>188</v>
      </c>
      <c r="H137" s="531"/>
      <c r="I137" s="531"/>
      <c r="M137" s="491"/>
      <c r="N137" s="491"/>
      <c r="O137" s="491"/>
      <c r="P137" s="491"/>
      <c r="Q137" s="526"/>
    </row>
    <row r="138" spans="1:17" ht="19.5" customHeight="1">
      <c r="B138" s="321"/>
      <c r="C138" s="531" t="s">
        <v>186</v>
      </c>
      <c r="D138" s="531"/>
      <c r="E138" s="531"/>
      <c r="F138" s="357"/>
      <c r="G138" s="531" t="s">
        <v>186</v>
      </c>
      <c r="H138" s="531"/>
      <c r="I138" s="531"/>
      <c r="M138" s="491"/>
      <c r="N138" s="491"/>
      <c r="O138" s="491"/>
      <c r="P138" s="491"/>
      <c r="Q138" s="526"/>
    </row>
    <row r="139" spans="1:17" ht="19.5" customHeight="1">
      <c r="B139" s="321"/>
      <c r="C139" s="310">
        <v>2020</v>
      </c>
      <c r="D139" s="310"/>
      <c r="E139" s="310">
        <v>2019</v>
      </c>
      <c r="F139" s="310"/>
      <c r="G139" s="310">
        <v>2020</v>
      </c>
      <c r="H139" s="310"/>
      <c r="I139" s="310">
        <v>2019</v>
      </c>
      <c r="M139" s="491"/>
      <c r="N139" s="491"/>
      <c r="O139" s="491"/>
      <c r="P139" s="491"/>
      <c r="Q139" s="526"/>
    </row>
    <row r="140" spans="1:17" ht="19.5" customHeight="1">
      <c r="B140" s="321"/>
      <c r="C140" s="533" t="s">
        <v>62</v>
      </c>
      <c r="D140" s="533"/>
      <c r="E140" s="533"/>
      <c r="F140" s="533"/>
      <c r="G140" s="533"/>
      <c r="H140" s="533"/>
      <c r="I140" s="533"/>
      <c r="M140" s="491"/>
      <c r="N140" s="491"/>
      <c r="O140" s="491"/>
      <c r="P140" s="491"/>
      <c r="Q140" s="526"/>
    </row>
    <row r="141" spans="1:17" ht="19.5" customHeight="1">
      <c r="A141" s="363"/>
      <c r="B141" s="321"/>
      <c r="C141" s="336"/>
      <c r="D141" s="336"/>
      <c r="E141" s="336"/>
      <c r="F141" s="336"/>
      <c r="G141" s="336"/>
      <c r="H141" s="336"/>
      <c r="I141" s="336"/>
      <c r="M141" s="491"/>
      <c r="N141" s="491"/>
      <c r="O141" s="491"/>
      <c r="P141" s="491"/>
      <c r="Q141" s="526"/>
    </row>
    <row r="142" spans="1:17" ht="19.5" customHeight="1">
      <c r="A142" s="326" t="s">
        <v>173</v>
      </c>
      <c r="B142" s="321"/>
      <c r="C142" s="379">
        <f>C127</f>
        <v>705498</v>
      </c>
      <c r="D142" s="336"/>
      <c r="E142" s="379">
        <f>E127</f>
        <v>5904839</v>
      </c>
      <c r="F142" s="336"/>
      <c r="G142" s="379">
        <f>G127</f>
        <v>4459482</v>
      </c>
      <c r="H142" s="336"/>
      <c r="I142" s="379">
        <f>I127</f>
        <v>6613783</v>
      </c>
      <c r="M142" s="491"/>
      <c r="N142" s="491"/>
      <c r="O142" s="491"/>
      <c r="P142" s="491"/>
      <c r="Q142" s="526"/>
    </row>
    <row r="143" spans="1:17" ht="19.5" customHeight="1">
      <c r="A143" s="326"/>
      <c r="B143" s="321"/>
      <c r="C143" s="336"/>
      <c r="D143" s="336"/>
      <c r="E143" s="336"/>
      <c r="F143" s="336"/>
      <c r="G143" s="336"/>
      <c r="H143" s="336"/>
      <c r="I143" s="336"/>
      <c r="M143" s="491"/>
      <c r="N143" s="491"/>
      <c r="O143" s="491"/>
      <c r="P143" s="491"/>
      <c r="Q143" s="526"/>
    </row>
    <row r="144" spans="1:17" ht="19.5" customHeight="1">
      <c r="A144" s="326" t="s">
        <v>83</v>
      </c>
      <c r="B144" s="321"/>
      <c r="C144" s="336"/>
      <c r="D144" s="336"/>
      <c r="E144" s="336"/>
      <c r="F144" s="336"/>
      <c r="G144" s="336"/>
      <c r="H144" s="336"/>
      <c r="I144" s="336"/>
      <c r="M144" s="491"/>
      <c r="N144" s="491"/>
      <c r="O144" s="491"/>
      <c r="P144" s="491"/>
      <c r="Q144" s="526"/>
    </row>
    <row r="145" spans="1:17" ht="19.5" customHeight="1">
      <c r="A145" s="376" t="s">
        <v>257</v>
      </c>
      <c r="B145" s="321"/>
      <c r="C145" s="336"/>
      <c r="D145" s="336"/>
      <c r="E145" s="336"/>
      <c r="F145" s="336"/>
      <c r="G145" s="336"/>
      <c r="H145" s="336"/>
      <c r="I145" s="336"/>
      <c r="M145" s="526"/>
      <c r="N145" s="526"/>
      <c r="O145" s="526"/>
      <c r="P145" s="526"/>
      <c r="Q145" s="526"/>
    </row>
    <row r="146" spans="1:17" ht="19.5" customHeight="1">
      <c r="A146" s="376" t="s">
        <v>230</v>
      </c>
      <c r="B146" s="321"/>
      <c r="C146" s="336"/>
      <c r="D146" s="336"/>
      <c r="E146" s="336"/>
      <c r="F146" s="336"/>
      <c r="G146" s="336"/>
      <c r="H146" s="336"/>
      <c r="I146" s="336"/>
      <c r="M146" s="526"/>
      <c r="N146" s="526"/>
      <c r="O146" s="526"/>
      <c r="P146" s="526"/>
      <c r="Q146" s="526"/>
    </row>
    <row r="147" spans="1:17" ht="19.5" customHeight="1">
      <c r="A147" s="306" t="s">
        <v>258</v>
      </c>
      <c r="B147" s="321"/>
      <c r="M147" s="526"/>
      <c r="N147" s="526"/>
      <c r="O147" s="526"/>
      <c r="P147" s="526"/>
      <c r="Q147" s="526"/>
    </row>
    <row r="148" spans="1:17" ht="19.5" customHeight="1">
      <c r="A148" s="306" t="s">
        <v>342</v>
      </c>
      <c r="B148" s="321"/>
      <c r="C148" s="375">
        <v>-82073</v>
      </c>
      <c r="D148" s="336"/>
      <c r="E148" s="375">
        <v>-7959401</v>
      </c>
      <c r="F148" s="336"/>
      <c r="G148" s="372">
        <v>0</v>
      </c>
      <c r="H148" s="314"/>
      <c r="I148" s="372">
        <v>0</v>
      </c>
      <c r="M148" s="526"/>
      <c r="N148" s="526"/>
      <c r="O148" s="526"/>
      <c r="P148" s="526"/>
      <c r="Q148" s="526"/>
    </row>
    <row r="149" spans="1:17" ht="19.5" customHeight="1">
      <c r="A149" s="306" t="s">
        <v>217</v>
      </c>
      <c r="C149" s="375">
        <v>-2993677</v>
      </c>
      <c r="E149" s="375">
        <v>-541409</v>
      </c>
      <c r="G149" s="375">
        <v>-101554</v>
      </c>
      <c r="H149" s="314"/>
      <c r="I149" s="375">
        <v>-92611</v>
      </c>
      <c r="M149" s="526"/>
      <c r="N149" s="526"/>
      <c r="O149" s="526"/>
      <c r="P149" s="526"/>
      <c r="Q149" s="526"/>
    </row>
    <row r="150" spans="1:17" ht="19.5" customHeight="1">
      <c r="A150" s="317" t="s">
        <v>341</v>
      </c>
      <c r="B150" s="321"/>
      <c r="C150" s="375"/>
      <c r="D150" s="336"/>
      <c r="E150" s="375"/>
      <c r="F150" s="336"/>
      <c r="G150" s="372"/>
      <c r="H150" s="314"/>
      <c r="I150" s="372"/>
      <c r="M150" s="526"/>
      <c r="N150" s="526"/>
      <c r="O150" s="526"/>
      <c r="P150" s="526"/>
      <c r="Q150" s="526"/>
    </row>
    <row r="151" spans="1:17" ht="19.5" customHeight="1">
      <c r="A151" s="317" t="s">
        <v>88</v>
      </c>
      <c r="B151" s="321"/>
      <c r="C151" s="375">
        <v>558641</v>
      </c>
      <c r="D151" s="336"/>
      <c r="E151" s="375">
        <v>128292</v>
      </c>
      <c r="F151" s="375"/>
      <c r="G151" s="375">
        <v>-20695</v>
      </c>
      <c r="H151" s="375"/>
      <c r="I151" s="375">
        <v>128292</v>
      </c>
      <c r="M151" s="526"/>
      <c r="N151" s="526"/>
      <c r="O151" s="526"/>
      <c r="P151" s="526"/>
      <c r="Q151" s="526"/>
    </row>
    <row r="152" spans="1:17" ht="19.5" customHeight="1">
      <c r="A152" s="306" t="s">
        <v>231</v>
      </c>
      <c r="B152" s="321"/>
      <c r="M152" s="526"/>
      <c r="N152" s="526"/>
      <c r="O152" s="526"/>
      <c r="P152" s="526"/>
      <c r="Q152" s="526"/>
    </row>
    <row r="153" spans="1:17" ht="19.5" customHeight="1">
      <c r="A153" s="306" t="s">
        <v>377</v>
      </c>
      <c r="B153" s="321"/>
      <c r="C153" s="378">
        <v>453138</v>
      </c>
      <c r="D153" s="337"/>
      <c r="E153" s="378">
        <v>27791</v>
      </c>
      <c r="G153" s="378">
        <v>24450</v>
      </c>
      <c r="H153" s="314"/>
      <c r="I153" s="378">
        <v>-7136</v>
      </c>
      <c r="M153" s="526"/>
      <c r="N153" s="526"/>
      <c r="O153" s="526"/>
      <c r="P153" s="526"/>
      <c r="Q153" s="526"/>
    </row>
    <row r="154" spans="1:17" ht="19.5" customHeight="1">
      <c r="A154" s="342" t="s">
        <v>234</v>
      </c>
      <c r="B154" s="321"/>
      <c r="C154" s="337"/>
      <c r="D154" s="337"/>
      <c r="E154" s="337"/>
      <c r="G154" s="337"/>
      <c r="H154" s="314"/>
      <c r="I154" s="337"/>
      <c r="M154" s="526"/>
      <c r="N154" s="526"/>
      <c r="O154" s="526"/>
      <c r="P154" s="526"/>
      <c r="Q154" s="526"/>
    </row>
    <row r="155" spans="1:17" ht="19.5" customHeight="1">
      <c r="A155" s="342" t="s">
        <v>259</v>
      </c>
      <c r="B155" s="321"/>
      <c r="C155" s="377">
        <f>SUM(C148:C154)</f>
        <v>-2063971</v>
      </c>
      <c r="D155" s="369"/>
      <c r="E155" s="377">
        <f>SUM(E148:E154)</f>
        <v>-8344727</v>
      </c>
      <c r="F155" s="342"/>
      <c r="G155" s="377">
        <f>SUM(G148:G154)</f>
        <v>-97799</v>
      </c>
      <c r="H155" s="336"/>
      <c r="I155" s="377">
        <f>SUM(I148:I154)</f>
        <v>28545</v>
      </c>
      <c r="M155" s="526"/>
      <c r="N155" s="526"/>
      <c r="O155" s="526"/>
      <c r="P155" s="526"/>
      <c r="Q155" s="526"/>
    </row>
    <row r="156" spans="1:17" ht="19.5" customHeight="1">
      <c r="B156" s="321"/>
      <c r="C156" s="369"/>
      <c r="D156" s="369"/>
      <c r="E156" s="369"/>
      <c r="F156" s="342"/>
      <c r="G156" s="369"/>
      <c r="H156" s="336"/>
      <c r="I156" s="369"/>
      <c r="M156" s="526"/>
      <c r="N156" s="526"/>
      <c r="O156" s="526"/>
      <c r="P156" s="526"/>
      <c r="Q156" s="526"/>
    </row>
    <row r="157" spans="1:17" ht="19.5" customHeight="1">
      <c r="A157" s="376" t="s">
        <v>378</v>
      </c>
      <c r="B157" s="321"/>
      <c r="C157" s="336"/>
      <c r="D157" s="336"/>
      <c r="E157" s="336"/>
      <c r="F157" s="336"/>
      <c r="G157" s="336"/>
      <c r="H157" s="336"/>
      <c r="I157" s="336"/>
      <c r="M157" s="526"/>
      <c r="N157" s="526"/>
      <c r="O157" s="526"/>
      <c r="P157" s="526"/>
      <c r="Q157" s="526"/>
    </row>
    <row r="158" spans="1:17" ht="19.5" customHeight="1">
      <c r="A158" s="376" t="s">
        <v>230</v>
      </c>
      <c r="B158" s="451"/>
      <c r="C158" s="452"/>
      <c r="D158" s="452"/>
      <c r="E158" s="452"/>
      <c r="F158" s="452"/>
      <c r="G158" s="452"/>
      <c r="H158" s="452"/>
      <c r="I158" s="452"/>
      <c r="M158" s="526"/>
      <c r="N158" s="526"/>
      <c r="O158" s="526"/>
      <c r="P158" s="526"/>
      <c r="Q158" s="526"/>
    </row>
    <row r="159" spans="1:17" ht="19.5" customHeight="1">
      <c r="A159" s="306" t="s">
        <v>340</v>
      </c>
      <c r="B159" s="451"/>
      <c r="C159" s="398"/>
      <c r="D159" s="398"/>
      <c r="E159" s="398"/>
      <c r="F159" s="398"/>
      <c r="G159" s="398"/>
      <c r="H159" s="398"/>
      <c r="I159" s="398"/>
      <c r="M159" s="526"/>
      <c r="N159" s="526"/>
      <c r="O159" s="526"/>
      <c r="P159" s="526"/>
      <c r="Q159" s="526"/>
    </row>
    <row r="160" spans="1:17" ht="19.5" customHeight="1">
      <c r="A160" s="306" t="s">
        <v>232</v>
      </c>
      <c r="B160" s="451"/>
      <c r="C160" s="401">
        <v>-4821</v>
      </c>
      <c r="D160" s="398"/>
      <c r="E160" s="401">
        <v>0</v>
      </c>
      <c r="F160" s="398"/>
      <c r="G160" s="402">
        <v>0</v>
      </c>
      <c r="H160" s="455"/>
      <c r="I160" s="402">
        <v>0</v>
      </c>
      <c r="M160" s="526"/>
      <c r="N160" s="526"/>
      <c r="O160" s="526"/>
      <c r="P160" s="526"/>
      <c r="Q160" s="526"/>
    </row>
    <row r="161" spans="1:9" ht="19.5" hidden="1" customHeight="1">
      <c r="A161" s="306" t="s">
        <v>339</v>
      </c>
      <c r="B161" s="451"/>
      <c r="C161" s="453"/>
      <c r="D161" s="398"/>
      <c r="E161" s="453"/>
      <c r="F161" s="398"/>
      <c r="G161" s="454"/>
      <c r="H161" s="455"/>
      <c r="I161" s="454"/>
    </row>
    <row r="162" spans="1:9" ht="19.5" hidden="1" customHeight="1">
      <c r="A162" s="306" t="s">
        <v>233</v>
      </c>
      <c r="B162" s="451"/>
      <c r="C162" s="435">
        <v>0</v>
      </c>
      <c r="D162" s="398"/>
      <c r="E162" s="401">
        <v>0</v>
      </c>
      <c r="F162" s="398"/>
      <c r="G162" s="402">
        <v>0</v>
      </c>
      <c r="H162" s="455"/>
      <c r="I162" s="402">
        <v>0</v>
      </c>
    </row>
    <row r="163" spans="1:9" ht="19.5" customHeight="1">
      <c r="A163" s="342" t="s">
        <v>379</v>
      </c>
      <c r="B163" s="451"/>
      <c r="C163" s="454"/>
      <c r="D163" s="398"/>
      <c r="E163" s="454"/>
      <c r="F163" s="398"/>
      <c r="G163" s="454"/>
      <c r="H163" s="455"/>
      <c r="I163" s="454"/>
    </row>
    <row r="164" spans="1:9" ht="19.5" customHeight="1">
      <c r="A164" s="371" t="s">
        <v>230</v>
      </c>
      <c r="B164" s="456"/>
      <c r="C164" s="403">
        <f>SUM(C160:C163)</f>
        <v>-4821</v>
      </c>
      <c r="D164" s="405"/>
      <c r="E164" s="403">
        <f>SUM(E160:E163)</f>
        <v>0</v>
      </c>
      <c r="F164" s="400"/>
      <c r="G164" s="403">
        <f>SUM(G160:G163)</f>
        <v>0</v>
      </c>
      <c r="H164" s="452"/>
      <c r="I164" s="403">
        <f>SUM(I160:I163)</f>
        <v>0</v>
      </c>
    </row>
    <row r="165" spans="1:9" ht="19.5" customHeight="1">
      <c r="B165" s="456"/>
      <c r="C165" s="398"/>
      <c r="D165" s="398"/>
      <c r="E165" s="398"/>
      <c r="F165" s="398"/>
      <c r="G165" s="398"/>
      <c r="H165" s="398"/>
      <c r="I165" s="398"/>
    </row>
    <row r="166" spans="1:9" ht="19.5" customHeight="1">
      <c r="A166" s="342" t="s">
        <v>207</v>
      </c>
      <c r="B166" s="456"/>
      <c r="C166" s="404"/>
      <c r="D166" s="404"/>
      <c r="E166" s="404"/>
      <c r="F166" s="398"/>
      <c r="G166" s="404"/>
      <c r="H166" s="455"/>
      <c r="I166" s="404"/>
    </row>
    <row r="167" spans="1:9" ht="19.5" customHeight="1">
      <c r="A167" s="342" t="s">
        <v>208</v>
      </c>
      <c r="B167" s="456"/>
      <c r="C167" s="405">
        <f>C155+C164</f>
        <v>-2068792</v>
      </c>
      <c r="D167" s="400"/>
      <c r="E167" s="405">
        <f>E155+E164</f>
        <v>-8344727</v>
      </c>
      <c r="F167" s="400"/>
      <c r="G167" s="405">
        <f>G155+G164</f>
        <v>-97799</v>
      </c>
      <c r="H167" s="400"/>
      <c r="I167" s="405">
        <f>I155+I164</f>
        <v>28545</v>
      </c>
    </row>
    <row r="168" spans="1:9" ht="19.5" customHeight="1" thickBot="1">
      <c r="A168" s="342" t="s">
        <v>267</v>
      </c>
      <c r="B168" s="456"/>
      <c r="C168" s="406">
        <f>C127+C167</f>
        <v>-1363294</v>
      </c>
      <c r="D168" s="400"/>
      <c r="E168" s="406">
        <f>E127+E167</f>
        <v>-2439888</v>
      </c>
      <c r="F168" s="400"/>
      <c r="G168" s="406">
        <f>G127+G167</f>
        <v>4361683</v>
      </c>
      <c r="H168" s="400"/>
      <c r="I168" s="406">
        <f>I127+I167</f>
        <v>6642328</v>
      </c>
    </row>
    <row r="169" spans="1:9" ht="19.5" customHeight="1" thickTop="1">
      <c r="A169" s="326"/>
      <c r="B169" s="456"/>
      <c r="C169" s="398"/>
      <c r="D169" s="398"/>
      <c r="E169" s="398"/>
      <c r="F169" s="398"/>
      <c r="G169" s="398"/>
      <c r="H169" s="398"/>
      <c r="I169" s="398"/>
    </row>
    <row r="170" spans="1:9" ht="19.5" customHeight="1">
      <c r="A170" s="367" t="s">
        <v>367</v>
      </c>
      <c r="B170" s="451"/>
      <c r="C170" s="452"/>
      <c r="D170" s="452"/>
      <c r="E170" s="452"/>
      <c r="F170" s="452"/>
      <c r="G170" s="452"/>
      <c r="H170" s="452"/>
      <c r="I170" s="452"/>
    </row>
    <row r="171" spans="1:9" ht="19.5" customHeight="1">
      <c r="A171" s="366" t="s">
        <v>216</v>
      </c>
      <c r="B171" s="451"/>
      <c r="C171" s="455">
        <v>-1258718</v>
      </c>
      <c r="D171" s="457"/>
      <c r="E171" s="455">
        <v>-1522281</v>
      </c>
      <c r="F171" s="407"/>
      <c r="G171" s="455">
        <v>4361683</v>
      </c>
      <c r="H171" s="455"/>
      <c r="I171" s="455">
        <v>6642328</v>
      </c>
    </row>
    <row r="172" spans="1:9" ht="19.5" customHeight="1">
      <c r="A172" s="363" t="s">
        <v>165</v>
      </c>
      <c r="B172" s="451"/>
      <c r="C172" s="458">
        <v>-104576</v>
      </c>
      <c r="D172" s="398"/>
      <c r="E172" s="458">
        <v>-917607</v>
      </c>
      <c r="F172" s="398"/>
      <c r="G172" s="408">
        <v>0</v>
      </c>
      <c r="H172" s="455"/>
      <c r="I172" s="408">
        <v>0</v>
      </c>
    </row>
    <row r="173" spans="1:9" ht="19.5" customHeight="1" thickBot="1">
      <c r="A173" s="342"/>
      <c r="B173" s="456"/>
      <c r="C173" s="409">
        <f>SUM(C171:C172)</f>
        <v>-1363294</v>
      </c>
      <c r="D173" s="400"/>
      <c r="E173" s="409">
        <f>SUM(E171:E172)</f>
        <v>-2439888</v>
      </c>
      <c r="F173" s="400"/>
      <c r="G173" s="409">
        <f>SUM(G171:G172)</f>
        <v>4361683</v>
      </c>
      <c r="H173" s="400"/>
      <c r="I173" s="409">
        <f>SUM(I171:I172)</f>
        <v>6642328</v>
      </c>
    </row>
    <row r="174" spans="1:9" s="360" customFormat="1" ht="19.5" customHeight="1" thickTop="1">
      <c r="B174" s="460"/>
      <c r="C174" s="162"/>
      <c r="D174" s="486"/>
      <c r="E174" s="162"/>
      <c r="F174" s="486"/>
      <c r="G174" s="162"/>
      <c r="H174" s="486"/>
      <c r="I174" s="162"/>
    </row>
    <row r="175" spans="1:9" ht="19.5" customHeight="1">
      <c r="B175" s="456"/>
      <c r="C175" s="463"/>
      <c r="D175" s="463"/>
      <c r="E175" s="463"/>
      <c r="F175" s="463"/>
      <c r="G175" s="463"/>
      <c r="H175" s="463"/>
      <c r="I175" s="463"/>
    </row>
    <row r="176" spans="1:9" ht="19.5" customHeight="1">
      <c r="B176" s="456"/>
      <c r="C176" s="398"/>
      <c r="D176" s="398"/>
      <c r="E176" s="398"/>
      <c r="F176" s="398"/>
      <c r="G176" s="398"/>
      <c r="H176" s="398"/>
      <c r="I176" s="398"/>
    </row>
  </sheetData>
  <mergeCells count="37">
    <mergeCell ref="N7:P7"/>
    <mergeCell ref="C140:I140"/>
    <mergeCell ref="C51:E51"/>
    <mergeCell ref="C137:E137"/>
    <mergeCell ref="G137:I137"/>
    <mergeCell ref="C138:E138"/>
    <mergeCell ref="G138:I138"/>
    <mergeCell ref="C136:E136"/>
    <mergeCell ref="G136:I136"/>
    <mergeCell ref="C53:I53"/>
    <mergeCell ref="C89:E89"/>
    <mergeCell ref="G89:I89"/>
    <mergeCell ref="C90:E90"/>
    <mergeCell ref="G90:I90"/>
    <mergeCell ref="C91:E91"/>
    <mergeCell ref="G91:I91"/>
    <mergeCell ref="C92:E92"/>
    <mergeCell ref="G92:I92"/>
    <mergeCell ref="C94:I94"/>
    <mergeCell ref="C135:E135"/>
    <mergeCell ref="G135:I135"/>
    <mergeCell ref="G51:I51"/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0:E50"/>
    <mergeCell ref="G50:I50"/>
  </mergeCells>
  <pageMargins left="0.70866141732283472" right="0.56000000000000005" top="0.47244094488188981" bottom="0.51181102362204722" header="0.51181102362204722" footer="0.51181102362204722"/>
  <pageSetup paperSize="9" scale="75" firstPageNumber="6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4" max="8" man="1"/>
    <brk id="85" max="8" man="1"/>
    <brk id="1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48"/>
  <sheetViews>
    <sheetView view="pageBreakPreview" zoomScale="85" zoomScaleNormal="82" zoomScaleSheetLayoutView="85" workbookViewId="0">
      <selection activeCell="N32" sqref="N32:AH32"/>
    </sheetView>
  </sheetViews>
  <sheetFormatPr defaultColWidth="8.1796875" defaultRowHeight="18.75" customHeight="1"/>
  <cols>
    <col min="1" max="1" width="0.54296875" style="30" customWidth="1"/>
    <col min="2" max="2" width="0.81640625" style="30" customWidth="1"/>
    <col min="3" max="3" width="53.81640625" style="30" customWidth="1"/>
    <col min="4" max="4" width="5.1796875" style="33" customWidth="1"/>
    <col min="5" max="5" width="0.90625" style="30" customWidth="1"/>
    <col min="6" max="6" width="11.81640625" style="30" customWidth="1"/>
    <col min="7" max="7" width="0.90625" style="55" customWidth="1"/>
    <col min="8" max="8" width="12.81640625" style="30" customWidth="1"/>
    <col min="9" max="9" width="0.90625" style="30" customWidth="1"/>
    <col min="10" max="10" width="11.54296875" style="30" customWidth="1"/>
    <col min="11" max="11" width="0.90625" style="30" customWidth="1"/>
    <col min="12" max="12" width="13.1796875" style="30" customWidth="1"/>
    <col min="13" max="13" width="0.90625" style="30" customWidth="1"/>
    <col min="14" max="14" width="13.453125" style="30" customWidth="1"/>
    <col min="15" max="15" width="0.90625" style="30" customWidth="1"/>
    <col min="16" max="16" width="12.453125" style="30" customWidth="1"/>
    <col min="17" max="17" width="0.90625" style="30" customWidth="1"/>
    <col min="18" max="18" width="11.1796875" style="30" customWidth="1"/>
    <col min="19" max="19" width="0.90625" style="30" customWidth="1"/>
    <col min="20" max="20" width="13.81640625" style="30" customWidth="1"/>
    <col min="21" max="21" width="0.90625" style="30" customWidth="1"/>
    <col min="22" max="22" width="14" style="30" customWidth="1"/>
    <col min="23" max="23" width="0.90625" style="30" customWidth="1"/>
    <col min="24" max="24" width="14.1796875" style="30" customWidth="1"/>
    <col min="25" max="25" width="0.90625" style="30" customWidth="1"/>
    <col min="26" max="26" width="15.1796875" style="30" customWidth="1"/>
    <col min="27" max="27" width="0.90625" style="30" customWidth="1"/>
    <col min="28" max="28" width="11.81640625" style="30" customWidth="1"/>
    <col min="29" max="29" width="0.90625" style="30" customWidth="1"/>
    <col min="30" max="30" width="14.1796875" style="30" customWidth="1"/>
    <col min="31" max="31" width="11.1796875" style="162" customWidth="1"/>
    <col min="32" max="32" width="15.1796875" style="59" customWidth="1"/>
    <col min="33" max="33" width="6.453125" style="59" customWidth="1"/>
    <col min="34" max="34" width="12.1796875" style="59" customWidth="1"/>
    <col min="35" max="35" width="6.453125" style="59" customWidth="1"/>
    <col min="36" max="36" width="13.453125" style="59" customWidth="1"/>
    <col min="37" max="37" width="8.1796875" style="70" customWidth="1"/>
    <col min="38" max="40" width="8.1796875" style="70"/>
    <col min="41" max="16384" width="8.1796875" style="30"/>
  </cols>
  <sheetData>
    <row r="1" spans="1:40" ht="19.75" customHeight="1">
      <c r="A1" s="16" t="s">
        <v>56</v>
      </c>
      <c r="B1" s="16"/>
      <c r="C1" s="16"/>
    </row>
    <row r="2" spans="1:40" ht="19.75" customHeight="1">
      <c r="A2" s="140" t="s">
        <v>175</v>
      </c>
      <c r="B2" s="141"/>
      <c r="C2" s="142"/>
    </row>
    <row r="3" spans="1:40" ht="19.75" customHeight="1">
      <c r="A3" s="142"/>
      <c r="B3" s="141"/>
      <c r="C3" s="141"/>
    </row>
    <row r="4" spans="1:40" ht="19.75" customHeight="1">
      <c r="A4" s="39"/>
      <c r="B4" s="39"/>
      <c r="C4" s="39"/>
      <c r="D4" s="187"/>
      <c r="E4" s="39"/>
      <c r="F4" s="535" t="s">
        <v>46</v>
      </c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535"/>
      <c r="S4" s="535"/>
      <c r="T4" s="535"/>
      <c r="U4" s="535"/>
      <c r="V4" s="535"/>
      <c r="W4" s="535"/>
      <c r="X4" s="535"/>
      <c r="Y4" s="535"/>
      <c r="Z4" s="535"/>
      <c r="AA4" s="535"/>
      <c r="AB4" s="535"/>
      <c r="AC4" s="535"/>
      <c r="AD4" s="535"/>
    </row>
    <row r="5" spans="1:40" ht="19.75" customHeight="1">
      <c r="A5" s="40"/>
      <c r="B5" s="40"/>
      <c r="C5" s="40"/>
      <c r="D5" s="41"/>
      <c r="E5" s="40"/>
      <c r="F5" s="40"/>
      <c r="G5" s="42"/>
      <c r="H5" s="43"/>
      <c r="I5" s="42"/>
      <c r="J5" s="538" t="s">
        <v>23</v>
      </c>
      <c r="K5" s="538"/>
      <c r="L5" s="538"/>
      <c r="M5" s="40"/>
      <c r="N5" s="43"/>
      <c r="O5" s="40"/>
      <c r="P5" s="538" t="s">
        <v>239</v>
      </c>
      <c r="Q5" s="538"/>
      <c r="R5" s="538"/>
      <c r="S5" s="538"/>
      <c r="T5" s="538"/>
      <c r="U5" s="538"/>
      <c r="V5" s="538"/>
      <c r="W5" s="538"/>
      <c r="X5" s="538"/>
      <c r="Y5" s="42"/>
      <c r="Z5" s="40"/>
      <c r="AA5" s="42"/>
      <c r="AB5" s="40"/>
      <c r="AC5" s="40"/>
      <c r="AD5" s="40"/>
    </row>
    <row r="6" spans="1:40" ht="19.75" customHeight="1">
      <c r="A6" s="40"/>
      <c r="B6" s="40"/>
      <c r="C6" s="40"/>
      <c r="D6" s="41"/>
      <c r="E6" s="40"/>
      <c r="F6" s="40"/>
      <c r="G6" s="42"/>
      <c r="H6" s="43"/>
      <c r="I6" s="42"/>
      <c r="J6" s="43"/>
      <c r="K6" s="43"/>
      <c r="L6" s="43"/>
      <c r="M6" s="40"/>
      <c r="N6" s="43"/>
      <c r="O6" s="40"/>
      <c r="P6" s="43" t="s">
        <v>312</v>
      </c>
      <c r="Q6" s="43"/>
      <c r="R6" s="43"/>
      <c r="S6" s="43"/>
      <c r="T6" s="43"/>
      <c r="U6" s="43"/>
      <c r="V6" s="43"/>
      <c r="W6" s="42"/>
      <c r="X6" s="40"/>
      <c r="Y6" s="42"/>
      <c r="Z6" s="40"/>
      <c r="AA6" s="42"/>
      <c r="AB6" s="40"/>
      <c r="AC6" s="40"/>
      <c r="AD6" s="40"/>
    </row>
    <row r="7" spans="1:40" s="31" customFormat="1" ht="19.75" customHeight="1">
      <c r="A7" s="44"/>
      <c r="B7" s="44"/>
      <c r="C7" s="44"/>
      <c r="D7" s="41"/>
      <c r="E7" s="44"/>
      <c r="F7" s="44"/>
      <c r="G7" s="50"/>
      <c r="H7" s="43"/>
      <c r="I7" s="44"/>
      <c r="J7" s="44"/>
      <c r="K7" s="44"/>
      <c r="L7" s="44"/>
      <c r="M7" s="44"/>
      <c r="N7" s="43"/>
      <c r="O7" s="44"/>
      <c r="P7" s="44" t="s">
        <v>310</v>
      </c>
      <c r="Q7" s="44"/>
      <c r="R7" s="43"/>
      <c r="S7" s="44"/>
      <c r="T7" s="43" t="s">
        <v>87</v>
      </c>
      <c r="U7" s="44"/>
      <c r="V7" s="41" t="s">
        <v>241</v>
      </c>
      <c r="W7" s="44"/>
      <c r="X7" s="41"/>
      <c r="Y7" s="44"/>
      <c r="Z7" s="41" t="s">
        <v>49</v>
      </c>
      <c r="AA7" s="44"/>
      <c r="AB7" s="44"/>
      <c r="AC7" s="44"/>
      <c r="AD7" s="44"/>
      <c r="AE7" s="184"/>
      <c r="AF7" s="170"/>
      <c r="AG7" s="170"/>
      <c r="AH7" s="170"/>
      <c r="AI7" s="170"/>
      <c r="AJ7" s="170"/>
      <c r="AK7" s="160"/>
      <c r="AL7" s="160"/>
      <c r="AM7" s="160"/>
      <c r="AN7" s="160"/>
    </row>
    <row r="8" spans="1:40" s="32" customFormat="1" ht="19.75" customHeight="1">
      <c r="A8" s="41"/>
      <c r="B8" s="41"/>
      <c r="C8" s="41"/>
      <c r="D8" s="33"/>
      <c r="E8" s="41"/>
      <c r="F8" s="43" t="s">
        <v>32</v>
      </c>
      <c r="G8" s="43"/>
      <c r="H8" s="43" t="s">
        <v>35</v>
      </c>
      <c r="I8" s="43"/>
      <c r="J8" s="43"/>
      <c r="K8" s="41"/>
      <c r="L8" s="41"/>
      <c r="M8" s="45"/>
      <c r="N8" s="43" t="s">
        <v>92</v>
      </c>
      <c r="O8" s="41"/>
      <c r="P8" s="43" t="s">
        <v>308</v>
      </c>
      <c r="Q8" s="43"/>
      <c r="R8" s="41" t="s">
        <v>346</v>
      </c>
      <c r="S8" s="43"/>
      <c r="T8" s="41" t="s">
        <v>85</v>
      </c>
      <c r="U8" s="41"/>
      <c r="V8" s="43" t="s">
        <v>51</v>
      </c>
      <c r="W8" s="41"/>
      <c r="X8" s="41" t="s">
        <v>307</v>
      </c>
      <c r="Y8" s="43"/>
      <c r="Z8" s="41" t="s">
        <v>33</v>
      </c>
      <c r="AA8" s="43"/>
      <c r="AB8" s="41" t="s">
        <v>73</v>
      </c>
      <c r="AC8" s="41"/>
      <c r="AD8" s="46"/>
      <c r="AE8" s="185"/>
      <c r="AF8" s="171"/>
      <c r="AG8" s="171"/>
      <c r="AH8" s="171"/>
      <c r="AI8" s="171"/>
      <c r="AJ8" s="171"/>
      <c r="AK8" s="161"/>
      <c r="AL8" s="161"/>
      <c r="AM8" s="161"/>
      <c r="AN8" s="161"/>
    </row>
    <row r="9" spans="1:40" s="32" customFormat="1" ht="19.75" customHeight="1">
      <c r="A9" s="41"/>
      <c r="B9" s="41"/>
      <c r="C9" s="41"/>
      <c r="D9" s="186"/>
      <c r="E9" s="43"/>
      <c r="F9" s="43" t="s">
        <v>237</v>
      </c>
      <c r="G9" s="43"/>
      <c r="H9" s="43" t="s">
        <v>235</v>
      </c>
      <c r="I9" s="43"/>
      <c r="J9" s="43"/>
      <c r="K9" s="43"/>
      <c r="L9" s="47"/>
      <c r="M9" s="43"/>
      <c r="N9" s="43" t="s">
        <v>95</v>
      </c>
      <c r="O9" s="43"/>
      <c r="P9" s="41" t="s">
        <v>305</v>
      </c>
      <c r="Q9" s="43"/>
      <c r="R9" s="41" t="s">
        <v>211</v>
      </c>
      <c r="S9" s="43"/>
      <c r="T9" s="47" t="s">
        <v>86</v>
      </c>
      <c r="U9" s="43"/>
      <c r="V9" s="43" t="s">
        <v>52</v>
      </c>
      <c r="W9" s="43"/>
      <c r="X9" s="43" t="s">
        <v>304</v>
      </c>
      <c r="Y9" s="43"/>
      <c r="Z9" s="43" t="s">
        <v>209</v>
      </c>
      <c r="AA9" s="43"/>
      <c r="AB9" s="41" t="s">
        <v>74</v>
      </c>
      <c r="AC9" s="43"/>
      <c r="AD9" s="46" t="s">
        <v>189</v>
      </c>
      <c r="AE9" s="185"/>
      <c r="AF9" s="171"/>
      <c r="AG9" s="171"/>
      <c r="AH9" s="171"/>
      <c r="AI9" s="171"/>
      <c r="AJ9" s="171"/>
      <c r="AK9" s="161"/>
      <c r="AL9" s="161"/>
      <c r="AM9" s="161"/>
      <c r="AN9" s="161"/>
    </row>
    <row r="10" spans="1:40" s="32" customFormat="1" ht="19.75" customHeight="1">
      <c r="A10" s="41"/>
      <c r="B10" s="41"/>
      <c r="C10" s="41"/>
      <c r="D10" s="48" t="s">
        <v>1</v>
      </c>
      <c r="E10" s="43"/>
      <c r="F10" s="43" t="s">
        <v>34</v>
      </c>
      <c r="G10" s="43"/>
      <c r="H10" s="43" t="s">
        <v>236</v>
      </c>
      <c r="I10" s="43"/>
      <c r="J10" s="47" t="s">
        <v>45</v>
      </c>
      <c r="K10" s="41"/>
      <c r="L10" s="43" t="s">
        <v>26</v>
      </c>
      <c r="M10" s="41"/>
      <c r="N10" s="43" t="s">
        <v>93</v>
      </c>
      <c r="O10" s="43"/>
      <c r="P10" s="41" t="s">
        <v>63</v>
      </c>
      <c r="Q10" s="43"/>
      <c r="R10" s="41" t="s">
        <v>210</v>
      </c>
      <c r="S10" s="43"/>
      <c r="T10" s="41" t="s">
        <v>68</v>
      </c>
      <c r="U10" s="41"/>
      <c r="V10" s="47" t="s">
        <v>53</v>
      </c>
      <c r="W10" s="41"/>
      <c r="X10" s="43" t="s">
        <v>36</v>
      </c>
      <c r="Y10" s="43"/>
      <c r="Z10" s="43" t="s">
        <v>203</v>
      </c>
      <c r="AA10" s="43"/>
      <c r="AB10" s="41" t="s">
        <v>61</v>
      </c>
      <c r="AC10" s="43"/>
      <c r="AD10" s="49" t="s">
        <v>36</v>
      </c>
      <c r="AE10" s="185"/>
      <c r="AF10" s="171"/>
      <c r="AG10" s="171"/>
      <c r="AH10" s="171"/>
      <c r="AI10" s="171"/>
      <c r="AJ10" s="171"/>
      <c r="AK10" s="161"/>
      <c r="AL10" s="161"/>
      <c r="AM10" s="161"/>
      <c r="AN10" s="161"/>
    </row>
    <row r="11" spans="1:40" ht="19.75" customHeight="1">
      <c r="A11" s="44"/>
      <c r="B11" s="44"/>
      <c r="C11" s="44"/>
      <c r="D11" s="186"/>
      <c r="E11" s="50"/>
      <c r="F11" s="536" t="s">
        <v>62</v>
      </c>
      <c r="G11" s="536"/>
      <c r="H11" s="536"/>
      <c r="I11" s="536"/>
      <c r="J11" s="536"/>
      <c r="K11" s="536"/>
      <c r="L11" s="536"/>
      <c r="M11" s="536"/>
      <c r="N11" s="536"/>
      <c r="O11" s="536"/>
      <c r="P11" s="536"/>
      <c r="Q11" s="536"/>
      <c r="R11" s="536"/>
      <c r="S11" s="536"/>
      <c r="T11" s="536"/>
      <c r="U11" s="536"/>
      <c r="V11" s="536"/>
      <c r="W11" s="536"/>
      <c r="X11" s="536"/>
      <c r="Y11" s="536"/>
      <c r="Z11" s="536"/>
      <c r="AA11" s="536"/>
      <c r="AB11" s="536"/>
      <c r="AC11" s="536"/>
      <c r="AD11" s="536"/>
    </row>
    <row r="12" spans="1:40" ht="20.25" customHeight="1">
      <c r="A12" s="537" t="s">
        <v>249</v>
      </c>
      <c r="B12" s="537"/>
      <c r="C12" s="537"/>
      <c r="D12" s="186"/>
      <c r="E12" s="50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</row>
    <row r="13" spans="1:40" ht="20.25" customHeight="1">
      <c r="A13" s="51" t="s">
        <v>250</v>
      </c>
      <c r="B13" s="40"/>
      <c r="C13" s="40"/>
      <c r="E13" s="41"/>
      <c r="F13" s="52">
        <v>5614552</v>
      </c>
      <c r="G13" s="52"/>
      <c r="H13" s="52">
        <v>60331434</v>
      </c>
      <c r="I13" s="52"/>
      <c r="J13" s="52">
        <v>3207126</v>
      </c>
      <c r="K13" s="52"/>
      <c r="L13" s="52">
        <v>71815294</v>
      </c>
      <c r="M13" s="52"/>
      <c r="N13" s="52">
        <v>14874072</v>
      </c>
      <c r="O13" s="52"/>
      <c r="P13" s="52">
        <v>-6638206</v>
      </c>
      <c r="Q13" s="52"/>
      <c r="R13" s="52">
        <v>-157182</v>
      </c>
      <c r="S13" s="52"/>
      <c r="T13" s="52">
        <v>-2973740</v>
      </c>
      <c r="U13" s="52"/>
      <c r="V13" s="52">
        <v>-1235562</v>
      </c>
      <c r="W13" s="52"/>
      <c r="X13" s="52">
        <f>SUM(P13:V13)</f>
        <v>-11004690</v>
      </c>
      <c r="Y13" s="52"/>
      <c r="Z13" s="52">
        <f>SUM(F13:N13,X13)</f>
        <v>144837788</v>
      </c>
      <c r="AA13" s="52"/>
      <c r="AB13" s="52">
        <v>7017567</v>
      </c>
      <c r="AC13" s="52"/>
      <c r="AD13" s="52">
        <f>SUM(Z13:AB13)</f>
        <v>151855355</v>
      </c>
    </row>
    <row r="14" spans="1:40" s="70" customFormat="1" ht="20.25" customHeight="1">
      <c r="A14" s="143"/>
      <c r="B14" s="144"/>
      <c r="C14" s="144"/>
      <c r="D14" s="68"/>
      <c r="E14" s="111"/>
      <c r="F14" s="52"/>
      <c r="G14" s="52"/>
      <c r="H14" s="52"/>
      <c r="I14" s="52"/>
      <c r="J14" s="52"/>
      <c r="K14" s="52"/>
      <c r="L14" s="52"/>
      <c r="M14" s="52"/>
      <c r="N14" s="69"/>
      <c r="O14" s="69"/>
      <c r="P14" s="52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162"/>
      <c r="AF14" s="59"/>
      <c r="AG14" s="59"/>
      <c r="AH14" s="59"/>
      <c r="AI14" s="59"/>
      <c r="AJ14" s="59"/>
    </row>
    <row r="15" spans="1:40" ht="20.25" customHeight="1">
      <c r="A15" s="51" t="s">
        <v>77</v>
      </c>
      <c r="B15" s="40"/>
      <c r="C15" s="40"/>
      <c r="E15" s="41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</row>
    <row r="16" spans="1:40" ht="20.25" customHeight="1">
      <c r="A16" s="145" t="s">
        <v>252</v>
      </c>
      <c r="B16" s="40"/>
      <c r="C16" s="40"/>
      <c r="E16" s="41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1:40" ht="20" customHeight="1">
      <c r="A17" s="146" t="s">
        <v>79</v>
      </c>
      <c r="B17" s="40"/>
      <c r="C17" s="40"/>
      <c r="D17" s="33">
        <v>18</v>
      </c>
      <c r="E17" s="41"/>
      <c r="F17" s="58">
        <v>0</v>
      </c>
      <c r="G17" s="54"/>
      <c r="H17" s="58">
        <v>0</v>
      </c>
      <c r="I17" s="54"/>
      <c r="J17" s="58">
        <v>0</v>
      </c>
      <c r="K17" s="54"/>
      <c r="L17" s="58">
        <v>-3930186</v>
      </c>
      <c r="M17" s="54"/>
      <c r="N17" s="58">
        <v>0</v>
      </c>
      <c r="O17" s="54"/>
      <c r="P17" s="58">
        <v>0</v>
      </c>
      <c r="Q17" s="54"/>
      <c r="R17" s="58">
        <v>0</v>
      </c>
      <c r="S17" s="54"/>
      <c r="T17" s="58">
        <v>0</v>
      </c>
      <c r="U17" s="54"/>
      <c r="V17" s="58">
        <v>0</v>
      </c>
      <c r="W17" s="54"/>
      <c r="X17" s="58">
        <f>SUM(P17:V17)</f>
        <v>0</v>
      </c>
      <c r="Y17" s="54"/>
      <c r="Z17" s="58">
        <f>SUM(F17:N17,X17)</f>
        <v>-3930186</v>
      </c>
      <c r="AA17" s="54"/>
      <c r="AB17" s="58">
        <v>-120605</v>
      </c>
      <c r="AC17" s="54"/>
      <c r="AD17" s="58">
        <f>+Z17+AB17</f>
        <v>-4050791</v>
      </c>
    </row>
    <row r="18" spans="1:40" ht="20.25" customHeight="1">
      <c r="A18" s="147" t="s">
        <v>299</v>
      </c>
      <c r="C18" s="40"/>
      <c r="E18" s="41"/>
      <c r="F18" s="57">
        <f>SUM(F17:F17)</f>
        <v>0</v>
      </c>
      <c r="G18" s="52"/>
      <c r="H18" s="57">
        <f>SUM(H17:H17)</f>
        <v>0</v>
      </c>
      <c r="I18" s="52"/>
      <c r="J18" s="57">
        <f>SUM(J17:J17)</f>
        <v>0</v>
      </c>
      <c r="K18" s="52"/>
      <c r="L18" s="57">
        <f>SUM(L17:L17)</f>
        <v>-3930186</v>
      </c>
      <c r="M18" s="52"/>
      <c r="N18" s="57">
        <f>SUM(N17:N17)</f>
        <v>0</v>
      </c>
      <c r="O18" s="52"/>
      <c r="P18" s="57">
        <f>SUM(P17:P17)</f>
        <v>0</v>
      </c>
      <c r="Q18" s="52"/>
      <c r="R18" s="57">
        <f>SUM(R17:R17)</f>
        <v>0</v>
      </c>
      <c r="S18" s="52"/>
      <c r="T18" s="57">
        <f>SUM(T17:T17)</f>
        <v>0</v>
      </c>
      <c r="U18" s="52"/>
      <c r="V18" s="57">
        <f>SUM(V17:V17)</f>
        <v>0</v>
      </c>
      <c r="W18" s="52"/>
      <c r="X18" s="57">
        <f>SUM(X17:X17)</f>
        <v>0</v>
      </c>
      <c r="Y18" s="52"/>
      <c r="Z18" s="57">
        <f>SUM(Z17:Z17)</f>
        <v>-3930186</v>
      </c>
      <c r="AA18" s="52"/>
      <c r="AB18" s="57">
        <f>SUM(AB17:AB17)</f>
        <v>-120605</v>
      </c>
      <c r="AC18" s="52"/>
      <c r="AD18" s="57">
        <f>SUM(AD17:AD17)</f>
        <v>-4050791</v>
      </c>
    </row>
    <row r="19" spans="1:40" ht="20.25" customHeight="1">
      <c r="B19" s="40"/>
      <c r="C19" s="40"/>
      <c r="E19" s="41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</row>
    <row r="20" spans="1:40" ht="14">
      <c r="A20" s="147" t="s">
        <v>270</v>
      </c>
      <c r="B20" s="40"/>
      <c r="C20" s="40"/>
      <c r="E20" s="41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40" s="40" customFormat="1" ht="20" customHeight="1">
      <c r="A21" s="40" t="s">
        <v>176</v>
      </c>
      <c r="Z21" s="51"/>
      <c r="AD21" s="51"/>
      <c r="AE21" s="144"/>
      <c r="AF21" s="114"/>
      <c r="AG21" s="114"/>
      <c r="AH21" s="114"/>
      <c r="AI21" s="114"/>
      <c r="AJ21" s="114"/>
      <c r="AK21" s="144"/>
      <c r="AL21" s="144"/>
      <c r="AM21" s="144"/>
      <c r="AN21" s="144"/>
    </row>
    <row r="22" spans="1:40" ht="20" customHeight="1">
      <c r="A22" s="40"/>
      <c r="B22" s="40"/>
      <c r="C22" s="40" t="s">
        <v>177</v>
      </c>
      <c r="E22" s="41"/>
      <c r="F22" s="54">
        <v>0</v>
      </c>
      <c r="G22" s="54"/>
      <c r="H22" s="54">
        <v>0</v>
      </c>
      <c r="I22" s="54"/>
      <c r="J22" s="54">
        <v>0</v>
      </c>
      <c r="K22" s="54"/>
      <c r="L22" s="54">
        <v>0</v>
      </c>
      <c r="M22" s="54"/>
      <c r="N22" s="54">
        <v>0</v>
      </c>
      <c r="O22" s="54"/>
      <c r="P22" s="54">
        <v>0</v>
      </c>
      <c r="Q22" s="54"/>
      <c r="R22" s="54">
        <v>0</v>
      </c>
      <c r="S22" s="54"/>
      <c r="T22" s="54">
        <v>-819384</v>
      </c>
      <c r="U22" s="54"/>
      <c r="V22" s="54">
        <v>0</v>
      </c>
      <c r="W22" s="54"/>
      <c r="X22" s="54">
        <f>SUM(P22:V22)</f>
        <v>-819384</v>
      </c>
      <c r="Y22" s="54"/>
      <c r="Z22" s="54">
        <f>SUM(F22:N22,X22)</f>
        <v>-819384</v>
      </c>
      <c r="AA22" s="54"/>
      <c r="AB22" s="54">
        <v>-1144269</v>
      </c>
      <c r="AC22" s="54"/>
      <c r="AD22" s="54">
        <f>+Z22+AB22</f>
        <v>-1963653</v>
      </c>
    </row>
    <row r="23" spans="1:40" s="40" customFormat="1" ht="20" customHeight="1">
      <c r="A23" s="40" t="s">
        <v>190</v>
      </c>
      <c r="C23" s="40" t="s">
        <v>191</v>
      </c>
      <c r="N23" s="54"/>
      <c r="O23" s="54"/>
      <c r="X23" s="54"/>
      <c r="Y23" s="54"/>
      <c r="Z23" s="54"/>
      <c r="AB23" s="54"/>
      <c r="AD23" s="54"/>
      <c r="AE23" s="144"/>
      <c r="AF23" s="114"/>
      <c r="AG23" s="114"/>
      <c r="AH23" s="114"/>
      <c r="AI23" s="114"/>
      <c r="AJ23" s="114"/>
      <c r="AK23" s="144"/>
      <c r="AL23" s="144"/>
      <c r="AM23" s="144"/>
      <c r="AN23" s="144"/>
    </row>
    <row r="24" spans="1:40" ht="20" customHeight="1">
      <c r="A24" s="40"/>
      <c r="B24" s="40"/>
      <c r="C24" s="40" t="s">
        <v>192</v>
      </c>
      <c r="E24" s="41"/>
      <c r="F24" s="54">
        <v>0</v>
      </c>
      <c r="G24" s="54"/>
      <c r="H24" s="54">
        <v>0</v>
      </c>
      <c r="I24" s="54"/>
      <c r="J24" s="54">
        <v>0</v>
      </c>
      <c r="K24" s="54"/>
      <c r="L24" s="54">
        <v>0</v>
      </c>
      <c r="M24" s="54"/>
      <c r="N24" s="54">
        <v>0</v>
      </c>
      <c r="O24" s="54"/>
      <c r="P24" s="54">
        <v>0</v>
      </c>
      <c r="Q24" s="54"/>
      <c r="R24" s="54">
        <v>0</v>
      </c>
      <c r="S24" s="54"/>
      <c r="T24" s="54">
        <v>0</v>
      </c>
      <c r="U24" s="54"/>
      <c r="V24" s="54">
        <v>0</v>
      </c>
      <c r="W24" s="54"/>
      <c r="X24" s="54">
        <f>SUM(P24:V24)</f>
        <v>0</v>
      </c>
      <c r="Y24" s="54"/>
      <c r="Z24" s="54">
        <f>SUM(F24:N24,X24)</f>
        <v>0</v>
      </c>
      <c r="AA24" s="54"/>
      <c r="AB24" s="54">
        <v>5126047</v>
      </c>
      <c r="AC24" s="54"/>
      <c r="AD24" s="54">
        <f>+Z24+AB24</f>
        <v>5126047</v>
      </c>
    </row>
    <row r="25" spans="1:40" ht="19.5" customHeight="1">
      <c r="A25" s="147" t="s">
        <v>273</v>
      </c>
      <c r="B25" s="40"/>
      <c r="C25" s="40"/>
      <c r="E25" s="41"/>
      <c r="F25" s="53">
        <f>SUM(F22:F24)</f>
        <v>0</v>
      </c>
      <c r="G25" s="52"/>
      <c r="H25" s="53">
        <f>SUM(H22:H24)</f>
        <v>0</v>
      </c>
      <c r="I25" s="52"/>
      <c r="J25" s="53">
        <f>SUM(J22:J24)</f>
        <v>0</v>
      </c>
      <c r="K25" s="52"/>
      <c r="L25" s="53">
        <f>SUM(L22:L24)</f>
        <v>0</v>
      </c>
      <c r="M25" s="52"/>
      <c r="N25" s="53">
        <f>SUM(N22:N24)</f>
        <v>0</v>
      </c>
      <c r="O25" s="52"/>
      <c r="P25" s="53">
        <f>SUM(P22:P24)</f>
        <v>0</v>
      </c>
      <c r="Q25" s="52"/>
      <c r="R25" s="53">
        <f>SUM(R22:R24)</f>
        <v>0</v>
      </c>
      <c r="S25" s="52"/>
      <c r="T25" s="53">
        <f>SUM(T22:T24)</f>
        <v>-819384</v>
      </c>
      <c r="U25" s="52"/>
      <c r="V25" s="53">
        <f>SUM(V22:V24)</f>
        <v>0</v>
      </c>
      <c r="W25" s="52"/>
      <c r="X25" s="53">
        <f>SUM(X22:X24)</f>
        <v>-819384</v>
      </c>
      <c r="Y25" s="52"/>
      <c r="Z25" s="53">
        <f>SUM(Z22:Z24)</f>
        <v>-819384</v>
      </c>
      <c r="AA25" s="52"/>
      <c r="AB25" s="53">
        <f>SUM(AB22:AB24)</f>
        <v>3981778</v>
      </c>
      <c r="AC25" s="52"/>
      <c r="AD25" s="53">
        <f>SUM(AD22:AD24)</f>
        <v>3162394</v>
      </c>
    </row>
    <row r="26" spans="1:40" ht="0.75" customHeight="1">
      <c r="B26" s="40"/>
      <c r="C26" s="40"/>
      <c r="E26" s="41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>
        <f>SUM(P26:V26)</f>
        <v>0</v>
      </c>
      <c r="Y26" s="52"/>
      <c r="Z26" s="52"/>
      <c r="AA26" s="52"/>
      <c r="AB26" s="52"/>
      <c r="AC26" s="52"/>
      <c r="AD26" s="52"/>
    </row>
    <row r="27" spans="1:40" ht="20.25" customHeight="1">
      <c r="A27" s="148" t="s">
        <v>72</v>
      </c>
      <c r="B27" s="40"/>
      <c r="C27" s="40"/>
      <c r="E27" s="4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</row>
    <row r="28" spans="1:40" ht="20.25" customHeight="1">
      <c r="A28" s="148" t="s">
        <v>71</v>
      </c>
      <c r="B28" s="40"/>
      <c r="C28" s="40"/>
      <c r="E28" s="41"/>
      <c r="F28" s="57">
        <f>+F18+F25</f>
        <v>0</v>
      </c>
      <c r="G28" s="52"/>
      <c r="H28" s="57">
        <f>+H18+H25</f>
        <v>0</v>
      </c>
      <c r="I28" s="52"/>
      <c r="J28" s="57">
        <f>+J18+J25</f>
        <v>0</v>
      </c>
      <c r="K28" s="52"/>
      <c r="L28" s="57">
        <f>+L18+L25</f>
        <v>-3930186</v>
      </c>
      <c r="M28" s="52"/>
      <c r="N28" s="57">
        <f>+N18+N25</f>
        <v>0</v>
      </c>
      <c r="O28" s="52"/>
      <c r="P28" s="57">
        <f>+P18+P25</f>
        <v>0</v>
      </c>
      <c r="Q28" s="52"/>
      <c r="R28" s="57">
        <f>+R18+R25</f>
        <v>0</v>
      </c>
      <c r="S28" s="52"/>
      <c r="T28" s="57">
        <f>+T18+T25</f>
        <v>-819384</v>
      </c>
      <c r="U28" s="52"/>
      <c r="V28" s="57">
        <f>+V18+V25</f>
        <v>0</v>
      </c>
      <c r="W28" s="52"/>
      <c r="X28" s="57">
        <f>+X18+X25</f>
        <v>-819384</v>
      </c>
      <c r="Y28" s="52"/>
      <c r="Z28" s="57">
        <f>+Z18+Z25</f>
        <v>-4749570</v>
      </c>
      <c r="AA28" s="52"/>
      <c r="AB28" s="57">
        <f>+AB18+AB25</f>
        <v>3861173</v>
      </c>
      <c r="AC28" s="52"/>
      <c r="AD28" s="57">
        <f>+AD18+AD25</f>
        <v>-888397</v>
      </c>
    </row>
    <row r="29" spans="1:40" ht="20.25" customHeight="1">
      <c r="B29" s="40"/>
      <c r="C29" s="40"/>
      <c r="E29" s="41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</row>
    <row r="30" spans="1:40" ht="20.25" customHeight="1">
      <c r="A30" s="149" t="s">
        <v>272</v>
      </c>
      <c r="B30" s="40"/>
      <c r="C30" s="40"/>
      <c r="E30" s="41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</row>
    <row r="31" spans="1:40" ht="20.25" customHeight="1">
      <c r="B31" s="30" t="s">
        <v>89</v>
      </c>
      <c r="C31" s="40"/>
      <c r="E31" s="41"/>
      <c r="F31" s="54">
        <v>0</v>
      </c>
      <c r="G31" s="54"/>
      <c r="H31" s="54">
        <v>0</v>
      </c>
      <c r="I31" s="54"/>
      <c r="J31" s="54">
        <v>0</v>
      </c>
      <c r="K31" s="54"/>
      <c r="L31" s="54">
        <v>5974830</v>
      </c>
      <c r="M31" s="54"/>
      <c r="N31" s="54">
        <v>0</v>
      </c>
      <c r="O31" s="54"/>
      <c r="P31" s="65">
        <v>0</v>
      </c>
      <c r="Q31" s="54"/>
      <c r="R31" s="65">
        <v>0</v>
      </c>
      <c r="S31" s="54"/>
      <c r="T31" s="65">
        <v>0</v>
      </c>
      <c r="U31" s="54"/>
      <c r="V31" s="65">
        <v>0</v>
      </c>
      <c r="W31" s="54"/>
      <c r="X31" s="54">
        <f>SUM(P31:V31)</f>
        <v>0</v>
      </c>
      <c r="Y31" s="54"/>
      <c r="Z31" s="54">
        <f>SUM(F31:N31,X31)</f>
        <v>5974830</v>
      </c>
      <c r="AA31" s="54"/>
      <c r="AB31" s="54">
        <v>-69991</v>
      </c>
      <c r="AC31" s="54"/>
      <c r="AD31" s="54">
        <f>+Z31+AB31</f>
        <v>5904839</v>
      </c>
      <c r="AK31" s="179"/>
    </row>
    <row r="32" spans="1:40" ht="20.25" customHeight="1">
      <c r="B32" s="30" t="s">
        <v>271</v>
      </c>
      <c r="C32" s="40"/>
      <c r="E32" s="41"/>
      <c r="F32" s="54">
        <v>0</v>
      </c>
      <c r="G32" s="54"/>
      <c r="H32" s="54">
        <v>0</v>
      </c>
      <c r="I32" s="54"/>
      <c r="J32" s="54">
        <v>0</v>
      </c>
      <c r="K32" s="54"/>
      <c r="L32" s="66">
        <v>0</v>
      </c>
      <c r="M32" s="67"/>
      <c r="N32" s="54">
        <v>0</v>
      </c>
      <c r="O32" s="54"/>
      <c r="P32" s="66">
        <v>-7042415</v>
      </c>
      <c r="Q32" s="67"/>
      <c r="R32" s="66">
        <v>-454696</v>
      </c>
      <c r="S32" s="54"/>
      <c r="T32" s="54">
        <v>0</v>
      </c>
      <c r="U32" s="54"/>
      <c r="V32" s="54">
        <v>0</v>
      </c>
      <c r="W32" s="54"/>
      <c r="X32" s="58">
        <f>SUM(P32:V32)</f>
        <v>-7497111</v>
      </c>
      <c r="Y32" s="54"/>
      <c r="Z32" s="58">
        <f>SUM(F32:N32,X32)</f>
        <v>-7497111</v>
      </c>
      <c r="AA32" s="54"/>
      <c r="AB32" s="66">
        <v>-847616</v>
      </c>
      <c r="AC32" s="54"/>
      <c r="AD32" s="58">
        <f>+Z32+AB32</f>
        <v>-8344727</v>
      </c>
    </row>
    <row r="33" spans="1:40" ht="20.25" customHeight="1">
      <c r="A33" s="149" t="s">
        <v>267</v>
      </c>
      <c r="B33" s="40"/>
      <c r="C33" s="40"/>
      <c r="E33" s="41"/>
      <c r="F33" s="53">
        <f>SUM(F31:F32)</f>
        <v>0</v>
      </c>
      <c r="G33" s="52"/>
      <c r="H33" s="53">
        <f>SUM(H31:H32)</f>
        <v>0</v>
      </c>
      <c r="I33" s="52"/>
      <c r="J33" s="53">
        <f>SUM(J31:J32)</f>
        <v>0</v>
      </c>
      <c r="K33" s="52"/>
      <c r="L33" s="53">
        <f>SUM(L31:L32)</f>
        <v>5974830</v>
      </c>
      <c r="M33" s="52"/>
      <c r="N33" s="53">
        <f>SUM(N31:N32)</f>
        <v>0</v>
      </c>
      <c r="O33" s="52"/>
      <c r="P33" s="53">
        <f>SUM(P31:P32)</f>
        <v>-7042415</v>
      </c>
      <c r="Q33" s="52"/>
      <c r="R33" s="53">
        <f>SUM(R31:R32)</f>
        <v>-454696</v>
      </c>
      <c r="S33" s="52"/>
      <c r="T33" s="53">
        <f>SUM(T31:T32)</f>
        <v>0</v>
      </c>
      <c r="U33" s="52"/>
      <c r="V33" s="53">
        <f>SUM(V31:V32)</f>
        <v>0</v>
      </c>
      <c r="W33" s="52"/>
      <c r="X33" s="53">
        <f>SUM(X31:X32)</f>
        <v>-7497111</v>
      </c>
      <c r="Y33" s="52"/>
      <c r="Z33" s="53">
        <f>SUM(Z31:Z32)</f>
        <v>-1522281</v>
      </c>
      <c r="AA33" s="52"/>
      <c r="AB33" s="53">
        <f>SUM(AB31:AB32)</f>
        <v>-917607</v>
      </c>
      <c r="AC33" s="52"/>
      <c r="AD33" s="53">
        <f>SUM(AD31:AD32)</f>
        <v>-2439888</v>
      </c>
    </row>
    <row r="34" spans="1:40" s="62" customFormat="1" ht="20.25" customHeight="1">
      <c r="B34" s="150"/>
      <c r="C34" s="150"/>
      <c r="D34" s="63"/>
      <c r="E34" s="112"/>
      <c r="F34" s="64"/>
      <c r="G34" s="64"/>
      <c r="H34" s="64"/>
      <c r="I34" s="64"/>
      <c r="J34" s="64"/>
      <c r="K34" s="64"/>
      <c r="L34" s="64"/>
      <c r="M34" s="64"/>
      <c r="N34" s="64"/>
      <c r="P34" s="64"/>
      <c r="Q34" s="64"/>
      <c r="R34" s="64"/>
      <c r="S34" s="64"/>
      <c r="T34" s="64"/>
      <c r="U34" s="64"/>
      <c r="V34" s="64"/>
      <c r="W34" s="64"/>
      <c r="Y34" s="64"/>
      <c r="Z34" s="122"/>
      <c r="AA34" s="64"/>
      <c r="AD34" s="122"/>
      <c r="AE34" s="162"/>
      <c r="AF34" s="59"/>
      <c r="AG34" s="59"/>
      <c r="AH34" s="59"/>
      <c r="AI34" s="59"/>
      <c r="AJ34" s="59"/>
      <c r="AK34" s="162"/>
      <c r="AL34" s="162"/>
      <c r="AM34" s="162"/>
      <c r="AN34" s="162"/>
    </row>
    <row r="35" spans="1:40" ht="20.25" customHeight="1">
      <c r="A35" s="30" t="s">
        <v>162</v>
      </c>
      <c r="B35" s="40"/>
      <c r="C35" s="40"/>
      <c r="E35" s="41"/>
      <c r="F35" s="54">
        <v>0</v>
      </c>
      <c r="G35" s="54"/>
      <c r="H35" s="54">
        <v>0</v>
      </c>
      <c r="I35" s="54"/>
      <c r="J35" s="54">
        <v>0</v>
      </c>
      <c r="K35" s="54"/>
      <c r="L35" s="54">
        <v>-520685</v>
      </c>
      <c r="M35" s="54"/>
      <c r="N35" s="54">
        <v>0</v>
      </c>
      <c r="O35" s="54"/>
      <c r="P35" s="54">
        <v>0</v>
      </c>
      <c r="Q35" s="54"/>
      <c r="R35" s="54">
        <v>0</v>
      </c>
      <c r="S35" s="54"/>
      <c r="T35" s="54">
        <v>0</v>
      </c>
      <c r="U35" s="54"/>
      <c r="V35" s="54">
        <v>0</v>
      </c>
      <c r="W35" s="54"/>
      <c r="X35" s="54">
        <f>SUM(P35:V35)</f>
        <v>0</v>
      </c>
      <c r="Y35" s="54"/>
      <c r="Z35" s="54">
        <f>SUM(F35:N35,X35)</f>
        <v>-520685</v>
      </c>
      <c r="AA35" s="54"/>
      <c r="AB35" s="54">
        <v>0</v>
      </c>
      <c r="AC35" s="54"/>
      <c r="AD35" s="54">
        <f>+Z35+AB35</f>
        <v>-520685</v>
      </c>
    </row>
    <row r="36" spans="1:40" ht="20.25" customHeight="1">
      <c r="A36" s="30" t="s">
        <v>238</v>
      </c>
      <c r="B36" s="40"/>
      <c r="C36" s="40"/>
      <c r="E36" s="41"/>
      <c r="F36" s="58">
        <v>0</v>
      </c>
      <c r="G36" s="54"/>
      <c r="H36" s="58">
        <v>0</v>
      </c>
      <c r="I36" s="54"/>
      <c r="J36" s="58">
        <v>899434</v>
      </c>
      <c r="K36" s="54"/>
      <c r="L36" s="58">
        <v>-899434</v>
      </c>
      <c r="M36" s="54"/>
      <c r="N36" s="58">
        <v>0</v>
      </c>
      <c r="O36" s="54"/>
      <c r="P36" s="58">
        <v>0</v>
      </c>
      <c r="Q36" s="54"/>
      <c r="R36" s="58">
        <v>0</v>
      </c>
      <c r="S36" s="54"/>
      <c r="T36" s="58">
        <v>0</v>
      </c>
      <c r="U36" s="54"/>
      <c r="V36" s="58">
        <v>0</v>
      </c>
      <c r="W36" s="54"/>
      <c r="X36" s="58">
        <f>SUM(P36:V36)</f>
        <v>0</v>
      </c>
      <c r="Y36" s="54"/>
      <c r="Z36" s="58">
        <f>SUM(F36:N36,X36)</f>
        <v>0</v>
      </c>
      <c r="AA36" s="54"/>
      <c r="AB36" s="58">
        <v>0</v>
      </c>
      <c r="AC36" s="54"/>
      <c r="AD36" s="58">
        <f>+Z36+AB36</f>
        <v>0</v>
      </c>
    </row>
    <row r="37" spans="1:40" s="55" customFormat="1" ht="20.25" customHeight="1">
      <c r="A37" s="30"/>
      <c r="B37" s="42"/>
      <c r="C37" s="42"/>
      <c r="D37" s="186"/>
      <c r="E37" s="43"/>
      <c r="F37" s="54"/>
      <c r="G37" s="54"/>
      <c r="H37" s="54"/>
      <c r="I37" s="54"/>
      <c r="J37" s="54"/>
      <c r="K37" s="67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105"/>
      <c r="AF37" s="133"/>
      <c r="AG37" s="133"/>
      <c r="AH37" s="133"/>
      <c r="AI37" s="133"/>
      <c r="AJ37" s="133"/>
      <c r="AK37" s="59"/>
      <c r="AL37" s="106"/>
      <c r="AM37" s="106"/>
      <c r="AN37" s="106"/>
    </row>
    <row r="38" spans="1:40" ht="20.25" customHeight="1" thickBot="1">
      <c r="A38" s="51" t="s">
        <v>251</v>
      </c>
      <c r="B38" s="55"/>
      <c r="C38" s="55"/>
      <c r="E38" s="41"/>
      <c r="F38" s="56">
        <f>F13+F28+F33+F35+F36</f>
        <v>5614552</v>
      </c>
      <c r="G38" s="52"/>
      <c r="H38" s="56">
        <f>H13+H28+H33+H35+H36</f>
        <v>60331434</v>
      </c>
      <c r="I38" s="52"/>
      <c r="J38" s="56">
        <f>J13+J28+J33+J35+J36</f>
        <v>4106560</v>
      </c>
      <c r="K38" s="52"/>
      <c r="L38" s="56">
        <f>L13+L28+L33+L35+L36</f>
        <v>72439819</v>
      </c>
      <c r="M38" s="52"/>
      <c r="N38" s="56">
        <f>N13+N28+N33+N35+N36</f>
        <v>14874072</v>
      </c>
      <c r="O38" s="52"/>
      <c r="P38" s="56">
        <f>P13+P28+P33+P35+P36</f>
        <v>-13680621</v>
      </c>
      <c r="Q38" s="52"/>
      <c r="R38" s="56">
        <f>R13+R28+R33+R35+R36</f>
        <v>-611878</v>
      </c>
      <c r="S38" s="52"/>
      <c r="T38" s="56">
        <f>T13+T28+T33+T35+T36</f>
        <v>-3793124</v>
      </c>
      <c r="U38" s="52"/>
      <c r="V38" s="56">
        <f>V13+V28+V33+V35+V36</f>
        <v>-1235562</v>
      </c>
      <c r="W38" s="52"/>
      <c r="X38" s="56">
        <f>X13+X28+X33+X35+X36</f>
        <v>-19321185</v>
      </c>
      <c r="Y38" s="52"/>
      <c r="Z38" s="56">
        <f>Z13+Z28+Z33+Z35+Z36</f>
        <v>138045252</v>
      </c>
      <c r="AA38" s="52"/>
      <c r="AB38" s="56">
        <f>AB13+AB28+AB33+AB35+AB36</f>
        <v>9961133</v>
      </c>
      <c r="AC38" s="52"/>
      <c r="AD38" s="56">
        <f>AD13+AD28+AD33+AD35+AD36</f>
        <v>148006385</v>
      </c>
    </row>
    <row r="39" spans="1:40" s="70" customFormat="1" ht="20.25" customHeight="1" thickTop="1">
      <c r="D39" s="68"/>
      <c r="F39" s="109"/>
      <c r="G39" s="106"/>
      <c r="H39" s="109"/>
      <c r="J39" s="109"/>
      <c r="L39" s="109"/>
      <c r="N39" s="109"/>
      <c r="P39" s="109"/>
      <c r="R39" s="109"/>
      <c r="T39" s="109"/>
      <c r="V39" s="109"/>
      <c r="X39" s="109"/>
      <c r="Z39" s="109"/>
      <c r="AB39" s="109"/>
      <c r="AD39" s="109"/>
      <c r="AE39" s="162"/>
      <c r="AF39" s="59"/>
      <c r="AG39" s="59"/>
      <c r="AH39" s="59"/>
      <c r="AI39" s="59"/>
      <c r="AJ39" s="59"/>
    </row>
    <row r="40" spans="1:40" s="70" customFormat="1" ht="20.25" customHeight="1">
      <c r="D40" s="68"/>
      <c r="F40" s="109"/>
      <c r="G40" s="106"/>
      <c r="H40" s="109"/>
      <c r="J40" s="109"/>
      <c r="L40" s="109"/>
      <c r="N40" s="109"/>
      <c r="O40" s="172"/>
      <c r="P40" s="109"/>
      <c r="R40" s="109"/>
      <c r="T40" s="109"/>
      <c r="V40" s="109"/>
      <c r="X40" s="109"/>
      <c r="Z40" s="109"/>
      <c r="AB40" s="109"/>
      <c r="AC40" s="172"/>
      <c r="AD40" s="109"/>
      <c r="AE40" s="162"/>
      <c r="AG40" s="59"/>
      <c r="AH40" s="59"/>
      <c r="AI40" s="59"/>
      <c r="AJ40" s="59"/>
    </row>
    <row r="41" spans="1:40" s="70" customFormat="1" ht="18.75" customHeight="1">
      <c r="A41" s="173"/>
      <c r="B41" s="173"/>
      <c r="C41" s="173"/>
      <c r="D41" s="174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62"/>
      <c r="AF41" s="59"/>
      <c r="AG41" s="59"/>
      <c r="AH41" s="59"/>
      <c r="AI41" s="59"/>
      <c r="AJ41" s="59"/>
    </row>
    <row r="42" spans="1:40" s="70" customFormat="1" ht="18.75" customHeight="1">
      <c r="A42" s="175"/>
      <c r="B42" s="176"/>
      <c r="C42" s="177"/>
      <c r="D42" s="174"/>
      <c r="E42" s="106"/>
      <c r="F42" s="106"/>
      <c r="G42" s="106"/>
      <c r="H42" s="106"/>
      <c r="I42" s="106"/>
      <c r="J42" s="106"/>
      <c r="K42" s="106"/>
      <c r="L42" s="178"/>
      <c r="M42" s="106"/>
      <c r="N42" s="106"/>
      <c r="O42" s="106"/>
      <c r="P42" s="106"/>
      <c r="Q42" s="106"/>
      <c r="R42" s="106"/>
      <c r="S42" s="106"/>
      <c r="T42" s="178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62"/>
      <c r="AF42" s="59"/>
      <c r="AG42" s="59"/>
      <c r="AH42" s="59"/>
      <c r="AI42" s="59"/>
      <c r="AJ42" s="59"/>
    </row>
    <row r="43" spans="1:40" s="156" customFormat="1" ht="18.75" customHeight="1">
      <c r="D43" s="183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62"/>
      <c r="AF43" s="59"/>
      <c r="AG43" s="59"/>
      <c r="AH43" s="59"/>
      <c r="AI43" s="59"/>
      <c r="AJ43" s="59"/>
      <c r="AK43" s="70"/>
      <c r="AL43" s="70"/>
      <c r="AM43" s="70"/>
      <c r="AN43" s="70"/>
    </row>
    <row r="44" spans="1:40" s="156" customFormat="1" ht="18.75" customHeight="1">
      <c r="D44" s="183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62"/>
      <c r="AF44" s="59"/>
      <c r="AG44" s="59"/>
      <c r="AH44" s="59"/>
      <c r="AI44" s="59"/>
      <c r="AJ44" s="59"/>
      <c r="AK44" s="70"/>
      <c r="AL44" s="70"/>
      <c r="AM44" s="70"/>
      <c r="AN44" s="70"/>
    </row>
    <row r="45" spans="1:40" ht="18.75" customHeight="1">
      <c r="A45" s="537"/>
      <c r="B45" s="537"/>
      <c r="C45" s="537"/>
      <c r="D45" s="186"/>
      <c r="E45" s="50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</row>
    <row r="46" spans="1:40" ht="18.75" customHeight="1"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</row>
    <row r="47" spans="1:40" ht="18.75" customHeight="1"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</row>
    <row r="48" spans="1:40" ht="18.75" customHeight="1"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</sheetData>
  <mergeCells count="6">
    <mergeCell ref="F4:AD4"/>
    <mergeCell ref="F11:AD11"/>
    <mergeCell ref="A45:C45"/>
    <mergeCell ref="J5:L5"/>
    <mergeCell ref="A12:C12"/>
    <mergeCell ref="P5:X5"/>
  </mergeCells>
  <pageMargins left="0.70866141732283472" right="0.70866141732283472" top="0.47244094488188981" bottom="0.51181102362204722" header="0.51181102362204722" footer="0.51181102362204722"/>
  <pageSetup paperSize="9" scale="55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60"/>
  <sheetViews>
    <sheetView view="pageBreakPreview" zoomScale="85" zoomScaleNormal="60" zoomScaleSheetLayoutView="85" workbookViewId="0">
      <selection activeCell="F4" sqref="F4:AF4"/>
    </sheetView>
  </sheetViews>
  <sheetFormatPr defaultColWidth="8.1796875" defaultRowHeight="18.75" customHeight="1"/>
  <cols>
    <col min="1" max="1" width="0.54296875" style="224" customWidth="1"/>
    <col min="2" max="2" width="0.81640625" style="224" customWidth="1"/>
    <col min="3" max="3" width="45.36328125" style="224" customWidth="1"/>
    <col min="4" max="4" width="5.81640625" style="225" bestFit="1" customWidth="1"/>
    <col min="5" max="5" width="0.81640625" style="224" customWidth="1"/>
    <col min="6" max="6" width="12.1796875" style="224" customWidth="1"/>
    <col min="7" max="7" width="0.81640625" style="224" customWidth="1"/>
    <col min="8" max="8" width="12.81640625" style="224" customWidth="1"/>
    <col min="9" max="9" width="0.81640625" style="224" customWidth="1"/>
    <col min="10" max="10" width="11.54296875" style="224" customWidth="1"/>
    <col min="11" max="11" width="0.81640625" style="224" customWidth="1"/>
    <col min="12" max="12" width="15.08984375" style="224" customWidth="1"/>
    <col min="13" max="13" width="0.81640625" style="224" customWidth="1"/>
    <col min="14" max="14" width="12.453125" style="224" customWidth="1"/>
    <col min="15" max="15" width="0.81640625" style="224" customWidth="1"/>
    <col min="16" max="16" width="12.453125" style="224" customWidth="1"/>
    <col min="17" max="17" width="0.81640625" style="224" customWidth="1"/>
    <col min="18" max="18" width="14.1796875" style="224" bestFit="1" customWidth="1"/>
    <col min="19" max="19" width="0.81640625" style="224" customWidth="1"/>
    <col min="20" max="20" width="12" style="224" customWidth="1"/>
    <col min="21" max="21" width="0.81640625" style="224" customWidth="1"/>
    <col min="22" max="22" width="15.1796875" style="224" customWidth="1"/>
    <col min="23" max="23" width="0.81640625" style="224" customWidth="1"/>
    <col min="24" max="24" width="14" style="224" customWidth="1"/>
    <col min="25" max="25" width="0.81640625" style="224" customWidth="1"/>
    <col min="26" max="26" width="13.54296875" style="224" customWidth="1"/>
    <col min="27" max="27" width="0.81640625" style="224" customWidth="1"/>
    <col min="28" max="28" width="14.453125" style="224" customWidth="1"/>
    <col min="29" max="29" width="0.81640625" style="224" customWidth="1"/>
    <col min="30" max="30" width="12.81640625" style="224" customWidth="1"/>
    <col min="31" max="31" width="0.81640625" style="224" customWidth="1"/>
    <col min="32" max="32" width="14.1796875" style="224" customWidth="1"/>
    <col min="33" max="33" width="7.90625" style="231" customWidth="1"/>
    <col min="34" max="34" width="13.81640625" style="231" bestFit="1" customWidth="1"/>
    <col min="35" max="35" width="8.1796875" style="231"/>
    <col min="36" max="36" width="9.54296875" style="231" bestFit="1" customWidth="1"/>
    <col min="37" max="41" width="8.1796875" style="231"/>
    <col min="42" max="16384" width="8.1796875" style="224"/>
  </cols>
  <sheetData>
    <row r="1" spans="1:41" ht="18.75" customHeight="1">
      <c r="A1" s="267" t="s">
        <v>56</v>
      </c>
      <c r="B1" s="267"/>
      <c r="C1" s="267"/>
    </row>
    <row r="2" spans="1:41" ht="18.75" customHeight="1">
      <c r="A2" s="266" t="s">
        <v>175</v>
      </c>
      <c r="B2" s="264"/>
      <c r="C2" s="265"/>
    </row>
    <row r="3" spans="1:41" ht="18.75" customHeight="1">
      <c r="A3" s="265"/>
      <c r="B3" s="264"/>
      <c r="C3" s="264"/>
    </row>
    <row r="4" spans="1:41" ht="18.75" customHeight="1">
      <c r="A4" s="262"/>
      <c r="B4" s="262"/>
      <c r="C4" s="262"/>
      <c r="D4" s="263"/>
      <c r="E4" s="262"/>
      <c r="F4" s="539" t="s">
        <v>46</v>
      </c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</row>
    <row r="5" spans="1:41" ht="18.75" customHeight="1">
      <c r="D5" s="235"/>
      <c r="H5" s="235"/>
      <c r="J5" s="540" t="s">
        <v>23</v>
      </c>
      <c r="K5" s="540"/>
      <c r="L5" s="540"/>
      <c r="N5" s="235"/>
      <c r="P5" s="235"/>
      <c r="R5" s="540" t="s">
        <v>239</v>
      </c>
      <c r="S5" s="540"/>
      <c r="T5" s="540"/>
      <c r="U5" s="540"/>
      <c r="V5" s="540"/>
      <c r="W5" s="540"/>
      <c r="X5" s="540"/>
      <c r="Y5" s="540"/>
      <c r="Z5" s="540"/>
    </row>
    <row r="6" spans="1:41" ht="18.75" customHeight="1">
      <c r="D6" s="235"/>
      <c r="H6" s="235"/>
      <c r="J6" s="235"/>
      <c r="K6" s="235"/>
      <c r="L6" s="235"/>
      <c r="N6" s="235"/>
      <c r="P6" s="235" t="s">
        <v>92</v>
      </c>
      <c r="R6" s="235"/>
      <c r="S6" s="235"/>
      <c r="T6" s="235"/>
      <c r="U6" s="235"/>
      <c r="V6" s="235"/>
      <c r="W6" s="235"/>
      <c r="X6" s="235"/>
    </row>
    <row r="7" spans="1:41" ht="18.75" customHeight="1">
      <c r="D7" s="235"/>
      <c r="H7" s="235"/>
      <c r="J7" s="235"/>
      <c r="K7" s="235"/>
      <c r="L7" s="235"/>
      <c r="N7" s="235"/>
      <c r="P7" s="235" t="s">
        <v>95</v>
      </c>
      <c r="R7" s="235" t="s">
        <v>312</v>
      </c>
      <c r="S7" s="235"/>
      <c r="T7" s="235"/>
      <c r="U7" s="235"/>
      <c r="V7" s="235"/>
      <c r="W7" s="235"/>
      <c r="X7" s="235"/>
    </row>
    <row r="8" spans="1:41" s="261" customFormat="1" ht="18.75" customHeight="1">
      <c r="A8" s="254"/>
      <c r="B8" s="254"/>
      <c r="C8" s="254"/>
      <c r="D8" s="235"/>
      <c r="E8" s="254"/>
      <c r="F8" s="254"/>
      <c r="G8" s="254"/>
      <c r="H8" s="235"/>
      <c r="I8" s="254"/>
      <c r="J8" s="254"/>
      <c r="K8" s="254"/>
      <c r="L8" s="254"/>
      <c r="M8" s="254"/>
      <c r="N8" s="254"/>
      <c r="O8" s="254"/>
      <c r="P8" s="235" t="s">
        <v>311</v>
      </c>
      <c r="Q8" s="254"/>
      <c r="R8" s="235" t="s">
        <v>310</v>
      </c>
      <c r="S8" s="254"/>
      <c r="U8" s="254"/>
      <c r="V8" s="235" t="s">
        <v>87</v>
      </c>
      <c r="W8" s="254"/>
      <c r="X8" s="235" t="s">
        <v>241</v>
      </c>
      <c r="Y8" s="254"/>
      <c r="Z8" s="235"/>
      <c r="AA8" s="254"/>
      <c r="AB8" s="235" t="s">
        <v>49</v>
      </c>
      <c r="AC8" s="254"/>
      <c r="AD8" s="254"/>
      <c r="AE8" s="254"/>
      <c r="AF8" s="254"/>
      <c r="AG8" s="489"/>
      <c r="AH8" s="489"/>
      <c r="AI8" s="489"/>
      <c r="AJ8" s="489"/>
      <c r="AK8" s="489"/>
      <c r="AL8" s="489"/>
      <c r="AM8" s="489"/>
      <c r="AN8" s="489"/>
      <c r="AO8" s="489"/>
    </row>
    <row r="9" spans="1:41" s="255" customFormat="1" ht="18.75" customHeight="1">
      <c r="A9" s="235"/>
      <c r="B9" s="235"/>
      <c r="C9" s="235"/>
      <c r="D9" s="225"/>
      <c r="E9" s="235"/>
      <c r="F9" s="235" t="s">
        <v>32</v>
      </c>
      <c r="G9" s="235"/>
      <c r="H9" s="235" t="s">
        <v>35</v>
      </c>
      <c r="I9" s="235"/>
      <c r="J9" s="235"/>
      <c r="K9" s="235"/>
      <c r="L9" s="235"/>
      <c r="M9" s="260"/>
      <c r="N9" s="235" t="s">
        <v>92</v>
      </c>
      <c r="O9" s="260"/>
      <c r="P9" s="235" t="s">
        <v>309</v>
      </c>
      <c r="Q9" s="260"/>
      <c r="R9" s="235" t="s">
        <v>308</v>
      </c>
      <c r="S9" s="235"/>
      <c r="T9" s="235" t="s">
        <v>212</v>
      </c>
      <c r="U9" s="235"/>
      <c r="V9" s="235" t="s">
        <v>85</v>
      </c>
      <c r="W9" s="235"/>
      <c r="X9" s="235" t="s">
        <v>51</v>
      </c>
      <c r="Y9" s="235"/>
      <c r="Z9" s="235" t="s">
        <v>307</v>
      </c>
      <c r="AA9" s="235"/>
      <c r="AB9" s="235" t="s">
        <v>33</v>
      </c>
      <c r="AC9" s="235"/>
      <c r="AD9" s="235" t="s">
        <v>73</v>
      </c>
      <c r="AE9" s="235"/>
      <c r="AG9" s="490"/>
      <c r="AH9" s="490"/>
      <c r="AI9" s="490"/>
      <c r="AJ9" s="490"/>
      <c r="AK9" s="490"/>
      <c r="AL9" s="490"/>
      <c r="AM9" s="490"/>
      <c r="AN9" s="490"/>
      <c r="AO9" s="490"/>
    </row>
    <row r="10" spans="1:41" s="255" customFormat="1" ht="18.75" customHeight="1">
      <c r="A10" s="235"/>
      <c r="B10" s="235"/>
      <c r="C10" s="235"/>
      <c r="D10" s="225"/>
      <c r="E10" s="235"/>
      <c r="F10" s="235" t="s">
        <v>237</v>
      </c>
      <c r="G10" s="235"/>
      <c r="H10" s="235" t="s">
        <v>235</v>
      </c>
      <c r="I10" s="235"/>
      <c r="J10" s="235"/>
      <c r="K10" s="235"/>
      <c r="L10" s="257"/>
      <c r="M10" s="235"/>
      <c r="N10" s="235" t="s">
        <v>95</v>
      </c>
      <c r="O10" s="235"/>
      <c r="P10" s="235" t="s">
        <v>306</v>
      </c>
      <c r="Q10" s="235"/>
      <c r="R10" s="235" t="s">
        <v>305</v>
      </c>
      <c r="S10" s="235"/>
      <c r="T10" s="235" t="s">
        <v>211</v>
      </c>
      <c r="U10" s="235"/>
      <c r="V10" s="257" t="s">
        <v>86</v>
      </c>
      <c r="W10" s="235"/>
      <c r="X10" s="235" t="s">
        <v>52</v>
      </c>
      <c r="Y10" s="235"/>
      <c r="Z10" s="235" t="s">
        <v>304</v>
      </c>
      <c r="AA10" s="235"/>
      <c r="AB10" s="235" t="s">
        <v>209</v>
      </c>
      <c r="AC10" s="235"/>
      <c r="AD10" s="235" t="s">
        <v>74</v>
      </c>
      <c r="AE10" s="235"/>
      <c r="AF10" s="259" t="s">
        <v>204</v>
      </c>
      <c r="AG10" s="490"/>
      <c r="AH10" s="490"/>
      <c r="AI10" s="490"/>
      <c r="AJ10" s="490"/>
      <c r="AK10" s="490"/>
      <c r="AL10" s="490"/>
      <c r="AM10" s="490"/>
      <c r="AN10" s="490"/>
      <c r="AO10" s="490"/>
    </row>
    <row r="11" spans="1:41" s="255" customFormat="1" ht="18.75" customHeight="1">
      <c r="A11" s="235"/>
      <c r="B11" s="235"/>
      <c r="C11" s="235"/>
      <c r="D11" s="258" t="s">
        <v>1</v>
      </c>
      <c r="E11" s="235"/>
      <c r="F11" s="235" t="s">
        <v>34</v>
      </c>
      <c r="G11" s="235"/>
      <c r="H11" s="235" t="s">
        <v>236</v>
      </c>
      <c r="I11" s="235"/>
      <c r="J11" s="257" t="s">
        <v>45</v>
      </c>
      <c r="K11" s="235"/>
      <c r="L11" s="235" t="s">
        <v>26</v>
      </c>
      <c r="M11" s="235"/>
      <c r="N11" s="235" t="s">
        <v>93</v>
      </c>
      <c r="O11" s="235"/>
      <c r="P11" s="235" t="s">
        <v>303</v>
      </c>
      <c r="Q11" s="235"/>
      <c r="R11" s="235" t="s">
        <v>63</v>
      </c>
      <c r="S11" s="235"/>
      <c r="T11" s="235" t="s">
        <v>371</v>
      </c>
      <c r="U11" s="235"/>
      <c r="V11" s="235" t="s">
        <v>68</v>
      </c>
      <c r="W11" s="235"/>
      <c r="X11" s="257" t="s">
        <v>53</v>
      </c>
      <c r="Y11" s="235"/>
      <c r="Z11" s="235" t="s">
        <v>36</v>
      </c>
      <c r="AA11" s="235"/>
      <c r="AB11" s="235" t="s">
        <v>203</v>
      </c>
      <c r="AC11" s="235"/>
      <c r="AD11" s="235" t="s">
        <v>61</v>
      </c>
      <c r="AE11" s="235"/>
      <c r="AF11" s="256" t="s">
        <v>36</v>
      </c>
      <c r="AG11" s="490"/>
      <c r="AH11" s="490"/>
      <c r="AI11" s="490"/>
      <c r="AJ11" s="490"/>
      <c r="AK11" s="490"/>
      <c r="AL11" s="490"/>
      <c r="AM11" s="490"/>
      <c r="AN11" s="490"/>
      <c r="AO11" s="490"/>
    </row>
    <row r="12" spans="1:41" ht="18.75" customHeight="1">
      <c r="A12" s="254"/>
      <c r="B12" s="254"/>
      <c r="C12" s="254"/>
      <c r="E12" s="254"/>
      <c r="F12" s="541" t="s">
        <v>62</v>
      </c>
      <c r="G12" s="541"/>
      <c r="H12" s="541"/>
      <c r="I12" s="541"/>
      <c r="J12" s="541"/>
      <c r="K12" s="541"/>
      <c r="L12" s="541"/>
      <c r="M12" s="541"/>
      <c r="N12" s="541"/>
      <c r="O12" s="541"/>
      <c r="P12" s="541"/>
      <c r="Q12" s="541"/>
      <c r="R12" s="541"/>
      <c r="S12" s="541"/>
      <c r="T12" s="541"/>
      <c r="U12" s="541"/>
      <c r="V12" s="541"/>
      <c r="W12" s="541"/>
      <c r="X12" s="541"/>
      <c r="Y12" s="541"/>
      <c r="Z12" s="541"/>
      <c r="AA12" s="541"/>
      <c r="AB12" s="541"/>
      <c r="AC12" s="541"/>
      <c r="AD12" s="541"/>
      <c r="AE12" s="541"/>
      <c r="AF12" s="541"/>
    </row>
    <row r="13" spans="1:41" ht="18.75" customHeight="1">
      <c r="A13" s="542" t="s">
        <v>294</v>
      </c>
      <c r="B13" s="542"/>
      <c r="C13" s="542"/>
      <c r="E13" s="254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</row>
    <row r="14" spans="1:41" ht="18.75" customHeight="1">
      <c r="A14" s="236" t="s">
        <v>372</v>
      </c>
      <c r="E14" s="235"/>
      <c r="F14" s="234">
        <v>5614552</v>
      </c>
      <c r="G14" s="234"/>
      <c r="H14" s="234">
        <v>60331434</v>
      </c>
      <c r="I14" s="234"/>
      <c r="J14" s="234">
        <v>4146586</v>
      </c>
      <c r="K14" s="234"/>
      <c r="L14" s="234">
        <v>66349979</v>
      </c>
      <c r="M14" s="234"/>
      <c r="N14" s="234">
        <v>14905569</v>
      </c>
      <c r="O14" s="234"/>
      <c r="P14" s="234">
        <v>-679600</v>
      </c>
      <c r="Q14" s="234"/>
      <c r="R14" s="234">
        <v>-16674451</v>
      </c>
      <c r="S14" s="234"/>
      <c r="T14" s="234">
        <v>731533</v>
      </c>
      <c r="U14" s="234"/>
      <c r="V14" s="234">
        <v>-3778116</v>
      </c>
      <c r="W14" s="234"/>
      <c r="X14" s="234">
        <v>-1235562</v>
      </c>
      <c r="Y14" s="234"/>
      <c r="Z14" s="234">
        <f>SUM(R14:X14)</f>
        <v>-20956596</v>
      </c>
      <c r="AA14" s="234"/>
      <c r="AB14" s="234">
        <f>SUM(F14:P14,Z14)</f>
        <v>129711924</v>
      </c>
      <c r="AC14" s="234"/>
      <c r="AD14" s="234">
        <v>8455366</v>
      </c>
      <c r="AE14" s="234"/>
      <c r="AF14" s="234">
        <f>SUM(AB14:AD14)</f>
        <v>138167290</v>
      </c>
    </row>
    <row r="15" spans="1:41" ht="18.75" customHeight="1">
      <c r="A15" s="224" t="s">
        <v>302</v>
      </c>
      <c r="D15" s="225">
        <v>3</v>
      </c>
      <c r="E15" s="235"/>
      <c r="F15" s="237">
        <v>0</v>
      </c>
      <c r="G15" s="237"/>
      <c r="H15" s="237">
        <v>0</v>
      </c>
      <c r="I15" s="237"/>
      <c r="J15" s="237">
        <v>0</v>
      </c>
      <c r="K15" s="237"/>
      <c r="L15" s="237">
        <v>-76965</v>
      </c>
      <c r="M15" s="237"/>
      <c r="N15" s="237">
        <v>0</v>
      </c>
      <c r="O15" s="237"/>
      <c r="P15" s="237">
        <v>0</v>
      </c>
      <c r="Q15" s="237"/>
      <c r="R15" s="237">
        <v>17852</v>
      </c>
      <c r="S15" s="237"/>
      <c r="T15" s="237">
        <v>-66727</v>
      </c>
      <c r="U15" s="237"/>
      <c r="V15" s="237">
        <v>0</v>
      </c>
      <c r="W15" s="237"/>
      <c r="X15" s="237">
        <v>0</v>
      </c>
      <c r="Y15" s="237"/>
      <c r="Z15" s="237">
        <f>SUM(R15:X15)</f>
        <v>-48875</v>
      </c>
      <c r="AA15" s="237"/>
      <c r="AB15" s="237">
        <f>SUM(F15:P15,Z15)</f>
        <v>-125840</v>
      </c>
      <c r="AC15" s="237"/>
      <c r="AD15" s="237">
        <v>0</v>
      </c>
      <c r="AE15" s="237"/>
      <c r="AF15" s="237">
        <f>SUM(AB15:AD15)</f>
        <v>-125840</v>
      </c>
    </row>
    <row r="16" spans="1:41" ht="18.75" customHeight="1">
      <c r="A16" s="236" t="s">
        <v>301</v>
      </c>
      <c r="E16" s="235"/>
      <c r="F16" s="244">
        <f>SUM(F14:F15)</f>
        <v>5614552</v>
      </c>
      <c r="G16" s="234"/>
      <c r="H16" s="244">
        <f>SUM(H14:H15)</f>
        <v>60331434</v>
      </c>
      <c r="I16" s="234"/>
      <c r="J16" s="244">
        <f>SUM(J14:J15)</f>
        <v>4146586</v>
      </c>
      <c r="K16" s="234"/>
      <c r="L16" s="244">
        <f>SUM(L14:L15)</f>
        <v>66273014</v>
      </c>
      <c r="M16" s="234"/>
      <c r="N16" s="244">
        <f>SUM(N14:N15)</f>
        <v>14905569</v>
      </c>
      <c r="O16" s="234"/>
      <c r="P16" s="244">
        <f>SUM(P14:P15)</f>
        <v>-679600</v>
      </c>
      <c r="Q16" s="234"/>
      <c r="R16" s="244">
        <f>SUM(R14:R15)</f>
        <v>-16656599</v>
      </c>
      <c r="S16" s="234"/>
      <c r="T16" s="244">
        <f>SUM(T14:T15)</f>
        <v>664806</v>
      </c>
      <c r="U16" s="234"/>
      <c r="V16" s="244">
        <f>SUM(V14:V15)</f>
        <v>-3778116</v>
      </c>
      <c r="W16" s="234"/>
      <c r="X16" s="244">
        <f>SUM(X14:X15)</f>
        <v>-1235562</v>
      </c>
      <c r="Y16" s="234"/>
      <c r="Z16" s="244">
        <f>SUM(Z14:Z15)</f>
        <v>-21005471</v>
      </c>
      <c r="AA16" s="234"/>
      <c r="AB16" s="244">
        <f>SUM(AB14:AB15)</f>
        <v>129586084</v>
      </c>
      <c r="AC16" s="234"/>
      <c r="AD16" s="244">
        <f>SUM(AD14:AD15)</f>
        <v>8455366</v>
      </c>
      <c r="AE16" s="234"/>
      <c r="AF16" s="244">
        <f>SUM(AF14:AF15)</f>
        <v>138041450</v>
      </c>
    </row>
    <row r="17" spans="1:38" s="231" customFormat="1" ht="18.75" customHeight="1">
      <c r="A17" s="253"/>
      <c r="D17" s="232"/>
      <c r="E17" s="252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</row>
    <row r="18" spans="1:38" ht="18.75" customHeight="1">
      <c r="A18" s="236" t="s">
        <v>77</v>
      </c>
      <c r="E18" s="235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</row>
    <row r="19" spans="1:38" ht="18.75" customHeight="1">
      <c r="A19" s="249" t="s">
        <v>252</v>
      </c>
      <c r="E19" s="235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</row>
    <row r="20" spans="1:38" ht="18.75" customHeight="1">
      <c r="A20" s="250" t="s">
        <v>300</v>
      </c>
      <c r="D20" s="225">
        <v>18</v>
      </c>
      <c r="E20" s="235"/>
      <c r="F20" s="238">
        <v>0</v>
      </c>
      <c r="G20" s="237"/>
      <c r="H20" s="238">
        <v>0</v>
      </c>
      <c r="I20" s="237"/>
      <c r="J20" s="238">
        <v>0</v>
      </c>
      <c r="K20" s="237"/>
      <c r="L20" s="238">
        <v>-1965093</v>
      </c>
      <c r="M20" s="237"/>
      <c r="N20" s="238">
        <v>0</v>
      </c>
      <c r="O20" s="237"/>
      <c r="P20" s="238">
        <v>0</v>
      </c>
      <c r="Q20" s="237"/>
      <c r="R20" s="238">
        <v>0</v>
      </c>
      <c r="S20" s="237"/>
      <c r="T20" s="238">
        <v>0</v>
      </c>
      <c r="U20" s="237"/>
      <c r="V20" s="238">
        <v>0</v>
      </c>
      <c r="W20" s="237"/>
      <c r="X20" s="238">
        <v>0</v>
      </c>
      <c r="Y20" s="237"/>
      <c r="Z20" s="238">
        <f>SUM(R20:X20)</f>
        <v>0</v>
      </c>
      <c r="AA20" s="237"/>
      <c r="AB20" s="238">
        <f>SUM(F20:P20,Z20)</f>
        <v>-1965093</v>
      </c>
      <c r="AC20" s="237"/>
      <c r="AD20" s="238">
        <v>-63305</v>
      </c>
      <c r="AE20" s="237"/>
      <c r="AF20" s="238">
        <f>SUM(AB20:AD20)</f>
        <v>-2028398</v>
      </c>
    </row>
    <row r="21" spans="1:38" ht="18.75" customHeight="1">
      <c r="A21" s="249" t="s">
        <v>299</v>
      </c>
      <c r="E21" s="235"/>
      <c r="F21" s="247">
        <f>SUM(F20:F20)</f>
        <v>0</v>
      </c>
      <c r="G21" s="234"/>
      <c r="H21" s="247">
        <f>SUM(H20:H20)</f>
        <v>0</v>
      </c>
      <c r="I21" s="234"/>
      <c r="J21" s="247">
        <f>SUM(J20:J20)</f>
        <v>0</v>
      </c>
      <c r="K21" s="234"/>
      <c r="L21" s="247">
        <f>SUM(L20:L20)</f>
        <v>-1965093</v>
      </c>
      <c r="M21" s="234"/>
      <c r="N21" s="247">
        <f>SUM(N20:N20)</f>
        <v>0</v>
      </c>
      <c r="O21" s="234"/>
      <c r="P21" s="247">
        <f>SUM(P20:P20)</f>
        <v>0</v>
      </c>
      <c r="Q21" s="234"/>
      <c r="R21" s="247">
        <f>SUM(R20:R20)</f>
        <v>0</v>
      </c>
      <c r="S21" s="234"/>
      <c r="T21" s="247">
        <f>SUM(T20:T20)</f>
        <v>0</v>
      </c>
      <c r="U21" s="234"/>
      <c r="V21" s="247">
        <f>SUM(V20:V20)</f>
        <v>0</v>
      </c>
      <c r="W21" s="234"/>
      <c r="X21" s="247">
        <f>SUM(X20:X20)</f>
        <v>0</v>
      </c>
      <c r="Y21" s="234"/>
      <c r="Z21" s="247">
        <f>SUM(Z20:Z20)</f>
        <v>0</v>
      </c>
      <c r="AA21" s="234"/>
      <c r="AB21" s="247">
        <f>SUM(AB20:AB20)</f>
        <v>-1965093</v>
      </c>
      <c r="AC21" s="234"/>
      <c r="AD21" s="247">
        <f>SUM(AD20:AD20)</f>
        <v>-63305</v>
      </c>
      <c r="AE21" s="234"/>
      <c r="AF21" s="247">
        <f>SUM(AF20:AF20)</f>
        <v>-2028398</v>
      </c>
    </row>
    <row r="22" spans="1:38" ht="18.75" customHeight="1">
      <c r="E22" s="235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</row>
    <row r="23" spans="1:38" ht="18.75" customHeight="1">
      <c r="A23" s="249" t="s">
        <v>270</v>
      </c>
      <c r="E23" s="235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</row>
    <row r="24" spans="1:38" ht="18.75" customHeight="1">
      <c r="A24" s="224" t="s">
        <v>176</v>
      </c>
      <c r="D24" s="224"/>
    </row>
    <row r="25" spans="1:38" ht="18.75" customHeight="1">
      <c r="C25" s="224" t="s">
        <v>177</v>
      </c>
      <c r="E25" s="235"/>
      <c r="F25" s="237">
        <v>0</v>
      </c>
      <c r="G25" s="237"/>
      <c r="H25" s="237">
        <v>0</v>
      </c>
      <c r="I25" s="237"/>
      <c r="J25" s="237">
        <v>0</v>
      </c>
      <c r="K25" s="237"/>
      <c r="L25" s="237">
        <v>0</v>
      </c>
      <c r="M25" s="237"/>
      <c r="N25" s="237">
        <v>0</v>
      </c>
      <c r="O25" s="237"/>
      <c r="P25" s="237">
        <v>0</v>
      </c>
      <c r="Q25" s="237"/>
      <c r="R25" s="237">
        <v>0</v>
      </c>
      <c r="S25" s="237"/>
      <c r="T25" s="237">
        <v>0</v>
      </c>
      <c r="U25" s="237"/>
      <c r="V25" s="237">
        <v>10648</v>
      </c>
      <c r="W25" s="237"/>
      <c r="X25" s="237">
        <v>0</v>
      </c>
      <c r="Y25" s="237"/>
      <c r="Z25" s="237">
        <f>SUM(R25:X25)</f>
        <v>10648</v>
      </c>
      <c r="AA25" s="237"/>
      <c r="AB25" s="237">
        <f>SUM(F25:P25,Z25)</f>
        <v>10648</v>
      </c>
      <c r="AC25" s="237"/>
      <c r="AD25" s="237">
        <v>462293</v>
      </c>
      <c r="AE25" s="237"/>
      <c r="AF25" s="237">
        <f>SUM(AB25:AD25)</f>
        <v>472941</v>
      </c>
    </row>
    <row r="26" spans="1:38" ht="18.75" customHeight="1">
      <c r="A26" s="249" t="s">
        <v>273</v>
      </c>
      <c r="E26" s="235"/>
      <c r="F26" s="244">
        <f>SUM(F24:F25)</f>
        <v>0</v>
      </c>
      <c r="G26" s="234"/>
      <c r="H26" s="244">
        <f>SUM(H24:H25)</f>
        <v>0</v>
      </c>
      <c r="I26" s="234"/>
      <c r="J26" s="244">
        <f>SUM(J24:J25)</f>
        <v>0</v>
      </c>
      <c r="K26" s="234"/>
      <c r="L26" s="244">
        <f>SUM(L24:L25)</f>
        <v>0</v>
      </c>
      <c r="M26" s="234"/>
      <c r="N26" s="244">
        <f>SUM(N24:N25)</f>
        <v>0</v>
      </c>
      <c r="O26" s="234"/>
      <c r="P26" s="244">
        <f>SUM(P24:P25)</f>
        <v>0</v>
      </c>
      <c r="Q26" s="234"/>
      <c r="R26" s="244">
        <f>SUM(R24:R25)</f>
        <v>0</v>
      </c>
      <c r="S26" s="234"/>
      <c r="T26" s="244">
        <f>SUM(T24:T25)</f>
        <v>0</v>
      </c>
      <c r="U26" s="234"/>
      <c r="V26" s="244">
        <f>SUM(V24:V25)</f>
        <v>10648</v>
      </c>
      <c r="W26" s="234"/>
      <c r="X26" s="244">
        <f>SUM(X24:X25)</f>
        <v>0</v>
      </c>
      <c r="Y26" s="234"/>
      <c r="Z26" s="244">
        <f>SUM(Z24:Z25)</f>
        <v>10648</v>
      </c>
      <c r="AA26" s="234"/>
      <c r="AB26" s="244">
        <f>SUM(AB24:AB25)</f>
        <v>10648</v>
      </c>
      <c r="AC26" s="234"/>
      <c r="AD26" s="244">
        <f>SUM(AD24:AD25)</f>
        <v>462293</v>
      </c>
      <c r="AE26" s="234"/>
      <c r="AF26" s="244">
        <f>SUM(AF24:AF25)</f>
        <v>472941</v>
      </c>
    </row>
    <row r="27" spans="1:38" ht="18.75" customHeight="1">
      <c r="A27" s="248" t="s">
        <v>72</v>
      </c>
      <c r="E27" s="235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</row>
    <row r="28" spans="1:38" ht="18.75" customHeight="1">
      <c r="A28" s="248" t="s">
        <v>71</v>
      </c>
      <c r="E28" s="235"/>
      <c r="F28" s="247">
        <f>F21+F26</f>
        <v>0</v>
      </c>
      <c r="G28" s="234"/>
      <c r="H28" s="247">
        <f>H21+H26</f>
        <v>0</v>
      </c>
      <c r="I28" s="234"/>
      <c r="J28" s="247">
        <f>J21+J26</f>
        <v>0</v>
      </c>
      <c r="K28" s="234"/>
      <c r="L28" s="247">
        <f>L21+L26</f>
        <v>-1965093</v>
      </c>
      <c r="M28" s="234"/>
      <c r="N28" s="247">
        <f>N21+N26</f>
        <v>0</v>
      </c>
      <c r="O28" s="234"/>
      <c r="P28" s="247">
        <f>P21+P26</f>
        <v>0</v>
      </c>
      <c r="Q28" s="234"/>
      <c r="R28" s="247">
        <f>R21+R26</f>
        <v>0</v>
      </c>
      <c r="S28" s="234"/>
      <c r="T28" s="247">
        <f>T21+T26</f>
        <v>0</v>
      </c>
      <c r="U28" s="234"/>
      <c r="V28" s="247">
        <f>V21+V26</f>
        <v>10648</v>
      </c>
      <c r="W28" s="234"/>
      <c r="X28" s="247">
        <f>X21+X26</f>
        <v>0</v>
      </c>
      <c r="Y28" s="234"/>
      <c r="Z28" s="247">
        <f>Z21+Z26</f>
        <v>10648</v>
      </c>
      <c r="AA28" s="234"/>
      <c r="AB28" s="247">
        <f>AB21+AB26</f>
        <v>-1954445</v>
      </c>
      <c r="AC28" s="234"/>
      <c r="AD28" s="247">
        <f>AD21+AD26</f>
        <v>398988</v>
      </c>
      <c r="AE28" s="234"/>
      <c r="AF28" s="247">
        <f>AF21+AF26</f>
        <v>-1555457</v>
      </c>
    </row>
    <row r="29" spans="1:38" ht="18.75" customHeight="1">
      <c r="E29" s="235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</row>
    <row r="30" spans="1:38" ht="18.75" customHeight="1">
      <c r="A30" s="236" t="s">
        <v>272</v>
      </c>
      <c r="E30" s="235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</row>
    <row r="31" spans="1:38" ht="18.75" customHeight="1">
      <c r="B31" s="224" t="s">
        <v>89</v>
      </c>
      <c r="E31" s="235"/>
      <c r="F31" s="237">
        <v>0</v>
      </c>
      <c r="G31" s="237"/>
      <c r="H31" s="237">
        <v>0</v>
      </c>
      <c r="I31" s="237"/>
      <c r="J31" s="237">
        <v>0</v>
      </c>
      <c r="K31" s="237"/>
      <c r="L31" s="237">
        <v>724229</v>
      </c>
      <c r="M31" s="237"/>
      <c r="N31" s="237">
        <v>0</v>
      </c>
      <c r="O31" s="237"/>
      <c r="P31" s="237">
        <v>0</v>
      </c>
      <c r="Q31" s="237"/>
      <c r="R31" s="237">
        <v>0</v>
      </c>
      <c r="S31" s="237"/>
      <c r="T31" s="237">
        <v>0</v>
      </c>
      <c r="U31" s="237"/>
      <c r="V31" s="237">
        <v>0</v>
      </c>
      <c r="W31" s="237"/>
      <c r="X31" s="237">
        <v>0</v>
      </c>
      <c r="Y31" s="237"/>
      <c r="Z31" s="237">
        <f>SUM(R31:X31)</f>
        <v>0</v>
      </c>
      <c r="AA31" s="237"/>
      <c r="AB31" s="237">
        <f>SUM(F31:P31,Z31)</f>
        <v>724229</v>
      </c>
      <c r="AC31" s="237"/>
      <c r="AD31" s="237">
        <v>-18731</v>
      </c>
      <c r="AE31" s="237"/>
      <c r="AF31" s="237">
        <f>SUM(AB31:AD31)</f>
        <v>705498</v>
      </c>
      <c r="AH31" s="223"/>
      <c r="AI31" s="222"/>
      <c r="AJ31" s="223"/>
      <c r="AK31" s="222"/>
      <c r="AL31" s="223"/>
    </row>
    <row r="32" spans="1:38" ht="18.75" customHeight="1">
      <c r="B32" s="224" t="s">
        <v>271</v>
      </c>
      <c r="E32" s="235"/>
      <c r="F32" s="237">
        <v>0</v>
      </c>
      <c r="G32" s="237"/>
      <c r="H32" s="237">
        <v>0</v>
      </c>
      <c r="I32" s="237"/>
      <c r="J32" s="237">
        <v>0</v>
      </c>
      <c r="K32" s="237"/>
      <c r="L32" s="245">
        <v>-1770</v>
      </c>
      <c r="M32" s="246"/>
      <c r="N32" s="237">
        <v>0</v>
      </c>
      <c r="O32" s="246"/>
      <c r="P32" s="237">
        <v>0</v>
      </c>
      <c r="Q32" s="246"/>
      <c r="R32" s="245">
        <v>435309</v>
      </c>
      <c r="S32" s="246"/>
      <c r="T32" s="245">
        <v>-2416486</v>
      </c>
      <c r="U32" s="237"/>
      <c r="V32" s="237">
        <v>0</v>
      </c>
      <c r="W32" s="237"/>
      <c r="X32" s="237">
        <v>0</v>
      </c>
      <c r="Y32" s="237"/>
      <c r="Z32" s="238">
        <f>SUM(R32:X32)</f>
        <v>-1981177</v>
      </c>
      <c r="AA32" s="237"/>
      <c r="AB32" s="238">
        <f>SUM(F32:P32,Z32)</f>
        <v>-1982947</v>
      </c>
      <c r="AC32" s="237"/>
      <c r="AD32" s="238">
        <v>-85845</v>
      </c>
      <c r="AE32" s="237"/>
      <c r="AF32" s="238">
        <f>SUM(AB32:AD32)</f>
        <v>-2068792</v>
      </c>
      <c r="AH32" s="223"/>
      <c r="AI32" s="223"/>
      <c r="AJ32" s="223"/>
      <c r="AK32" s="222"/>
      <c r="AL32" s="223"/>
    </row>
    <row r="33" spans="1:41" ht="18.75" customHeight="1">
      <c r="A33" s="236" t="s">
        <v>267</v>
      </c>
      <c r="E33" s="235"/>
      <c r="F33" s="244">
        <f>SUM(F31:F32)</f>
        <v>0</v>
      </c>
      <c r="G33" s="234"/>
      <c r="H33" s="244">
        <f>SUM(H31:H32)</f>
        <v>0</v>
      </c>
      <c r="I33" s="234"/>
      <c r="J33" s="244">
        <f>SUM(J31:J32)</f>
        <v>0</v>
      </c>
      <c r="K33" s="234"/>
      <c r="L33" s="244">
        <f>SUM(L31:L32)</f>
        <v>722459</v>
      </c>
      <c r="M33" s="234"/>
      <c r="N33" s="244">
        <f>SUM(N31:N32)</f>
        <v>0</v>
      </c>
      <c r="O33" s="234"/>
      <c r="P33" s="244">
        <f>SUM(P31:P32)</f>
        <v>0</v>
      </c>
      <c r="Q33" s="234"/>
      <c r="R33" s="244">
        <f>SUM(R31:R32)</f>
        <v>435309</v>
      </c>
      <c r="S33" s="234"/>
      <c r="T33" s="244">
        <f>SUM(T31:T32)</f>
        <v>-2416486</v>
      </c>
      <c r="U33" s="234"/>
      <c r="V33" s="244">
        <f>SUM(V31:V32)</f>
        <v>0</v>
      </c>
      <c r="W33" s="234"/>
      <c r="X33" s="244">
        <f>SUM(X31:X32)</f>
        <v>0</v>
      </c>
      <c r="Y33" s="234"/>
      <c r="Z33" s="244">
        <f>SUM(Z31:Z32)</f>
        <v>-1981177</v>
      </c>
      <c r="AA33" s="234"/>
      <c r="AB33" s="244">
        <f>SUM(AB31:AB32)</f>
        <v>-1258718</v>
      </c>
      <c r="AC33" s="234"/>
      <c r="AD33" s="244">
        <f>SUM(AD31:AD32)</f>
        <v>-104576</v>
      </c>
      <c r="AE33" s="234"/>
      <c r="AF33" s="244">
        <f>SUM(AF31:AF32)</f>
        <v>-1363294</v>
      </c>
      <c r="AH33" s="223"/>
      <c r="AI33" s="222"/>
      <c r="AJ33" s="223"/>
      <c r="AK33" s="222"/>
      <c r="AL33" s="223"/>
    </row>
    <row r="34" spans="1:41" s="227" customFormat="1" ht="18.5" customHeight="1">
      <c r="D34" s="230"/>
      <c r="E34" s="240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AA34" s="241"/>
      <c r="AC34" s="241"/>
      <c r="AG34" s="223"/>
      <c r="AH34" s="223"/>
      <c r="AI34" s="223"/>
      <c r="AJ34" s="223"/>
      <c r="AK34" s="223"/>
      <c r="AL34" s="223"/>
      <c r="AM34" s="223"/>
      <c r="AN34" s="223"/>
      <c r="AO34" s="223"/>
    </row>
    <row r="35" spans="1:41" s="227" customFormat="1" ht="18.75" customHeight="1">
      <c r="A35" s="243" t="s">
        <v>298</v>
      </c>
      <c r="B35" s="137"/>
      <c r="C35" s="137"/>
      <c r="D35" s="230"/>
      <c r="E35" s="240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1"/>
      <c r="Y35" s="241"/>
      <c r="AA35" s="241"/>
      <c r="AB35" s="239"/>
      <c r="AC35" s="241"/>
      <c r="AG35" s="223"/>
      <c r="AH35" s="223"/>
      <c r="AI35" s="223"/>
      <c r="AJ35" s="223"/>
      <c r="AK35" s="223"/>
      <c r="AL35" s="223"/>
      <c r="AM35" s="223"/>
      <c r="AN35" s="223"/>
      <c r="AO35" s="223"/>
    </row>
    <row r="36" spans="1:41" s="227" customFormat="1" ht="18.75" customHeight="1">
      <c r="A36" s="137"/>
      <c r="B36" s="224" t="s">
        <v>297</v>
      </c>
      <c r="C36" s="224"/>
      <c r="D36" s="230"/>
      <c r="E36" s="240"/>
      <c r="F36" s="237">
        <v>0</v>
      </c>
      <c r="G36" s="241"/>
      <c r="H36" s="237">
        <v>0</v>
      </c>
      <c r="I36" s="241"/>
      <c r="J36" s="237">
        <v>0</v>
      </c>
      <c r="K36" s="241"/>
      <c r="L36" s="237">
        <v>0</v>
      </c>
      <c r="M36" s="241"/>
      <c r="N36" s="237">
        <v>0</v>
      </c>
      <c r="O36" s="241"/>
      <c r="P36" s="239">
        <f>-P16</f>
        <v>679600</v>
      </c>
      <c r="Q36" s="241"/>
      <c r="R36" s="237">
        <v>0</v>
      </c>
      <c r="S36" s="241"/>
      <c r="T36" s="237">
        <v>0</v>
      </c>
      <c r="U36" s="241"/>
      <c r="V36" s="237">
        <v>0</v>
      </c>
      <c r="W36" s="241"/>
      <c r="X36" s="237">
        <v>0</v>
      </c>
      <c r="Y36" s="241"/>
      <c r="Z36" s="239">
        <f>SUM(R36:X36)</f>
        <v>0</v>
      </c>
      <c r="AA36" s="241"/>
      <c r="AB36" s="239">
        <f>SUM(F36:P36,Z36)</f>
        <v>679600</v>
      </c>
      <c r="AC36" s="241"/>
      <c r="AD36" s="237">
        <v>0</v>
      </c>
      <c r="AF36" s="137">
        <f>SUM(AB36:AD36)</f>
        <v>679600</v>
      </c>
      <c r="AG36" s="223"/>
      <c r="AH36" s="223"/>
      <c r="AI36" s="223"/>
      <c r="AJ36" s="223"/>
      <c r="AK36" s="223"/>
      <c r="AL36" s="223"/>
      <c r="AM36" s="223"/>
      <c r="AN36" s="223"/>
      <c r="AO36" s="223"/>
    </row>
    <row r="37" spans="1:41" s="227" customFormat="1" ht="18.75" customHeight="1">
      <c r="A37" s="243" t="s">
        <v>296</v>
      </c>
      <c r="B37" s="224"/>
      <c r="C37" s="224"/>
      <c r="D37" s="230"/>
      <c r="E37" s="240"/>
      <c r="F37" s="237">
        <v>0</v>
      </c>
      <c r="G37" s="241"/>
      <c r="H37" s="237">
        <v>0</v>
      </c>
      <c r="I37" s="241"/>
      <c r="J37" s="237">
        <v>0</v>
      </c>
      <c r="K37" s="241"/>
      <c r="L37" s="237">
        <v>0</v>
      </c>
      <c r="M37" s="241"/>
      <c r="N37" s="242">
        <v>-811</v>
      </c>
      <c r="O37" s="241"/>
      <c r="P37" s="237">
        <v>0</v>
      </c>
      <c r="Q37" s="241"/>
      <c r="R37" s="237">
        <v>0</v>
      </c>
      <c r="S37" s="241"/>
      <c r="T37" s="237">
        <v>0</v>
      </c>
      <c r="U37" s="239">
        <v>0</v>
      </c>
      <c r="V37" s="237">
        <v>0</v>
      </c>
      <c r="W37" s="241"/>
      <c r="X37" s="237">
        <v>0</v>
      </c>
      <c r="Y37" s="241"/>
      <c r="Z37" s="239">
        <f>SUM(R37:X37)</f>
        <v>0</v>
      </c>
      <c r="AA37" s="241"/>
      <c r="AB37" s="237">
        <f>SUM(F37:P37,Z37)</f>
        <v>-811</v>
      </c>
      <c r="AC37" s="241"/>
      <c r="AD37" s="237">
        <v>0</v>
      </c>
      <c r="AF37" s="237">
        <f>SUM(AB37:AD37)</f>
        <v>-811</v>
      </c>
      <c r="AG37" s="223"/>
      <c r="AH37" s="223"/>
      <c r="AI37" s="223"/>
      <c r="AJ37" s="223"/>
      <c r="AK37" s="223"/>
      <c r="AL37" s="223"/>
      <c r="AM37" s="223"/>
      <c r="AN37" s="223"/>
      <c r="AO37" s="223"/>
    </row>
    <row r="38" spans="1:41" s="227" customFormat="1" ht="18.75" customHeight="1">
      <c r="A38" s="224" t="s">
        <v>162</v>
      </c>
      <c r="B38" s="224"/>
      <c r="C38" s="224"/>
      <c r="D38" s="230"/>
      <c r="E38" s="240"/>
      <c r="F38" s="237">
        <v>0</v>
      </c>
      <c r="G38" s="239"/>
      <c r="H38" s="237">
        <v>0</v>
      </c>
      <c r="I38" s="239"/>
      <c r="J38" s="237">
        <v>0</v>
      </c>
      <c r="K38" s="239"/>
      <c r="L38" s="237">
        <v>-365760</v>
      </c>
      <c r="M38" s="239"/>
      <c r="N38" s="237">
        <v>0</v>
      </c>
      <c r="O38" s="239"/>
      <c r="P38" s="237">
        <v>0</v>
      </c>
      <c r="Q38" s="239"/>
      <c r="R38" s="237">
        <v>0</v>
      </c>
      <c r="S38" s="239"/>
      <c r="T38" s="237">
        <v>0</v>
      </c>
      <c r="U38" s="239"/>
      <c r="V38" s="237">
        <v>0</v>
      </c>
      <c r="W38" s="239"/>
      <c r="X38" s="237">
        <v>0</v>
      </c>
      <c r="Y38" s="239"/>
      <c r="Z38" s="239">
        <f>SUM(R38:X38)</f>
        <v>0</v>
      </c>
      <c r="AA38" s="239"/>
      <c r="AB38" s="237">
        <f>SUM(F38:P38,Z38)</f>
        <v>-365760</v>
      </c>
      <c r="AC38" s="239"/>
      <c r="AD38" s="237">
        <v>0</v>
      </c>
      <c r="AE38" s="137"/>
      <c r="AF38" s="237">
        <f>SUM(AB38:AD38)</f>
        <v>-365760</v>
      </c>
      <c r="AG38" s="223"/>
      <c r="AH38" s="223"/>
      <c r="AI38" s="223"/>
      <c r="AJ38" s="223"/>
      <c r="AK38" s="223"/>
      <c r="AL38" s="223"/>
      <c r="AM38" s="223"/>
      <c r="AN38" s="223"/>
      <c r="AO38" s="223"/>
    </row>
    <row r="39" spans="1:41" ht="18.75" customHeight="1">
      <c r="A39" s="224" t="s">
        <v>238</v>
      </c>
      <c r="E39" s="235"/>
      <c r="F39" s="238">
        <v>0</v>
      </c>
      <c r="G39" s="237"/>
      <c r="H39" s="238">
        <v>0</v>
      </c>
      <c r="I39" s="237"/>
      <c r="J39" s="238">
        <v>357358</v>
      </c>
      <c r="K39" s="237"/>
      <c r="L39" s="238">
        <v>-357358</v>
      </c>
      <c r="M39" s="237"/>
      <c r="N39" s="238">
        <v>0</v>
      </c>
      <c r="O39" s="237"/>
      <c r="P39" s="238">
        <v>0</v>
      </c>
      <c r="Q39" s="237"/>
      <c r="R39" s="238">
        <v>0</v>
      </c>
      <c r="S39" s="237"/>
      <c r="T39" s="238">
        <v>0</v>
      </c>
      <c r="U39" s="237"/>
      <c r="V39" s="238">
        <v>0</v>
      </c>
      <c r="W39" s="237"/>
      <c r="X39" s="238">
        <v>0</v>
      </c>
      <c r="Y39" s="237"/>
      <c r="Z39" s="238">
        <f>SUM(R39:X39)</f>
        <v>0</v>
      </c>
      <c r="AA39" s="237"/>
      <c r="AB39" s="238">
        <f>SUM(F39:P39,Z39)</f>
        <v>0</v>
      </c>
      <c r="AC39" s="237"/>
      <c r="AD39" s="238">
        <v>0</v>
      </c>
      <c r="AE39" s="237"/>
      <c r="AF39" s="238">
        <f>SUM(AB39:AD39)</f>
        <v>0</v>
      </c>
    </row>
    <row r="40" spans="1:41" ht="18.5" customHeight="1">
      <c r="E40" s="235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</row>
    <row r="41" spans="1:41" ht="18.75" customHeight="1" thickBot="1">
      <c r="A41" s="236" t="s">
        <v>295</v>
      </c>
      <c r="E41" s="235"/>
      <c r="F41" s="233">
        <f>F16+F28+F33+SUM(F36:F39)</f>
        <v>5614552</v>
      </c>
      <c r="G41" s="234"/>
      <c r="H41" s="233">
        <f>H16+H28+H33+SUM(H36:H39)</f>
        <v>60331434</v>
      </c>
      <c r="I41" s="234"/>
      <c r="J41" s="233">
        <f>J16+J28+J33+SUM(J36:J39)</f>
        <v>4503944</v>
      </c>
      <c r="K41" s="234"/>
      <c r="L41" s="233">
        <f>L16+L28+L33+SUM(L36:L39)</f>
        <v>64307262</v>
      </c>
      <c r="M41" s="234"/>
      <c r="N41" s="233">
        <f>N16+N28+N33+SUM(N36:N39)</f>
        <v>14904758</v>
      </c>
      <c r="O41" s="234"/>
      <c r="P41" s="233">
        <f>P16+P28+P33+SUM(P36:P39)</f>
        <v>0</v>
      </c>
      <c r="Q41" s="234"/>
      <c r="R41" s="233">
        <f>R16+R28+R33+SUM(R36:R39)</f>
        <v>-16221290</v>
      </c>
      <c r="S41" s="234"/>
      <c r="T41" s="233">
        <f>T16+T28+T33+SUM(T36:T39)</f>
        <v>-1751680</v>
      </c>
      <c r="U41" s="234"/>
      <c r="V41" s="233">
        <f>V16+V28+V33+SUM(V36:V39)</f>
        <v>-3767468</v>
      </c>
      <c r="W41" s="234"/>
      <c r="X41" s="233">
        <f>X16+X28+X33+SUM(X36:X39)</f>
        <v>-1235562</v>
      </c>
      <c r="Y41" s="234"/>
      <c r="Z41" s="233">
        <f>Z16+Z28+Z33+SUM(Z36:Z39)</f>
        <v>-22976000</v>
      </c>
      <c r="AA41" s="234"/>
      <c r="AB41" s="233">
        <f>AB16+AB28+AB33+SUM(AB36:AB39)</f>
        <v>126685950</v>
      </c>
      <c r="AC41" s="234"/>
      <c r="AD41" s="233">
        <f>AD16+AD28+AD33+SUM(AD36:AD39)</f>
        <v>8749778</v>
      </c>
      <c r="AE41" s="234"/>
      <c r="AF41" s="233">
        <f>AF16+AF28+AF33+SUM(AF36:AF39)</f>
        <v>135435728</v>
      </c>
    </row>
    <row r="42" spans="1:41" s="223" customFormat="1" ht="18.75" customHeight="1" thickTop="1">
      <c r="D42" s="229"/>
    </row>
    <row r="43" spans="1:41" s="223" customFormat="1" ht="18.75" customHeight="1">
      <c r="D43" s="229"/>
    </row>
    <row r="44" spans="1:41" s="231" customFormat="1" ht="18.75" customHeight="1">
      <c r="D44" s="232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</row>
    <row r="45" spans="1:41" s="231" customFormat="1" ht="18.75" customHeight="1">
      <c r="D45" s="232"/>
    </row>
    <row r="46" spans="1:41" s="231" customFormat="1" ht="18.75" customHeight="1">
      <c r="D46" s="232"/>
    </row>
    <row r="47" spans="1:41" s="226" customFormat="1" ht="18.75" customHeight="1">
      <c r="D47" s="228"/>
      <c r="AG47" s="231"/>
      <c r="AH47" s="231"/>
      <c r="AI47" s="231"/>
      <c r="AJ47" s="231"/>
      <c r="AK47" s="231"/>
      <c r="AL47" s="231"/>
      <c r="AM47" s="231"/>
      <c r="AN47" s="231"/>
      <c r="AO47" s="231"/>
    </row>
    <row r="55" spans="6:32" ht="18.75" customHeight="1"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</row>
    <row r="56" spans="6:32" ht="18.75" customHeight="1">
      <c r="F56" s="469"/>
      <c r="G56" s="469"/>
      <c r="H56" s="469"/>
      <c r="I56" s="469"/>
      <c r="J56" s="469"/>
      <c r="K56" s="469"/>
      <c r="L56" s="469"/>
      <c r="M56" s="469"/>
      <c r="N56" s="469"/>
      <c r="O56" s="469"/>
      <c r="P56" s="469"/>
      <c r="Q56" s="469"/>
      <c r="R56" s="469"/>
      <c r="S56" s="469"/>
      <c r="T56" s="469"/>
      <c r="U56" s="469"/>
      <c r="V56" s="469"/>
      <c r="W56" s="469"/>
      <c r="X56" s="469"/>
      <c r="Y56" s="469"/>
      <c r="Z56" s="469"/>
      <c r="AA56" s="469"/>
      <c r="AB56" s="469"/>
      <c r="AC56" s="469"/>
      <c r="AD56" s="469"/>
      <c r="AE56" s="469"/>
      <c r="AF56" s="469"/>
    </row>
    <row r="57" spans="6:32" ht="18.75" customHeight="1">
      <c r="F57" s="469"/>
      <c r="G57" s="469"/>
      <c r="H57" s="469"/>
      <c r="I57" s="469"/>
      <c r="J57" s="469"/>
      <c r="K57" s="469"/>
      <c r="L57" s="469"/>
      <c r="M57" s="469"/>
      <c r="N57" s="469"/>
      <c r="O57" s="469"/>
      <c r="P57" s="469"/>
      <c r="Q57" s="469"/>
      <c r="R57" s="469"/>
      <c r="S57" s="469"/>
      <c r="T57" s="469"/>
      <c r="U57" s="469"/>
      <c r="V57" s="469"/>
      <c r="W57" s="469"/>
      <c r="X57" s="469"/>
      <c r="Y57" s="469"/>
      <c r="Z57" s="469"/>
      <c r="AA57" s="469"/>
      <c r="AB57" s="469"/>
      <c r="AC57" s="469"/>
      <c r="AD57" s="469"/>
      <c r="AE57" s="469"/>
      <c r="AF57" s="469"/>
    </row>
    <row r="58" spans="6:32" ht="18.75" customHeight="1">
      <c r="F58" s="469"/>
      <c r="G58" s="469"/>
      <c r="H58" s="469"/>
      <c r="I58" s="469"/>
      <c r="J58" s="469"/>
      <c r="K58" s="469"/>
      <c r="L58" s="469"/>
      <c r="M58" s="469"/>
      <c r="N58" s="469"/>
      <c r="O58" s="469"/>
      <c r="P58" s="469"/>
      <c r="Q58" s="469"/>
      <c r="R58" s="469"/>
      <c r="S58" s="469"/>
      <c r="T58" s="469"/>
      <c r="U58" s="469"/>
      <c r="V58" s="469"/>
      <c r="W58" s="469"/>
      <c r="X58" s="469"/>
      <c r="Y58" s="469"/>
      <c r="Z58" s="469"/>
      <c r="AA58" s="469"/>
      <c r="AB58" s="469"/>
      <c r="AC58" s="469"/>
      <c r="AD58" s="469"/>
      <c r="AE58" s="469"/>
      <c r="AF58" s="469"/>
    </row>
    <row r="59" spans="6:32" ht="18.75" customHeight="1"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P59" s="469"/>
      <c r="Q59" s="469"/>
      <c r="R59" s="469"/>
      <c r="S59" s="469"/>
      <c r="T59" s="469"/>
      <c r="U59" s="469"/>
      <c r="V59" s="469"/>
      <c r="W59" s="469"/>
      <c r="X59" s="469"/>
      <c r="Y59" s="469"/>
      <c r="Z59" s="469"/>
      <c r="AA59" s="469"/>
      <c r="AB59" s="469"/>
      <c r="AC59" s="469"/>
      <c r="AD59" s="469"/>
      <c r="AE59" s="469"/>
      <c r="AF59" s="469"/>
    </row>
    <row r="60" spans="6:32" ht="18.75" customHeight="1"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9"/>
      <c r="Q60" s="469"/>
      <c r="R60" s="469"/>
      <c r="S60" s="469"/>
      <c r="T60" s="469"/>
      <c r="U60" s="469"/>
      <c r="V60" s="469"/>
      <c r="W60" s="469"/>
      <c r="X60" s="469"/>
      <c r="Y60" s="469"/>
      <c r="Z60" s="469"/>
      <c r="AA60" s="469"/>
      <c r="AB60" s="469"/>
      <c r="AC60" s="469"/>
      <c r="AD60" s="469"/>
      <c r="AE60" s="469"/>
      <c r="AF60" s="469"/>
    </row>
  </sheetData>
  <mergeCells count="5">
    <mergeCell ref="F4:AF4"/>
    <mergeCell ref="J5:L5"/>
    <mergeCell ref="F12:AF12"/>
    <mergeCell ref="A13:C13"/>
    <mergeCell ref="R5:Z5"/>
  </mergeCells>
  <pageMargins left="0.70866141732283472" right="0.51181102362204722" top="0.47244094488188981" bottom="0.51181102362204722" header="0.51181102362204722" footer="0.51181102362204722"/>
  <pageSetup paperSize="9" scale="54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2"/>
  <sheetViews>
    <sheetView view="pageBreakPreview" zoomScale="70" zoomScaleNormal="80" zoomScaleSheetLayoutView="70" workbookViewId="0">
      <selection activeCell="D3" sqref="D3"/>
    </sheetView>
  </sheetViews>
  <sheetFormatPr defaultColWidth="8.1796875" defaultRowHeight="20.25" customHeight="1"/>
  <cols>
    <col min="1" max="1" width="49.36328125" style="34" customWidth="1"/>
    <col min="2" max="2" width="6.54296875" style="34" customWidth="1"/>
    <col min="3" max="3" width="1" style="34" customWidth="1"/>
    <col min="4" max="4" width="16.1796875" style="34" customWidth="1"/>
    <col min="5" max="5" width="1" style="34" customWidth="1"/>
    <col min="6" max="6" width="16.1796875" style="34" customWidth="1"/>
    <col min="7" max="7" width="1" style="34" customWidth="1"/>
    <col min="8" max="8" width="16.1796875" style="34" customWidth="1"/>
    <col min="9" max="9" width="1.1796875" style="34" customWidth="1"/>
    <col min="10" max="10" width="16.1796875" style="34" customWidth="1"/>
    <col min="11" max="11" width="1.453125" style="34" customWidth="1"/>
    <col min="12" max="12" width="16.1796875" style="34" customWidth="1"/>
    <col min="13" max="13" width="1.1796875" style="34" customWidth="1"/>
    <col min="14" max="14" width="16.1796875" style="34" customWidth="1"/>
    <col min="15" max="15" width="1.453125" style="34" customWidth="1"/>
    <col min="16" max="16" width="16.1796875" style="34" customWidth="1"/>
    <col min="17" max="17" width="7.81640625" style="59" customWidth="1"/>
    <col min="18" max="18" width="13.453125" style="59" bestFit="1" customWidth="1"/>
    <col min="19" max="19" width="8.1796875" style="59"/>
    <col min="20" max="27" width="8.1796875" style="107"/>
    <col min="28" max="16384" width="8.1796875" style="34"/>
  </cols>
  <sheetData>
    <row r="1" spans="1:27" ht="19.5" customHeight="1">
      <c r="A1" s="16" t="s">
        <v>56</v>
      </c>
      <c r="B1" s="16"/>
      <c r="C1" s="16"/>
    </row>
    <row r="2" spans="1:27" s="5" customFormat="1" ht="19.5" customHeight="1">
      <c r="A2" s="113" t="s">
        <v>175</v>
      </c>
      <c r="B2" s="113"/>
      <c r="C2" s="11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14"/>
      <c r="R2" s="114"/>
      <c r="S2" s="114"/>
      <c r="T2" s="163"/>
      <c r="U2" s="163"/>
      <c r="V2" s="163"/>
      <c r="W2" s="163"/>
      <c r="X2" s="163"/>
      <c r="Y2" s="163"/>
      <c r="Z2" s="163"/>
      <c r="AA2" s="163"/>
    </row>
    <row r="3" spans="1:27" s="5" customFormat="1" ht="19.5" customHeight="1">
      <c r="A3" s="35"/>
      <c r="B3" s="35"/>
      <c r="C3" s="35"/>
      <c r="D3" s="4"/>
      <c r="E3" s="3"/>
      <c r="F3" s="3"/>
      <c r="G3" s="3"/>
      <c r="H3" s="3"/>
      <c r="I3" s="3"/>
      <c r="K3" s="3"/>
      <c r="L3" s="3"/>
      <c r="M3" s="3"/>
      <c r="O3" s="3"/>
      <c r="P3" s="41"/>
      <c r="Q3" s="114"/>
      <c r="R3" s="114"/>
      <c r="S3" s="114"/>
      <c r="T3" s="163"/>
      <c r="U3" s="163"/>
      <c r="V3" s="163"/>
      <c r="W3" s="163"/>
      <c r="X3" s="163"/>
      <c r="Y3" s="163"/>
      <c r="Z3" s="163"/>
      <c r="AA3" s="163"/>
    </row>
    <row r="4" spans="1:27" s="5" customFormat="1" ht="19.5" customHeight="1">
      <c r="A4" s="35"/>
      <c r="B4" s="35"/>
      <c r="C4" s="35"/>
      <c r="D4" s="544" t="s">
        <v>48</v>
      </c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  <c r="Q4" s="114"/>
      <c r="R4" s="114"/>
      <c r="S4" s="114"/>
      <c r="T4" s="163"/>
      <c r="U4" s="163"/>
      <c r="V4" s="163"/>
      <c r="W4" s="163"/>
      <c r="X4" s="163"/>
      <c r="Y4" s="163"/>
      <c r="Z4" s="163"/>
      <c r="AA4" s="163"/>
    </row>
    <row r="5" spans="1:27" s="5" customFormat="1" ht="19.5" customHeight="1">
      <c r="A5" s="35"/>
      <c r="B5" s="35"/>
      <c r="C5" s="35"/>
      <c r="D5" s="2"/>
      <c r="E5" s="2"/>
      <c r="F5" s="2"/>
      <c r="G5" s="2"/>
      <c r="H5" s="2"/>
      <c r="I5" s="2"/>
      <c r="J5" s="2"/>
      <c r="K5" s="2"/>
      <c r="L5" s="2"/>
      <c r="M5" s="2"/>
      <c r="N5" s="154" t="s">
        <v>215</v>
      </c>
      <c r="O5" s="2"/>
      <c r="P5" s="2"/>
      <c r="Q5" s="114"/>
      <c r="R5" s="114"/>
      <c r="S5" s="114"/>
      <c r="T5" s="163"/>
      <c r="U5" s="163"/>
      <c r="V5" s="163"/>
      <c r="W5" s="163"/>
      <c r="X5" s="163"/>
      <c r="Y5" s="163"/>
      <c r="Z5" s="163"/>
      <c r="AA5" s="163"/>
    </row>
    <row r="6" spans="1:27" s="5" customFormat="1" ht="19.5" customHeight="1">
      <c r="A6" s="35"/>
      <c r="B6" s="35"/>
      <c r="C6" s="35"/>
      <c r="D6" s="2"/>
      <c r="E6" s="2"/>
      <c r="F6" s="2"/>
      <c r="G6" s="2"/>
      <c r="H6" s="2"/>
      <c r="I6" s="2"/>
      <c r="J6" s="2"/>
      <c r="K6" s="2"/>
      <c r="L6" s="2"/>
      <c r="M6" s="2"/>
      <c r="N6" s="154" t="s">
        <v>214</v>
      </c>
      <c r="O6" s="2"/>
      <c r="P6" s="2"/>
      <c r="Q6" s="114"/>
      <c r="R6" s="114"/>
      <c r="S6" s="114"/>
      <c r="T6" s="163"/>
      <c r="U6" s="163"/>
      <c r="V6" s="163"/>
      <c r="W6" s="163"/>
      <c r="X6" s="163"/>
      <c r="Y6" s="163"/>
      <c r="Z6" s="163"/>
      <c r="AA6" s="163"/>
    </row>
    <row r="7" spans="1:27" s="5" customFormat="1" ht="19.5" customHeight="1">
      <c r="A7" s="35"/>
      <c r="B7" s="35"/>
      <c r="C7" s="35"/>
      <c r="D7" s="2"/>
      <c r="E7" s="1"/>
      <c r="F7" s="7"/>
      <c r="G7" s="14"/>
      <c r="H7" s="543"/>
      <c r="I7" s="543"/>
      <c r="J7" s="543"/>
      <c r="K7" s="1"/>
      <c r="L7" s="7"/>
      <c r="M7" s="1"/>
      <c r="N7" s="155" t="s">
        <v>36</v>
      </c>
      <c r="O7" s="1"/>
      <c r="Q7" s="114"/>
      <c r="R7" s="114"/>
      <c r="S7" s="114"/>
      <c r="T7" s="163"/>
      <c r="U7" s="163"/>
      <c r="V7" s="163"/>
      <c r="W7" s="163"/>
      <c r="X7" s="163"/>
      <c r="Y7" s="163"/>
      <c r="Z7" s="163"/>
      <c r="AA7" s="163"/>
    </row>
    <row r="8" spans="1:27" s="5" customFormat="1" ht="19.5" customHeight="1">
      <c r="A8" s="6"/>
      <c r="B8" s="6"/>
      <c r="C8" s="6"/>
      <c r="D8" s="7" t="s">
        <v>47</v>
      </c>
      <c r="E8" s="6"/>
      <c r="F8" s="8" t="s">
        <v>35</v>
      </c>
      <c r="G8" s="6"/>
      <c r="H8" s="6"/>
      <c r="I8" s="6"/>
      <c r="J8" s="9"/>
      <c r="K8" s="10"/>
      <c r="L8" s="8" t="s">
        <v>92</v>
      </c>
      <c r="M8" s="10"/>
      <c r="N8" s="14" t="s">
        <v>373</v>
      </c>
      <c r="O8" s="6"/>
      <c r="P8" s="41"/>
      <c r="Q8" s="114"/>
      <c r="R8" s="114"/>
      <c r="S8" s="114"/>
      <c r="T8" s="163"/>
      <c r="U8" s="163"/>
      <c r="V8" s="163"/>
      <c r="W8" s="163"/>
      <c r="X8" s="163"/>
      <c r="Y8" s="163"/>
      <c r="Z8" s="163"/>
      <c r="AA8" s="163"/>
    </row>
    <row r="9" spans="1:27" s="12" customFormat="1" ht="19.5" customHeight="1">
      <c r="A9" s="11"/>
      <c r="B9" s="11"/>
      <c r="C9" s="11"/>
      <c r="D9" s="9" t="s">
        <v>237</v>
      </c>
      <c r="E9" s="9"/>
      <c r="F9" s="8" t="s">
        <v>235</v>
      </c>
      <c r="G9" s="9"/>
      <c r="H9" s="9"/>
      <c r="I9" s="9"/>
      <c r="J9" s="9"/>
      <c r="K9" s="9"/>
      <c r="L9" s="9" t="s">
        <v>193</v>
      </c>
      <c r="M9" s="9"/>
      <c r="N9" s="9" t="s">
        <v>213</v>
      </c>
      <c r="O9" s="9"/>
      <c r="P9" s="43" t="s">
        <v>204</v>
      </c>
      <c r="Q9" s="115"/>
      <c r="R9" s="115"/>
      <c r="S9" s="115"/>
      <c r="T9" s="164"/>
      <c r="U9" s="164"/>
      <c r="V9" s="164"/>
      <c r="W9" s="164"/>
      <c r="X9" s="164"/>
      <c r="Y9" s="164"/>
      <c r="Z9" s="164"/>
      <c r="AA9" s="164"/>
    </row>
    <row r="10" spans="1:27" s="12" customFormat="1" ht="19.5" customHeight="1">
      <c r="A10" s="11"/>
      <c r="B10" s="48" t="s">
        <v>1</v>
      </c>
      <c r="C10" s="11"/>
      <c r="D10" s="7" t="s">
        <v>34</v>
      </c>
      <c r="E10" s="9"/>
      <c r="F10" s="9" t="s">
        <v>236</v>
      </c>
      <c r="G10" s="9"/>
      <c r="H10" s="9" t="s">
        <v>45</v>
      </c>
      <c r="I10" s="9"/>
      <c r="J10" s="9" t="s">
        <v>26</v>
      </c>
      <c r="K10" s="9"/>
      <c r="L10" s="9" t="s">
        <v>93</v>
      </c>
      <c r="M10" s="9"/>
      <c r="N10" s="9" t="s">
        <v>210</v>
      </c>
      <c r="O10" s="9"/>
      <c r="P10" s="43" t="s">
        <v>36</v>
      </c>
      <c r="Q10" s="115"/>
      <c r="R10" s="115"/>
      <c r="S10" s="115"/>
      <c r="T10" s="164"/>
      <c r="U10" s="164"/>
      <c r="V10" s="164"/>
      <c r="W10" s="164"/>
      <c r="X10" s="164"/>
      <c r="Y10" s="164"/>
      <c r="Z10" s="164"/>
      <c r="AA10" s="164"/>
    </row>
    <row r="11" spans="1:27" s="12" customFormat="1" ht="19.5" customHeight="1">
      <c r="D11" s="545" t="s">
        <v>62</v>
      </c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5"/>
      <c r="P11" s="545"/>
      <c r="Q11" s="115"/>
      <c r="R11" s="115"/>
      <c r="S11" s="115"/>
      <c r="T11" s="164"/>
      <c r="U11" s="164"/>
      <c r="V11" s="164"/>
      <c r="W11" s="164"/>
      <c r="X11" s="164"/>
      <c r="Y11" s="164"/>
      <c r="Z11" s="164"/>
      <c r="AA11" s="164"/>
    </row>
    <row r="12" spans="1:27" s="12" customFormat="1" ht="19.5" customHeight="1">
      <c r="A12" s="151" t="s">
        <v>249</v>
      </c>
      <c r="B12" s="123"/>
      <c r="C12" s="123"/>
      <c r="D12" s="124"/>
      <c r="E12" s="123"/>
      <c r="F12" s="104"/>
      <c r="G12" s="123"/>
      <c r="H12" s="104"/>
      <c r="I12" s="123"/>
      <c r="J12" s="104"/>
      <c r="K12" s="118"/>
      <c r="L12" s="104"/>
      <c r="M12" s="123"/>
      <c r="N12" s="104"/>
      <c r="O12" s="118"/>
      <c r="P12" s="104"/>
      <c r="Q12" s="115"/>
      <c r="R12" s="115"/>
      <c r="S12" s="115"/>
      <c r="T12" s="164"/>
      <c r="U12" s="164"/>
      <c r="V12" s="164"/>
      <c r="W12" s="164"/>
      <c r="X12" s="164"/>
      <c r="Y12" s="164"/>
      <c r="Z12" s="164"/>
      <c r="AA12" s="164"/>
    </row>
    <row r="13" spans="1:27" s="5" customFormat="1" ht="19.5" customHeight="1">
      <c r="A13" s="151" t="s">
        <v>250</v>
      </c>
      <c r="B13" s="123"/>
      <c r="C13" s="123"/>
      <c r="D13" s="38">
        <v>5614552</v>
      </c>
      <c r="E13" s="38"/>
      <c r="F13" s="38">
        <v>60331434</v>
      </c>
      <c r="G13" s="38"/>
      <c r="H13" s="38">
        <v>566601</v>
      </c>
      <c r="I13" s="38"/>
      <c r="J13" s="38">
        <v>14596719</v>
      </c>
      <c r="K13" s="168"/>
      <c r="L13" s="104">
        <v>14874072</v>
      </c>
      <c r="M13" s="104"/>
      <c r="N13" s="52">
        <v>603956</v>
      </c>
      <c r="O13" s="38"/>
      <c r="P13" s="104">
        <f>SUM(D13:N13)</f>
        <v>96587334</v>
      </c>
      <c r="Q13" s="114"/>
      <c r="R13" s="114"/>
      <c r="S13" s="114"/>
      <c r="T13" s="163"/>
      <c r="U13" s="163"/>
      <c r="V13" s="163"/>
      <c r="W13" s="163"/>
      <c r="X13" s="163"/>
      <c r="Y13" s="163"/>
      <c r="Z13" s="163"/>
      <c r="AA13" s="163"/>
    </row>
    <row r="14" spans="1:27" s="36" customFormat="1" ht="12" customHeight="1">
      <c r="A14" s="131"/>
      <c r="B14" s="131"/>
      <c r="C14" s="131"/>
      <c r="D14" s="104"/>
      <c r="E14" s="104"/>
      <c r="F14" s="104"/>
      <c r="G14" s="104"/>
      <c r="H14" s="132"/>
      <c r="I14" s="104"/>
      <c r="J14" s="104"/>
      <c r="K14" s="104"/>
      <c r="L14" s="132"/>
      <c r="N14" s="132"/>
      <c r="O14" s="104"/>
      <c r="P14" s="104"/>
      <c r="Q14" s="133"/>
      <c r="R14" s="133"/>
      <c r="S14" s="133"/>
      <c r="T14" s="165"/>
      <c r="U14" s="165"/>
      <c r="V14" s="165"/>
      <c r="W14" s="165"/>
      <c r="X14" s="165"/>
      <c r="Y14" s="165"/>
      <c r="Z14" s="165"/>
      <c r="AA14" s="165"/>
    </row>
    <row r="15" spans="1:27" s="36" customFormat="1" ht="19.5" customHeight="1">
      <c r="A15" s="152" t="s">
        <v>274</v>
      </c>
      <c r="B15" s="123"/>
      <c r="C15" s="123"/>
      <c r="D15" s="118"/>
      <c r="E15" s="118"/>
      <c r="F15" s="118"/>
      <c r="G15" s="118"/>
      <c r="H15" s="134"/>
      <c r="I15" s="118"/>
      <c r="J15" s="118"/>
      <c r="K15" s="118"/>
      <c r="L15" s="104"/>
      <c r="N15" s="104"/>
      <c r="O15" s="118"/>
      <c r="P15" s="118"/>
      <c r="Q15" s="133"/>
      <c r="R15" s="133"/>
      <c r="S15" s="133"/>
      <c r="T15" s="165"/>
      <c r="U15" s="165"/>
      <c r="V15" s="165"/>
      <c r="W15" s="165"/>
      <c r="X15" s="165"/>
      <c r="Y15" s="165"/>
      <c r="Z15" s="165"/>
      <c r="AA15" s="165"/>
    </row>
    <row r="16" spans="1:27" s="36" customFormat="1" ht="19.5" customHeight="1">
      <c r="A16" s="145" t="s">
        <v>347</v>
      </c>
      <c r="B16" s="125"/>
      <c r="C16" s="125"/>
      <c r="D16" s="104"/>
      <c r="E16" s="104"/>
      <c r="F16" s="104"/>
      <c r="G16" s="104"/>
      <c r="H16" s="104"/>
      <c r="I16" s="104"/>
      <c r="J16" s="104"/>
      <c r="K16" s="104"/>
      <c r="L16" s="104"/>
      <c r="N16" s="104"/>
      <c r="O16" s="104"/>
      <c r="P16" s="104"/>
      <c r="Q16" s="133"/>
      <c r="R16" s="133"/>
      <c r="S16" s="133"/>
      <c r="T16" s="165"/>
      <c r="U16" s="165"/>
      <c r="V16" s="165"/>
      <c r="W16" s="165"/>
      <c r="X16" s="165"/>
      <c r="Y16" s="165"/>
      <c r="Z16" s="165"/>
      <c r="AA16" s="165"/>
    </row>
    <row r="17" spans="1:27" s="36" customFormat="1" ht="19.5" customHeight="1">
      <c r="A17" s="127" t="s">
        <v>79</v>
      </c>
      <c r="B17" s="121" t="s">
        <v>266</v>
      </c>
      <c r="C17" s="125"/>
      <c r="D17" s="116">
        <v>0</v>
      </c>
      <c r="E17" s="118"/>
      <c r="F17" s="116">
        <v>0</v>
      </c>
      <c r="G17" s="118"/>
      <c r="H17" s="116">
        <v>0</v>
      </c>
      <c r="I17" s="118"/>
      <c r="J17" s="138">
        <v>-3930186</v>
      </c>
      <c r="K17" s="118"/>
      <c r="L17" s="119">
        <v>0</v>
      </c>
      <c r="N17" s="119">
        <v>0</v>
      </c>
      <c r="O17" s="118"/>
      <c r="P17" s="138">
        <f>SUM(D17:N17)</f>
        <v>-3930186</v>
      </c>
      <c r="Q17" s="133"/>
      <c r="R17" s="133"/>
      <c r="S17" s="133"/>
      <c r="T17" s="165"/>
      <c r="U17" s="165"/>
      <c r="V17" s="165"/>
      <c r="W17" s="165"/>
      <c r="X17" s="165"/>
      <c r="Y17" s="165"/>
      <c r="Z17" s="165"/>
      <c r="AA17" s="165"/>
    </row>
    <row r="18" spans="1:27" s="36" customFormat="1" ht="19.5" customHeight="1">
      <c r="A18" s="126" t="s">
        <v>275</v>
      </c>
      <c r="B18" s="126"/>
      <c r="C18" s="126"/>
      <c r="D18" s="128">
        <f>SUM(D17:D17)</f>
        <v>0</v>
      </c>
      <c r="E18" s="104"/>
      <c r="F18" s="128">
        <f>SUM(F17:F17)</f>
        <v>0</v>
      </c>
      <c r="G18" s="104"/>
      <c r="H18" s="128">
        <f>SUM(H17:H17)</f>
        <v>0</v>
      </c>
      <c r="I18" s="104"/>
      <c r="J18" s="129">
        <f>SUM(J17:J17)</f>
        <v>-3930186</v>
      </c>
      <c r="K18" s="120"/>
      <c r="L18" s="128">
        <f>SUM(L17:L17)</f>
        <v>0</v>
      </c>
      <c r="N18" s="128">
        <f>SUM(N17:N17)</f>
        <v>0</v>
      </c>
      <c r="O18" s="120"/>
      <c r="P18" s="129">
        <f>SUM(P17:P17)</f>
        <v>-3930186</v>
      </c>
      <c r="Q18" s="133"/>
      <c r="R18" s="133"/>
      <c r="S18" s="133"/>
      <c r="T18" s="165"/>
      <c r="U18" s="165"/>
      <c r="V18" s="165"/>
      <c r="W18" s="165"/>
      <c r="X18" s="165"/>
      <c r="Y18" s="165"/>
      <c r="Z18" s="165"/>
      <c r="AA18" s="165"/>
    </row>
    <row r="19" spans="1:27" s="36" customFormat="1" ht="12" customHeight="1">
      <c r="A19" s="55"/>
      <c r="B19" s="131"/>
      <c r="C19" s="75"/>
      <c r="D19" s="130"/>
      <c r="E19" s="117"/>
      <c r="F19" s="130"/>
      <c r="G19" s="117"/>
      <c r="H19" s="130"/>
      <c r="I19" s="135"/>
      <c r="J19" s="130"/>
      <c r="K19" s="117"/>
      <c r="L19" s="118"/>
      <c r="N19" s="118"/>
      <c r="O19" s="117"/>
      <c r="P19" s="104"/>
      <c r="Q19" s="133"/>
      <c r="R19" s="133"/>
      <c r="S19" s="133"/>
      <c r="T19" s="165"/>
      <c r="U19" s="165"/>
      <c r="V19" s="165"/>
      <c r="W19" s="165"/>
      <c r="X19" s="165"/>
      <c r="Y19" s="165"/>
      <c r="Z19" s="165"/>
      <c r="AA19" s="165"/>
    </row>
    <row r="20" spans="1:27" s="36" customFormat="1" ht="19.5" customHeight="1">
      <c r="A20" s="152" t="s">
        <v>178</v>
      </c>
      <c r="B20" s="123"/>
      <c r="C20" s="123"/>
      <c r="D20" s="123"/>
      <c r="E20" s="120"/>
      <c r="F20" s="123"/>
      <c r="G20" s="120"/>
      <c r="H20" s="104"/>
      <c r="I20" s="120"/>
      <c r="J20" s="123"/>
      <c r="K20" s="120"/>
      <c r="L20" s="104"/>
      <c r="N20" s="104"/>
      <c r="O20" s="75"/>
      <c r="P20" s="104"/>
      <c r="Q20" s="133"/>
      <c r="R20" s="133"/>
      <c r="S20" s="133"/>
      <c r="T20" s="165"/>
      <c r="U20" s="165"/>
      <c r="V20" s="165"/>
      <c r="W20" s="165"/>
      <c r="X20" s="165"/>
      <c r="Y20" s="165"/>
      <c r="Z20" s="165"/>
      <c r="AA20" s="165"/>
    </row>
    <row r="21" spans="1:27" s="36" customFormat="1" ht="19.5" customHeight="1">
      <c r="A21" s="127" t="s">
        <v>90</v>
      </c>
      <c r="B21" s="127"/>
      <c r="C21" s="125"/>
      <c r="D21" s="75">
        <v>0</v>
      </c>
      <c r="E21" s="120"/>
      <c r="F21" s="75">
        <v>0</v>
      </c>
      <c r="G21" s="120"/>
      <c r="H21" s="75">
        <v>0</v>
      </c>
      <c r="I21" s="120"/>
      <c r="J21" s="118">
        <v>6613783</v>
      </c>
      <c r="K21" s="120"/>
      <c r="L21" s="118">
        <v>0</v>
      </c>
      <c r="N21" s="118">
        <v>0</v>
      </c>
      <c r="O21" s="75"/>
      <c r="P21" s="118">
        <f>SUM(D21:N21)</f>
        <v>6613783</v>
      </c>
      <c r="Q21" s="133"/>
      <c r="R21" s="105"/>
      <c r="S21" s="133"/>
      <c r="T21" s="165"/>
      <c r="U21" s="165"/>
      <c r="V21" s="165"/>
      <c r="W21" s="165"/>
      <c r="X21" s="165"/>
      <c r="Y21" s="165"/>
      <c r="Z21" s="165"/>
      <c r="AA21" s="165"/>
    </row>
    <row r="22" spans="1:27" s="36" customFormat="1" ht="19.5" customHeight="1">
      <c r="A22" s="127" t="s">
        <v>91</v>
      </c>
      <c r="B22" s="125"/>
      <c r="C22" s="125"/>
      <c r="D22" s="75">
        <v>0</v>
      </c>
      <c r="E22" s="120"/>
      <c r="F22" s="75">
        <v>0</v>
      </c>
      <c r="G22" s="120"/>
      <c r="H22" s="75">
        <v>0</v>
      </c>
      <c r="I22" s="120"/>
      <c r="J22" s="119">
        <v>0</v>
      </c>
      <c r="K22" s="120"/>
      <c r="L22" s="118">
        <v>0</v>
      </c>
      <c r="N22" s="118">
        <v>28545</v>
      </c>
      <c r="O22" s="75"/>
      <c r="P22" s="138">
        <f>SUM(D22:N22)</f>
        <v>28545</v>
      </c>
      <c r="Q22" s="133"/>
      <c r="R22" s="105"/>
      <c r="S22" s="133"/>
      <c r="T22" s="165"/>
      <c r="U22" s="165"/>
      <c r="V22" s="165"/>
      <c r="W22" s="165"/>
      <c r="X22" s="165"/>
      <c r="Y22" s="165"/>
      <c r="Z22" s="165"/>
      <c r="AA22" s="165"/>
    </row>
    <row r="23" spans="1:27" s="36" customFormat="1" ht="19.5" customHeight="1">
      <c r="A23" s="152" t="s">
        <v>195</v>
      </c>
      <c r="B23" s="123"/>
      <c r="C23" s="123"/>
      <c r="D23" s="136">
        <f>SUM(D21:D22)</f>
        <v>0</v>
      </c>
      <c r="E23" s="104"/>
      <c r="F23" s="136">
        <f>SUM(F21:F22)</f>
        <v>0</v>
      </c>
      <c r="G23" s="104"/>
      <c r="H23" s="136">
        <f>SUM(H21:H22)</f>
        <v>0</v>
      </c>
      <c r="I23" s="104"/>
      <c r="J23" s="136">
        <f>SUM(J21:J22)</f>
        <v>6613783</v>
      </c>
      <c r="K23" s="104"/>
      <c r="L23" s="136">
        <f>SUM(L21:L22)</f>
        <v>0</v>
      </c>
      <c r="N23" s="136">
        <f>SUM(N21:N22)</f>
        <v>28545</v>
      </c>
      <c r="O23" s="104"/>
      <c r="P23" s="136">
        <f>SUM(P21:P22)</f>
        <v>6642328</v>
      </c>
      <c r="Q23" s="133"/>
      <c r="R23" s="133"/>
      <c r="S23" s="133"/>
      <c r="T23" s="165"/>
      <c r="U23" s="165"/>
      <c r="V23" s="165"/>
      <c r="W23" s="165"/>
      <c r="X23" s="165"/>
      <c r="Y23" s="165"/>
      <c r="Z23" s="165"/>
      <c r="AA23" s="165"/>
    </row>
    <row r="24" spans="1:27" s="36" customFormat="1" ht="12" customHeight="1">
      <c r="A24" s="105"/>
      <c r="B24" s="105"/>
      <c r="C24" s="105"/>
      <c r="D24" s="108"/>
      <c r="E24" s="105"/>
      <c r="F24" s="108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33"/>
      <c r="R24" s="133"/>
      <c r="S24" s="133"/>
      <c r="T24" s="165"/>
      <c r="U24" s="165"/>
      <c r="V24" s="165"/>
      <c r="W24" s="165"/>
      <c r="X24" s="165"/>
      <c r="Y24" s="165"/>
      <c r="Z24" s="165"/>
      <c r="AA24" s="165"/>
    </row>
    <row r="25" spans="1:27" ht="19.5" customHeight="1">
      <c r="A25" s="153" t="s">
        <v>162</v>
      </c>
      <c r="B25" s="131"/>
      <c r="C25" s="75"/>
      <c r="D25" s="116">
        <v>0</v>
      </c>
      <c r="F25" s="116">
        <v>0</v>
      </c>
      <c r="H25" s="116">
        <v>0</v>
      </c>
      <c r="J25" s="138">
        <v>-520685</v>
      </c>
      <c r="L25" s="116">
        <v>0</v>
      </c>
      <c r="M25" s="117"/>
      <c r="N25" s="116">
        <v>0</v>
      </c>
      <c r="P25" s="138">
        <f>SUM(D25:N25)</f>
        <v>-520685</v>
      </c>
    </row>
    <row r="26" spans="1:27" ht="12" customHeight="1">
      <c r="A26" s="118"/>
      <c r="B26" s="137"/>
      <c r="C26" s="75"/>
      <c r="D26" s="75"/>
      <c r="H26" s="120"/>
      <c r="N26" s="120"/>
    </row>
    <row r="27" spans="1:27" ht="19.5" customHeight="1" thickBot="1">
      <c r="A27" s="152" t="s">
        <v>251</v>
      </c>
      <c r="B27" s="123"/>
      <c r="C27" s="104"/>
      <c r="D27" s="139">
        <f>D13+D23+D18+D25</f>
        <v>5614552</v>
      </c>
      <c r="F27" s="139">
        <f>F13+F23+F18+F25</f>
        <v>60331434</v>
      </c>
      <c r="H27" s="139">
        <f>H13+H23+H18+H25</f>
        <v>566601</v>
      </c>
      <c r="J27" s="139">
        <f>J13+J23+J18+J25</f>
        <v>16759631</v>
      </c>
      <c r="L27" s="139">
        <f>L13+L23+L18+L25</f>
        <v>14874072</v>
      </c>
      <c r="N27" s="139">
        <f>N13+N23+N18+N25</f>
        <v>632501</v>
      </c>
      <c r="P27" s="139">
        <f>P13+P23+P18+P25</f>
        <v>98778791</v>
      </c>
    </row>
    <row r="28" spans="1:27" s="107" customFormat="1" ht="20.149999999999999" customHeight="1" thickTop="1">
      <c r="D28" s="180">
        <f>'FS-3-5'!K85</f>
        <v>0</v>
      </c>
      <c r="E28" s="180"/>
      <c r="F28" s="180">
        <f>'FS-3-5'!K87</f>
        <v>0</v>
      </c>
      <c r="G28" s="180"/>
      <c r="H28" s="180">
        <f>'FS-3-5'!K98</f>
        <v>0</v>
      </c>
      <c r="I28" s="180"/>
      <c r="J28" s="180">
        <f>'FS-3-5'!K99</f>
        <v>0</v>
      </c>
      <c r="K28" s="180"/>
      <c r="L28" s="180">
        <f>'FS-3-5'!K102</f>
        <v>18751600</v>
      </c>
      <c r="M28" s="180"/>
      <c r="N28" s="181">
        <f>'FS-3-5'!K89</f>
        <v>5614552</v>
      </c>
      <c r="O28" s="180"/>
      <c r="P28" s="180">
        <f>'FS-3-5'!K101</f>
        <v>566601</v>
      </c>
      <c r="Q28" s="59"/>
      <c r="R28" s="59"/>
      <c r="S28" s="59"/>
    </row>
    <row r="29" spans="1:27" s="59" customFormat="1" ht="20.25" customHeight="1"/>
    <row r="30" spans="1:27" s="107" customFormat="1" ht="20.25" customHeight="1">
      <c r="D30" s="182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59"/>
      <c r="R30" s="59"/>
      <c r="S30" s="59"/>
    </row>
    <row r="31" spans="1:27" ht="20.25" customHeight="1">
      <c r="Q31" s="25"/>
      <c r="R31" s="25"/>
      <c r="S31" s="25"/>
      <c r="T31" s="34"/>
      <c r="U31" s="34"/>
      <c r="V31" s="34"/>
      <c r="W31" s="34"/>
      <c r="X31" s="34"/>
      <c r="Y31" s="34"/>
      <c r="Z31" s="34"/>
      <c r="AA31" s="34"/>
    </row>
    <row r="32" spans="1:27" ht="20.149999999999999" customHeight="1">
      <c r="Q32" s="25"/>
      <c r="R32" s="25"/>
      <c r="S32" s="25"/>
      <c r="T32" s="34"/>
      <c r="U32" s="34"/>
      <c r="V32" s="34"/>
      <c r="W32" s="34"/>
      <c r="X32" s="34"/>
      <c r="Y32" s="34"/>
      <c r="Z32" s="34"/>
      <c r="AA32" s="34"/>
    </row>
  </sheetData>
  <mergeCells count="3">
    <mergeCell ref="H7:J7"/>
    <mergeCell ref="D4:P4"/>
    <mergeCell ref="D11:P11"/>
  </mergeCells>
  <pageMargins left="0.70866141732283472" right="0.61" top="0.47244094488188981" bottom="0.51181102362204722" header="0.51181102362204722" footer="0.51181102362204722"/>
  <pageSetup paperSize="9" scale="75" firstPageNumber="12" fitToHeight="0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4"/>
  <sheetViews>
    <sheetView view="pageBreakPreview" zoomScale="80" zoomScaleNormal="60" zoomScaleSheetLayoutView="80" workbookViewId="0">
      <selection activeCell="A5" sqref="A5"/>
    </sheetView>
  </sheetViews>
  <sheetFormatPr defaultColWidth="8.1796875" defaultRowHeight="20.25" customHeight="1"/>
  <cols>
    <col min="1" max="1" width="51" style="243" customWidth="1"/>
    <col min="2" max="2" width="7.36328125" style="243" customWidth="1"/>
    <col min="3" max="3" width="14.81640625" style="243" bestFit="1" customWidth="1"/>
    <col min="4" max="4" width="1.81640625" style="243" customWidth="1"/>
    <col min="5" max="5" width="17.81640625" style="243" customWidth="1"/>
    <col min="6" max="6" width="1.81640625" style="243" customWidth="1"/>
    <col min="7" max="7" width="13.81640625" style="243" customWidth="1"/>
    <col min="8" max="8" width="1.81640625" style="243" customWidth="1"/>
    <col min="9" max="9" width="17.81640625" style="243" customWidth="1"/>
    <col min="10" max="10" width="1.81640625" style="243" customWidth="1"/>
    <col min="11" max="11" width="15.36328125" style="243" customWidth="1"/>
    <col min="12" max="12" width="1.81640625" style="243" customWidth="1"/>
    <col min="13" max="13" width="15.1796875" style="243" customWidth="1"/>
    <col min="14" max="14" width="1.81640625" style="243" customWidth="1"/>
    <col min="15" max="15" width="16.81640625" style="243" customWidth="1"/>
    <col min="16" max="16" width="8.1796875" style="464"/>
    <col min="17" max="17" width="12.6328125" style="296" bestFit="1" customWidth="1"/>
    <col min="18" max="19" width="8.1796875" style="296"/>
    <col min="20" max="21" width="8.1796875" style="464"/>
    <col min="22" max="24" width="8.1796875" style="296"/>
    <col min="25" max="16384" width="8.1796875" style="243"/>
  </cols>
  <sheetData>
    <row r="1" spans="1:15" ht="20.25" customHeight="1">
      <c r="A1" s="267" t="s">
        <v>56</v>
      </c>
      <c r="B1" s="267"/>
    </row>
    <row r="2" spans="1:15" ht="20.25" customHeight="1">
      <c r="A2" s="268" t="s">
        <v>175</v>
      </c>
      <c r="B2" s="268"/>
      <c r="C2" s="269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5" ht="20.25" customHeight="1">
      <c r="A3" s="271"/>
      <c r="B3" s="271"/>
      <c r="C3" s="269"/>
      <c r="D3" s="270"/>
      <c r="E3" s="270"/>
      <c r="F3" s="270"/>
      <c r="G3" s="270"/>
      <c r="H3" s="270"/>
      <c r="J3" s="270"/>
      <c r="K3" s="270"/>
      <c r="L3" s="270"/>
      <c r="N3" s="270"/>
      <c r="O3" s="270"/>
    </row>
    <row r="4" spans="1:15" ht="20.25" customHeight="1">
      <c r="A4" s="271"/>
      <c r="B4" s="271"/>
      <c r="C4" s="269"/>
      <c r="D4" s="270"/>
      <c r="E4" s="270"/>
      <c r="F4" s="270"/>
      <c r="G4" s="270"/>
      <c r="H4" s="270"/>
      <c r="J4" s="270"/>
      <c r="K4" s="270"/>
      <c r="L4" s="270"/>
      <c r="N4" s="270"/>
    </row>
    <row r="5" spans="1:15" ht="20.25" customHeight="1">
      <c r="A5" s="271"/>
      <c r="B5" s="271"/>
      <c r="C5" s="546" t="s">
        <v>48</v>
      </c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</row>
    <row r="6" spans="1:15" ht="20.25" customHeight="1">
      <c r="A6" s="271"/>
      <c r="B6" s="271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3" t="s">
        <v>313</v>
      </c>
      <c r="N6" s="272"/>
      <c r="O6" s="272"/>
    </row>
    <row r="7" spans="1:15" ht="20.25" customHeight="1">
      <c r="A7" s="271"/>
      <c r="B7" s="271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4" t="s">
        <v>314</v>
      </c>
      <c r="N7" s="272"/>
      <c r="O7" s="272"/>
    </row>
    <row r="8" spans="1:15" ht="20.25" customHeight="1">
      <c r="A8" s="271"/>
      <c r="B8" s="271"/>
      <c r="C8" s="272"/>
      <c r="D8" s="275"/>
      <c r="E8" s="274"/>
      <c r="F8" s="273"/>
      <c r="G8" s="547"/>
      <c r="H8" s="547"/>
      <c r="I8" s="547"/>
      <c r="J8" s="275"/>
      <c r="K8" s="274"/>
      <c r="L8" s="275"/>
      <c r="M8" s="276" t="s">
        <v>36</v>
      </c>
      <c r="N8" s="275"/>
    </row>
    <row r="9" spans="1:15" ht="20.25" customHeight="1">
      <c r="A9" s="277"/>
      <c r="B9" s="277"/>
      <c r="C9" s="274" t="s">
        <v>47</v>
      </c>
      <c r="D9" s="277"/>
      <c r="E9" s="235" t="s">
        <v>35</v>
      </c>
      <c r="F9" s="277"/>
      <c r="G9" s="277"/>
      <c r="H9" s="277"/>
      <c r="I9" s="278"/>
      <c r="J9" s="279"/>
      <c r="K9" s="280" t="s">
        <v>92</v>
      </c>
      <c r="L9" s="279"/>
      <c r="M9" s="235" t="s">
        <v>373</v>
      </c>
      <c r="N9" s="277"/>
    </row>
    <row r="10" spans="1:15" ht="20.25" customHeight="1">
      <c r="A10" s="281"/>
      <c r="B10" s="281"/>
      <c r="C10" s="278" t="s">
        <v>237</v>
      </c>
      <c r="D10" s="278"/>
      <c r="E10" s="235" t="s">
        <v>235</v>
      </c>
      <c r="F10" s="278"/>
      <c r="G10" s="278"/>
      <c r="H10" s="278"/>
      <c r="I10" s="278"/>
      <c r="J10" s="278"/>
      <c r="K10" s="280" t="s">
        <v>95</v>
      </c>
      <c r="L10" s="278"/>
      <c r="M10" s="235" t="s">
        <v>213</v>
      </c>
      <c r="N10" s="278"/>
      <c r="O10" s="259" t="s">
        <v>204</v>
      </c>
    </row>
    <row r="11" spans="1:15" ht="20.25" customHeight="1">
      <c r="A11" s="281"/>
      <c r="B11" s="258" t="s">
        <v>1</v>
      </c>
      <c r="C11" s="274" t="s">
        <v>34</v>
      </c>
      <c r="D11" s="278"/>
      <c r="E11" s="235" t="s">
        <v>236</v>
      </c>
      <c r="F11" s="278"/>
      <c r="G11" s="278" t="s">
        <v>45</v>
      </c>
      <c r="H11" s="278"/>
      <c r="I11" s="278" t="s">
        <v>26</v>
      </c>
      <c r="J11" s="278"/>
      <c r="K11" s="278" t="s">
        <v>93</v>
      </c>
      <c r="L11" s="278"/>
      <c r="M11" s="235" t="s">
        <v>210</v>
      </c>
      <c r="N11" s="278"/>
      <c r="O11" s="256" t="s">
        <v>36</v>
      </c>
    </row>
    <row r="12" spans="1:15" ht="20.25" customHeight="1">
      <c r="C12" s="548" t="s">
        <v>62</v>
      </c>
      <c r="D12" s="548"/>
      <c r="E12" s="548"/>
      <c r="F12" s="548"/>
      <c r="G12" s="548"/>
      <c r="H12" s="548"/>
      <c r="I12" s="548"/>
      <c r="J12" s="548"/>
      <c r="K12" s="548"/>
      <c r="L12" s="548"/>
      <c r="M12" s="548"/>
      <c r="N12" s="548"/>
      <c r="O12" s="548"/>
    </row>
    <row r="13" spans="1:15" ht="20.25" customHeight="1">
      <c r="A13" s="282" t="s">
        <v>294</v>
      </c>
      <c r="B13" s="282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4"/>
      <c r="N13" s="283"/>
      <c r="O13" s="283"/>
    </row>
    <row r="14" spans="1:15" ht="20.25" customHeight="1">
      <c r="A14" s="236" t="s">
        <v>372</v>
      </c>
      <c r="B14" s="285"/>
      <c r="C14" s="286">
        <v>5614552</v>
      </c>
      <c r="D14" s="286"/>
      <c r="E14" s="286">
        <v>60331434</v>
      </c>
      <c r="F14" s="286"/>
      <c r="G14" s="286">
        <v>566601</v>
      </c>
      <c r="H14" s="286"/>
      <c r="I14" s="286">
        <v>16632989</v>
      </c>
      <c r="J14" s="282"/>
      <c r="K14" s="287">
        <v>14905569</v>
      </c>
      <c r="L14" s="282"/>
      <c r="M14" s="234">
        <v>702064</v>
      </c>
      <c r="N14" s="286"/>
      <c r="O14" s="287">
        <f>SUM(C14:M14)</f>
        <v>98753209</v>
      </c>
    </row>
    <row r="15" spans="1:15" ht="20.25" customHeight="1">
      <c r="A15" s="224" t="s">
        <v>302</v>
      </c>
      <c r="B15" s="225">
        <v>3</v>
      </c>
      <c r="C15" s="220">
        <v>0</v>
      </c>
      <c r="D15" s="288"/>
      <c r="E15" s="220">
        <v>0</v>
      </c>
      <c r="F15" s="288"/>
      <c r="G15" s="220">
        <v>0</v>
      </c>
      <c r="H15" s="288"/>
      <c r="I15" s="289">
        <v>-1805</v>
      </c>
      <c r="K15" s="220">
        <v>0</v>
      </c>
      <c r="M15" s="220">
        <v>0</v>
      </c>
      <c r="N15" s="288"/>
      <c r="O15" s="290">
        <f>SUM(C15:M15)</f>
        <v>-1805</v>
      </c>
    </row>
    <row r="16" spans="1:15" ht="20.25" customHeight="1">
      <c r="A16" s="236" t="s">
        <v>301</v>
      </c>
      <c r="B16" s="285"/>
      <c r="C16" s="466">
        <f>SUM(C14:C15)</f>
        <v>5614552</v>
      </c>
      <c r="D16" s="286"/>
      <c r="E16" s="466">
        <f>SUM(E14:E15)</f>
        <v>60331434</v>
      </c>
      <c r="F16" s="286"/>
      <c r="G16" s="466">
        <f>SUM(G14:G15)</f>
        <v>566601</v>
      </c>
      <c r="H16" s="286"/>
      <c r="I16" s="466">
        <f>SUM(I14:I15)</f>
        <v>16631184</v>
      </c>
      <c r="J16" s="282"/>
      <c r="K16" s="466">
        <f>SUM(K14:K15)</f>
        <v>14905569</v>
      </c>
      <c r="L16" s="282"/>
      <c r="M16" s="466">
        <f>SUM(M14:M15)</f>
        <v>702064</v>
      </c>
      <c r="N16" s="286"/>
      <c r="O16" s="467">
        <f>SUM(C16:M16)</f>
        <v>98751404</v>
      </c>
    </row>
    <row r="17" spans="1:21" s="296" customFormat="1" ht="20.25" customHeight="1">
      <c r="A17" s="291"/>
      <c r="B17" s="291"/>
      <c r="C17" s="292"/>
      <c r="D17" s="293"/>
      <c r="E17" s="292"/>
      <c r="F17" s="293"/>
      <c r="G17" s="292"/>
      <c r="H17" s="293"/>
      <c r="I17" s="292"/>
      <c r="J17" s="294"/>
      <c r="K17" s="292"/>
      <c r="L17" s="294"/>
      <c r="M17" s="295"/>
      <c r="N17" s="293"/>
      <c r="O17" s="292"/>
      <c r="P17" s="464"/>
      <c r="T17" s="464"/>
      <c r="U17" s="464"/>
    </row>
    <row r="18" spans="1:21" s="296" customFormat="1" ht="20.25" customHeight="1">
      <c r="A18" s="410" t="s">
        <v>194</v>
      </c>
      <c r="B18" s="291"/>
      <c r="C18" s="292"/>
      <c r="D18" s="293"/>
      <c r="E18" s="292"/>
      <c r="F18" s="293"/>
      <c r="G18" s="292"/>
      <c r="H18" s="293"/>
      <c r="I18" s="292"/>
      <c r="J18" s="294"/>
      <c r="K18" s="292"/>
      <c r="L18" s="294"/>
      <c r="M18" s="295"/>
      <c r="N18" s="293"/>
      <c r="O18" s="292"/>
      <c r="P18" s="464"/>
      <c r="T18" s="464"/>
      <c r="U18" s="464"/>
    </row>
    <row r="19" spans="1:21" s="296" customFormat="1" ht="20.25" customHeight="1">
      <c r="A19" s="411" t="s">
        <v>351</v>
      </c>
      <c r="B19" s="291"/>
      <c r="C19" s="414"/>
      <c r="D19" s="286"/>
      <c r="E19" s="414"/>
      <c r="F19" s="286"/>
      <c r="G19" s="414"/>
      <c r="H19" s="286"/>
      <c r="I19" s="414"/>
      <c r="J19" s="282"/>
      <c r="K19" s="414"/>
      <c r="L19" s="282"/>
      <c r="M19" s="415"/>
      <c r="N19" s="286"/>
      <c r="O19" s="414"/>
      <c r="P19" s="464"/>
      <c r="T19" s="464"/>
      <c r="U19" s="464"/>
    </row>
    <row r="20" spans="1:21" s="296" customFormat="1" ht="20.25" customHeight="1">
      <c r="A20" s="412" t="s">
        <v>79</v>
      </c>
      <c r="B20" s="461">
        <v>18</v>
      </c>
      <c r="C20" s="197">
        <v>0</v>
      </c>
      <c r="D20" s="417"/>
      <c r="E20" s="197">
        <v>0</v>
      </c>
      <c r="F20" s="286"/>
      <c r="G20" s="197">
        <v>0</v>
      </c>
      <c r="H20" s="286"/>
      <c r="I20" s="418">
        <v>-1965093</v>
      </c>
      <c r="J20" s="410"/>
      <c r="K20" s="25">
        <v>0</v>
      </c>
      <c r="L20" s="410"/>
      <c r="M20" s="25">
        <v>0</v>
      </c>
      <c r="N20" s="286"/>
      <c r="O20" s="418">
        <f>SUM(C20:M20)</f>
        <v>-1965093</v>
      </c>
      <c r="P20" s="464"/>
      <c r="T20" s="464"/>
      <c r="U20" s="464"/>
    </row>
    <row r="21" spans="1:21" s="296" customFormat="1" ht="20.25" customHeight="1">
      <c r="A21" s="413" t="s">
        <v>275</v>
      </c>
      <c r="B21" s="291"/>
      <c r="C21" s="416">
        <f>SUM(C20)</f>
        <v>0</v>
      </c>
      <c r="D21" s="293"/>
      <c r="E21" s="416">
        <f>SUM(E20)</f>
        <v>0</v>
      </c>
      <c r="F21" s="293"/>
      <c r="G21" s="416">
        <f>SUM(G20)</f>
        <v>0</v>
      </c>
      <c r="H21" s="293"/>
      <c r="I21" s="427">
        <f>SUM(I20)</f>
        <v>-1965093</v>
      </c>
      <c r="J21" s="420"/>
      <c r="K21" s="419">
        <f>SUM(K20)</f>
        <v>0</v>
      </c>
      <c r="L21" s="420"/>
      <c r="M21" s="419">
        <f>SUM(M20)</f>
        <v>0</v>
      </c>
      <c r="N21" s="293"/>
      <c r="O21" s="427">
        <f>SUM(O20)</f>
        <v>-1965093</v>
      </c>
      <c r="P21" s="464"/>
      <c r="T21" s="464"/>
      <c r="U21" s="464"/>
    </row>
    <row r="22" spans="1:21" s="296" customFormat="1" ht="20.25" customHeight="1">
      <c r="A22" s="291"/>
      <c r="B22" s="291"/>
      <c r="C22" s="292"/>
      <c r="D22" s="293"/>
      <c r="E22" s="292"/>
      <c r="F22" s="293"/>
      <c r="G22" s="292"/>
      <c r="H22" s="293"/>
      <c r="I22" s="421"/>
      <c r="J22" s="420"/>
      <c r="K22" s="421"/>
      <c r="L22" s="420"/>
      <c r="M22" s="422"/>
      <c r="N22" s="293"/>
      <c r="O22" s="292"/>
      <c r="P22" s="464"/>
      <c r="T22" s="464"/>
      <c r="U22" s="464"/>
    </row>
    <row r="23" spans="1:21" ht="20.25" customHeight="1">
      <c r="A23" s="282" t="s">
        <v>272</v>
      </c>
      <c r="B23" s="282"/>
      <c r="C23" s="297"/>
      <c r="D23" s="297"/>
      <c r="E23" s="297"/>
      <c r="F23" s="297"/>
      <c r="G23" s="297"/>
      <c r="H23" s="298"/>
      <c r="I23" s="423"/>
      <c r="J23" s="423"/>
      <c r="K23" s="424"/>
      <c r="L23" s="423"/>
      <c r="M23" s="423"/>
      <c r="N23" s="297"/>
      <c r="O23" s="297"/>
    </row>
    <row r="24" spans="1:21" ht="20.25" customHeight="1">
      <c r="A24" s="243" t="s">
        <v>90</v>
      </c>
      <c r="C24" s="297">
        <v>0</v>
      </c>
      <c r="D24" s="297"/>
      <c r="E24" s="297">
        <v>0</v>
      </c>
      <c r="F24" s="297"/>
      <c r="G24" s="297">
        <v>0</v>
      </c>
      <c r="H24" s="298"/>
      <c r="I24" s="423">
        <v>4459482</v>
      </c>
      <c r="J24" s="423"/>
      <c r="K24" s="424">
        <v>0</v>
      </c>
      <c r="L24" s="423"/>
      <c r="M24" s="424">
        <v>0</v>
      </c>
      <c r="N24" s="297"/>
      <c r="O24" s="137">
        <f>SUM(C24:M24)</f>
        <v>4459482</v>
      </c>
      <c r="Q24" s="223"/>
      <c r="R24" s="223"/>
    </row>
    <row r="25" spans="1:21" ht="20.25" customHeight="1">
      <c r="A25" s="243" t="s">
        <v>315</v>
      </c>
      <c r="C25" s="197">
        <v>0</v>
      </c>
      <c r="D25" s="297"/>
      <c r="E25" s="197">
        <v>0</v>
      </c>
      <c r="F25" s="297"/>
      <c r="G25" s="197">
        <v>0</v>
      </c>
      <c r="H25" s="298"/>
      <c r="I25" s="25">
        <v>0</v>
      </c>
      <c r="J25" s="423"/>
      <c r="K25" s="25">
        <v>0</v>
      </c>
      <c r="L25" s="423"/>
      <c r="M25" s="418">
        <v>-97799</v>
      </c>
      <c r="N25" s="297"/>
      <c r="O25" s="290">
        <f>SUM(C25:M25)</f>
        <v>-97799</v>
      </c>
      <c r="Q25" s="223"/>
      <c r="R25" s="223"/>
    </row>
    <row r="26" spans="1:21" ht="20.25" customHeight="1">
      <c r="A26" s="282" t="s">
        <v>267</v>
      </c>
      <c r="B26" s="282"/>
      <c r="C26" s="299">
        <f>SUM(C24:C25)</f>
        <v>0</v>
      </c>
      <c r="D26" s="300"/>
      <c r="E26" s="299">
        <f>SUM(E24:E25)</f>
        <v>0</v>
      </c>
      <c r="F26" s="300"/>
      <c r="G26" s="299">
        <f>SUM(G24:G25)</f>
        <v>0</v>
      </c>
      <c r="H26" s="301"/>
      <c r="I26" s="425">
        <f>SUM(I24:I25)</f>
        <v>4459482</v>
      </c>
      <c r="J26" s="426"/>
      <c r="K26" s="425">
        <f>SUM(K24:K25)</f>
        <v>0</v>
      </c>
      <c r="L26" s="426"/>
      <c r="M26" s="427">
        <f>SUM(M24:M25)</f>
        <v>-97799</v>
      </c>
      <c r="N26" s="300"/>
      <c r="O26" s="299">
        <f>SUM(C26:M26)</f>
        <v>4361683</v>
      </c>
      <c r="Q26" s="223"/>
      <c r="R26" s="223"/>
    </row>
    <row r="27" spans="1:21" ht="20.25" customHeight="1">
      <c r="A27" s="282"/>
      <c r="B27" s="282"/>
      <c r="C27" s="237"/>
      <c r="D27" s="237"/>
      <c r="E27" s="237"/>
      <c r="F27" s="237"/>
      <c r="G27" s="237"/>
      <c r="I27" s="428"/>
      <c r="J27" s="429"/>
      <c r="K27" s="430"/>
      <c r="L27" s="429"/>
      <c r="M27" s="431"/>
      <c r="N27" s="237"/>
      <c r="O27" s="237"/>
    </row>
    <row r="28" spans="1:21" ht="20.25" customHeight="1">
      <c r="A28" s="243" t="s">
        <v>296</v>
      </c>
      <c r="C28" s="297">
        <v>0</v>
      </c>
      <c r="D28" s="237"/>
      <c r="E28" s="297">
        <v>0</v>
      </c>
      <c r="F28" s="237"/>
      <c r="G28" s="297">
        <v>0</v>
      </c>
      <c r="I28" s="424">
        <v>0</v>
      </c>
      <c r="J28" s="429"/>
      <c r="K28" s="430">
        <v>-811</v>
      </c>
      <c r="L28" s="25"/>
      <c r="M28" s="424">
        <v>0</v>
      </c>
      <c r="N28" s="237"/>
      <c r="O28" s="237">
        <f>SUM(C28:M28)</f>
        <v>-811</v>
      </c>
    </row>
    <row r="29" spans="1:21" ht="20.25" customHeight="1">
      <c r="A29" s="224" t="s">
        <v>162</v>
      </c>
      <c r="B29" s="224"/>
      <c r="C29" s="220">
        <v>0</v>
      </c>
      <c r="D29" s="237"/>
      <c r="E29" s="220">
        <v>0</v>
      </c>
      <c r="F29" s="237"/>
      <c r="G29" s="220">
        <v>0</v>
      </c>
      <c r="I29" s="418">
        <v>-373973</v>
      </c>
      <c r="J29" s="429"/>
      <c r="K29" s="432">
        <v>0</v>
      </c>
      <c r="L29" s="423"/>
      <c r="M29" s="432">
        <v>0</v>
      </c>
      <c r="N29" s="237"/>
      <c r="O29" s="290">
        <f>SUM(C29:M29)</f>
        <v>-373973</v>
      </c>
    </row>
    <row r="30" spans="1:21" ht="20.25" customHeight="1">
      <c r="A30" s="224"/>
      <c r="B30" s="224"/>
      <c r="C30" s="297"/>
      <c r="D30" s="237"/>
      <c r="E30" s="297"/>
      <c r="F30" s="237"/>
      <c r="G30" s="297"/>
      <c r="I30" s="428"/>
      <c r="J30" s="429"/>
      <c r="K30" s="424"/>
      <c r="L30" s="423"/>
      <c r="M30" s="424"/>
      <c r="N30" s="237"/>
      <c r="O30" s="302"/>
    </row>
    <row r="31" spans="1:21" ht="20" customHeight="1" thickBot="1">
      <c r="A31" s="285" t="s">
        <v>295</v>
      </c>
      <c r="B31" s="285"/>
      <c r="C31" s="303">
        <f>C16+C21+C26+C28+C29</f>
        <v>5614552</v>
      </c>
      <c r="D31" s="287"/>
      <c r="E31" s="303">
        <f>E16+E21+E26+E28+E29</f>
        <v>60331434</v>
      </c>
      <c r="F31" s="287"/>
      <c r="G31" s="303">
        <f>G16+G21+G26+G28+G29</f>
        <v>566601</v>
      </c>
      <c r="H31" s="287"/>
      <c r="I31" s="433">
        <f>I16+I21+I26+I28+I29</f>
        <v>18751600</v>
      </c>
      <c r="J31" s="434"/>
      <c r="K31" s="433">
        <f>K16+K21+K26+K28+K29</f>
        <v>14904758</v>
      </c>
      <c r="L31" s="434"/>
      <c r="M31" s="433">
        <f>M16+M21+M26+M28+M29</f>
        <v>604265</v>
      </c>
      <c r="N31" s="287"/>
      <c r="O31" s="303">
        <f>O16+O21+O26+O28+O29</f>
        <v>100773210</v>
      </c>
    </row>
    <row r="32" spans="1:21" s="223" customFormat="1" ht="20.25" customHeight="1" thickTop="1"/>
    <row r="33" spans="3:19" s="296" customFormat="1" ht="20.25" customHeight="1"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</row>
    <row r="34" spans="3:19" s="296" customFormat="1" ht="20.25" customHeight="1"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</row>
    <row r="35" spans="3:19" s="464" customFormat="1" ht="20.25" customHeight="1">
      <c r="C35" s="462"/>
      <c r="D35" s="462"/>
      <c r="E35" s="462"/>
      <c r="F35" s="462"/>
      <c r="G35" s="462"/>
      <c r="H35" s="462"/>
      <c r="I35" s="462"/>
      <c r="J35" s="462"/>
      <c r="K35" s="462"/>
      <c r="L35" s="462"/>
      <c r="M35" s="462"/>
      <c r="N35" s="462"/>
      <c r="O35" s="462"/>
      <c r="Q35" s="296"/>
      <c r="R35" s="296"/>
      <c r="S35" s="296"/>
    </row>
    <row r="36" spans="3:19" s="464" customFormat="1" ht="20.25" customHeight="1">
      <c r="C36" s="462"/>
      <c r="D36" s="462"/>
      <c r="E36" s="462"/>
      <c r="F36" s="462"/>
      <c r="G36" s="462"/>
      <c r="H36" s="462"/>
      <c r="I36" s="462"/>
      <c r="J36" s="462"/>
      <c r="K36" s="462"/>
      <c r="L36" s="462"/>
      <c r="M36" s="462"/>
      <c r="N36" s="462"/>
      <c r="O36" s="462"/>
      <c r="Q36" s="296"/>
      <c r="R36" s="296"/>
      <c r="S36" s="296"/>
    </row>
    <row r="37" spans="3:19" s="464" customFormat="1" ht="20.25" customHeight="1">
      <c r="C37" s="462"/>
      <c r="D37" s="462"/>
      <c r="E37" s="462"/>
      <c r="F37" s="462"/>
      <c r="G37" s="462"/>
      <c r="H37" s="462"/>
      <c r="I37" s="462"/>
      <c r="J37" s="462"/>
      <c r="K37" s="462"/>
      <c r="L37" s="462"/>
      <c r="M37" s="462"/>
      <c r="N37" s="462"/>
      <c r="O37" s="462"/>
      <c r="Q37" s="296"/>
      <c r="R37" s="296"/>
      <c r="S37" s="296"/>
    </row>
    <row r="38" spans="3:19" ht="20.25" customHeight="1"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</row>
    <row r="39" spans="3:19" ht="20.25" customHeight="1"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</row>
    <row r="40" spans="3:19" ht="20.25" customHeight="1"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</row>
    <row r="41" spans="3:19" ht="20.25" customHeight="1"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</row>
    <row r="42" spans="3:19" ht="20.25" customHeight="1"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</row>
    <row r="43" spans="3:19" ht="20.25" customHeight="1"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</row>
    <row r="44" spans="3:19" ht="20.25" customHeight="1"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</row>
  </sheetData>
  <mergeCells count="3">
    <mergeCell ref="C5:O5"/>
    <mergeCell ref="G8:I8"/>
    <mergeCell ref="C12:O12"/>
  </mergeCells>
  <pageMargins left="0.70866141732283472" right="0.70866141732283472" top="0.47244094488188981" bottom="0.51181102362204722" header="0.51181102362204722" footer="0.51181102362204722"/>
  <pageSetup paperSize="9" scale="74" firstPageNumber="13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7"/>
  <sheetViews>
    <sheetView view="pageBreakPreview" zoomScale="67" zoomScaleNormal="80" zoomScaleSheetLayoutView="80" workbookViewId="0">
      <selection activeCell="A93" sqref="A93:XFD1048576"/>
    </sheetView>
  </sheetViews>
  <sheetFormatPr defaultColWidth="5.1796875" defaultRowHeight="20.25" customHeight="1"/>
  <cols>
    <col min="1" max="1" width="63.81640625" style="306" customWidth="1"/>
    <col min="2" max="2" width="6.08984375" style="306" customWidth="1"/>
    <col min="3" max="3" width="15.81640625" style="306" customWidth="1"/>
    <col min="4" max="4" width="1" style="306" customWidth="1"/>
    <col min="5" max="5" width="15.81640625" style="306" customWidth="1"/>
    <col min="6" max="6" width="1" style="306" customWidth="1"/>
    <col min="7" max="7" width="15.81640625" style="306" customWidth="1"/>
    <col min="8" max="8" width="1.1796875" style="306" customWidth="1"/>
    <col min="9" max="9" width="15.81640625" style="306" customWidth="1"/>
    <col min="10" max="11" width="10.54296875" style="306" customWidth="1"/>
    <col min="12" max="13" width="9.1796875" style="306" customWidth="1"/>
    <col min="14" max="14" width="15" style="471" bestFit="1" customWidth="1"/>
    <col min="15" max="15" width="12.36328125" style="471" bestFit="1" customWidth="1"/>
    <col min="16" max="16" width="11.36328125" style="471" bestFit="1" customWidth="1"/>
    <col min="17" max="17" width="9.1796875" style="360" customWidth="1"/>
    <col min="18" max="249" width="9.1796875" style="306" customWidth="1"/>
    <col min="250" max="250" width="49.81640625" style="306" customWidth="1"/>
    <col min="251" max="16384" width="5.1796875" style="306"/>
  </cols>
  <sheetData>
    <row r="1" spans="1:17" ht="20.25" customHeight="1">
      <c r="A1" s="304" t="s">
        <v>56</v>
      </c>
      <c r="B1" s="305"/>
    </row>
    <row r="2" spans="1:17" ht="20.25" customHeight="1">
      <c r="A2" s="266" t="s">
        <v>179</v>
      </c>
      <c r="B2" s="305"/>
    </row>
    <row r="3" spans="1:17" ht="20.25" customHeight="1">
      <c r="A3" s="307"/>
    </row>
    <row r="4" spans="1:17" ht="20.25" customHeight="1">
      <c r="B4" s="308"/>
      <c r="C4" s="532" t="s">
        <v>169</v>
      </c>
      <c r="D4" s="532"/>
      <c r="E4" s="532"/>
      <c r="F4" s="309"/>
      <c r="G4" s="532" t="s">
        <v>170</v>
      </c>
      <c r="H4" s="532"/>
      <c r="I4" s="532"/>
    </row>
    <row r="5" spans="1:17" ht="20.25" customHeight="1">
      <c r="B5" s="308"/>
      <c r="C5" s="532" t="s">
        <v>63</v>
      </c>
      <c r="D5" s="532"/>
      <c r="E5" s="532"/>
      <c r="F5" s="309"/>
      <c r="G5" s="532" t="s">
        <v>171</v>
      </c>
      <c r="H5" s="532"/>
      <c r="I5" s="532"/>
    </row>
    <row r="6" spans="1:17" ht="20.25" customHeight="1">
      <c r="B6" s="308"/>
      <c r="C6" s="531" t="s">
        <v>188</v>
      </c>
      <c r="D6" s="531"/>
      <c r="E6" s="531"/>
      <c r="F6" s="309"/>
      <c r="G6" s="531" t="s">
        <v>188</v>
      </c>
      <c r="H6" s="531"/>
      <c r="I6" s="531"/>
    </row>
    <row r="7" spans="1:17" ht="20.25" customHeight="1">
      <c r="B7" s="308"/>
      <c r="C7" s="531" t="s">
        <v>186</v>
      </c>
      <c r="D7" s="531"/>
      <c r="E7" s="531"/>
      <c r="F7" s="309"/>
      <c r="G7" s="531" t="s">
        <v>186</v>
      </c>
      <c r="H7" s="531"/>
      <c r="I7" s="531"/>
    </row>
    <row r="8" spans="1:17" ht="20.25" customHeight="1">
      <c r="B8" s="305" t="s">
        <v>1</v>
      </c>
      <c r="C8" s="310">
        <v>2020</v>
      </c>
      <c r="D8" s="310"/>
      <c r="E8" s="310">
        <v>2019</v>
      </c>
      <c r="F8" s="310"/>
      <c r="G8" s="310">
        <v>2020</v>
      </c>
      <c r="H8" s="310"/>
      <c r="I8" s="310">
        <v>2019</v>
      </c>
    </row>
    <row r="9" spans="1:17" s="312" customFormat="1" ht="20.25" customHeight="1">
      <c r="A9" s="306"/>
      <c r="B9" s="308"/>
      <c r="C9" s="533" t="s">
        <v>62</v>
      </c>
      <c r="D9" s="533"/>
      <c r="E9" s="533"/>
      <c r="F9" s="533"/>
      <c r="G9" s="533"/>
      <c r="H9" s="533"/>
      <c r="I9" s="533"/>
      <c r="N9" s="472"/>
      <c r="O9" s="472"/>
      <c r="P9" s="472"/>
      <c r="Q9" s="384"/>
    </row>
    <row r="10" spans="1:17" s="312" customFormat="1" ht="20.25" customHeight="1">
      <c r="A10" s="313" t="s">
        <v>37</v>
      </c>
      <c r="B10" s="308"/>
      <c r="C10" s="314"/>
      <c r="D10" s="314"/>
      <c r="E10" s="314"/>
      <c r="F10" s="314"/>
      <c r="G10" s="314"/>
      <c r="H10" s="314"/>
      <c r="I10" s="314"/>
      <c r="N10" s="472"/>
      <c r="O10" s="472"/>
      <c r="P10" s="472"/>
      <c r="Q10" s="384"/>
    </row>
    <row r="11" spans="1:17" s="312" customFormat="1" ht="20.25" customHeight="1">
      <c r="A11" s="306" t="s">
        <v>173</v>
      </c>
      <c r="B11" s="308"/>
      <c r="C11" s="315">
        <v>705498</v>
      </c>
      <c r="D11" s="314"/>
      <c r="E11" s="315">
        <v>5904839</v>
      </c>
      <c r="F11" s="314"/>
      <c r="G11" s="314">
        <v>4459482</v>
      </c>
      <c r="H11" s="314"/>
      <c r="I11" s="314">
        <v>6613783</v>
      </c>
      <c r="N11" s="473"/>
      <c r="O11" s="472"/>
      <c r="P11" s="474"/>
      <c r="Q11" s="384"/>
    </row>
    <row r="12" spans="1:17" s="312" customFormat="1" ht="20.25" customHeight="1">
      <c r="A12" s="316" t="s">
        <v>198</v>
      </c>
      <c r="B12" s="308"/>
      <c r="C12" s="315"/>
      <c r="D12" s="314"/>
      <c r="E12" s="315"/>
      <c r="F12" s="314"/>
      <c r="G12" s="314"/>
      <c r="H12" s="314"/>
      <c r="I12" s="314"/>
      <c r="N12" s="473"/>
      <c r="O12" s="472"/>
      <c r="P12" s="474"/>
      <c r="Q12" s="384"/>
    </row>
    <row r="13" spans="1:17" ht="20.25" customHeight="1">
      <c r="A13" s="317" t="s">
        <v>240</v>
      </c>
      <c r="B13" s="318"/>
      <c r="C13" s="315">
        <v>-575401</v>
      </c>
      <c r="D13" s="314"/>
      <c r="E13" s="315">
        <v>176793</v>
      </c>
      <c r="F13" s="314"/>
      <c r="G13" s="239">
        <v>63132</v>
      </c>
      <c r="H13" s="314"/>
      <c r="I13" s="239">
        <v>21045</v>
      </c>
      <c r="J13" s="312"/>
      <c r="K13" s="312"/>
      <c r="N13" s="473"/>
      <c r="O13" s="472"/>
      <c r="P13" s="474"/>
      <c r="Q13" s="384"/>
    </row>
    <row r="14" spans="1:17" ht="20.25" customHeight="1">
      <c r="A14" s="306" t="s">
        <v>59</v>
      </c>
      <c r="B14" s="308"/>
      <c r="C14" s="319">
        <v>3972276</v>
      </c>
      <c r="D14" s="314"/>
      <c r="E14" s="319">
        <v>2927483</v>
      </c>
      <c r="F14" s="314"/>
      <c r="G14" s="319">
        <v>1087231</v>
      </c>
      <c r="H14" s="314"/>
      <c r="I14" s="319">
        <v>1160366</v>
      </c>
      <c r="J14" s="312"/>
      <c r="K14" s="312"/>
      <c r="N14" s="475"/>
      <c r="O14" s="472"/>
      <c r="P14" s="474"/>
      <c r="Q14" s="384"/>
    </row>
    <row r="15" spans="1:17" s="312" customFormat="1" ht="20.25" customHeight="1">
      <c r="A15" s="306" t="s">
        <v>75</v>
      </c>
      <c r="B15" s="308"/>
      <c r="C15" s="319">
        <v>8598125</v>
      </c>
      <c r="D15" s="314"/>
      <c r="E15" s="319">
        <v>6949522</v>
      </c>
      <c r="F15" s="314"/>
      <c r="G15" s="312">
        <v>0</v>
      </c>
      <c r="H15" s="314"/>
      <c r="I15" s="312">
        <v>0</v>
      </c>
      <c r="N15" s="475"/>
      <c r="O15" s="472"/>
      <c r="P15" s="474"/>
      <c r="Q15" s="384"/>
    </row>
    <row r="16" spans="1:17" s="312" customFormat="1" ht="20.25" customHeight="1">
      <c r="A16" s="306" t="s">
        <v>353</v>
      </c>
      <c r="B16" s="308"/>
      <c r="N16" s="472"/>
      <c r="O16" s="472"/>
      <c r="P16" s="474"/>
      <c r="Q16" s="384"/>
    </row>
    <row r="17" spans="1:17" s="312" customFormat="1" ht="20.25" customHeight="1">
      <c r="A17" s="316" t="s">
        <v>352</v>
      </c>
      <c r="B17" s="321" t="s">
        <v>363</v>
      </c>
      <c r="C17" s="320">
        <v>5677</v>
      </c>
      <c r="D17" s="314"/>
      <c r="E17" s="396">
        <v>23047</v>
      </c>
      <c r="F17" s="314"/>
      <c r="G17" s="320">
        <v>1826</v>
      </c>
      <c r="H17" s="314"/>
      <c r="I17" s="312">
        <v>0</v>
      </c>
      <c r="L17" s="352"/>
      <c r="N17" s="476"/>
      <c r="O17" s="472"/>
      <c r="P17" s="474"/>
      <c r="Q17" s="384"/>
    </row>
    <row r="18" spans="1:17" s="312" customFormat="1" ht="20.25" customHeight="1">
      <c r="A18" s="306" t="s">
        <v>82</v>
      </c>
      <c r="B18" s="308"/>
      <c r="C18" s="319">
        <v>1515783</v>
      </c>
      <c r="D18" s="314"/>
      <c r="E18" s="319">
        <v>1398533</v>
      </c>
      <c r="F18" s="314"/>
      <c r="G18" s="312">
        <v>0</v>
      </c>
      <c r="H18" s="314"/>
      <c r="I18" s="312">
        <v>0</v>
      </c>
      <c r="L18" s="350"/>
      <c r="N18" s="475"/>
      <c r="O18" s="472"/>
      <c r="P18" s="474"/>
      <c r="Q18" s="384"/>
    </row>
    <row r="19" spans="1:17" ht="20.25" customHeight="1">
      <c r="A19" s="306" t="s">
        <v>317</v>
      </c>
      <c r="B19" s="318"/>
      <c r="C19" s="322">
        <v>336189</v>
      </c>
      <c r="D19" s="314"/>
      <c r="E19" s="322">
        <v>298147</v>
      </c>
      <c r="F19" s="314"/>
      <c r="G19" s="312">
        <v>0</v>
      </c>
      <c r="H19" s="314"/>
      <c r="I19" s="312">
        <v>0</v>
      </c>
      <c r="J19" s="312"/>
      <c r="K19" s="312"/>
      <c r="L19" s="350"/>
      <c r="N19" s="477"/>
      <c r="O19" s="472"/>
      <c r="P19" s="478"/>
      <c r="Q19" s="384"/>
    </row>
    <row r="20" spans="1:17" ht="20.25" customHeight="1">
      <c r="A20" s="306" t="s">
        <v>360</v>
      </c>
      <c r="B20" s="308"/>
      <c r="C20" s="322">
        <v>147977</v>
      </c>
      <c r="D20" s="314"/>
      <c r="E20" s="322">
        <v>170421</v>
      </c>
      <c r="F20" s="314"/>
      <c r="G20" s="319">
        <v>8395</v>
      </c>
      <c r="H20" s="314"/>
      <c r="I20" s="319">
        <v>9506</v>
      </c>
      <c r="J20" s="312"/>
      <c r="K20" s="312"/>
      <c r="L20" s="350"/>
      <c r="N20" s="477"/>
      <c r="O20" s="472"/>
      <c r="P20" s="478"/>
      <c r="Q20" s="384"/>
    </row>
    <row r="21" spans="1:17" ht="20.25" customHeight="1">
      <c r="A21" s="306" t="s">
        <v>318</v>
      </c>
      <c r="B21" s="308"/>
      <c r="C21" s="322"/>
      <c r="D21" s="314"/>
      <c r="E21" s="322"/>
      <c r="F21" s="314"/>
      <c r="G21" s="319"/>
      <c r="H21" s="314"/>
      <c r="I21" s="319"/>
      <c r="J21" s="312"/>
      <c r="K21" s="312"/>
      <c r="N21" s="477"/>
      <c r="P21" s="478"/>
    </row>
    <row r="22" spans="1:17" ht="20.25" customHeight="1">
      <c r="A22" s="306" t="s">
        <v>374</v>
      </c>
      <c r="B22" s="308"/>
      <c r="C22" s="322">
        <v>5614</v>
      </c>
      <c r="D22" s="314"/>
      <c r="E22" s="312">
        <v>0</v>
      </c>
      <c r="F22" s="314"/>
      <c r="G22" s="312">
        <v>0</v>
      </c>
      <c r="H22" s="314"/>
      <c r="I22" s="312">
        <v>0</v>
      </c>
      <c r="J22" s="312"/>
      <c r="K22" s="312"/>
      <c r="N22" s="477"/>
      <c r="O22" s="472"/>
      <c r="P22" s="478"/>
      <c r="Q22" s="384"/>
    </row>
    <row r="23" spans="1:17" ht="20.25" customHeight="1">
      <c r="A23" s="306" t="s">
        <v>319</v>
      </c>
      <c r="B23" s="321" t="s">
        <v>172</v>
      </c>
      <c r="C23" s="319">
        <v>-80565</v>
      </c>
      <c r="D23" s="314"/>
      <c r="E23" s="319">
        <v>5597</v>
      </c>
      <c r="F23" s="314"/>
      <c r="G23" s="312">
        <v>0</v>
      </c>
      <c r="H23" s="314"/>
      <c r="I23" s="312">
        <v>0</v>
      </c>
      <c r="J23" s="312"/>
      <c r="K23" s="312"/>
      <c r="L23" s="351"/>
      <c r="N23" s="475"/>
      <c r="O23" s="472"/>
      <c r="P23" s="474"/>
      <c r="Q23" s="384"/>
    </row>
    <row r="24" spans="1:17" ht="20.25" customHeight="1">
      <c r="A24" s="348" t="s">
        <v>261</v>
      </c>
      <c r="B24" s="321"/>
      <c r="C24" s="319"/>
      <c r="D24" s="314"/>
      <c r="E24" s="319"/>
      <c r="F24" s="314"/>
      <c r="G24" s="312"/>
      <c r="H24" s="314"/>
      <c r="I24" s="312"/>
      <c r="J24" s="312"/>
      <c r="K24" s="312"/>
      <c r="L24" s="356"/>
      <c r="N24" s="475"/>
      <c r="P24" s="474"/>
    </row>
    <row r="25" spans="1:17" ht="20.25" customHeight="1">
      <c r="A25" s="349" t="s">
        <v>262</v>
      </c>
      <c r="B25" s="321"/>
      <c r="C25" s="312">
        <v>0</v>
      </c>
      <c r="D25" s="314"/>
      <c r="E25" s="319">
        <v>-7902</v>
      </c>
      <c r="F25" s="314"/>
      <c r="G25" s="312">
        <v>0</v>
      </c>
      <c r="H25" s="314"/>
      <c r="I25" s="312">
        <v>0</v>
      </c>
      <c r="J25" s="312"/>
      <c r="K25" s="312"/>
      <c r="L25" s="356"/>
      <c r="N25" s="472"/>
      <c r="O25" s="472"/>
      <c r="P25" s="474"/>
      <c r="Q25" s="384"/>
    </row>
    <row r="26" spans="1:17" ht="20.25" customHeight="1">
      <c r="A26" s="306" t="s">
        <v>354</v>
      </c>
      <c r="B26" s="308"/>
      <c r="C26" s="322">
        <v>299711</v>
      </c>
      <c r="D26" s="314"/>
      <c r="E26" s="322">
        <v>77006</v>
      </c>
      <c r="F26" s="314"/>
      <c r="G26" s="312">
        <v>0</v>
      </c>
      <c r="H26" s="314"/>
      <c r="I26" s="312">
        <v>0</v>
      </c>
      <c r="J26" s="312"/>
      <c r="K26" s="312"/>
      <c r="L26" s="353"/>
      <c r="N26" s="477"/>
      <c r="O26" s="472"/>
      <c r="P26" s="478"/>
      <c r="Q26" s="384"/>
    </row>
    <row r="27" spans="1:17" ht="20.25" customHeight="1">
      <c r="A27" s="306" t="s">
        <v>187</v>
      </c>
      <c r="B27" s="321" t="s">
        <v>320</v>
      </c>
      <c r="C27" s="322">
        <v>-1965497</v>
      </c>
      <c r="D27" s="314"/>
      <c r="E27" s="322">
        <v>-805506</v>
      </c>
      <c r="F27" s="314"/>
      <c r="G27" s="312">
        <v>0</v>
      </c>
      <c r="H27" s="314"/>
      <c r="I27" s="312">
        <v>0</v>
      </c>
      <c r="J27" s="312"/>
      <c r="K27" s="312"/>
      <c r="L27" s="354"/>
      <c r="N27" s="477"/>
      <c r="O27" s="472"/>
      <c r="P27" s="478"/>
      <c r="Q27" s="384"/>
    </row>
    <row r="28" spans="1:17" ht="20.25" customHeight="1">
      <c r="A28" s="306" t="s">
        <v>260</v>
      </c>
      <c r="B28" s="308"/>
      <c r="C28" s="322">
        <v>-111</v>
      </c>
      <c r="D28" s="314"/>
      <c r="E28" s="322">
        <v>-202107</v>
      </c>
      <c r="F28" s="314"/>
      <c r="G28" s="312">
        <v>0</v>
      </c>
      <c r="H28" s="314"/>
      <c r="I28" s="312">
        <v>0</v>
      </c>
      <c r="J28" s="312"/>
      <c r="K28" s="312"/>
      <c r="L28" s="355"/>
      <c r="N28" s="477"/>
      <c r="O28" s="472"/>
      <c r="P28" s="478"/>
      <c r="Q28" s="384"/>
    </row>
    <row r="29" spans="1:17" ht="20.25" customHeight="1">
      <c r="A29" s="306" t="s">
        <v>243</v>
      </c>
      <c r="B29" s="308"/>
      <c r="C29" s="239">
        <v>21068</v>
      </c>
      <c r="D29" s="314"/>
      <c r="E29" s="322">
        <v>8850</v>
      </c>
      <c r="F29" s="314"/>
      <c r="G29" s="312">
        <v>0</v>
      </c>
      <c r="H29" s="314"/>
      <c r="I29" s="312">
        <v>0</v>
      </c>
      <c r="J29" s="312"/>
      <c r="K29" s="312"/>
      <c r="N29" s="478"/>
      <c r="O29" s="472"/>
      <c r="P29" s="478"/>
      <c r="Q29" s="384"/>
    </row>
    <row r="30" spans="1:17" s="312" customFormat="1" ht="20.25" customHeight="1">
      <c r="A30" s="306" t="s">
        <v>27</v>
      </c>
      <c r="B30" s="308"/>
      <c r="C30" s="322">
        <v>-139198</v>
      </c>
      <c r="D30" s="314"/>
      <c r="E30" s="322">
        <v>-93044</v>
      </c>
      <c r="F30" s="324"/>
      <c r="G30" s="322">
        <v>-1462484</v>
      </c>
      <c r="H30" s="324"/>
      <c r="I30" s="322">
        <v>-1819050</v>
      </c>
      <c r="L30" s="356"/>
      <c r="N30" s="477"/>
      <c r="O30" s="472"/>
      <c r="P30" s="478"/>
      <c r="Q30" s="384"/>
    </row>
    <row r="31" spans="1:17" ht="20.25" customHeight="1">
      <c r="A31" s="306" t="s">
        <v>31</v>
      </c>
      <c r="B31" s="321" t="s">
        <v>5</v>
      </c>
      <c r="C31" s="325">
        <v>0</v>
      </c>
      <c r="D31" s="314"/>
      <c r="E31" s="325">
        <v>0</v>
      </c>
      <c r="F31" s="314"/>
      <c r="G31" s="314">
        <v>-3848209</v>
      </c>
      <c r="H31" s="314"/>
      <c r="I31" s="314">
        <v>-6016327</v>
      </c>
      <c r="J31" s="312"/>
      <c r="K31" s="312"/>
      <c r="N31" s="479"/>
      <c r="O31" s="472"/>
      <c r="P31" s="478"/>
      <c r="Q31" s="384"/>
    </row>
    <row r="32" spans="1:17" ht="20.25" customHeight="1">
      <c r="A32" s="326"/>
      <c r="B32" s="308"/>
      <c r="C32" s="314">
        <f>SUM(C11:C31)</f>
        <v>12847146</v>
      </c>
      <c r="D32" s="314">
        <v>0</v>
      </c>
      <c r="E32" s="314">
        <f>SUM(E11:E31)</f>
        <v>16831679</v>
      </c>
      <c r="F32" s="314">
        <v>0</v>
      </c>
      <c r="G32" s="327">
        <f>SUM(G11:G31)</f>
        <v>309373</v>
      </c>
      <c r="H32" s="314">
        <v>0</v>
      </c>
      <c r="I32" s="327">
        <f>SUM(I11:I31)</f>
        <v>-30677</v>
      </c>
      <c r="J32" s="312"/>
      <c r="K32" s="312"/>
      <c r="N32" s="480"/>
      <c r="O32" s="472"/>
      <c r="P32" s="474"/>
      <c r="Q32" s="384"/>
    </row>
    <row r="33" spans="1:17" ht="20.25" customHeight="1">
      <c r="A33" s="316" t="s">
        <v>38</v>
      </c>
      <c r="B33" s="308"/>
      <c r="C33" s="314"/>
      <c r="D33" s="314"/>
      <c r="E33" s="314"/>
      <c r="F33" s="314"/>
      <c r="G33" s="328"/>
      <c r="H33" s="314"/>
      <c r="I33" s="328"/>
      <c r="J33" s="312"/>
      <c r="N33" s="480"/>
      <c r="P33" s="474"/>
    </row>
    <row r="34" spans="1:17" ht="20.25" customHeight="1">
      <c r="A34" s="306" t="s">
        <v>44</v>
      </c>
      <c r="B34" s="308"/>
      <c r="C34" s="319">
        <v>5076429</v>
      </c>
      <c r="D34" s="314"/>
      <c r="E34" s="319">
        <v>1804102</v>
      </c>
      <c r="F34" s="314"/>
      <c r="G34" s="312">
        <v>0</v>
      </c>
      <c r="H34" s="314"/>
      <c r="I34" s="312">
        <v>0</v>
      </c>
      <c r="J34" s="312"/>
      <c r="K34" s="312"/>
      <c r="N34" s="475"/>
      <c r="O34" s="472"/>
      <c r="P34" s="474"/>
      <c r="Q34" s="384"/>
    </row>
    <row r="35" spans="1:17" ht="20.25" customHeight="1">
      <c r="A35" s="306" t="s">
        <v>6</v>
      </c>
      <c r="B35" s="308"/>
      <c r="C35" s="319">
        <v>8898621</v>
      </c>
      <c r="D35" s="314"/>
      <c r="E35" s="319">
        <v>8344726</v>
      </c>
      <c r="F35" s="314"/>
      <c r="G35" s="312">
        <v>0</v>
      </c>
      <c r="H35" s="314"/>
      <c r="I35" s="312">
        <v>0</v>
      </c>
      <c r="J35" s="312"/>
      <c r="K35" s="312"/>
      <c r="N35" s="475"/>
      <c r="O35" s="472"/>
      <c r="P35" s="474"/>
      <c r="Q35" s="384"/>
    </row>
    <row r="36" spans="1:17" s="331" customFormat="1" ht="20.25" customHeight="1">
      <c r="A36" s="306" t="s">
        <v>7</v>
      </c>
      <c r="B36" s="308"/>
      <c r="C36" s="319">
        <v>-1013808</v>
      </c>
      <c r="D36" s="314"/>
      <c r="E36" s="319">
        <v>-1066341</v>
      </c>
      <c r="F36" s="314"/>
      <c r="G36" s="329">
        <v>-151663</v>
      </c>
      <c r="H36" s="330"/>
      <c r="I36" s="329">
        <v>46198</v>
      </c>
      <c r="J36" s="312"/>
      <c r="K36" s="312"/>
      <c r="N36" s="475"/>
      <c r="O36" s="472"/>
      <c r="P36" s="474"/>
      <c r="Q36" s="384"/>
    </row>
    <row r="37" spans="1:17" s="331" customFormat="1" ht="20.25" customHeight="1">
      <c r="A37" s="306" t="s">
        <v>11</v>
      </c>
      <c r="B37" s="308"/>
      <c r="C37" s="319">
        <v>648401</v>
      </c>
      <c r="D37" s="314"/>
      <c r="E37" s="319">
        <v>-1396651</v>
      </c>
      <c r="F37" s="314"/>
      <c r="G37" s="312">
        <v>0</v>
      </c>
      <c r="H37" s="330"/>
      <c r="I37" s="312">
        <v>0</v>
      </c>
      <c r="J37" s="312"/>
      <c r="K37" s="312"/>
      <c r="N37" s="475"/>
      <c r="O37" s="472"/>
      <c r="P37" s="474"/>
      <c r="Q37" s="384"/>
    </row>
    <row r="38" spans="1:17" s="331" customFormat="1" ht="20.25" customHeight="1">
      <c r="A38" s="306" t="s">
        <v>16</v>
      </c>
      <c r="B38" s="308"/>
      <c r="C38" s="319">
        <v>-8047462</v>
      </c>
      <c r="D38" s="314"/>
      <c r="E38" s="319">
        <v>-514922</v>
      </c>
      <c r="F38" s="314"/>
      <c r="G38" s="312">
        <v>0</v>
      </c>
      <c r="H38" s="314"/>
      <c r="I38" s="312">
        <v>0</v>
      </c>
      <c r="J38" s="312"/>
      <c r="K38" s="312"/>
      <c r="N38" s="475"/>
      <c r="O38" s="472"/>
      <c r="P38" s="474"/>
      <c r="Q38" s="384"/>
    </row>
    <row r="39" spans="1:17" s="331" customFormat="1" ht="20.25" customHeight="1">
      <c r="A39" s="306" t="s">
        <v>321</v>
      </c>
      <c r="B39" s="308"/>
      <c r="C39" s="319">
        <v>-232283</v>
      </c>
      <c r="D39" s="314"/>
      <c r="E39" s="319">
        <v>-129162</v>
      </c>
      <c r="F39" s="314"/>
      <c r="G39" s="312">
        <v>0</v>
      </c>
      <c r="H39" s="330"/>
      <c r="I39" s="312">
        <v>0</v>
      </c>
      <c r="J39" s="312"/>
      <c r="K39" s="312"/>
      <c r="N39" s="475"/>
      <c r="O39" s="472"/>
      <c r="P39" s="474"/>
      <c r="Q39" s="384"/>
    </row>
    <row r="40" spans="1:17" s="331" customFormat="1" ht="20.25" customHeight="1">
      <c r="A40" s="306" t="s">
        <v>17</v>
      </c>
      <c r="B40" s="308"/>
      <c r="C40" s="319">
        <v>892219</v>
      </c>
      <c r="D40" s="314"/>
      <c r="E40" s="319">
        <v>-871962</v>
      </c>
      <c r="F40" s="314"/>
      <c r="G40" s="329">
        <v>-39416</v>
      </c>
      <c r="H40" s="314"/>
      <c r="I40" s="329">
        <v>-124276</v>
      </c>
      <c r="J40" s="312"/>
      <c r="K40" s="312"/>
      <c r="N40" s="475"/>
      <c r="O40" s="472"/>
      <c r="P40" s="474"/>
      <c r="Q40" s="384"/>
    </row>
    <row r="41" spans="1:17" s="331" customFormat="1" ht="20.25" customHeight="1">
      <c r="A41" s="306" t="s">
        <v>20</v>
      </c>
      <c r="B41" s="321"/>
      <c r="C41" s="332">
        <v>1724709</v>
      </c>
      <c r="D41" s="314"/>
      <c r="E41" s="332">
        <v>-204874</v>
      </c>
      <c r="F41" s="314"/>
      <c r="G41" s="312">
        <v>0</v>
      </c>
      <c r="H41" s="330"/>
      <c r="I41" s="312">
        <v>0</v>
      </c>
      <c r="J41" s="312"/>
      <c r="K41" s="312"/>
      <c r="N41" s="475"/>
      <c r="O41" s="472"/>
      <c r="P41" s="474"/>
      <c r="Q41" s="384"/>
    </row>
    <row r="42" spans="1:17" s="331" customFormat="1" ht="20.25" customHeight="1">
      <c r="A42" s="306" t="s">
        <v>263</v>
      </c>
      <c r="B42" s="308"/>
      <c r="C42" s="319">
        <f>SUM(C32:C41)</f>
        <v>20793972</v>
      </c>
      <c r="D42" s="314"/>
      <c r="E42" s="319">
        <f>SUM(E32:E41)</f>
        <v>22796595</v>
      </c>
      <c r="F42" s="314"/>
      <c r="G42" s="333">
        <f>SUM(G32:G41)</f>
        <v>118294</v>
      </c>
      <c r="H42" s="330"/>
      <c r="I42" s="333">
        <f>SUM(I32:I41)</f>
        <v>-108755</v>
      </c>
      <c r="J42" s="312"/>
      <c r="K42" s="312"/>
      <c r="N42" s="475"/>
      <c r="O42" s="472"/>
      <c r="P42" s="474"/>
      <c r="Q42" s="384"/>
    </row>
    <row r="43" spans="1:17" s="331" customFormat="1" ht="20.25" customHeight="1">
      <c r="A43" s="306" t="s">
        <v>375</v>
      </c>
      <c r="B43" s="308"/>
      <c r="C43" s="319">
        <v>-577715</v>
      </c>
      <c r="D43" s="314"/>
      <c r="E43" s="319">
        <v>-2777769</v>
      </c>
      <c r="F43" s="314"/>
      <c r="G43" s="329">
        <v>-3569</v>
      </c>
      <c r="H43" s="314"/>
      <c r="I43" s="319">
        <v>6272</v>
      </c>
      <c r="J43" s="312"/>
      <c r="K43" s="312"/>
      <c r="N43" s="475"/>
      <c r="O43" s="472"/>
      <c r="P43" s="474"/>
      <c r="Q43" s="384"/>
    </row>
    <row r="44" spans="1:17" s="331" customFormat="1" ht="20.25" customHeight="1">
      <c r="A44" s="334" t="s">
        <v>264</v>
      </c>
      <c r="B44" s="308"/>
      <c r="C44" s="335">
        <f>C42+C43</f>
        <v>20216257</v>
      </c>
      <c r="D44" s="336">
        <v>0</v>
      </c>
      <c r="E44" s="335">
        <f>E42+E43</f>
        <v>20018826</v>
      </c>
      <c r="F44" s="336">
        <v>0</v>
      </c>
      <c r="G44" s="335">
        <f>G42+G43</f>
        <v>114725</v>
      </c>
      <c r="H44" s="336">
        <v>0</v>
      </c>
      <c r="I44" s="335">
        <f>I42+I43</f>
        <v>-102483</v>
      </c>
      <c r="J44" s="312"/>
      <c r="K44" s="312"/>
      <c r="N44" s="481"/>
      <c r="O44" s="472"/>
      <c r="P44" s="482"/>
      <c r="Q44" s="384"/>
    </row>
    <row r="45" spans="1:17" s="331" customFormat="1" ht="20.25" customHeight="1">
      <c r="A45" s="313"/>
      <c r="B45" s="308"/>
      <c r="C45" s="314"/>
      <c r="D45" s="314"/>
      <c r="E45" s="314"/>
      <c r="F45" s="314"/>
      <c r="G45" s="314"/>
      <c r="H45" s="314"/>
      <c r="I45" s="314"/>
      <c r="J45" s="312"/>
      <c r="N45" s="474"/>
      <c r="O45" s="474"/>
      <c r="P45" s="474"/>
      <c r="Q45" s="223"/>
    </row>
    <row r="46" spans="1:17" s="331" customFormat="1" ht="20.25" customHeight="1">
      <c r="A46" s="326"/>
      <c r="B46" s="308"/>
      <c r="C46" s="336"/>
      <c r="D46" s="336"/>
      <c r="E46" s="336"/>
      <c r="F46" s="336"/>
      <c r="G46" s="336"/>
      <c r="H46" s="336"/>
      <c r="I46" s="336"/>
      <c r="J46" s="312"/>
      <c r="N46" s="474"/>
      <c r="O46" s="474"/>
      <c r="P46" s="474"/>
      <c r="Q46" s="223"/>
    </row>
    <row r="47" spans="1:17" s="331" customFormat="1" ht="20.25" customHeight="1">
      <c r="A47" s="304" t="s">
        <v>56</v>
      </c>
      <c r="B47" s="305"/>
      <c r="C47" s="306"/>
      <c r="D47" s="306"/>
      <c r="E47" s="306"/>
      <c r="F47" s="306"/>
      <c r="G47" s="306"/>
      <c r="H47" s="306"/>
      <c r="I47" s="306"/>
      <c r="J47" s="312"/>
      <c r="N47" s="474"/>
      <c r="O47" s="474"/>
      <c r="P47" s="474"/>
      <c r="Q47" s="223"/>
    </row>
    <row r="48" spans="1:17" s="331" customFormat="1" ht="20.25" customHeight="1">
      <c r="A48" s="266" t="s">
        <v>179</v>
      </c>
      <c r="B48" s="305"/>
      <c r="C48" s="306"/>
      <c r="D48" s="306"/>
      <c r="E48" s="306"/>
      <c r="F48" s="306"/>
      <c r="G48" s="306"/>
      <c r="H48" s="306"/>
      <c r="I48" s="306"/>
      <c r="J48" s="312"/>
      <c r="N48" s="474"/>
      <c r="O48" s="474"/>
      <c r="P48" s="474"/>
      <c r="Q48" s="223"/>
    </row>
    <row r="49" spans="1:17" s="331" customFormat="1" ht="20.25" customHeight="1">
      <c r="A49" s="307"/>
      <c r="B49" s="306"/>
      <c r="C49" s="306"/>
      <c r="D49" s="306"/>
      <c r="E49" s="306"/>
      <c r="F49" s="306"/>
      <c r="G49" s="306"/>
      <c r="H49" s="306"/>
      <c r="I49" s="306"/>
      <c r="J49" s="312"/>
      <c r="N49" s="474"/>
      <c r="O49" s="474"/>
      <c r="P49" s="474"/>
      <c r="Q49" s="223"/>
    </row>
    <row r="50" spans="1:17" s="331" customFormat="1" ht="20.25" customHeight="1">
      <c r="A50" s="306"/>
      <c r="B50" s="308"/>
      <c r="C50" s="532" t="s">
        <v>169</v>
      </c>
      <c r="D50" s="532"/>
      <c r="E50" s="532"/>
      <c r="F50" s="309"/>
      <c r="G50" s="532" t="s">
        <v>170</v>
      </c>
      <c r="H50" s="532"/>
      <c r="I50" s="532"/>
      <c r="J50" s="312"/>
      <c r="N50" s="474"/>
      <c r="O50" s="474"/>
      <c r="P50" s="474"/>
      <c r="Q50" s="223"/>
    </row>
    <row r="51" spans="1:17" s="331" customFormat="1" ht="20.25" customHeight="1">
      <c r="A51" s="306"/>
      <c r="B51" s="308"/>
      <c r="C51" s="532" t="s">
        <v>63</v>
      </c>
      <c r="D51" s="532"/>
      <c r="E51" s="532"/>
      <c r="F51" s="309"/>
      <c r="G51" s="532" t="s">
        <v>171</v>
      </c>
      <c r="H51" s="532"/>
      <c r="I51" s="532"/>
      <c r="J51" s="312"/>
      <c r="N51" s="474"/>
      <c r="O51" s="474"/>
      <c r="P51" s="474"/>
      <c r="Q51" s="223"/>
    </row>
    <row r="52" spans="1:17" ht="20.25" customHeight="1">
      <c r="B52" s="308"/>
      <c r="C52" s="531" t="s">
        <v>188</v>
      </c>
      <c r="D52" s="531"/>
      <c r="E52" s="531"/>
      <c r="F52" s="309"/>
      <c r="G52" s="531" t="s">
        <v>188</v>
      </c>
      <c r="H52" s="531"/>
      <c r="I52" s="531"/>
      <c r="J52" s="312"/>
    </row>
    <row r="53" spans="1:17" s="312" customFormat="1" ht="20.25" customHeight="1">
      <c r="A53" s="306"/>
      <c r="B53" s="308"/>
      <c r="C53" s="531" t="s">
        <v>186</v>
      </c>
      <c r="D53" s="531"/>
      <c r="E53" s="531"/>
      <c r="F53" s="309"/>
      <c r="G53" s="531" t="s">
        <v>186</v>
      </c>
      <c r="H53" s="531"/>
      <c r="I53" s="531"/>
      <c r="N53" s="472"/>
      <c r="O53" s="472"/>
      <c r="P53" s="472"/>
      <c r="Q53" s="384"/>
    </row>
    <row r="54" spans="1:17" s="312" customFormat="1" ht="20.25" customHeight="1">
      <c r="A54" s="306"/>
      <c r="B54" s="305" t="s">
        <v>1</v>
      </c>
      <c r="C54" s="310">
        <v>2020</v>
      </c>
      <c r="D54" s="310"/>
      <c r="E54" s="310">
        <v>2019</v>
      </c>
      <c r="F54" s="310"/>
      <c r="G54" s="310">
        <v>2020</v>
      </c>
      <c r="H54" s="310"/>
      <c r="I54" s="310">
        <v>2019</v>
      </c>
      <c r="N54" s="472"/>
      <c r="O54" s="472"/>
      <c r="P54" s="472"/>
      <c r="Q54" s="384"/>
    </row>
    <row r="55" spans="1:17" s="312" customFormat="1" ht="20.25" customHeight="1">
      <c r="A55" s="306"/>
      <c r="B55" s="308"/>
      <c r="C55" s="533" t="s">
        <v>62</v>
      </c>
      <c r="D55" s="533"/>
      <c r="E55" s="533"/>
      <c r="F55" s="533"/>
      <c r="G55" s="533"/>
      <c r="H55" s="533"/>
      <c r="I55" s="533"/>
      <c r="N55" s="472"/>
      <c r="O55" s="472"/>
      <c r="P55" s="472"/>
      <c r="Q55" s="384"/>
    </row>
    <row r="56" spans="1:17" s="312" customFormat="1" ht="20.25" customHeight="1">
      <c r="A56" s="313" t="s">
        <v>39</v>
      </c>
      <c r="B56" s="308"/>
      <c r="C56" s="337"/>
      <c r="D56" s="337"/>
      <c r="E56" s="337"/>
      <c r="F56" s="337"/>
      <c r="G56" s="337"/>
      <c r="H56" s="337"/>
      <c r="I56" s="337"/>
      <c r="N56" s="472"/>
      <c r="O56" s="472"/>
      <c r="P56" s="472"/>
      <c r="Q56" s="384"/>
    </row>
    <row r="57" spans="1:17" s="312" customFormat="1" ht="20.25" customHeight="1">
      <c r="A57" s="306" t="s">
        <v>256</v>
      </c>
      <c r="B57" s="321" t="s">
        <v>320</v>
      </c>
      <c r="C57" s="337">
        <v>-59380158</v>
      </c>
      <c r="D57" s="337"/>
      <c r="E57" s="337">
        <v>-4287896</v>
      </c>
      <c r="F57" s="337"/>
      <c r="G57" s="337">
        <v>0</v>
      </c>
      <c r="H57" s="337"/>
      <c r="I57" s="337">
        <v>0</v>
      </c>
      <c r="N57" s="483"/>
      <c r="O57" s="472"/>
      <c r="P57" s="483"/>
      <c r="Q57" s="384"/>
    </row>
    <row r="58" spans="1:17" s="312" customFormat="1" ht="20.25" customHeight="1">
      <c r="A58" s="306" t="s">
        <v>350</v>
      </c>
      <c r="B58" s="321"/>
      <c r="C58" s="205"/>
      <c r="D58" s="337"/>
      <c r="E58" s="205"/>
      <c r="F58" s="337"/>
      <c r="G58" s="337"/>
      <c r="H58" s="337"/>
      <c r="I58" s="320"/>
      <c r="N58" s="483"/>
      <c r="O58" s="472"/>
      <c r="P58" s="483"/>
      <c r="Q58" s="384"/>
    </row>
    <row r="59" spans="1:17" s="312" customFormat="1" ht="20.25" customHeight="1">
      <c r="A59" s="306" t="s">
        <v>322</v>
      </c>
      <c r="B59" s="321" t="s">
        <v>355</v>
      </c>
      <c r="C59" s="322">
        <v>-171047</v>
      </c>
      <c r="D59" s="337"/>
      <c r="E59" s="322">
        <v>-2059191</v>
      </c>
      <c r="F59" s="337"/>
      <c r="G59" s="337">
        <v>0</v>
      </c>
      <c r="H59" s="337"/>
      <c r="I59" s="312">
        <v>0</v>
      </c>
      <c r="N59" s="483"/>
      <c r="O59" s="472"/>
      <c r="P59" s="483"/>
      <c r="Q59" s="384"/>
    </row>
    <row r="60" spans="1:17" s="312" customFormat="1" ht="20.25" customHeight="1">
      <c r="A60" s="306" t="s">
        <v>376</v>
      </c>
      <c r="B60" s="338"/>
      <c r="C60" s="322">
        <v>-360205</v>
      </c>
      <c r="D60" s="337"/>
      <c r="E60" s="322">
        <v>121720</v>
      </c>
      <c r="F60" s="337"/>
      <c r="G60" s="337">
        <v>0</v>
      </c>
      <c r="H60" s="337"/>
      <c r="I60" s="312">
        <v>0</v>
      </c>
      <c r="N60" s="483"/>
      <c r="O60" s="472"/>
      <c r="P60" s="483"/>
      <c r="Q60" s="384"/>
    </row>
    <row r="61" spans="1:17" s="312" customFormat="1" ht="20.25" customHeight="1">
      <c r="A61" s="306" t="s">
        <v>50</v>
      </c>
      <c r="B61" s="308"/>
      <c r="C61" s="319">
        <v>11743</v>
      </c>
      <c r="D61" s="337"/>
      <c r="E61" s="319">
        <v>409964</v>
      </c>
      <c r="F61" s="337"/>
      <c r="G61" s="337">
        <v>0</v>
      </c>
      <c r="H61" s="337"/>
      <c r="I61" s="312">
        <v>0</v>
      </c>
      <c r="N61" s="483"/>
      <c r="O61" s="472"/>
      <c r="P61" s="483"/>
      <c r="Q61" s="384"/>
    </row>
    <row r="62" spans="1:17" s="312" customFormat="1" ht="20.25" customHeight="1">
      <c r="A62" s="306" t="s">
        <v>199</v>
      </c>
      <c r="B62" s="308"/>
      <c r="C62" s="322">
        <v>-8687961</v>
      </c>
      <c r="D62" s="337"/>
      <c r="E62" s="322">
        <v>-8890671</v>
      </c>
      <c r="F62" s="337"/>
      <c r="G62" s="337">
        <v>0</v>
      </c>
      <c r="H62" s="337"/>
      <c r="I62" s="312">
        <v>0</v>
      </c>
      <c r="N62" s="483"/>
      <c r="O62" s="472"/>
      <c r="P62" s="483"/>
      <c r="Q62" s="384"/>
    </row>
    <row r="63" spans="1:17" s="312" customFormat="1" ht="20.25" customHeight="1">
      <c r="A63" s="306" t="s">
        <v>196</v>
      </c>
      <c r="B63" s="308"/>
      <c r="C63" s="137">
        <v>7595</v>
      </c>
      <c r="D63" s="337"/>
      <c r="E63" s="137">
        <v>5104</v>
      </c>
      <c r="F63" s="337"/>
      <c r="G63" s="337">
        <v>0</v>
      </c>
      <c r="H63" s="337"/>
      <c r="I63" s="312">
        <v>0</v>
      </c>
      <c r="N63" s="483"/>
      <c r="O63" s="472"/>
      <c r="P63" s="483"/>
      <c r="Q63" s="384"/>
    </row>
    <row r="64" spans="1:17" s="312" customFormat="1" ht="20.25" customHeight="1">
      <c r="A64" s="306" t="s">
        <v>200</v>
      </c>
      <c r="B64" s="308"/>
      <c r="C64" s="205">
        <v>-356777</v>
      </c>
      <c r="D64" s="337"/>
      <c r="E64" s="205">
        <v>-76748</v>
      </c>
      <c r="F64" s="337"/>
      <c r="G64" s="337">
        <v>0</v>
      </c>
      <c r="H64" s="337"/>
      <c r="I64" s="312">
        <v>0</v>
      </c>
      <c r="N64" s="483"/>
      <c r="O64" s="472"/>
      <c r="P64" s="483"/>
      <c r="Q64" s="384"/>
    </row>
    <row r="65" spans="1:17" s="312" customFormat="1" ht="20.25" customHeight="1">
      <c r="A65" s="306" t="s">
        <v>323</v>
      </c>
      <c r="B65" s="321" t="s">
        <v>5</v>
      </c>
      <c r="C65" s="323">
        <v>0</v>
      </c>
      <c r="D65" s="337"/>
      <c r="E65" s="323">
        <v>0</v>
      </c>
      <c r="F65" s="337"/>
      <c r="G65" s="319">
        <v>3848209</v>
      </c>
      <c r="H65" s="337"/>
      <c r="I65" s="319">
        <v>6016327</v>
      </c>
      <c r="N65" s="475"/>
      <c r="O65" s="472"/>
      <c r="P65" s="475"/>
      <c r="Q65" s="384"/>
    </row>
    <row r="66" spans="1:17" s="312" customFormat="1" ht="20.25" customHeight="1">
      <c r="A66" s="306" t="s">
        <v>40</v>
      </c>
      <c r="B66" s="308"/>
      <c r="C66" s="319">
        <v>129074</v>
      </c>
      <c r="D66" s="337"/>
      <c r="E66" s="319">
        <v>72873</v>
      </c>
      <c r="F66" s="339"/>
      <c r="G66" s="137">
        <v>571</v>
      </c>
      <c r="H66" s="337"/>
      <c r="I66" s="137">
        <v>223</v>
      </c>
      <c r="N66" s="474"/>
      <c r="O66" s="472"/>
      <c r="P66" s="474"/>
      <c r="Q66" s="384"/>
    </row>
    <row r="67" spans="1:17" s="312" customFormat="1" ht="20.25" customHeight="1">
      <c r="A67" s="334" t="s">
        <v>180</v>
      </c>
      <c r="B67" s="336"/>
      <c r="C67" s="335">
        <f>SUM(C57:C66)</f>
        <v>-68807736</v>
      </c>
      <c r="D67" s="336">
        <v>0</v>
      </c>
      <c r="E67" s="335">
        <f>SUM(E57:E66)</f>
        <v>-14704845</v>
      </c>
      <c r="F67" s="336">
        <v>0</v>
      </c>
      <c r="G67" s="335">
        <f>SUM(G57:G66)</f>
        <v>3848780</v>
      </c>
      <c r="H67" s="336"/>
      <c r="I67" s="335">
        <f>SUM(I57:I66)</f>
        <v>6016550</v>
      </c>
      <c r="N67" s="481"/>
      <c r="O67" s="472"/>
      <c r="P67" s="481"/>
      <c r="Q67" s="384"/>
    </row>
    <row r="68" spans="1:17" ht="15" customHeight="1">
      <c r="A68" s="326"/>
      <c r="B68" s="336"/>
      <c r="C68" s="336"/>
      <c r="D68" s="336"/>
      <c r="E68" s="336"/>
      <c r="F68" s="336"/>
      <c r="G68" s="336"/>
      <c r="H68" s="336"/>
      <c r="I68" s="336"/>
      <c r="J68" s="312"/>
      <c r="N68" s="481"/>
      <c r="P68" s="481"/>
    </row>
    <row r="69" spans="1:17" ht="20.25" customHeight="1">
      <c r="A69" s="313" t="s">
        <v>41</v>
      </c>
      <c r="B69" s="308"/>
      <c r="C69" s="314"/>
      <c r="D69" s="314"/>
      <c r="E69" s="314"/>
      <c r="F69" s="314"/>
      <c r="G69" s="314"/>
      <c r="H69" s="314"/>
      <c r="I69" s="314"/>
      <c r="J69" s="312"/>
      <c r="N69" s="480"/>
      <c r="P69" s="480"/>
    </row>
    <row r="70" spans="1:17" ht="20.25" customHeight="1">
      <c r="A70" s="306" t="s">
        <v>253</v>
      </c>
      <c r="B70" s="308"/>
      <c r="C70" s="208">
        <v>79870984</v>
      </c>
      <c r="D70" s="314"/>
      <c r="E70" s="208">
        <v>19181154</v>
      </c>
      <c r="F70" s="314"/>
      <c r="G70" s="320">
        <v>6000000</v>
      </c>
      <c r="H70" s="314"/>
      <c r="I70" s="312">
        <v>0</v>
      </c>
      <c r="J70" s="312"/>
      <c r="K70" s="312"/>
      <c r="N70" s="476"/>
      <c r="O70" s="472"/>
      <c r="P70" s="476"/>
      <c r="Q70" s="384"/>
    </row>
    <row r="71" spans="1:17" ht="20.25" customHeight="1">
      <c r="A71" s="306" t="s">
        <v>254</v>
      </c>
      <c r="B71" s="308"/>
      <c r="C71" s="208">
        <v>-9003244</v>
      </c>
      <c r="D71" s="314"/>
      <c r="E71" s="208">
        <v>-10372332</v>
      </c>
      <c r="F71" s="314"/>
      <c r="G71" s="329">
        <v>-4961000</v>
      </c>
      <c r="H71" s="314"/>
      <c r="I71" s="329">
        <v>-1263000</v>
      </c>
      <c r="J71" s="312"/>
      <c r="K71" s="312"/>
      <c r="N71" s="484"/>
      <c r="O71" s="472"/>
      <c r="P71" s="484"/>
      <c r="Q71" s="384"/>
    </row>
    <row r="72" spans="1:17" ht="20.25" customHeight="1">
      <c r="A72" s="306" t="s">
        <v>324</v>
      </c>
      <c r="B72" s="308"/>
      <c r="C72" s="208">
        <v>679600</v>
      </c>
      <c r="D72" s="314"/>
      <c r="E72" s="208">
        <v>0</v>
      </c>
      <c r="F72" s="314"/>
      <c r="G72" s="329">
        <v>0</v>
      </c>
      <c r="H72" s="314"/>
      <c r="I72" s="329">
        <v>0</v>
      </c>
      <c r="J72" s="312"/>
      <c r="K72" s="312"/>
      <c r="N72" s="484"/>
      <c r="O72" s="472"/>
      <c r="P72" s="484"/>
      <c r="Q72" s="384"/>
    </row>
    <row r="73" spans="1:17" ht="20.25" customHeight="1">
      <c r="A73" s="306" t="s">
        <v>325</v>
      </c>
      <c r="B73" s="308"/>
      <c r="C73" s="329">
        <f>G73</f>
        <v>-811</v>
      </c>
      <c r="D73" s="314"/>
      <c r="E73" s="208">
        <v>0</v>
      </c>
      <c r="F73" s="314"/>
      <c r="G73" s="329">
        <v>-811</v>
      </c>
      <c r="H73" s="314"/>
      <c r="I73" s="329">
        <v>0</v>
      </c>
      <c r="J73" s="312"/>
      <c r="K73" s="312"/>
      <c r="N73" s="484"/>
      <c r="O73" s="472"/>
      <c r="P73" s="484"/>
      <c r="Q73" s="384"/>
    </row>
    <row r="74" spans="1:17" ht="20.25" customHeight="1">
      <c r="A74" s="306" t="s">
        <v>348</v>
      </c>
      <c r="B74" s="308"/>
      <c r="C74" s="208">
        <v>-2520000</v>
      </c>
      <c r="D74" s="314"/>
      <c r="E74" s="208">
        <v>-3211354</v>
      </c>
      <c r="F74" s="314"/>
      <c r="G74" s="329">
        <v>-2520000</v>
      </c>
      <c r="H74" s="314"/>
      <c r="I74" s="329">
        <v>-2300000</v>
      </c>
      <c r="J74" s="312"/>
      <c r="K74" s="312"/>
      <c r="N74" s="484"/>
      <c r="O74" s="472"/>
      <c r="P74" s="484"/>
      <c r="Q74" s="384"/>
    </row>
    <row r="75" spans="1:17" ht="20.25" customHeight="1">
      <c r="A75" s="306" t="s">
        <v>326</v>
      </c>
      <c r="B75" s="308"/>
      <c r="C75" s="208"/>
      <c r="D75" s="314"/>
      <c r="E75" s="208"/>
      <c r="F75" s="314"/>
      <c r="G75" s="329"/>
      <c r="H75" s="314"/>
      <c r="I75" s="329"/>
      <c r="J75" s="312"/>
      <c r="K75" s="312"/>
      <c r="N75" s="484"/>
      <c r="P75" s="484"/>
    </row>
    <row r="76" spans="1:17" ht="20.25" customHeight="1">
      <c r="A76" s="316" t="s">
        <v>327</v>
      </c>
      <c r="B76" s="308"/>
      <c r="C76" s="208">
        <v>-1054040</v>
      </c>
      <c r="D76" s="314"/>
      <c r="E76" s="208">
        <v>-62851</v>
      </c>
      <c r="F76" s="314"/>
      <c r="G76" s="312">
        <v>0</v>
      </c>
      <c r="H76" s="314"/>
      <c r="I76" s="312">
        <v>0</v>
      </c>
      <c r="J76" s="312"/>
      <c r="K76" s="312"/>
      <c r="N76" s="472"/>
      <c r="O76" s="472"/>
      <c r="P76" s="472"/>
      <c r="Q76" s="384"/>
    </row>
    <row r="77" spans="1:17" ht="20.25" customHeight="1">
      <c r="A77" s="340" t="s">
        <v>328</v>
      </c>
      <c r="B77" s="308"/>
      <c r="C77" s="312">
        <v>0</v>
      </c>
      <c r="D77" s="314"/>
      <c r="E77" s="312">
        <v>0</v>
      </c>
      <c r="F77" s="314"/>
      <c r="G77" s="329">
        <v>-1192938</v>
      </c>
      <c r="H77" s="314"/>
      <c r="I77" s="329">
        <v>1932052</v>
      </c>
      <c r="J77" s="312"/>
      <c r="K77" s="312"/>
      <c r="N77" s="484"/>
      <c r="O77" s="472"/>
      <c r="P77" s="484"/>
      <c r="Q77" s="384"/>
    </row>
    <row r="78" spans="1:17" ht="20.25" customHeight="1">
      <c r="A78" s="340" t="s">
        <v>329</v>
      </c>
      <c r="B78" s="305"/>
      <c r="C78" s="341">
        <v>-18670</v>
      </c>
      <c r="D78" s="314"/>
      <c r="E78" s="341">
        <v>21834</v>
      </c>
      <c r="F78" s="314"/>
      <c r="G78" s="312">
        <v>0</v>
      </c>
      <c r="H78" s="314"/>
      <c r="I78" s="312">
        <v>0</v>
      </c>
      <c r="J78" s="312"/>
      <c r="K78" s="312"/>
      <c r="N78" s="472"/>
      <c r="O78" s="472"/>
      <c r="P78" s="472"/>
      <c r="Q78" s="384"/>
    </row>
    <row r="79" spans="1:17" ht="20.25" customHeight="1">
      <c r="A79" s="340" t="s">
        <v>197</v>
      </c>
      <c r="B79" s="311"/>
      <c r="C79" s="341">
        <v>-1964967</v>
      </c>
      <c r="D79" s="314"/>
      <c r="E79" s="341">
        <v>-3930121</v>
      </c>
      <c r="F79" s="314"/>
      <c r="G79" s="319">
        <v>-1964967</v>
      </c>
      <c r="H79" s="314"/>
      <c r="I79" s="329">
        <v>-3930121</v>
      </c>
      <c r="J79" s="312"/>
      <c r="K79" s="312"/>
      <c r="N79" s="475"/>
      <c r="O79" s="472"/>
      <c r="P79" s="475"/>
      <c r="Q79" s="384"/>
    </row>
    <row r="80" spans="1:17" ht="20.25" customHeight="1">
      <c r="A80" s="306" t="s">
        <v>76</v>
      </c>
      <c r="B80" s="308"/>
      <c r="C80" s="208">
        <v>-63305</v>
      </c>
      <c r="D80" s="314"/>
      <c r="E80" s="208">
        <v>-120605</v>
      </c>
      <c r="F80" s="314"/>
      <c r="G80" s="312">
        <v>0</v>
      </c>
      <c r="H80" s="314"/>
      <c r="I80" s="312">
        <v>0</v>
      </c>
      <c r="J80" s="312"/>
      <c r="K80" s="312"/>
      <c r="N80" s="472"/>
      <c r="O80" s="472"/>
      <c r="P80" s="472"/>
      <c r="Q80" s="384"/>
    </row>
    <row r="81" spans="1:17" ht="20.25" customHeight="1">
      <c r="A81" s="306" t="s">
        <v>40</v>
      </c>
      <c r="B81" s="308"/>
      <c r="C81" s="312">
        <v>0</v>
      </c>
      <c r="D81" s="314"/>
      <c r="E81" s="312">
        <v>0</v>
      </c>
      <c r="F81" s="314"/>
      <c r="G81" s="329">
        <v>3214615</v>
      </c>
      <c r="H81" s="314"/>
      <c r="I81" s="329">
        <v>1405265</v>
      </c>
      <c r="J81" s="312"/>
      <c r="K81" s="312"/>
      <c r="N81" s="484"/>
      <c r="O81" s="472"/>
      <c r="P81" s="484"/>
      <c r="Q81" s="384"/>
    </row>
    <row r="82" spans="1:17" ht="20.25" customHeight="1">
      <c r="A82" s="306" t="s">
        <v>42</v>
      </c>
      <c r="B82" s="308"/>
      <c r="C82" s="208">
        <v>-4160444</v>
      </c>
      <c r="D82" s="314"/>
      <c r="E82" s="208">
        <v>-3477292</v>
      </c>
      <c r="F82" s="314"/>
      <c r="G82" s="319">
        <v>-1094347</v>
      </c>
      <c r="H82" s="314"/>
      <c r="I82" s="319">
        <v>-1181666</v>
      </c>
      <c r="J82" s="312"/>
      <c r="K82" s="312"/>
      <c r="N82" s="475"/>
      <c r="O82" s="472"/>
      <c r="P82" s="475"/>
      <c r="Q82" s="384"/>
    </row>
    <row r="83" spans="1:17" ht="20.25" customHeight="1">
      <c r="A83" s="306" t="s">
        <v>330</v>
      </c>
      <c r="B83" s="308"/>
      <c r="C83" s="208">
        <v>-622714</v>
      </c>
      <c r="D83" s="314"/>
      <c r="E83" s="208">
        <v>-89445</v>
      </c>
      <c r="F83" s="314"/>
      <c r="G83" s="320">
        <v>-27000</v>
      </c>
      <c r="H83" s="314"/>
      <c r="I83" s="312">
        <v>0</v>
      </c>
      <c r="J83" s="312"/>
      <c r="K83" s="312"/>
      <c r="N83" s="476"/>
      <c r="O83" s="472"/>
      <c r="P83" s="476"/>
      <c r="Q83" s="384"/>
    </row>
    <row r="84" spans="1:17" ht="20.25" customHeight="1">
      <c r="A84" s="306" t="s">
        <v>162</v>
      </c>
      <c r="B84" s="321"/>
      <c r="C84" s="341">
        <v>-365760</v>
      </c>
      <c r="D84" s="314"/>
      <c r="E84" s="341">
        <v>-520685</v>
      </c>
      <c r="F84" s="314"/>
      <c r="G84" s="329">
        <v>-373973</v>
      </c>
      <c r="H84" s="314"/>
      <c r="I84" s="329">
        <v>-520685</v>
      </c>
      <c r="J84" s="312"/>
      <c r="K84" s="312"/>
      <c r="N84" s="484"/>
      <c r="O84" s="472"/>
      <c r="P84" s="484"/>
      <c r="Q84" s="384"/>
    </row>
    <row r="85" spans="1:17" ht="20.25" customHeight="1">
      <c r="A85" s="334" t="s">
        <v>218</v>
      </c>
      <c r="B85" s="308"/>
      <c r="C85" s="335">
        <f>SUM(C70:C84)</f>
        <v>60776629</v>
      </c>
      <c r="D85" s="336"/>
      <c r="E85" s="335">
        <f>SUM(E70:E84)</f>
        <v>-2581697</v>
      </c>
      <c r="F85" s="336"/>
      <c r="G85" s="335">
        <f>SUM(G70:G84)</f>
        <v>-2920421</v>
      </c>
      <c r="H85" s="336"/>
      <c r="I85" s="335">
        <f>SUM(I70:I84)</f>
        <v>-5858155</v>
      </c>
      <c r="J85" s="312"/>
      <c r="K85" s="312"/>
      <c r="N85" s="481"/>
      <c r="O85" s="472"/>
      <c r="P85" s="481"/>
      <c r="Q85" s="384"/>
    </row>
    <row r="86" spans="1:17" ht="20.25" customHeight="1">
      <c r="A86" s="342"/>
      <c r="B86" s="308"/>
      <c r="C86" s="314"/>
      <c r="D86" s="314"/>
      <c r="E86" s="314"/>
      <c r="F86" s="314"/>
      <c r="G86" s="314"/>
      <c r="H86" s="314"/>
      <c r="I86" s="314"/>
      <c r="J86" s="312"/>
      <c r="N86" s="480"/>
      <c r="P86" s="480"/>
    </row>
    <row r="87" spans="1:17" ht="20.25" customHeight="1">
      <c r="A87" s="317" t="s">
        <v>331</v>
      </c>
      <c r="B87" s="308"/>
      <c r="J87" s="312"/>
    </row>
    <row r="88" spans="1:17" ht="20.25" customHeight="1">
      <c r="A88" s="317" t="s">
        <v>201</v>
      </c>
      <c r="B88" s="308"/>
      <c r="C88" s="314">
        <f>C44+C67+C85</f>
        <v>12185150</v>
      </c>
      <c r="D88" s="314"/>
      <c r="E88" s="314">
        <f>E44+E67+E85</f>
        <v>2732284</v>
      </c>
      <c r="F88" s="314"/>
      <c r="G88" s="314">
        <f>G44+G67+G85</f>
        <v>1043084</v>
      </c>
      <c r="H88" s="314"/>
      <c r="I88" s="314">
        <f>I44+I67+I85</f>
        <v>55912</v>
      </c>
      <c r="J88" s="312"/>
      <c r="K88" s="312"/>
      <c r="N88" s="480"/>
      <c r="O88" s="472"/>
      <c r="P88" s="480"/>
      <c r="Q88" s="384"/>
    </row>
    <row r="89" spans="1:17" ht="20.25" customHeight="1">
      <c r="A89" s="317" t="s">
        <v>202</v>
      </c>
      <c r="B89" s="308"/>
      <c r="C89" s="343">
        <v>-59584</v>
      </c>
      <c r="D89" s="314"/>
      <c r="E89" s="343">
        <v>185588</v>
      </c>
      <c r="F89" s="314"/>
      <c r="G89" s="344">
        <v>0</v>
      </c>
      <c r="H89" s="314"/>
      <c r="I89" s="344">
        <v>0</v>
      </c>
      <c r="J89" s="312"/>
      <c r="K89" s="312"/>
      <c r="N89" s="472"/>
      <c r="O89" s="472"/>
      <c r="P89" s="472"/>
      <c r="Q89" s="384"/>
    </row>
    <row r="90" spans="1:17" ht="20.25" customHeight="1">
      <c r="A90" s="334" t="s">
        <v>332</v>
      </c>
      <c r="B90" s="308"/>
      <c r="C90" s="336">
        <f>C88+C89</f>
        <v>12125566</v>
      </c>
      <c r="D90" s="336"/>
      <c r="E90" s="336">
        <f>E88+E89</f>
        <v>2917872</v>
      </c>
      <c r="F90" s="336"/>
      <c r="G90" s="336">
        <f>G88+G89</f>
        <v>1043084</v>
      </c>
      <c r="H90" s="336"/>
      <c r="I90" s="336">
        <f>I88+I89</f>
        <v>55912</v>
      </c>
      <c r="J90" s="312"/>
      <c r="K90" s="312"/>
      <c r="N90" s="481"/>
      <c r="O90" s="472"/>
      <c r="P90" s="481"/>
      <c r="Q90" s="384"/>
    </row>
    <row r="91" spans="1:17" ht="20.25" customHeight="1">
      <c r="A91" s="345" t="s">
        <v>255</v>
      </c>
      <c r="B91" s="308"/>
      <c r="C91" s="314">
        <v>10446711</v>
      </c>
      <c r="D91" s="314"/>
      <c r="E91" s="314">
        <v>5578445</v>
      </c>
      <c r="F91" s="314"/>
      <c r="G91" s="314">
        <v>4055</v>
      </c>
      <c r="H91" s="314"/>
      <c r="I91" s="314">
        <v>16809</v>
      </c>
      <c r="J91" s="312"/>
      <c r="K91" s="312"/>
      <c r="N91" s="480"/>
      <c r="O91" s="472"/>
      <c r="P91" s="480"/>
      <c r="Q91" s="384"/>
    </row>
    <row r="92" spans="1:17" s="312" customFormat="1" ht="20.25" customHeight="1" thickBot="1">
      <c r="A92" s="334" t="s">
        <v>349</v>
      </c>
      <c r="B92" s="308"/>
      <c r="C92" s="346">
        <f>C90+C91</f>
        <v>22572277</v>
      </c>
      <c r="D92" s="336"/>
      <c r="E92" s="346">
        <f>E90+E91</f>
        <v>8496317</v>
      </c>
      <c r="F92" s="336"/>
      <c r="G92" s="346">
        <f>G90+G91</f>
        <v>1047139</v>
      </c>
      <c r="H92" s="336"/>
      <c r="I92" s="346">
        <f>I90+I91</f>
        <v>72721</v>
      </c>
      <c r="N92" s="481"/>
      <c r="O92" s="472"/>
      <c r="P92" s="481"/>
      <c r="Q92" s="384"/>
    </row>
    <row r="93" spans="1:17" s="360" customFormat="1" ht="20.25" customHeight="1" thickTop="1">
      <c r="C93" s="222"/>
      <c r="G93" s="222"/>
      <c r="N93" s="471"/>
      <c r="O93" s="471"/>
      <c r="P93" s="471"/>
    </row>
    <row r="94" spans="1:17" s="384" customFormat="1" ht="20.25" customHeight="1">
      <c r="A94" s="360"/>
      <c r="B94" s="360"/>
      <c r="C94" s="470"/>
      <c r="D94" s="470"/>
      <c r="E94" s="470"/>
      <c r="F94" s="470"/>
      <c r="G94" s="222"/>
      <c r="H94" s="470"/>
      <c r="I94" s="470"/>
      <c r="N94" s="472"/>
      <c r="O94" s="472"/>
      <c r="P94" s="472"/>
    </row>
    <row r="95" spans="1:17" s="360" customFormat="1" ht="20.25" customHeight="1">
      <c r="C95" s="222"/>
      <c r="N95" s="471"/>
      <c r="O95" s="471"/>
      <c r="P95" s="471"/>
    </row>
    <row r="96" spans="1:17" s="359" customFormat="1" ht="20.25" customHeight="1">
      <c r="N96" s="491"/>
      <c r="O96" s="491"/>
      <c r="P96" s="491"/>
    </row>
    <row r="97" spans="3:9" ht="20.25" customHeight="1">
      <c r="C97" s="360"/>
      <c r="D97" s="360"/>
      <c r="E97" s="360"/>
      <c r="F97" s="360"/>
      <c r="G97" s="360"/>
      <c r="H97" s="360"/>
      <c r="I97" s="360"/>
    </row>
  </sheetData>
  <mergeCells count="18">
    <mergeCell ref="C52:E52"/>
    <mergeCell ref="G52:I52"/>
    <mergeCell ref="C53:E53"/>
    <mergeCell ref="G53:I53"/>
    <mergeCell ref="C55:I55"/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</mergeCells>
  <pageMargins left="0.70866141732283472" right="0.47244094488188981" top="0.47244094488188981" bottom="0.51181102362204722" header="0.51181102362204722" footer="0.51181102362204722"/>
  <pageSetup paperSize="9" scale="67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1796875" style="96" customWidth="1"/>
    <col min="2" max="2" width="18.81640625" style="96" customWidth="1"/>
    <col min="3" max="3" width="28.81640625" style="97" customWidth="1"/>
    <col min="4" max="4" width="28.81640625" style="96" customWidth="1"/>
    <col min="5" max="5" width="20.81640625" style="96" bestFit="1" customWidth="1"/>
    <col min="6" max="6" width="19.1796875" style="96" bestFit="1" customWidth="1"/>
    <col min="7" max="16384" width="10.453125" style="88"/>
  </cols>
  <sheetData>
    <row r="1" spans="1:6">
      <c r="A1" s="90"/>
      <c r="B1" s="90"/>
      <c r="C1" s="99" t="s">
        <v>145</v>
      </c>
      <c r="D1" s="99" t="s">
        <v>145</v>
      </c>
      <c r="E1" s="90"/>
      <c r="F1" s="90"/>
    </row>
    <row r="2" spans="1:6">
      <c r="A2" s="90"/>
      <c r="B2" s="90"/>
      <c r="C2" s="100" t="s">
        <v>144</v>
      </c>
      <c r="D2" s="100" t="s">
        <v>144</v>
      </c>
      <c r="E2" s="90"/>
      <c r="F2" s="90"/>
    </row>
    <row r="3" spans="1:6">
      <c r="A3" s="90"/>
      <c r="B3" s="90"/>
      <c r="C3" s="99" t="s">
        <v>155</v>
      </c>
      <c r="D3" s="99" t="s">
        <v>155</v>
      </c>
      <c r="E3" s="90"/>
      <c r="F3" s="90"/>
    </row>
    <row r="4" spans="1:6">
      <c r="A4" s="90"/>
      <c r="B4" s="90"/>
      <c r="C4" s="100" t="s">
        <v>142</v>
      </c>
      <c r="D4" s="100" t="s">
        <v>142</v>
      </c>
      <c r="E4" s="90"/>
      <c r="F4" s="90"/>
    </row>
    <row r="5" spans="1:6">
      <c r="A5" s="90"/>
      <c r="B5" s="90"/>
      <c r="C5" s="99" t="s">
        <v>141</v>
      </c>
      <c r="D5" s="99" t="s">
        <v>140</v>
      </c>
      <c r="E5" s="90"/>
      <c r="F5" s="90"/>
    </row>
    <row r="6" spans="1:6">
      <c r="A6" s="90"/>
      <c r="B6" s="90"/>
      <c r="C6" s="100" t="s">
        <v>139</v>
      </c>
      <c r="D6" s="100" t="s">
        <v>139</v>
      </c>
      <c r="E6" s="90"/>
      <c r="F6" s="90"/>
    </row>
    <row r="7" spans="1:6">
      <c r="A7" s="90"/>
      <c r="B7" s="90"/>
      <c r="C7" s="99" t="s">
        <v>138</v>
      </c>
      <c r="D7" s="99" t="s">
        <v>138</v>
      </c>
      <c r="E7" s="90"/>
      <c r="F7" s="90"/>
    </row>
    <row r="8" spans="1:6">
      <c r="A8" s="90"/>
      <c r="B8" s="90"/>
      <c r="C8" s="99" t="s">
        <v>137</v>
      </c>
      <c r="D8" s="99" t="s">
        <v>137</v>
      </c>
      <c r="E8" s="90"/>
      <c r="F8" s="90"/>
    </row>
    <row r="9" spans="1:6">
      <c r="A9" s="90"/>
      <c r="B9" s="90"/>
      <c r="C9" s="99" t="s">
        <v>136</v>
      </c>
      <c r="D9" s="99" t="s">
        <v>136</v>
      </c>
      <c r="E9" s="90"/>
      <c r="F9" s="90"/>
    </row>
    <row r="10" spans="1:6">
      <c r="A10" s="90"/>
      <c r="B10" s="90"/>
      <c r="C10" s="99" t="s">
        <v>136</v>
      </c>
      <c r="D10" s="99" t="s">
        <v>136</v>
      </c>
      <c r="E10" s="90"/>
      <c r="F10" s="90"/>
    </row>
    <row r="11" spans="1:6">
      <c r="A11" s="101" t="s">
        <v>135</v>
      </c>
      <c r="B11" s="101" t="s">
        <v>134</v>
      </c>
      <c r="C11" s="90">
        <v>1794958510.75651</v>
      </c>
      <c r="D11" s="90">
        <v>9580124719.3711109</v>
      </c>
      <c r="E11" s="90">
        <f t="shared" ref="E11:E51" si="0">+C11-D11</f>
        <v>-7785166208.6146011</v>
      </c>
      <c r="F11" s="90"/>
    </row>
    <row r="12" spans="1:6">
      <c r="A12" s="101" t="s">
        <v>135</v>
      </c>
      <c r="B12" s="101" t="s">
        <v>131</v>
      </c>
      <c r="C12" s="90">
        <v>-43245383.240000002</v>
      </c>
      <c r="D12" s="90">
        <v>163006597.963229</v>
      </c>
      <c r="E12" s="90">
        <f t="shared" si="0"/>
        <v>-206251981.20322901</v>
      </c>
      <c r="F12" s="90"/>
    </row>
    <row r="13" spans="1:6">
      <c r="A13" s="102" t="s">
        <v>133</v>
      </c>
      <c r="B13" s="101" t="s">
        <v>96</v>
      </c>
      <c r="C13" s="90">
        <v>25976887.969999999</v>
      </c>
      <c r="D13" s="90">
        <v>0</v>
      </c>
      <c r="E13" s="90">
        <f t="shared" si="0"/>
        <v>25976887.969999999</v>
      </c>
      <c r="F13" s="90"/>
    </row>
    <row r="14" spans="1:6">
      <c r="A14" s="102" t="s">
        <v>132</v>
      </c>
      <c r="B14" s="101" t="s">
        <v>96</v>
      </c>
      <c r="C14" s="90">
        <v>467527041.17000002</v>
      </c>
      <c r="D14" s="90">
        <v>53339400</v>
      </c>
      <c r="E14" s="90">
        <f t="shared" si="0"/>
        <v>414187641.17000002</v>
      </c>
      <c r="F14" s="90"/>
    </row>
    <row r="15" spans="1:6">
      <c r="A15" s="102" t="s">
        <v>130</v>
      </c>
      <c r="B15" s="101" t="s">
        <v>131</v>
      </c>
      <c r="C15" s="90">
        <v>2931303.63</v>
      </c>
      <c r="D15" s="90">
        <v>0</v>
      </c>
      <c r="E15" s="90">
        <f t="shared" si="0"/>
        <v>2931303.63</v>
      </c>
      <c r="F15" s="90"/>
    </row>
    <row r="16" spans="1:6">
      <c r="A16" s="102" t="s">
        <v>130</v>
      </c>
      <c r="B16" s="101" t="s">
        <v>119</v>
      </c>
      <c r="C16" s="90">
        <v>-2266793.54</v>
      </c>
      <c r="D16" s="90">
        <v>0</v>
      </c>
      <c r="E16" s="90">
        <f t="shared" si="0"/>
        <v>-2266793.54</v>
      </c>
      <c r="F16" s="90"/>
    </row>
    <row r="17" spans="1:6">
      <c r="A17" s="103" t="s">
        <v>129</v>
      </c>
      <c r="B17" s="101" t="s">
        <v>96</v>
      </c>
      <c r="C17" s="90">
        <v>154588079.53</v>
      </c>
      <c r="D17" s="90">
        <v>0</v>
      </c>
      <c r="E17" s="90">
        <f t="shared" si="0"/>
        <v>154588079.53</v>
      </c>
      <c r="F17" s="90"/>
    </row>
    <row r="18" spans="1:6">
      <c r="A18" s="103" t="s">
        <v>128</v>
      </c>
      <c r="B18" s="101" t="s">
        <v>96</v>
      </c>
      <c r="C18" s="90">
        <v>0</v>
      </c>
      <c r="D18" s="90">
        <v>5016514.5470000003</v>
      </c>
      <c r="E18" s="90">
        <f t="shared" si="0"/>
        <v>-5016514.5470000003</v>
      </c>
      <c r="F18" s="90"/>
    </row>
    <row r="19" spans="1:6">
      <c r="A19" s="103" t="s">
        <v>127</v>
      </c>
      <c r="B19" s="101" t="s">
        <v>96</v>
      </c>
      <c r="C19" s="90">
        <v>0</v>
      </c>
      <c r="D19" s="90">
        <v>0</v>
      </c>
      <c r="E19" s="90">
        <f t="shared" si="0"/>
        <v>0</v>
      </c>
      <c r="F19" s="90"/>
    </row>
    <row r="20" spans="1:6">
      <c r="A20" s="103" t="s">
        <v>126</v>
      </c>
      <c r="B20" s="101" t="s">
        <v>96</v>
      </c>
      <c r="C20" s="90">
        <v>2680589.11</v>
      </c>
      <c r="D20" s="90">
        <v>0</v>
      </c>
      <c r="E20" s="90">
        <f t="shared" si="0"/>
        <v>2680589.11</v>
      </c>
      <c r="F20" s="90"/>
    </row>
    <row r="21" spans="1:6">
      <c r="A21" s="103" t="s">
        <v>156</v>
      </c>
      <c r="B21" s="101" t="s">
        <v>96</v>
      </c>
      <c r="C21" s="90" t="s">
        <v>158</v>
      </c>
      <c r="D21" s="90" t="s">
        <v>158</v>
      </c>
      <c r="E21" s="90" t="e">
        <f t="shared" si="0"/>
        <v>#VALUE!</v>
      </c>
      <c r="F21" s="90"/>
    </row>
    <row r="22" spans="1:6">
      <c r="A22" s="103" t="s">
        <v>101</v>
      </c>
      <c r="B22" s="101" t="s">
        <v>96</v>
      </c>
      <c r="C22" s="90">
        <v>3.4924596548080398E-10</v>
      </c>
      <c r="D22" s="90">
        <v>30616470.929669902</v>
      </c>
      <c r="E22" s="90">
        <f t="shared" si="0"/>
        <v>-30616470.929669902</v>
      </c>
      <c r="F22" s="90"/>
    </row>
    <row r="23" spans="1:6">
      <c r="A23" s="103" t="s">
        <v>125</v>
      </c>
      <c r="B23" s="101" t="s">
        <v>96</v>
      </c>
      <c r="C23" s="90">
        <v>81186280.3821619</v>
      </c>
      <c r="D23" s="90">
        <v>0</v>
      </c>
      <c r="E23" s="90">
        <f t="shared" si="0"/>
        <v>81186280.3821619</v>
      </c>
      <c r="F23" s="90"/>
    </row>
    <row r="24" spans="1:6">
      <c r="A24" s="103" t="s">
        <v>124</v>
      </c>
      <c r="B24" s="101" t="s">
        <v>96</v>
      </c>
      <c r="C24" s="90">
        <v>10932348.0284638</v>
      </c>
      <c r="D24" s="90">
        <v>0</v>
      </c>
      <c r="E24" s="90">
        <f t="shared" si="0"/>
        <v>10932348.0284638</v>
      </c>
      <c r="F24" s="90"/>
    </row>
    <row r="25" spans="1:6">
      <c r="A25" s="103" t="s">
        <v>123</v>
      </c>
      <c r="B25" s="101" t="s">
        <v>96</v>
      </c>
      <c r="C25" s="90">
        <v>0</v>
      </c>
      <c r="D25" s="90">
        <v>0</v>
      </c>
      <c r="E25" s="90">
        <f t="shared" si="0"/>
        <v>0</v>
      </c>
      <c r="F25" s="90"/>
    </row>
    <row r="26" spans="1:6">
      <c r="A26" s="102" t="s">
        <v>122</v>
      </c>
      <c r="B26" s="101" t="s">
        <v>96</v>
      </c>
      <c r="C26" s="90">
        <v>0</v>
      </c>
      <c r="D26" s="90">
        <v>0</v>
      </c>
      <c r="E26" s="90">
        <f t="shared" si="0"/>
        <v>0</v>
      </c>
      <c r="F26" s="90"/>
    </row>
    <row r="27" spans="1:6">
      <c r="A27" s="103" t="s">
        <v>121</v>
      </c>
      <c r="B27" s="101" t="s">
        <v>96</v>
      </c>
      <c r="C27" s="90">
        <v>17998879.943351999</v>
      </c>
      <c r="D27" s="90">
        <v>2.3283064365387E-9</v>
      </c>
      <c r="E27" s="90">
        <f t="shared" si="0"/>
        <v>17998879.943351995</v>
      </c>
      <c r="F27" s="90"/>
    </row>
    <row r="28" spans="1:6">
      <c r="A28" s="102" t="s">
        <v>120</v>
      </c>
      <c r="B28" s="101" t="s">
        <v>119</v>
      </c>
      <c r="C28" s="90">
        <v>-19874.490000000002</v>
      </c>
      <c r="D28" s="90">
        <v>0</v>
      </c>
      <c r="E28" s="90">
        <f t="shared" si="0"/>
        <v>-19874.490000000002</v>
      </c>
      <c r="F28" s="90"/>
    </row>
    <row r="29" spans="1:6">
      <c r="A29" s="103" t="s">
        <v>118</v>
      </c>
      <c r="B29" s="101" t="s">
        <v>96</v>
      </c>
      <c r="C29" s="90">
        <v>0</v>
      </c>
      <c r="D29" s="90">
        <v>3656672.89</v>
      </c>
      <c r="E29" s="90">
        <f t="shared" si="0"/>
        <v>-3656672.89</v>
      </c>
      <c r="F29" s="90"/>
    </row>
    <row r="30" spans="1:6">
      <c r="A30" s="103" t="s">
        <v>100</v>
      </c>
      <c r="B30" s="101" t="s">
        <v>96</v>
      </c>
      <c r="C30" s="90">
        <v>0</v>
      </c>
      <c r="D30" s="90">
        <v>-1.0011717677116401E-8</v>
      </c>
      <c r="E30" s="90">
        <f t="shared" si="0"/>
        <v>1.0011717677116401E-8</v>
      </c>
      <c r="F30" s="90"/>
    </row>
    <row r="31" spans="1:6">
      <c r="A31" s="103" t="s">
        <v>117</v>
      </c>
      <c r="B31" s="101" t="s">
        <v>96</v>
      </c>
      <c r="C31" s="90">
        <v>0</v>
      </c>
      <c r="D31" s="90">
        <v>0</v>
      </c>
      <c r="E31" s="90">
        <f t="shared" si="0"/>
        <v>0</v>
      </c>
      <c r="F31" s="90"/>
    </row>
    <row r="32" spans="1:6">
      <c r="A32" s="103" t="s">
        <v>116</v>
      </c>
      <c r="B32" s="101" t="s">
        <v>96</v>
      </c>
      <c r="C32" s="90">
        <v>17099858.82</v>
      </c>
      <c r="D32" s="90">
        <v>0</v>
      </c>
      <c r="E32" s="90">
        <f t="shared" si="0"/>
        <v>17099858.82</v>
      </c>
      <c r="F32" s="90"/>
    </row>
    <row r="33" spans="1:6">
      <c r="A33" s="103" t="s">
        <v>115</v>
      </c>
      <c r="B33" s="101" t="s">
        <v>96</v>
      </c>
      <c r="C33" s="90">
        <v>0</v>
      </c>
      <c r="D33" s="90">
        <v>0</v>
      </c>
      <c r="E33" s="90">
        <f t="shared" si="0"/>
        <v>0</v>
      </c>
      <c r="F33" s="90"/>
    </row>
    <row r="34" spans="1:6">
      <c r="A34" s="103" t="s">
        <v>114</v>
      </c>
      <c r="B34" s="101" t="s">
        <v>96</v>
      </c>
      <c r="C34" s="90">
        <v>0</v>
      </c>
      <c r="D34" s="90">
        <v>17123802.450552002</v>
      </c>
      <c r="E34" s="90">
        <f t="shared" si="0"/>
        <v>-17123802.450552002</v>
      </c>
      <c r="F34" s="90"/>
    </row>
    <row r="35" spans="1:6">
      <c r="A35" s="102" t="s">
        <v>113</v>
      </c>
      <c r="B35" s="101" t="s">
        <v>96</v>
      </c>
      <c r="C35" s="90">
        <v>120447323.77</v>
      </c>
      <c r="D35" s="90">
        <v>126051239.31</v>
      </c>
      <c r="E35" s="90">
        <f t="shared" si="0"/>
        <v>-5603915.5400000066</v>
      </c>
      <c r="F35" s="90"/>
    </row>
    <row r="36" spans="1:6">
      <c r="A36" s="102" t="s">
        <v>112</v>
      </c>
      <c r="B36" s="101" t="s">
        <v>96</v>
      </c>
      <c r="C36" s="90">
        <v>272959113</v>
      </c>
      <c r="D36" s="90">
        <v>94143617.170000002</v>
      </c>
      <c r="E36" s="90">
        <f t="shared" si="0"/>
        <v>178815495.82999998</v>
      </c>
      <c r="F36" s="90"/>
    </row>
    <row r="37" spans="1:6">
      <c r="A37" s="102" t="s">
        <v>111</v>
      </c>
      <c r="B37" s="101" t="s">
        <v>96</v>
      </c>
      <c r="C37" s="90">
        <v>4.65661287307739E-10</v>
      </c>
      <c r="D37" s="90">
        <v>249663863.68325999</v>
      </c>
      <c r="E37" s="90">
        <f t="shared" si="0"/>
        <v>-249663863.68325999</v>
      </c>
      <c r="F37" s="90"/>
    </row>
    <row r="38" spans="1:6">
      <c r="A38" s="102" t="s">
        <v>110</v>
      </c>
      <c r="B38" s="101" t="s">
        <v>96</v>
      </c>
      <c r="C38" s="90">
        <v>137590364.77031001</v>
      </c>
      <c r="D38" s="90">
        <v>0</v>
      </c>
      <c r="E38" s="90">
        <f t="shared" si="0"/>
        <v>137590364.77031001</v>
      </c>
      <c r="F38" s="90"/>
    </row>
    <row r="39" spans="1:6">
      <c r="A39" s="102" t="s">
        <v>99</v>
      </c>
      <c r="B39" s="101" t="s">
        <v>96</v>
      </c>
      <c r="C39" s="90">
        <v>146151409.51183</v>
      </c>
      <c r="D39" s="90">
        <v>514027626.07700002</v>
      </c>
      <c r="E39" s="90">
        <f t="shared" si="0"/>
        <v>-367876216.56517005</v>
      </c>
      <c r="F39" s="90"/>
    </row>
    <row r="40" spans="1:6">
      <c r="A40" s="102" t="s">
        <v>109</v>
      </c>
      <c r="B40" s="101" t="s">
        <v>96</v>
      </c>
      <c r="C40" s="90">
        <v>196167112.83855</v>
      </c>
      <c r="D40" s="90">
        <v>332426084.11817998</v>
      </c>
      <c r="E40" s="90">
        <f t="shared" si="0"/>
        <v>-136258971.27962998</v>
      </c>
      <c r="F40" s="90"/>
    </row>
    <row r="41" spans="1:6">
      <c r="A41" s="102" t="s">
        <v>108</v>
      </c>
      <c r="B41" s="101" t="s">
        <v>96</v>
      </c>
      <c r="C41" s="90">
        <v>41314186.578000002</v>
      </c>
      <c r="D41" s="90">
        <v>40783406.508000001</v>
      </c>
      <c r="E41" s="90">
        <f t="shared" si="0"/>
        <v>530780.0700000003</v>
      </c>
      <c r="F41" s="90"/>
    </row>
    <row r="42" spans="1:6">
      <c r="A42" s="102" t="s">
        <v>107</v>
      </c>
      <c r="B42" s="101" t="s">
        <v>96</v>
      </c>
      <c r="C42" s="90">
        <v>0</v>
      </c>
      <c r="D42" s="90">
        <v>0</v>
      </c>
      <c r="E42" s="90">
        <f t="shared" si="0"/>
        <v>0</v>
      </c>
      <c r="F42" s="90"/>
    </row>
    <row r="43" spans="1:6">
      <c r="A43" s="102" t="s">
        <v>106</v>
      </c>
      <c r="B43" s="101" t="s">
        <v>96</v>
      </c>
      <c r="C43" s="90">
        <v>53615769.872000001</v>
      </c>
      <c r="D43" s="90">
        <v>12922979.335000001</v>
      </c>
      <c r="E43" s="90">
        <f t="shared" si="0"/>
        <v>40692790.537</v>
      </c>
      <c r="F43" s="90"/>
    </row>
    <row r="44" spans="1:6">
      <c r="A44" s="102" t="s">
        <v>105</v>
      </c>
      <c r="B44" s="101" t="s">
        <v>96</v>
      </c>
      <c r="C44" s="90">
        <v>35659774.663388103</v>
      </c>
      <c r="D44" s="90">
        <v>0</v>
      </c>
      <c r="E44" s="90">
        <f t="shared" si="0"/>
        <v>35659774.663388103</v>
      </c>
      <c r="F44" s="90"/>
    </row>
    <row r="45" spans="1:6">
      <c r="A45" s="102" t="s">
        <v>104</v>
      </c>
      <c r="B45" s="101" t="s">
        <v>96</v>
      </c>
      <c r="C45" s="90">
        <v>921378.77919999999</v>
      </c>
      <c r="D45" s="90">
        <v>0</v>
      </c>
      <c r="E45" s="90">
        <f t="shared" si="0"/>
        <v>921378.77919999999</v>
      </c>
      <c r="F45" s="90"/>
    </row>
    <row r="46" spans="1:6">
      <c r="A46" s="102" t="s">
        <v>103</v>
      </c>
      <c r="B46" s="101" t="s">
        <v>96</v>
      </c>
      <c r="C46" s="90">
        <v>1462392</v>
      </c>
      <c r="D46" s="90">
        <v>0</v>
      </c>
      <c r="E46" s="90">
        <f t="shared" si="0"/>
        <v>1462392</v>
      </c>
      <c r="F46" s="90"/>
    </row>
    <row r="47" spans="1:6">
      <c r="A47" s="102" t="s">
        <v>102</v>
      </c>
      <c r="B47" s="101" t="s">
        <v>96</v>
      </c>
      <c r="C47" s="90">
        <v>-68933.570000000007</v>
      </c>
      <c r="D47" s="90">
        <v>85919154.256568998</v>
      </c>
      <c r="E47" s="90">
        <f t="shared" si="0"/>
        <v>-85988087.826568991</v>
      </c>
      <c r="F47" s="90"/>
    </row>
    <row r="48" spans="1:6">
      <c r="A48" s="102" t="s">
        <v>97</v>
      </c>
      <c r="B48" s="101" t="s">
        <v>96</v>
      </c>
      <c r="C48" s="90">
        <v>1289041.3955099999</v>
      </c>
      <c r="D48" s="90">
        <v>865635055.42360997</v>
      </c>
      <c r="E48" s="90">
        <f t="shared" si="0"/>
        <v>-864346014.02810001</v>
      </c>
      <c r="F48" s="90"/>
    </row>
    <row r="49" spans="1:6">
      <c r="A49" s="102" t="s">
        <v>98</v>
      </c>
      <c r="B49" s="101" t="s">
        <v>96</v>
      </c>
      <c r="C49" s="90">
        <v>51956516.913740098</v>
      </c>
      <c r="D49" s="90">
        <v>6861939982.4251499</v>
      </c>
      <c r="E49" s="90">
        <f t="shared" si="0"/>
        <v>-6809983465.5114098</v>
      </c>
      <c r="F49" s="90"/>
    </row>
    <row r="50" spans="1:6">
      <c r="A50" s="102" t="s">
        <v>157</v>
      </c>
      <c r="B50" s="101" t="s">
        <v>96</v>
      </c>
      <c r="C50" s="90">
        <v>103842.92</v>
      </c>
      <c r="D50" s="90">
        <v>123852252.28388999</v>
      </c>
      <c r="E50" s="90">
        <f t="shared" si="0"/>
        <v>-123748409.36388999</v>
      </c>
      <c r="F50" s="90"/>
    </row>
    <row r="51" spans="1:6">
      <c r="A51" s="90"/>
      <c r="B51" s="90"/>
      <c r="C51" s="90">
        <f>SUM(C13:C50)-C11</f>
        <v>43245383.239996195</v>
      </c>
      <c r="D51" s="90">
        <f>SUM(D12:D50)-D11</f>
        <v>0</v>
      </c>
      <c r="E51" s="90">
        <f t="shared" si="0"/>
        <v>43245383.239996195</v>
      </c>
      <c r="F51" s="90"/>
    </row>
    <row r="52" spans="1:6">
      <c r="A52" s="90"/>
      <c r="B52" s="90"/>
      <c r="C52" s="90"/>
      <c r="D52" s="90"/>
      <c r="E52" s="90"/>
      <c r="F52" s="90"/>
    </row>
    <row r="53" spans="1:6">
      <c r="A53" s="90"/>
      <c r="B53" s="90"/>
      <c r="C53" s="90">
        <f>+C11-C54</f>
        <v>1383647308.8335278</v>
      </c>
      <c r="D53" s="90">
        <f>+D11-D54</f>
        <v>490247240.28623009</v>
      </c>
      <c r="E53" s="90">
        <f>+E11-E54</f>
        <v>1123254845.233881</v>
      </c>
      <c r="F53" s="90">
        <f>+D53+E53-C53</f>
        <v>229854776.68658328</v>
      </c>
    </row>
    <row r="54" spans="1:6">
      <c r="A54" s="90"/>
      <c r="B54" s="90"/>
      <c r="C54" s="90">
        <f>+C16+C28+C22+C50+C26+C27+C29+C30+C40+C37+C39+C34+C49+C18+C47+C48</f>
        <v>411311201.92298216</v>
      </c>
      <c r="D54" s="90">
        <f>+D16+D28+D22+D50+D26+D27+D29+D30+D40+D37+D39+D34+D49+D18+D47+D48</f>
        <v>9089877479.0848808</v>
      </c>
      <c r="E54" s="90">
        <f>+E16+E28+E22+E50+E26+E29+E30+E40+E37+E39+E34+E49+E18+E47+E48+E35+E12</f>
        <v>-8908421053.8484821</v>
      </c>
      <c r="F54" s="90">
        <f>+D54+E54-C54</f>
        <v>-229854776.68658346</v>
      </c>
    </row>
    <row r="55" spans="1:6">
      <c r="A55" s="90"/>
      <c r="B55" s="90"/>
      <c r="C55" s="90"/>
      <c r="D55" s="90"/>
      <c r="E55" s="90">
        <f>+E53+E54</f>
        <v>-7785166208.6146011</v>
      </c>
      <c r="F55" s="90"/>
    </row>
    <row r="56" spans="1:6">
      <c r="A56" s="90"/>
      <c r="B56" s="90"/>
      <c r="C56" s="90"/>
      <c r="D56" s="90"/>
      <c r="E56" s="90">
        <f>+E55-E11</f>
        <v>0</v>
      </c>
      <c r="F56" s="90"/>
    </row>
    <row r="57" spans="1:6" ht="14">
      <c r="A57" s="98"/>
      <c r="B57" s="98"/>
      <c r="C57" s="98"/>
      <c r="D57" s="98"/>
      <c r="E57" s="98"/>
      <c r="F57" s="98"/>
    </row>
    <row r="58" spans="1:6" ht="14">
      <c r="A58" s="98"/>
      <c r="B58" s="98"/>
      <c r="C58" s="98"/>
      <c r="D58" s="98"/>
      <c r="E58" s="98"/>
      <c r="F58" s="98"/>
    </row>
    <row r="59" spans="1:6" ht="14">
      <c r="A59" s="98"/>
      <c r="B59" s="98"/>
      <c r="C59" s="98"/>
      <c r="D59" s="98"/>
      <c r="E59" s="98"/>
      <c r="F59" s="98"/>
    </row>
    <row r="60" spans="1:6" ht="14">
      <c r="A60" s="98"/>
      <c r="B60" s="98"/>
      <c r="C60" s="98"/>
      <c r="D60" s="98"/>
      <c r="E60" s="98"/>
      <c r="F60" s="98"/>
    </row>
    <row r="61" spans="1:6" ht="14">
      <c r="A61" s="98"/>
      <c r="B61" s="98"/>
      <c r="C61" s="98"/>
      <c r="D61" s="98"/>
      <c r="E61" s="98"/>
      <c r="F61" s="98"/>
    </row>
    <row r="62" spans="1:6" ht="14">
      <c r="A62" s="98"/>
      <c r="B62" s="98"/>
      <c r="C62" s="98"/>
      <c r="D62" s="98"/>
      <c r="E62" s="98"/>
      <c r="F62" s="98"/>
    </row>
    <row r="63" spans="1:6" ht="14">
      <c r="A63" s="98"/>
      <c r="B63" s="98"/>
      <c r="C63" s="98"/>
      <c r="D63" s="98"/>
      <c r="E63" s="98"/>
      <c r="F63" s="98"/>
    </row>
    <row r="64" spans="1:6" ht="14">
      <c r="A64" s="98"/>
      <c r="B64" s="98"/>
      <c r="C64" s="98"/>
      <c r="D64" s="98"/>
      <c r="E64" s="98"/>
      <c r="F64" s="98"/>
    </row>
    <row r="65" spans="1:6" ht="14">
      <c r="A65" s="98"/>
      <c r="B65" s="98"/>
      <c r="C65" s="98"/>
      <c r="D65" s="98"/>
      <c r="E65" s="98"/>
      <c r="F65" s="98"/>
    </row>
    <row r="66" spans="1:6" ht="14">
      <c r="A66" s="98"/>
      <c r="B66" s="98"/>
      <c r="C66" s="98"/>
      <c r="D66" s="98"/>
      <c r="E66" s="98"/>
      <c r="F66" s="98"/>
    </row>
    <row r="67" spans="1:6" ht="14">
      <c r="A67" s="98"/>
      <c r="B67" s="98"/>
      <c r="C67" s="98"/>
      <c r="D67" s="98"/>
      <c r="E67" s="98"/>
      <c r="F67" s="98"/>
    </row>
    <row r="68" spans="1:6" ht="14">
      <c r="A68" s="98"/>
      <c r="B68" s="98"/>
      <c r="C68" s="98"/>
      <c r="D68" s="98"/>
      <c r="E68" s="98"/>
      <c r="F68" s="98"/>
    </row>
    <row r="69" spans="1:6" ht="14">
      <c r="A69" s="98"/>
      <c r="B69" s="98"/>
      <c r="C69" s="98"/>
      <c r="D69" s="98"/>
      <c r="E69" s="98"/>
      <c r="F69" s="98"/>
    </row>
    <row r="70" spans="1:6" ht="14">
      <c r="A70" s="98"/>
      <c r="B70" s="98"/>
      <c r="C70" s="98"/>
      <c r="D70" s="98"/>
      <c r="E70" s="98"/>
      <c r="F70" s="98"/>
    </row>
    <row r="71" spans="1:6" ht="14">
      <c r="A71" s="98"/>
      <c r="B71" s="98"/>
      <c r="C71" s="98"/>
      <c r="D71" s="98"/>
      <c r="E71" s="98"/>
      <c r="F71" s="98"/>
    </row>
    <row r="72" spans="1:6" ht="14">
      <c r="A72" s="98"/>
      <c r="B72" s="98"/>
      <c r="C72" s="98"/>
      <c r="D72" s="98"/>
      <c r="E72" s="98"/>
      <c r="F72" s="98"/>
    </row>
    <row r="73" spans="1:6" ht="14">
      <c r="A73" s="98"/>
      <c r="B73" s="98"/>
      <c r="C73" s="98"/>
      <c r="D73" s="98"/>
      <c r="E73" s="98"/>
      <c r="F73" s="98"/>
    </row>
    <row r="74" spans="1:6" ht="14">
      <c r="A74" s="98"/>
      <c r="B74" s="98"/>
      <c r="C74" s="98"/>
      <c r="D74" s="98"/>
      <c r="E74" s="98"/>
      <c r="F74" s="98"/>
    </row>
    <row r="75" spans="1:6" ht="14">
      <c r="A75" s="98"/>
      <c r="B75" s="98"/>
      <c r="C75" s="98"/>
      <c r="D75" s="98"/>
      <c r="E75" s="98"/>
      <c r="F75" s="98"/>
    </row>
    <row r="76" spans="1:6" ht="14">
      <c r="A76" s="98"/>
      <c r="B76" s="98"/>
      <c r="C76" s="98"/>
      <c r="D76" s="98"/>
      <c r="E76" s="98"/>
      <c r="F76" s="98"/>
    </row>
    <row r="77" spans="1:6" ht="14">
      <c r="A77" s="98"/>
      <c r="B77" s="98"/>
      <c r="C77" s="98"/>
      <c r="D77" s="98"/>
      <c r="E77" s="98"/>
      <c r="F77" s="98"/>
    </row>
    <row r="78" spans="1:6" ht="14">
      <c r="A78" s="98"/>
      <c r="B78" s="98"/>
      <c r="C78" s="98"/>
      <c r="D78" s="98"/>
      <c r="E78" s="98"/>
      <c r="F78" s="98"/>
    </row>
    <row r="79" spans="1:6" ht="14">
      <c r="A79" s="98"/>
      <c r="B79" s="98"/>
      <c r="C79" s="98"/>
      <c r="D79" s="98"/>
      <c r="E79" s="98"/>
      <c r="F79" s="98"/>
    </row>
    <row r="80" spans="1:6" ht="14">
      <c r="A80" s="98"/>
      <c r="B80" s="98"/>
      <c r="C80" s="98"/>
      <c r="D80" s="98"/>
      <c r="E80" s="98"/>
      <c r="F80" s="98"/>
    </row>
    <row r="81" spans="1:6" ht="14">
      <c r="A81" s="98"/>
      <c r="B81" s="98"/>
      <c r="C81" s="98"/>
      <c r="D81" s="98"/>
      <c r="E81" s="98"/>
      <c r="F81" s="98"/>
    </row>
    <row r="82" spans="1:6" ht="14">
      <c r="A82" s="98"/>
      <c r="B82" s="98"/>
      <c r="C82" s="98"/>
      <c r="D82" s="98"/>
      <c r="E82" s="98"/>
      <c r="F82" s="98"/>
    </row>
    <row r="83" spans="1:6" ht="14">
      <c r="A83" s="98"/>
      <c r="B83" s="98"/>
      <c r="C83" s="98"/>
      <c r="D83" s="98"/>
      <c r="E83" s="98"/>
      <c r="F83" s="98"/>
    </row>
    <row r="84" spans="1:6" ht="14">
      <c r="A84" s="98"/>
      <c r="B84" s="98"/>
      <c r="C84" s="98"/>
      <c r="D84" s="98"/>
      <c r="E84" s="98"/>
      <c r="F84" s="98"/>
    </row>
    <row r="85" spans="1:6" ht="14">
      <c r="A85" s="98"/>
      <c r="B85" s="98"/>
      <c r="C85" s="98"/>
      <c r="D85" s="98"/>
      <c r="E85" s="98"/>
      <c r="F85" s="98"/>
    </row>
    <row r="86" spans="1:6" ht="14">
      <c r="A86" s="98"/>
      <c r="B86" s="98"/>
      <c r="C86" s="98"/>
      <c r="D86" s="98"/>
      <c r="E86" s="98"/>
      <c r="F86" s="98"/>
    </row>
    <row r="87" spans="1:6" ht="14">
      <c r="A87" s="98"/>
      <c r="B87" s="98"/>
      <c r="C87" s="98"/>
      <c r="D87" s="98"/>
      <c r="E87" s="98"/>
      <c r="F87" s="98"/>
    </row>
    <row r="88" spans="1:6" ht="14">
      <c r="A88" s="98"/>
      <c r="B88" s="98"/>
      <c r="C88" s="98"/>
      <c r="D88" s="98"/>
      <c r="E88" s="98"/>
      <c r="F88" s="98"/>
    </row>
    <row r="89" spans="1:6" ht="14">
      <c r="A89" s="98"/>
      <c r="B89" s="98"/>
      <c r="C89" s="98"/>
      <c r="D89" s="98"/>
      <c r="E89" s="98"/>
      <c r="F89" s="98"/>
    </row>
    <row r="90" spans="1:6" ht="14">
      <c r="A90" s="98"/>
      <c r="B90" s="98"/>
      <c r="C90" s="98"/>
      <c r="D90" s="98"/>
      <c r="E90" s="98"/>
      <c r="F90" s="98"/>
    </row>
    <row r="91" spans="1:6" ht="14">
      <c r="A91" s="98"/>
      <c r="B91" s="98"/>
      <c r="C91" s="98"/>
      <c r="D91" s="98"/>
      <c r="E91" s="98"/>
      <c r="F91" s="98"/>
    </row>
    <row r="92" spans="1:6" ht="14">
      <c r="A92" s="98"/>
      <c r="B92" s="98"/>
      <c r="C92" s="98"/>
      <c r="D92" s="98"/>
      <c r="E92" s="98"/>
      <c r="F92" s="98"/>
    </row>
    <row r="93" spans="1:6" ht="14">
      <c r="A93" s="98"/>
      <c r="B93" s="98"/>
      <c r="C93" s="98"/>
      <c r="D93" s="98"/>
      <c r="E93" s="98"/>
      <c r="F93" s="98"/>
    </row>
    <row r="94" spans="1:6" ht="14">
      <c r="A94" s="98"/>
      <c r="B94" s="98"/>
      <c r="C94" s="98"/>
      <c r="D94" s="98"/>
      <c r="E94" s="98"/>
      <c r="F94" s="98"/>
    </row>
    <row r="95" spans="1:6" ht="14">
      <c r="A95" s="98"/>
      <c r="B95" s="98"/>
      <c r="C95" s="98"/>
      <c r="D95" s="98"/>
      <c r="E95" s="98"/>
      <c r="F95" s="98"/>
    </row>
    <row r="96" spans="1:6" ht="14">
      <c r="A96" s="98"/>
      <c r="B96" s="98"/>
      <c r="C96" s="98"/>
      <c r="D96" s="98"/>
      <c r="E96" s="98"/>
      <c r="F96" s="98"/>
    </row>
    <row r="97" spans="1:6" ht="14">
      <c r="A97" s="98"/>
      <c r="B97" s="98"/>
      <c r="C97" s="98"/>
      <c r="D97" s="98"/>
      <c r="E97" s="98"/>
      <c r="F97" s="98"/>
    </row>
    <row r="98" spans="1:6" ht="14">
      <c r="A98" s="98"/>
      <c r="B98" s="98"/>
      <c r="C98" s="98"/>
      <c r="D98" s="98"/>
      <c r="E98" s="98"/>
      <c r="F98" s="98"/>
    </row>
    <row r="99" spans="1:6" ht="14">
      <c r="A99" s="98"/>
      <c r="B99" s="98"/>
      <c r="C99" s="98"/>
      <c r="D99" s="98"/>
      <c r="E99" s="98"/>
      <c r="F99" s="98"/>
    </row>
    <row r="100" spans="1:6" ht="14">
      <c r="A100" s="98"/>
      <c r="B100" s="98"/>
      <c r="C100" s="98"/>
      <c r="D100" s="98"/>
      <c r="E100" s="98"/>
      <c r="F100" s="98"/>
    </row>
    <row r="101" spans="1:6" ht="14">
      <c r="A101" s="98"/>
      <c r="B101" s="98"/>
      <c r="C101" s="98"/>
      <c r="D101" s="98"/>
      <c r="E101" s="98"/>
      <c r="F101" s="98"/>
    </row>
    <row r="102" spans="1:6" ht="14">
      <c r="A102" s="98"/>
      <c r="B102" s="98"/>
      <c r="C102" s="98"/>
      <c r="D102" s="98"/>
      <c r="E102" s="98"/>
      <c r="F102" s="98"/>
    </row>
    <row r="103" spans="1:6" ht="14">
      <c r="A103" s="98"/>
      <c r="B103" s="98"/>
      <c r="C103" s="98"/>
      <c r="D103" s="98"/>
      <c r="E103" s="98"/>
      <c r="F103" s="98"/>
    </row>
    <row r="104" spans="1:6" ht="14">
      <c r="A104" s="98"/>
      <c r="B104" s="98"/>
      <c r="C104" s="98"/>
      <c r="D104" s="98"/>
      <c r="E104" s="98"/>
      <c r="F104" s="98"/>
    </row>
    <row r="105" spans="1:6" ht="14">
      <c r="A105" s="98"/>
      <c r="B105" s="98"/>
      <c r="C105" s="98"/>
      <c r="D105" s="98"/>
      <c r="E105" s="98"/>
      <c r="F105" s="98"/>
    </row>
    <row r="106" spans="1:6" ht="14">
      <c r="A106" s="98"/>
      <c r="B106" s="98"/>
      <c r="C106" s="98"/>
      <c r="D106" s="98"/>
      <c r="E106" s="98"/>
      <c r="F106" s="98"/>
    </row>
    <row r="107" spans="1:6" ht="14">
      <c r="A107" s="98"/>
      <c r="B107" s="98"/>
      <c r="C107" s="98"/>
      <c r="D107" s="98"/>
      <c r="E107" s="98"/>
      <c r="F107" s="98"/>
    </row>
    <row r="108" spans="1:6" ht="14">
      <c r="A108" s="98"/>
      <c r="B108" s="98"/>
      <c r="C108" s="98"/>
      <c r="D108" s="98"/>
      <c r="E108" s="98"/>
      <c r="F108" s="98"/>
    </row>
    <row r="109" spans="1:6" ht="14">
      <c r="A109" s="98"/>
      <c r="B109" s="98"/>
      <c r="C109" s="98"/>
      <c r="D109" s="98"/>
      <c r="E109" s="98"/>
      <c r="F109" s="98"/>
    </row>
    <row r="110" spans="1:6" ht="14">
      <c r="A110" s="98"/>
      <c r="B110" s="98"/>
      <c r="C110" s="98"/>
      <c r="D110" s="98"/>
      <c r="E110" s="98"/>
      <c r="F110" s="98"/>
    </row>
    <row r="111" spans="1:6" ht="14">
      <c r="A111" s="98"/>
      <c r="B111" s="98"/>
      <c r="C111" s="98"/>
      <c r="D111" s="98"/>
      <c r="E111" s="98"/>
      <c r="F111" s="98"/>
    </row>
    <row r="112" spans="1:6" ht="14">
      <c r="A112" s="98"/>
      <c r="B112" s="98"/>
      <c r="C112" s="98"/>
      <c r="D112" s="98"/>
      <c r="E112" s="98"/>
      <c r="F112" s="98"/>
    </row>
    <row r="113" spans="1:6" ht="14">
      <c r="A113" s="98"/>
      <c r="B113" s="98"/>
      <c r="C113" s="98"/>
      <c r="D113" s="98"/>
      <c r="E113" s="98"/>
      <c r="F113" s="98"/>
    </row>
    <row r="114" spans="1:6" ht="14">
      <c r="A114" s="98"/>
      <c r="B114" s="98"/>
      <c r="C114" s="98"/>
      <c r="D114" s="98"/>
      <c r="E114" s="98"/>
      <c r="F114" s="98"/>
    </row>
    <row r="115" spans="1:6" ht="14">
      <c r="A115" s="98"/>
      <c r="B115" s="98"/>
      <c r="C115" s="98"/>
      <c r="D115" s="98"/>
      <c r="E115" s="98"/>
      <c r="F115" s="98"/>
    </row>
    <row r="116" spans="1:6" ht="14">
      <c r="A116" s="98"/>
      <c r="B116" s="98"/>
      <c r="C116" s="98"/>
      <c r="D116" s="98"/>
      <c r="E116" s="98"/>
      <c r="F116" s="98"/>
    </row>
    <row r="117" spans="1:6" ht="14">
      <c r="A117" s="98"/>
      <c r="B117" s="98"/>
      <c r="C117" s="98"/>
      <c r="D117" s="98"/>
      <c r="E117" s="98"/>
      <c r="F117" s="98"/>
    </row>
    <row r="118" spans="1:6" ht="14">
      <c r="A118" s="98"/>
      <c r="B118" s="98"/>
      <c r="C118" s="98"/>
      <c r="D118" s="98"/>
      <c r="E118" s="98"/>
      <c r="F118" s="98"/>
    </row>
    <row r="119" spans="1:6" ht="14">
      <c r="A119" s="98"/>
      <c r="B119" s="98"/>
      <c r="C119" s="98"/>
      <c r="D119" s="98"/>
      <c r="E119" s="98"/>
      <c r="F119" s="98"/>
    </row>
    <row r="120" spans="1:6" ht="14">
      <c r="A120" s="98"/>
      <c r="B120" s="98"/>
      <c r="C120" s="98"/>
      <c r="D120" s="98"/>
      <c r="E120" s="98"/>
      <c r="F120" s="98"/>
    </row>
    <row r="121" spans="1:6" ht="14">
      <c r="A121" s="98"/>
      <c r="B121" s="98"/>
      <c r="C121" s="98"/>
      <c r="D121" s="98"/>
      <c r="E121" s="98"/>
      <c r="F121" s="98"/>
    </row>
    <row r="122" spans="1:6" ht="14">
      <c r="A122" s="98"/>
      <c r="B122" s="98"/>
      <c r="C122" s="98"/>
      <c r="D122" s="98"/>
      <c r="E122" s="98"/>
      <c r="F122" s="98"/>
    </row>
    <row r="123" spans="1:6" ht="14">
      <c r="A123" s="98"/>
      <c r="B123" s="98"/>
      <c r="C123" s="98"/>
      <c r="D123" s="98"/>
      <c r="E123" s="98"/>
      <c r="F123" s="98"/>
    </row>
    <row r="124" spans="1:6" ht="14">
      <c r="A124" s="98"/>
      <c r="B124" s="98"/>
      <c r="C124" s="98"/>
      <c r="D124" s="98"/>
      <c r="E124" s="98"/>
      <c r="F124" s="98"/>
    </row>
    <row r="125" spans="1:6" ht="14">
      <c r="A125" s="98"/>
      <c r="B125" s="98"/>
      <c r="C125" s="98"/>
      <c r="D125" s="98"/>
      <c r="E125" s="98"/>
      <c r="F125" s="98"/>
    </row>
    <row r="126" spans="1:6" ht="14">
      <c r="A126" s="98"/>
      <c r="B126" s="98"/>
      <c r="C126" s="98"/>
      <c r="D126" s="98"/>
      <c r="E126" s="98"/>
      <c r="F126" s="98"/>
    </row>
    <row r="127" spans="1:6" ht="14">
      <c r="A127" s="98"/>
      <c r="B127" s="98"/>
      <c r="C127" s="98"/>
      <c r="D127" s="98"/>
      <c r="E127" s="98"/>
      <c r="F127" s="98"/>
    </row>
    <row r="128" spans="1:6" ht="14">
      <c r="A128" s="98"/>
      <c r="B128" s="98"/>
      <c r="C128" s="98"/>
      <c r="D128" s="98"/>
      <c r="E128" s="98"/>
      <c r="F128" s="98"/>
    </row>
    <row r="129" spans="1:6" ht="14">
      <c r="A129" s="98"/>
      <c r="B129" s="98"/>
      <c r="C129" s="98"/>
      <c r="D129" s="98"/>
      <c r="E129" s="98"/>
      <c r="F129" s="98"/>
    </row>
    <row r="130" spans="1:6" ht="14">
      <c r="A130" s="98"/>
      <c r="B130" s="98"/>
      <c r="C130" s="98"/>
      <c r="D130" s="98"/>
      <c r="E130" s="98"/>
      <c r="F130" s="98"/>
    </row>
    <row r="131" spans="1:6" ht="14">
      <c r="A131" s="98"/>
      <c r="B131" s="98"/>
      <c r="C131" s="98"/>
      <c r="D131" s="98"/>
      <c r="E131" s="98"/>
      <c r="F131" s="98"/>
    </row>
    <row r="132" spans="1:6" ht="14">
      <c r="A132" s="98"/>
      <c r="B132" s="98"/>
      <c r="C132" s="98"/>
      <c r="D132" s="98"/>
      <c r="E132" s="98"/>
      <c r="F132" s="98"/>
    </row>
    <row r="133" spans="1:6" ht="14">
      <c r="A133" s="98"/>
      <c r="B133" s="98"/>
      <c r="C133" s="98"/>
      <c r="D133" s="98"/>
      <c r="E133" s="98"/>
      <c r="F133" s="98"/>
    </row>
    <row r="134" spans="1:6" ht="14">
      <c r="A134" s="98"/>
      <c r="B134" s="98"/>
      <c r="C134" s="98"/>
      <c r="D134" s="98"/>
      <c r="E134" s="98"/>
      <c r="F134" s="98"/>
    </row>
    <row r="135" spans="1:6" ht="14">
      <c r="A135" s="98"/>
      <c r="B135" s="98"/>
      <c r="C135" s="98"/>
      <c r="D135" s="98"/>
      <c r="E135" s="98"/>
      <c r="F135" s="98"/>
    </row>
    <row r="136" spans="1:6" ht="14">
      <c r="A136" s="98"/>
      <c r="B136" s="98"/>
      <c r="C136" s="98"/>
      <c r="D136" s="98"/>
      <c r="E136" s="98"/>
      <c r="F136" s="98"/>
    </row>
    <row r="137" spans="1:6" ht="14">
      <c r="A137" s="98"/>
      <c r="B137" s="98"/>
      <c r="C137" s="98"/>
      <c r="D137" s="98"/>
      <c r="E137" s="98"/>
      <c r="F137" s="98"/>
    </row>
    <row r="138" spans="1:6" ht="14">
      <c r="A138" s="98"/>
      <c r="B138" s="98"/>
      <c r="C138" s="98"/>
      <c r="D138" s="98"/>
      <c r="E138" s="98"/>
      <c r="F138" s="98"/>
    </row>
    <row r="139" spans="1:6" ht="14">
      <c r="A139" s="98"/>
      <c r="B139" s="98"/>
      <c r="C139" s="98"/>
      <c r="D139" s="98"/>
      <c r="E139" s="98"/>
      <c r="F139" s="98"/>
    </row>
    <row r="140" spans="1:6" ht="14">
      <c r="A140" s="98"/>
      <c r="B140" s="98"/>
      <c r="C140" s="98"/>
      <c r="D140" s="98"/>
      <c r="E140" s="98"/>
      <c r="F140" s="98"/>
    </row>
    <row r="141" spans="1:6" ht="14">
      <c r="A141" s="98"/>
      <c r="B141" s="98"/>
      <c r="C141" s="98"/>
      <c r="D141" s="98"/>
      <c r="E141" s="98"/>
      <c r="F141" s="98"/>
    </row>
    <row r="142" spans="1:6" ht="14">
      <c r="A142" s="98"/>
      <c r="B142" s="98"/>
      <c r="C142" s="98"/>
      <c r="D142" s="98"/>
      <c r="E142" s="98"/>
      <c r="F142" s="98"/>
    </row>
    <row r="143" spans="1:6" ht="14">
      <c r="A143" s="98"/>
      <c r="B143" s="98"/>
      <c r="C143" s="98"/>
      <c r="D143" s="98"/>
      <c r="E143" s="98"/>
      <c r="F143" s="98"/>
    </row>
    <row r="144" spans="1:6" ht="14">
      <c r="A144" s="98"/>
      <c r="B144" s="98"/>
      <c r="C144" s="98"/>
      <c r="D144" s="98"/>
      <c r="E144" s="98"/>
      <c r="F144" s="98"/>
    </row>
    <row r="145" spans="1:6" ht="14">
      <c r="A145" s="98"/>
      <c r="B145" s="98"/>
      <c r="C145" s="98"/>
      <c r="D145" s="98"/>
      <c r="E145" s="98"/>
      <c r="F145" s="98"/>
    </row>
    <row r="146" spans="1:6" ht="14">
      <c r="A146" s="98"/>
      <c r="B146" s="98"/>
      <c r="C146" s="98"/>
      <c r="D146" s="98"/>
      <c r="E146" s="98"/>
      <c r="F146" s="98"/>
    </row>
    <row r="147" spans="1:6" ht="14">
      <c r="A147" s="98"/>
      <c r="B147" s="98"/>
      <c r="C147" s="98"/>
      <c r="D147" s="98"/>
      <c r="E147" s="98"/>
      <c r="F147" s="98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1796875" defaultRowHeight="14"/>
  <cols>
    <col min="1" max="1" width="42.453125" style="88" customWidth="1"/>
    <col min="2" max="2" width="23.81640625" style="88" customWidth="1"/>
    <col min="3" max="3" width="40.54296875" style="88" customWidth="1"/>
    <col min="4" max="16384" width="9.1796875" style="88"/>
  </cols>
  <sheetData>
    <row r="1" spans="1:3" ht="14.5">
      <c r="A1" s="85"/>
      <c r="B1" s="85"/>
      <c r="C1" s="93" t="s">
        <v>145</v>
      </c>
    </row>
    <row r="2" spans="1:3" ht="14.5">
      <c r="A2" s="85"/>
      <c r="B2" s="85"/>
      <c r="C2" s="93" t="s">
        <v>144</v>
      </c>
    </row>
    <row r="3" spans="1:3" ht="14.5">
      <c r="A3" s="85"/>
      <c r="B3" s="85"/>
      <c r="C3" s="93" t="s">
        <v>155</v>
      </c>
    </row>
    <row r="4" spans="1:3" ht="14.5">
      <c r="A4" s="85"/>
      <c r="B4" s="85"/>
      <c r="C4" s="93" t="s">
        <v>142</v>
      </c>
    </row>
    <row r="5" spans="1:3" ht="14.5">
      <c r="A5" s="85"/>
      <c r="B5" s="85"/>
      <c r="C5" s="93" t="s">
        <v>134</v>
      </c>
    </row>
    <row r="6" spans="1:3" ht="14.5">
      <c r="A6" s="85"/>
      <c r="B6" s="85"/>
      <c r="C6" s="93" t="s">
        <v>137</v>
      </c>
    </row>
    <row r="7" spans="1:3" ht="14.5">
      <c r="A7" s="85"/>
      <c r="B7" s="85"/>
      <c r="C7" s="93" t="s">
        <v>136</v>
      </c>
    </row>
    <row r="8" spans="1:3" ht="14.5">
      <c r="A8" s="85"/>
      <c r="B8" s="85"/>
      <c r="C8" s="93" t="s">
        <v>136</v>
      </c>
    </row>
    <row r="9" spans="1:3" ht="14.5">
      <c r="A9" s="85"/>
      <c r="B9" s="85"/>
      <c r="C9" s="93" t="s">
        <v>139</v>
      </c>
    </row>
    <row r="10" spans="1:3" ht="14.5">
      <c r="A10" s="85"/>
      <c r="B10" s="85"/>
      <c r="C10" s="93" t="s">
        <v>135</v>
      </c>
    </row>
    <row r="11" spans="1:3" ht="14.5">
      <c r="A11" s="86" t="s">
        <v>149</v>
      </c>
      <c r="B11" s="86" t="s">
        <v>147</v>
      </c>
      <c r="C11" s="89">
        <v>7140138.2125893803</v>
      </c>
    </row>
    <row r="12" spans="1:3" ht="14.5">
      <c r="A12" s="86" t="s">
        <v>148</v>
      </c>
      <c r="B12" s="86" t="s">
        <v>147</v>
      </c>
      <c r="C12" s="89">
        <v>8191482.3303462602</v>
      </c>
    </row>
    <row r="13" spans="1:3" ht="14.5">
      <c r="A13" s="84"/>
      <c r="B13" s="84"/>
      <c r="C13" s="90"/>
    </row>
    <row r="14" spans="1:3" ht="14.5">
      <c r="A14" s="84" t="s">
        <v>146</v>
      </c>
      <c r="B14" s="84"/>
      <c r="C14" s="91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1796875" defaultRowHeight="14"/>
  <cols>
    <col min="1" max="1" width="33.1796875" style="88" customWidth="1"/>
    <col min="2" max="2" width="5" style="88" customWidth="1"/>
    <col min="3" max="3" width="3.453125" style="88" customWidth="1"/>
    <col min="4" max="4" width="40.54296875" style="88" customWidth="1"/>
    <col min="5" max="5" width="36.453125" style="88" customWidth="1"/>
    <col min="6" max="16384" width="9.1796875" style="88"/>
  </cols>
  <sheetData>
    <row r="1" spans="1:5" ht="14.5">
      <c r="A1" s="87"/>
      <c r="B1" s="87"/>
      <c r="C1" s="87"/>
      <c r="D1" s="93" t="s">
        <v>145</v>
      </c>
      <c r="E1" s="93" t="s">
        <v>145</v>
      </c>
    </row>
    <row r="2" spans="1:5" ht="14.5">
      <c r="A2" s="87"/>
      <c r="B2" s="87"/>
      <c r="C2" s="87"/>
      <c r="D2" s="93" t="s">
        <v>138</v>
      </c>
      <c r="E2" s="93" t="s">
        <v>138</v>
      </c>
    </row>
    <row r="3" spans="1:5" ht="14.5">
      <c r="A3" s="87"/>
      <c r="B3" s="87"/>
      <c r="C3" s="87"/>
      <c r="D3" s="93" t="s">
        <v>142</v>
      </c>
      <c r="E3" s="93" t="s">
        <v>142</v>
      </c>
    </row>
    <row r="4" spans="1:5" ht="14.5">
      <c r="A4" s="87"/>
      <c r="B4" s="87"/>
      <c r="C4" s="87"/>
      <c r="D4" s="93" t="s">
        <v>134</v>
      </c>
      <c r="E4" s="93" t="s">
        <v>134</v>
      </c>
    </row>
    <row r="5" spans="1:5" ht="14.5">
      <c r="A5" s="87"/>
      <c r="B5" s="87"/>
      <c r="C5" s="87"/>
      <c r="D5" s="93" t="s">
        <v>137</v>
      </c>
      <c r="E5" s="93" t="s">
        <v>137</v>
      </c>
    </row>
    <row r="6" spans="1:5" ht="14.5">
      <c r="A6" s="87"/>
      <c r="B6" s="87"/>
      <c r="C6" s="87"/>
      <c r="D6" s="93" t="s">
        <v>136</v>
      </c>
      <c r="E6" s="93" t="s">
        <v>136</v>
      </c>
    </row>
    <row r="7" spans="1:5" ht="14.5">
      <c r="A7" s="87"/>
      <c r="B7" s="87"/>
      <c r="C7" s="87"/>
      <c r="D7" s="93" t="s">
        <v>136</v>
      </c>
      <c r="E7" s="93" t="s">
        <v>136</v>
      </c>
    </row>
    <row r="8" spans="1:5" ht="14.5">
      <c r="A8" s="87"/>
      <c r="B8" s="87"/>
      <c r="C8" s="87"/>
      <c r="D8" s="93" t="s">
        <v>139</v>
      </c>
      <c r="E8" s="93" t="s">
        <v>139</v>
      </c>
    </row>
    <row r="9" spans="1:5" ht="29">
      <c r="A9" s="87"/>
      <c r="B9" s="87"/>
      <c r="C9" s="87"/>
      <c r="D9" s="93" t="s">
        <v>135</v>
      </c>
      <c r="E9" s="94" t="s">
        <v>154</v>
      </c>
    </row>
    <row r="10" spans="1:5" ht="14.5">
      <c r="A10" s="95" t="s">
        <v>153</v>
      </c>
      <c r="B10" s="95" t="s">
        <v>144</v>
      </c>
      <c r="C10" s="95" t="s">
        <v>155</v>
      </c>
      <c r="D10" s="89">
        <v>1664100597.26752</v>
      </c>
      <c r="E10" s="89">
        <v>779248946.89999998</v>
      </c>
    </row>
    <row r="11" spans="1:5" ht="14.5">
      <c r="A11" s="95" t="s">
        <v>152</v>
      </c>
      <c r="B11" s="95" t="s">
        <v>144</v>
      </c>
      <c r="C11" s="95" t="s">
        <v>155</v>
      </c>
      <c r="D11" s="89">
        <v>1495450719.39694</v>
      </c>
      <c r="E11" s="89">
        <v>744494880.61000001</v>
      </c>
    </row>
    <row r="12" spans="1:5" ht="14.5">
      <c r="A12" s="90"/>
      <c r="B12" s="90"/>
      <c r="C12" s="90"/>
      <c r="D12" s="91">
        <f>+D10-D11</f>
        <v>168649877.87057996</v>
      </c>
      <c r="E12" s="91">
        <f>+E10-E11</f>
        <v>34754066.289999962</v>
      </c>
    </row>
    <row r="13" spans="1:5" ht="14.5">
      <c r="A13" s="90"/>
      <c r="B13" s="90"/>
      <c r="C13" s="90"/>
      <c r="D13" s="90"/>
      <c r="E13" s="90"/>
    </row>
    <row r="14" spans="1:5" ht="14.5">
      <c r="A14" s="90"/>
      <c r="B14" s="90"/>
      <c r="C14" s="90"/>
      <c r="D14" s="90"/>
      <c r="E14" s="90"/>
    </row>
    <row r="15" spans="1:5" ht="14.5">
      <c r="A15" s="95" t="s">
        <v>153</v>
      </c>
      <c r="B15" s="95" t="s">
        <v>144</v>
      </c>
      <c r="C15" s="95" t="s">
        <v>143</v>
      </c>
      <c r="D15" s="92">
        <v>1073289247.6899</v>
      </c>
      <c r="E15" s="92">
        <v>302788477.92000002</v>
      </c>
    </row>
    <row r="16" spans="1:5" ht="14.5">
      <c r="A16" s="95" t="s">
        <v>152</v>
      </c>
      <c r="B16" s="95" t="s">
        <v>144</v>
      </c>
      <c r="C16" s="95" t="s">
        <v>143</v>
      </c>
      <c r="D16" s="92">
        <v>526349423.367226</v>
      </c>
      <c r="E16" s="92">
        <v>368922583.23000002</v>
      </c>
    </row>
    <row r="17" spans="1:5" ht="14.5">
      <c r="A17" s="90" t="s">
        <v>151</v>
      </c>
      <c r="B17" s="90"/>
      <c r="C17" s="90"/>
      <c r="D17" s="91">
        <f>+D15-D16</f>
        <v>546939824.32267404</v>
      </c>
      <c r="E17" s="91">
        <f>+E15-E16</f>
        <v>-66134105.310000002</v>
      </c>
    </row>
    <row r="18" spans="1:5" ht="14.5">
      <c r="A18" s="90"/>
      <c r="B18" s="90"/>
      <c r="C18" s="90"/>
      <c r="D18" s="90"/>
      <c r="E18" s="90"/>
    </row>
    <row r="19" spans="1:5" ht="14.5">
      <c r="A19" s="90"/>
      <c r="B19" s="90" t="s">
        <v>150</v>
      </c>
      <c r="C19" s="90"/>
      <c r="D19" s="91">
        <f>+D12-D17</f>
        <v>-378289946.45209408</v>
      </c>
      <c r="E19" s="91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F52359-C993-4199-8FF9-73BE0AED58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DBEF30-916D-48B0-8AD8-3D1D037E6E3A}">
  <ds:schemaRefs>
    <ds:schemaRef ds:uri="http://schemas.microsoft.com/office/infopath/2007/PartnerControls"/>
    <ds:schemaRef ds:uri="http://purl.org/dc/dcmitype/"/>
    <ds:schemaRef ds:uri="c4c4a96b-cbf3-4eae-9681-26a5212216c2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9734b4-405c-47ad-b255-1aeec42951ba"/>
  </ds:schemaRefs>
</ds:datastoreItem>
</file>

<file path=customXml/itemProps3.xml><?xml version="1.0" encoding="utf-8"?>
<ds:datastoreItem xmlns:ds="http://schemas.openxmlformats.org/officeDocument/2006/customXml" ds:itemID="{B8E747D8-8CB3-42A6-9590-E4C6886B9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FS-3-5</vt:lpstr>
      <vt:lpstr>PL6-9</vt:lpstr>
      <vt:lpstr>SH10</vt:lpstr>
      <vt:lpstr>SH11</vt:lpstr>
      <vt:lpstr>SH12</vt:lpstr>
      <vt:lpstr>SH-13</vt:lpstr>
      <vt:lpstr>Cash Flow-14-15</vt:lpstr>
      <vt:lpstr>Set off of Tax</vt:lpstr>
      <vt:lpstr>Net Gain(Loss) on PPE</vt:lpstr>
      <vt:lpstr>Net Gain(Loss) Ex. rate</vt:lpstr>
      <vt:lpstr>'Cash Flow-14-15'!Print_Area</vt:lpstr>
      <vt:lpstr>'FS-3-5'!Print_Area</vt:lpstr>
      <vt:lpstr>'PL6-9'!Print_Area</vt:lpstr>
      <vt:lpstr>'SH10'!Print_Area</vt:lpstr>
      <vt:lpstr>'SH11'!Print_Area</vt:lpstr>
      <vt:lpstr>'SH12'!Print_Area</vt:lpstr>
      <vt:lpstr>'SH-13'!Print_Area</vt:lpstr>
      <vt:lpstr>'SH12'!Print_Titles</vt:lpstr>
      <vt:lpstr>'SH-13'!Print_Titles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2020-08-12T07:21:04Z</cp:lastPrinted>
  <dcterms:created xsi:type="dcterms:W3CDTF">2009-07-17T09:19:25Z</dcterms:created>
  <dcterms:modified xsi:type="dcterms:W3CDTF">2020-08-12T10:07:01Z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