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95" yWindow="-45" windowWidth="11385" windowHeight="8115" tabRatio="819" activeTab="5"/>
  </bookViews>
  <sheets>
    <sheet name="BL_2,3,4" sheetId="7" r:id="rId1"/>
    <sheet name="PL_5,6" sheetId="8" r:id="rId2"/>
    <sheet name="PL_7,8" sheetId="6" r:id="rId3"/>
    <sheet name="SE_9" sheetId="2" r:id="rId4"/>
    <sheet name="SE_10" sheetId="3" r:id="rId5"/>
    <sheet name="CF_11,12,13" sheetId="5" r:id="rId6"/>
  </sheets>
  <definedNames>
    <definedName name="_xlnm._FilterDatabase" localSheetId="5" hidden="1">'CF_11,12,13'!$M$24:$M$25</definedName>
    <definedName name="_xlnm.Print_Area" localSheetId="0">'BL_2,3,4'!$A$1:$K$105</definedName>
    <definedName name="_xlnm.Print_Area" localSheetId="5">'CF_11,12,13'!$A$1:$M$111</definedName>
    <definedName name="_xlnm.Print_Area" localSheetId="4">SE_10!$A$1:$L$31</definedName>
    <definedName name="_xlnm.Print_Area" localSheetId="3">SE_9!$A$1:$Z$31</definedName>
    <definedName name="SubTitle2nd" localSheetId="0">'BL_2,3,4'!$A$1</definedName>
  </definedNames>
  <calcPr calcId="125725"/>
  <fileRecoveryPr autoRecover="0"/>
</workbook>
</file>

<file path=xl/calcChain.xml><?xml version="1.0" encoding="utf-8"?>
<calcChain xmlns="http://schemas.openxmlformats.org/spreadsheetml/2006/main">
  <c r="G71" i="5"/>
  <c r="M71"/>
  <c r="K71"/>
  <c r="I71"/>
  <c r="G54" i="6" l="1"/>
  <c r="R31" i="2"/>
  <c r="J31"/>
  <c r="H31"/>
  <c r="T22"/>
  <c r="V22"/>
  <c r="X23"/>
  <c r="R23"/>
  <c r="N23"/>
  <c r="N31" s="1"/>
  <c r="L23"/>
  <c r="J23"/>
  <c r="H23"/>
  <c r="F23"/>
  <c r="F31" s="1"/>
  <c r="P23"/>
  <c r="P31" s="1"/>
  <c r="Z22" l="1"/>
  <c r="J22" i="3" l="1"/>
  <c r="G96" i="5" l="1"/>
  <c r="G98" i="7"/>
  <c r="G95"/>
  <c r="G94"/>
  <c r="K94"/>
  <c r="K95"/>
  <c r="L16" i="3"/>
  <c r="T29" i="2"/>
  <c r="V29" s="1"/>
  <c r="Z29" s="1"/>
  <c r="T16"/>
  <c r="V16" s="1"/>
  <c r="Z16" s="1"/>
  <c r="T11"/>
  <c r="V11" s="1"/>
  <c r="Z11" s="1"/>
  <c r="I9" i="7"/>
  <c r="G93" i="5"/>
  <c r="V30" i="2" l="1"/>
  <c r="E36" i="7" l="1"/>
  <c r="L24" i="3" l="1"/>
  <c r="Z30" i="2" l="1"/>
  <c r="X26"/>
  <c r="N15"/>
  <c r="N17" s="1"/>
  <c r="Y17"/>
  <c r="W17"/>
  <c r="U17"/>
  <c r="S17"/>
  <c r="Q17"/>
  <c r="O17"/>
  <c r="M17"/>
  <c r="K17"/>
  <c r="I17"/>
  <c r="G17"/>
  <c r="G84" i="7"/>
  <c r="E84"/>
  <c r="G47"/>
  <c r="K47" s="1"/>
  <c r="E47"/>
  <c r="E75" s="1"/>
  <c r="I75" s="1"/>
  <c r="K66"/>
  <c r="I66"/>
  <c r="G66"/>
  <c r="E66"/>
  <c r="I36"/>
  <c r="K36"/>
  <c r="G36"/>
  <c r="K23"/>
  <c r="I23"/>
  <c r="G23"/>
  <c r="E23"/>
  <c r="E86" l="1"/>
  <c r="I47"/>
  <c r="G38"/>
  <c r="G75"/>
  <c r="K75" s="1"/>
  <c r="E38"/>
  <c r="I38"/>
  <c r="P26" i="2" l="1"/>
  <c r="I61" i="8" l="1"/>
  <c r="G61"/>
  <c r="M47"/>
  <c r="K47"/>
  <c r="I47"/>
  <c r="G47"/>
  <c r="A44"/>
  <c r="M37"/>
  <c r="I37"/>
  <c r="G37"/>
  <c r="K37"/>
  <c r="M19"/>
  <c r="K19"/>
  <c r="I19"/>
  <c r="G19"/>
  <c r="M12"/>
  <c r="K12"/>
  <c r="I12"/>
  <c r="I22" s="1"/>
  <c r="I24" s="1"/>
  <c r="I26" s="1"/>
  <c r="G12"/>
  <c r="M6"/>
  <c r="K6"/>
  <c r="M22" l="1"/>
  <c r="M24" s="1"/>
  <c r="M26" s="1"/>
  <c r="M39" s="1"/>
  <c r="M56" s="1"/>
  <c r="G22"/>
  <c r="G24" s="1"/>
  <c r="G26" s="1"/>
  <c r="G39" s="1"/>
  <c r="G56" s="1"/>
  <c r="G54" s="1"/>
  <c r="K24"/>
  <c r="K26" s="1"/>
  <c r="K39" s="1"/>
  <c r="K56" s="1"/>
  <c r="K22"/>
  <c r="M51"/>
  <c r="I39"/>
  <c r="I56" s="1"/>
  <c r="I51"/>
  <c r="G51" l="1"/>
  <c r="G49" s="1"/>
  <c r="G59" s="1"/>
  <c r="K51"/>
  <c r="Q51" s="1"/>
  <c r="P56"/>
  <c r="I54"/>
  <c r="R51"/>
  <c r="M49"/>
  <c r="M59" s="1"/>
  <c r="P51"/>
  <c r="I49"/>
  <c r="I59" s="1"/>
  <c r="R56"/>
  <c r="M54"/>
  <c r="O56"/>
  <c r="Q56"/>
  <c r="K54"/>
  <c r="K49" l="1"/>
  <c r="K59" s="1"/>
  <c r="O51"/>
  <c r="I93" i="5" l="1"/>
  <c r="K93"/>
  <c r="M93"/>
  <c r="G19" i="6" l="1"/>
  <c r="G37" l="1"/>
  <c r="M37" l="1"/>
  <c r="I37"/>
  <c r="T26" i="2"/>
  <c r="L19" i="3" l="1"/>
  <c r="L11" l="1"/>
  <c r="R27" i="2"/>
  <c r="N27"/>
  <c r="J27"/>
  <c r="H27"/>
  <c r="F27"/>
  <c r="T25"/>
  <c r="T20"/>
  <c r="R15"/>
  <c r="R17" s="1"/>
  <c r="T13"/>
  <c r="G61" i="6"/>
  <c r="I61"/>
  <c r="G96" i="7" l="1"/>
  <c r="T23" i="2"/>
  <c r="T31" s="1"/>
  <c r="K37" i="6"/>
  <c r="M47" l="1"/>
  <c r="M6"/>
  <c r="K96" i="5" l="1"/>
  <c r="M83"/>
  <c r="K83"/>
  <c r="I83"/>
  <c r="G83"/>
  <c r="M45"/>
  <c r="K45"/>
  <c r="I45"/>
  <c r="G45"/>
  <c r="M7"/>
  <c r="K7"/>
  <c r="I7"/>
  <c r="G7"/>
  <c r="A79"/>
  <c r="A41"/>
  <c r="A3"/>
  <c r="A25" i="3"/>
  <c r="A19"/>
  <c r="A17"/>
  <c r="A11"/>
  <c r="G92" i="7"/>
  <c r="G91"/>
  <c r="K92"/>
  <c r="K91"/>
  <c r="H23" i="3"/>
  <c r="H25" s="1"/>
  <c r="I94" i="7" s="1"/>
  <c r="F23" i="3"/>
  <c r="F25" s="1"/>
  <c r="D23"/>
  <c r="D25" s="1"/>
  <c r="J15" i="2"/>
  <c r="J17" s="1"/>
  <c r="H15"/>
  <c r="H17" s="1"/>
  <c r="F15"/>
  <c r="F17" s="1"/>
  <c r="V20"/>
  <c r="P14"/>
  <c r="P15" s="1"/>
  <c r="P17" s="1"/>
  <c r="X14"/>
  <c r="A44" i="6"/>
  <c r="K47"/>
  <c r="I47"/>
  <c r="G47"/>
  <c r="K6"/>
  <c r="K9" i="7"/>
  <c r="A41"/>
  <c r="A69"/>
  <c r="I84"/>
  <c r="I86" s="1"/>
  <c r="K84"/>
  <c r="E90"/>
  <c r="G90"/>
  <c r="Z20" i="2" l="1"/>
  <c r="Z23" s="1"/>
  <c r="V23"/>
  <c r="I92" i="7"/>
  <c r="T14" i="2"/>
  <c r="T15" s="1"/>
  <c r="T17" s="1"/>
  <c r="K86" i="7"/>
  <c r="K38"/>
  <c r="G86"/>
  <c r="I91"/>
  <c r="G97"/>
  <c r="G99" s="1"/>
  <c r="G101" l="1"/>
  <c r="M101" s="1"/>
  <c r="H15" i="3" l="1"/>
  <c r="H17" s="1"/>
  <c r="F15"/>
  <c r="F17" s="1"/>
  <c r="D15"/>
  <c r="D17" s="1"/>
  <c r="E94" i="7"/>
  <c r="E92"/>
  <c r="E91"/>
  <c r="X25" i="2"/>
  <c r="X13"/>
  <c r="X15" s="1"/>
  <c r="X17" s="1"/>
  <c r="I104" i="5"/>
  <c r="K104"/>
  <c r="G104"/>
  <c r="G12" i="6"/>
  <c r="M104" i="5"/>
  <c r="I12" i="6"/>
  <c r="K12"/>
  <c r="M12"/>
  <c r="I19"/>
  <c r="K19"/>
  <c r="M19"/>
  <c r="K22" l="1"/>
  <c r="K24" s="1"/>
  <c r="K26" s="1"/>
  <c r="K9" i="5" s="1"/>
  <c r="X27" i="2"/>
  <c r="X31" s="1"/>
  <c r="T27"/>
  <c r="P27"/>
  <c r="M22" i="6"/>
  <c r="M24" s="1"/>
  <c r="M26" s="1"/>
  <c r="G22"/>
  <c r="G24" s="1"/>
  <c r="G26" s="1"/>
  <c r="G51" s="1"/>
  <c r="G49" s="1"/>
  <c r="I22"/>
  <c r="I24" s="1"/>
  <c r="I26" s="1"/>
  <c r="I39" s="1"/>
  <c r="I56" s="1"/>
  <c r="I54" s="1"/>
  <c r="G59" l="1"/>
  <c r="O51"/>
  <c r="E98" i="7"/>
  <c r="E96"/>
  <c r="G9" i="5"/>
  <c r="G39" i="6"/>
  <c r="G56" s="1"/>
  <c r="K39"/>
  <c r="K56" s="1"/>
  <c r="Q56" s="1"/>
  <c r="K29" i="5"/>
  <c r="K52" s="1"/>
  <c r="M39" i="6"/>
  <c r="M56" s="1"/>
  <c r="R56" s="1"/>
  <c r="M51"/>
  <c r="R51" s="1"/>
  <c r="M9" i="5"/>
  <c r="M29" s="1"/>
  <c r="M52" s="1"/>
  <c r="I51" i="6"/>
  <c r="P51" s="1"/>
  <c r="K51"/>
  <c r="I9" i="5"/>
  <c r="I29" s="1"/>
  <c r="I52" s="1"/>
  <c r="P56" i="6"/>
  <c r="Q51" l="1"/>
  <c r="K49"/>
  <c r="K59" s="1"/>
  <c r="G29" i="5"/>
  <c r="G52" s="1"/>
  <c r="G54" s="1"/>
  <c r="O56" i="6"/>
  <c r="L25" i="2"/>
  <c r="M54" i="6"/>
  <c r="K54"/>
  <c r="I49"/>
  <c r="M49"/>
  <c r="V26" i="2" l="1"/>
  <c r="Z26" s="1"/>
  <c r="L26"/>
  <c r="L27" s="1"/>
  <c r="L31" s="1"/>
  <c r="I59" i="6"/>
  <c r="L14" i="2"/>
  <c r="V14" s="1"/>
  <c r="Z14" s="1"/>
  <c r="V25"/>
  <c r="J14" i="3"/>
  <c r="L14" s="1"/>
  <c r="J13"/>
  <c r="M59" i="6"/>
  <c r="J21" i="3"/>
  <c r="L13" i="2"/>
  <c r="V27" l="1"/>
  <c r="V31" s="1"/>
  <c r="J15" i="3"/>
  <c r="V13" i="2"/>
  <c r="L15"/>
  <c r="L17" s="1"/>
  <c r="Z25"/>
  <c r="Z27" s="1"/>
  <c r="Z31" s="1"/>
  <c r="L21" i="3"/>
  <c r="J23"/>
  <c r="J25" s="1"/>
  <c r="E95" i="7"/>
  <c r="E97" s="1"/>
  <c r="E99" s="1"/>
  <c r="E101" s="1"/>
  <c r="L101" s="1"/>
  <c r="L22" i="3"/>
  <c r="L13"/>
  <c r="L15" s="1"/>
  <c r="L17" s="1"/>
  <c r="K97" i="7" l="1"/>
  <c r="K99" s="1"/>
  <c r="K101" s="1"/>
  <c r="O101" s="1"/>
  <c r="J17" i="3"/>
  <c r="L23"/>
  <c r="L25" s="1"/>
  <c r="Z13" i="2"/>
  <c r="Z15" s="1"/>
  <c r="Z17" s="1"/>
  <c r="V15"/>
  <c r="V17" s="1"/>
  <c r="I95" i="7"/>
  <c r="I97" l="1"/>
  <c r="I99" s="1"/>
  <c r="I101" s="1"/>
  <c r="N101" s="1"/>
  <c r="G95" i="5" l="1"/>
  <c r="G97" s="1"/>
  <c r="O97" l="1"/>
  <c r="O104"/>
  <c r="K54"/>
  <c r="K95" s="1"/>
  <c r="K97" s="1"/>
  <c r="M54"/>
  <c r="M95" s="1"/>
  <c r="M97" s="1"/>
  <c r="R104" s="1"/>
  <c r="I54"/>
  <c r="I95" s="1"/>
  <c r="I97" s="1"/>
  <c r="P104" s="1"/>
  <c r="Q97" l="1"/>
  <c r="Q104"/>
</calcChain>
</file>

<file path=xl/sharedStrings.xml><?xml version="1.0" encoding="utf-8"?>
<sst xmlns="http://schemas.openxmlformats.org/spreadsheetml/2006/main" count="448" uniqueCount="248">
  <si>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</si>
  <si>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</si>
  <si>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</si>
  <si>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</si>
  <si>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</si>
  <si>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</si>
  <si>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</si>
  <si>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</si>
  <si>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</si>
  <si>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</si>
  <si>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</si>
  <si>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</si>
  <si>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</si>
  <si>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</si>
  <si>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</si>
  <si>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</si>
  <si>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</si>
  <si>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</si>
  <si>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</si>
  <si>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</si>
  <si>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</si>
  <si>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</si>
  <si>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</si>
  <si>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</si>
  <si>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</si>
  <si>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</si>
  <si>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</si>
  <si>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</si>
  <si>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</si>
  <si>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</si>
  <si>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</si>
  <si>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</si>
  <si>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</si>
  <si>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</si>
  <si>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</si>
  <si>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</si>
  <si>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</si>
  <si>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</si>
  <si>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</si>
  <si>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</si>
  <si>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</si>
  <si>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</si>
  <si>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</si>
  <si>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</si>
  <si>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</si>
  <si>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</si>
  <si>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</si>
  <si>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</si>
  <si>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</si>
  <si>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</si>
  <si>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</si>
  <si>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</si>
  <si>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</si>
  <si>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</si>
  <si>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</si>
  <si>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</si>
  <si>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</si>
  <si>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</si>
  <si>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</si>
  <si>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</si>
  <si>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</si>
  <si>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</si>
  <si>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</si>
  <si>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</si>
  <si>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</si>
  <si>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</si>
  <si>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</si>
  <si>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</si>
  <si>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</si>
  <si>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</si>
  <si>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</si>
  <si>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</si>
  <si>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</si>
  <si>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</si>
  <si>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</si>
  <si>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</si>
  <si>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</si>
  <si>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</si>
  <si>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</si>
  <si>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</si>
  <si>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</si>
  <si>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</si>
  <si>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</si>
  <si>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</si>
  <si>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</si>
  <si>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</si>
  <si>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</si>
  <si>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</si>
  <si>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</si>
  <si>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</si>
  <si>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</si>
  <si>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</si>
  <si>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กำไรขาดทุนเบ็ดเสร็จอื่นสำหรับงวด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</si>
  <si>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</si>
  <si>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</si>
  <si>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</si>
  <si>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</si>
  <si>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การแบ่งปันกำไร (ขาดทุน)</t>
  </si>
  <si>
    <t>กำไร (ขาดทุน) สำหรับงวด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</si>
  <si>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</si>
  <si>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</si>
  <si>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</si>
  <si>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</si>
  <si>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</si>
  <si>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</si>
  <si>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</si>
  <si>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</si>
  <si>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</si>
  <si>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ต้นทุนในการจัดจำหน่าย</t>
  </si>
  <si>
    <t>กำไรเบ็ดเสร็จอื่นสำหรับงวด</t>
  </si>
  <si>
    <t>โปรแกรมคอมพิวเตอร์เพิ่มขึ้น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</si>
  <si>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</si>
  <si>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</si>
  <si>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</si>
  <si>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</si>
  <si>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</si>
  <si>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</si>
  <si>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</si>
  <si>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</si>
  <si>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</si>
  <si>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</si>
  <si>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</si>
  <si>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</si>
  <si>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</si>
  <si>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ที่ถึงกำหนดชำระภายในหนึ่งปี</t>
  </si>
  <si>
    <t xml:space="preserve">  </t>
  </si>
  <si>
    <t>ค่าเสื่อมราคาและค่าตัดจำหน่าย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</si>
  <si>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</si>
  <si>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</si>
  <si>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</si>
  <si>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</si>
  <si>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</si>
  <si>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</si>
  <si>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</si>
  <si>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</si>
  <si>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</si>
  <si>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</si>
  <si>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</si>
  <si>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</si>
  <si>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</si>
  <si>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</si>
  <si>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</si>
  <si>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</si>
  <si>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</si>
  <si>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</si>
  <si>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</si>
  <si>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</si>
  <si>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</si>
  <si>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</si>
  <si>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</si>
  <si>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ทุนที่ออก</t>
  </si>
  <si>
    <t>จากการวัดมูลค่า</t>
  </si>
  <si>
    <t>เงินลงทุน-สุทธิ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</si>
  <si>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</si>
  <si>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</si>
  <si>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</si>
  <si>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</si>
  <si>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รวม</t>
  </si>
  <si>
    <t>รายได้จากการขาย - สุทธิ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</si>
  <si>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</si>
  <si>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</si>
  <si>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</si>
  <si>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เบิกเงินกู้ยืมระยะยาวจากสถาบันการเงิน</t>
  </si>
  <si>
    <t>เงินสดสุทธิได้มาจากกิจกรรมดำเนินงาน</t>
  </si>
  <si>
    <t>สินทรัพย์ถาวรเพิ่มขึ้น</t>
  </si>
  <si>
    <t>จ่ายชำระคืนหุ้นกู้</t>
  </si>
  <si>
    <t>ประมาณการหนี้สินอื่น</t>
  </si>
  <si>
    <t>หนี้สินภาษีเงินได้รอการตัดบัญชี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</si>
  <si>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</si>
  <si>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</si>
  <si>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</si>
  <si>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รายการที่อาจถูกจัดประเภทใหม่ไว้ใน</t>
  </si>
  <si>
    <t xml:space="preserve">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</si>
  <si>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</si>
  <si>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</si>
  <si>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1 มกราคม 2562</t>
  </si>
  <si>
    <t>ยอดคงเหลือ ณ วันที่ 30 มิถุนายน 2562</t>
  </si>
  <si>
    <t>ก่อสร้างอาคารโรงงานและซื้อเครื่องจักรและอุปกรณ์</t>
  </si>
  <si>
    <t>กำไรสุทธิจากการจำหน่ายเงินลงทุนชั่วคราว</t>
  </si>
  <si>
    <t>กำไร (ขาดทุน) ก่อนส่วนแบ่งกำไร (ขาดทุน) จาก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</si>
  <si>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</si>
  <si>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</si>
  <si>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เงินลงทุนในบริษัทร่วมและภาษีเงินได้</t>
  </si>
  <si>
    <t>กำไร (ขาดทุน) เบ็ดเสร็จรวมสำหรับงวด</t>
  </si>
  <si>
    <t>ขาดทุน (กำไร) สุทธิจากการจำหน่ายและตัดจำหน่าย</t>
  </si>
  <si>
    <t>กำไร (ขาดทุน) ต่อหุ้น (บาท)</t>
  </si>
  <si>
    <t>จ่ายเงินปันผล</t>
  </si>
  <si>
    <t>กำไรสำหรับงวด</t>
  </si>
  <si>
    <t>ขาดทุนเบ็ดเสร็จอื่นสำหรับงวด</t>
  </si>
  <si>
    <t>กำไรเบ็ดเสร็จรวมสำหรับงวด</t>
  </si>
  <si>
    <t>ส่วนแบ่งขาดทุน (กำไร) จากเงินลงทุนในบริษัทร่วม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</si>
  <si>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</si>
  <si>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</si>
  <si>
    <t>เงินสดรับจากการคืนทุนของเงินลงทุนในบริษัทร่วม</t>
  </si>
  <si>
    <t>ณ วันที่ 30 มิถุนายน 2563 และวันที่ 31 ธันวาคม 2562</t>
  </si>
  <si>
    <t>31 ธันวาคม 2562</t>
  </si>
  <si>
    <t>30 มิถุนายน 2563</t>
  </si>
  <si>
    <t>สินทรัพย์สิทธิการใช้</t>
  </si>
  <si>
    <t>ส่วนของหนี้สินตามสัญญาเช่าที่ถึงกำหนดชำระภายใน</t>
  </si>
  <si>
    <t>หนึ่งปี</t>
  </si>
  <si>
    <t>หนี้สินตามสัญญาเช่า - สุทธิ</t>
  </si>
  <si>
    <t>สำหรับงวดสามเดือนสิ้นสุดวันที่ 30 มิถุนายน 2563 และ 2562</t>
  </si>
  <si>
    <t>สำหรับงวดหกเดือนสิ้นสุดวันที่ 30 มิถุนายน 2563 และ 2562</t>
  </si>
  <si>
    <t>พนักงานที่กำหนดไว้</t>
  </si>
  <si>
    <t>ผลขาดทุนจากการวัดมูลค่าใหม่ของผลประโยชน์</t>
  </si>
  <si>
    <t>ในบริษัทร่วมและภาษีเงินได้</t>
  </si>
  <si>
    <t>กำไรก่อนส่วนแบ่งกำไร (ขาดทุน) จากเงินลงทุน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</si>
  <si>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</si>
  <si>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</si>
  <si>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</si>
  <si>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 (บาท)</t>
  </si>
  <si>
    <t>เงินปันผลจ่าย</t>
  </si>
  <si>
    <t>ยอดคงเหลือ ณ วันที่ 1 มกราคม 2563</t>
  </si>
  <si>
    <t>ยอดคงเหลือ ณ วันที่ 30 มิถุนายน 2563</t>
  </si>
  <si>
    <t>ผลต่างจากการ</t>
  </si>
  <si>
    <t>เปลี่ยนแปลงสัดส่วน</t>
  </si>
  <si>
    <t>การถือหุ้นในบริษัทย่อย</t>
  </si>
  <si>
    <t>ผลกำไร (ขาดทุน)</t>
  </si>
  <si>
    <t>เงินสดรับจากการขายใบสำคัญแสดงสิทธิ</t>
  </si>
  <si>
    <t>ซื้อหุ้นสามัญในบริษัทย่อย</t>
  </si>
  <si>
    <t>ที่คาดว่าจะเกิดขึ้นเพิ่มขึ้น (ลดลง)</t>
  </si>
  <si>
    <t>ขาดทุนจากการวัดมูลค่าเงินลงทุน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</si>
  <si>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</si>
  <si>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เงินสดรับจากการจำหน่ายใบสำคัญแสดงสิทธิซื้อหุ้นสามัญ</t>
  </si>
  <si>
    <t>ในบริษัทย่อย</t>
  </si>
  <si>
    <t>เงินจ่ายล่วงหน้าค่าซื้อสินทรัพย์ถาวรเพิ่มขึ้น</t>
  </si>
  <si>
    <t>จ่ายชำระหนี้สินตามสัญญาเช่า</t>
  </si>
  <si>
    <t>สินทรัพย์สิทธิการใช้ (รายการปรับปรุงจากการนำ</t>
  </si>
  <si>
    <t>มาตรฐานการรายงานทางการเงิน ฉบับที่ 16</t>
  </si>
  <si>
    <t>มาถือปฏิบัติครั้งแรก)</t>
  </si>
  <si>
    <t>2</t>
  </si>
  <si>
    <t>8</t>
  </si>
  <si>
    <t>6, 8</t>
  </si>
  <si>
    <t>ผลขาดทุนจากการวัดมูลค่าเงินลงทุน</t>
  </si>
  <si>
    <t>รวมขาดทุนเบ็ดเสร็จอื่นสำหรับงวด</t>
  </si>
  <si>
    <t>ค่าเผื่อการด้อยค่าของเครื่องจักรลดลง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</si>
  <si>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</si>
  <si>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กิจกรรมลงทุน</t>
  </si>
  <si>
    <t>เพิ่มขึ้น</t>
  </si>
  <si>
    <t>หนี้สูญและค่าเผื่อการด้อยค่าของผลขาดทุนด้านเครดิต</t>
  </si>
  <si>
    <t>ผลกระทบสะสมจากการเปลี่ยนแปลง</t>
  </si>
  <si>
    <t>นโยบายการบัญชี</t>
  </si>
  <si>
    <t>ตามรายงานครั้งก่อน</t>
  </si>
  <si>
    <t>หลังปรับปรุง</t>
  </si>
  <si>
    <t>2, 3</t>
  </si>
  <si>
    <t>สิทธิในบริษัทย่อย</t>
  </si>
  <si>
    <t>เงินลงทุนชั่วคราวลดลง (เพิ่มขึ้น)</t>
  </si>
  <si>
    <t>เงินสดรับจากการจำหน่ายสินทรัพย์ถาวร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</si>
</sst>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</cellStyleXfs>
  <cellXfs count="264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3" fillId="0" borderId="0" xfId="3" applyFont="1" applyFill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49" fontId="0" fillId="0" borderId="0" xfId="0" applyNumberFormat="1" applyFill="1" applyAlignment="1"/>
    <xf numFmtId="0" fontId="3" fillId="0" borderId="0" xfId="0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8" fontId="0" fillId="0" borderId="0" xfId="1" applyFont="1" applyFill="1" applyAlignment="1">
      <alignment vertical="center"/>
    </xf>
    <xf numFmtId="188" fontId="0" fillId="0" borderId="0" xfId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 vertical="center"/>
    </xf>
    <xf numFmtId="190" fontId="0" fillId="0" borderId="2" xfId="1" applyNumberFormat="1" applyFont="1" applyFill="1" applyBorder="1" applyAlignment="1">
      <alignment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3" quotePrefix="1" applyFont="1" applyFill="1" applyAlignment="1"/>
    <xf numFmtId="0" fontId="5" fillId="0" borderId="0" xfId="3" applyFont="1" applyFill="1" applyAlignment="1">
      <alignment horizontal="left"/>
    </xf>
    <xf numFmtId="0" fontId="0" fillId="0" borderId="0" xfId="3" applyFont="1" applyFill="1" applyAlignment="1"/>
    <xf numFmtId="0" fontId="0" fillId="0" borderId="0" xfId="0" applyNumberFormat="1" applyFill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06"/>
  <sheetViews>
    <sheetView topLeftCell="A76" zoomScale="106" zoomScaleNormal="106" zoomScaleSheetLayoutView="100" workbookViewId="0">
      <selection activeCell="K101" sqref="A1:K101"/>
    </sheetView>
  </sheetViews>
  <sheetFormatPr defaultRowHeight="23.45" customHeight="1"/>
  <cols>
    <col min="1" max="1" width="2.140625" style="116" customWidth="1"/>
    <col min="2" max="2" width="43" style="116" customWidth="1"/>
    <col min="3" max="3" width="8.28515625" style="118" customWidth="1"/>
    <col min="4" max="4" width="1.42578125" style="113" customWidth="1"/>
    <col min="5" max="5" width="16.42578125" style="33" customWidth="1"/>
    <col min="6" max="6" width="1.42578125" style="25" customWidth="1"/>
    <col min="7" max="7" width="16.42578125" style="25" customWidth="1"/>
    <col min="8" max="8" width="1.42578125" style="25" customWidth="1"/>
    <col min="9" max="9" width="16.42578125" style="25" customWidth="1"/>
    <col min="10" max="10" width="1.42578125" style="25" customWidth="1"/>
    <col min="11" max="11" width="16.42578125" style="25" customWidth="1"/>
    <col min="12" max="12" width="11.5703125" style="113" customWidth="1"/>
    <col min="13" max="13" width="11.28515625" style="113" customWidth="1"/>
    <col min="14" max="16384" width="9.140625" style="113"/>
  </cols>
  <sheetData>
    <row r="1" spans="1:11" s="112" customFormat="1" ht="22.9" customHeight="1">
      <c r="A1" s="9" t="s">
        <v>54</v>
      </c>
      <c r="B1" s="9"/>
      <c r="C1" s="79"/>
      <c r="D1" s="65"/>
      <c r="E1" s="64"/>
      <c r="F1" s="65"/>
      <c r="G1" s="65"/>
      <c r="H1" s="65"/>
      <c r="I1" s="65"/>
      <c r="J1" s="65"/>
      <c r="K1" s="65"/>
    </row>
    <row r="2" spans="1:11" s="112" customFormat="1" ht="22.9" customHeight="1">
      <c r="A2" s="9" t="s">
        <v>65</v>
      </c>
      <c r="B2" s="9"/>
      <c r="C2" s="79"/>
      <c r="D2" s="65"/>
      <c r="E2" s="64"/>
      <c r="F2" s="65"/>
      <c r="G2" s="65"/>
      <c r="H2" s="65"/>
      <c r="I2" s="65"/>
      <c r="J2" s="65"/>
      <c r="K2" s="65"/>
    </row>
    <row r="3" spans="1:11" s="112" customFormat="1" ht="22.9" customHeight="1">
      <c r="A3" s="9" t="s">
        <v>194</v>
      </c>
      <c r="B3" s="9"/>
      <c r="C3" s="79"/>
      <c r="D3" s="65"/>
      <c r="E3" s="64"/>
      <c r="F3" s="65"/>
      <c r="G3" s="65"/>
      <c r="H3" s="65"/>
      <c r="I3" s="65"/>
      <c r="J3" s="65"/>
      <c r="K3" s="65"/>
    </row>
    <row r="4" spans="1:11" ht="9" customHeight="1">
      <c r="A4" s="25"/>
      <c r="B4" s="25"/>
      <c r="C4" s="50"/>
      <c r="D4" s="25"/>
    </row>
    <row r="5" spans="1:11" ht="22.9" customHeight="1">
      <c r="A5" s="80" t="s">
        <v>23</v>
      </c>
      <c r="B5" s="80"/>
      <c r="C5" s="50"/>
      <c r="D5" s="25"/>
    </row>
    <row r="6" spans="1:11" ht="22.9" customHeight="1">
      <c r="A6" s="80"/>
      <c r="B6" s="80"/>
      <c r="C6" s="50"/>
      <c r="D6" s="25"/>
    </row>
    <row r="7" spans="1:11" ht="22.9" customHeight="1">
      <c r="A7" s="80"/>
      <c r="B7" s="80"/>
      <c r="C7" s="50"/>
      <c r="D7" s="25"/>
      <c r="E7" s="253" t="s">
        <v>40</v>
      </c>
      <c r="F7" s="253"/>
      <c r="G7" s="253"/>
      <c r="H7" s="254"/>
      <c r="I7" s="253"/>
      <c r="J7" s="253"/>
      <c r="K7" s="253"/>
    </row>
    <row r="8" spans="1:11" ht="22.9" customHeight="1">
      <c r="A8" s="35"/>
      <c r="B8" s="35"/>
      <c r="C8" s="81"/>
      <c r="D8" s="232"/>
      <c r="E8" s="252" t="s">
        <v>32</v>
      </c>
      <c r="F8" s="252"/>
      <c r="G8" s="252"/>
      <c r="H8" s="44"/>
      <c r="I8" s="253" t="s">
        <v>39</v>
      </c>
      <c r="J8" s="253"/>
      <c r="K8" s="253"/>
    </row>
    <row r="9" spans="1:11" s="25" customFormat="1" ht="22.9" customHeight="1">
      <c r="A9" s="35"/>
      <c r="B9" s="35"/>
      <c r="C9" s="81"/>
      <c r="D9" s="232"/>
      <c r="E9" s="239" t="s">
        <v>196</v>
      </c>
      <c r="F9" s="232"/>
      <c r="G9" s="238" t="s">
        <v>195</v>
      </c>
      <c r="H9" s="26"/>
      <c r="I9" s="45" t="str">
        <f>E9</f>
        <v>30 มิถุนายน 2563</v>
      </c>
      <c r="J9" s="232"/>
      <c r="K9" s="233" t="str">
        <f>G9</f>
        <v>31 ธันวาคม 2562</v>
      </c>
    </row>
    <row r="10" spans="1:11" s="25" customFormat="1" ht="22.9" customHeight="1">
      <c r="A10" s="35"/>
      <c r="B10" s="35"/>
      <c r="C10" s="81"/>
      <c r="D10" s="232"/>
      <c r="E10" s="232" t="s">
        <v>86</v>
      </c>
      <c r="F10" s="232"/>
      <c r="G10" s="232" t="s">
        <v>88</v>
      </c>
      <c r="H10" s="26"/>
      <c r="I10" s="232" t="s">
        <v>86</v>
      </c>
      <c r="J10" s="232"/>
      <c r="K10" s="232" t="s">
        <v>88</v>
      </c>
    </row>
    <row r="11" spans="1:11" s="25" customFormat="1" ht="22.9" customHeight="1">
      <c r="A11" s="35"/>
      <c r="B11" s="35"/>
      <c r="C11" s="82" t="s">
        <v>24</v>
      </c>
      <c r="D11" s="232"/>
      <c r="E11" s="231" t="s">
        <v>87</v>
      </c>
      <c r="F11" s="45" t="s">
        <v>80</v>
      </c>
      <c r="G11" s="99"/>
      <c r="H11" s="232"/>
      <c r="I11" s="231" t="s">
        <v>87</v>
      </c>
      <c r="J11" s="45" t="s">
        <v>80</v>
      </c>
      <c r="K11" s="99"/>
    </row>
    <row r="12" spans="1:11" ht="22.9" customHeight="1">
      <c r="A12" s="151" t="s">
        <v>0</v>
      </c>
      <c r="B12" s="136"/>
      <c r="C12" s="137"/>
      <c r="D12" s="8"/>
      <c r="E12" s="141"/>
      <c r="F12" s="207"/>
      <c r="G12" s="208"/>
      <c r="H12" s="208"/>
      <c r="I12" s="208"/>
      <c r="J12" s="208"/>
      <c r="K12" s="207"/>
    </row>
    <row r="13" spans="1:11" ht="22.9" customHeight="1">
      <c r="A13" s="135" t="s">
        <v>1</v>
      </c>
      <c r="B13" s="136"/>
      <c r="C13" s="209"/>
      <c r="D13" s="8"/>
      <c r="E13" s="210">
        <v>35419</v>
      </c>
      <c r="F13" s="138"/>
      <c r="G13" s="210">
        <v>30179</v>
      </c>
      <c r="H13" s="138"/>
      <c r="I13" s="211">
        <v>12363</v>
      </c>
      <c r="J13" s="138"/>
      <c r="K13" s="211">
        <v>3892</v>
      </c>
    </row>
    <row r="14" spans="1:11" ht="22.9" customHeight="1">
      <c r="A14" s="135" t="s">
        <v>75</v>
      </c>
      <c r="B14" s="136"/>
      <c r="C14" s="137"/>
      <c r="D14" s="8"/>
      <c r="E14" s="78">
        <v>1126</v>
      </c>
      <c r="F14" s="138"/>
      <c r="G14" s="78">
        <v>1345</v>
      </c>
      <c r="H14" s="138"/>
      <c r="I14" s="211">
        <v>15</v>
      </c>
      <c r="J14" s="138"/>
      <c r="K14" s="211">
        <v>15</v>
      </c>
    </row>
    <row r="15" spans="1:11" ht="22.9" customHeight="1">
      <c r="A15" s="135" t="s">
        <v>2</v>
      </c>
      <c r="B15" s="135"/>
      <c r="C15" s="137"/>
      <c r="D15" s="8"/>
      <c r="E15" s="141"/>
      <c r="F15" s="138"/>
      <c r="G15" s="141"/>
      <c r="H15" s="138"/>
      <c r="I15" s="138"/>
      <c r="J15" s="138"/>
      <c r="K15" s="138"/>
    </row>
    <row r="16" spans="1:11" ht="22.9" customHeight="1">
      <c r="A16" s="135" t="s">
        <v>111</v>
      </c>
      <c r="B16" s="136" t="s">
        <v>112</v>
      </c>
      <c r="C16" s="137">
        <v>3</v>
      </c>
      <c r="D16" s="8"/>
      <c r="E16" s="78">
        <v>2825</v>
      </c>
      <c r="F16" s="138"/>
      <c r="G16" s="78">
        <v>3480</v>
      </c>
      <c r="H16" s="138"/>
      <c r="I16" s="211">
        <v>27318</v>
      </c>
      <c r="J16" s="138"/>
      <c r="K16" s="211">
        <v>32854</v>
      </c>
    </row>
    <row r="17" spans="1:11" ht="22.9" customHeight="1">
      <c r="A17" s="135" t="s">
        <v>111</v>
      </c>
      <c r="B17" s="136" t="s">
        <v>113</v>
      </c>
      <c r="C17" s="137">
        <v>4</v>
      </c>
      <c r="D17" s="8"/>
      <c r="E17" s="78">
        <v>465339</v>
      </c>
      <c r="F17" s="138"/>
      <c r="G17" s="78">
        <v>476431</v>
      </c>
      <c r="H17" s="138"/>
      <c r="I17" s="211">
        <v>299119</v>
      </c>
      <c r="J17" s="138"/>
      <c r="K17" s="211">
        <v>282532</v>
      </c>
    </row>
    <row r="18" spans="1:11" ht="22.9" customHeight="1">
      <c r="A18" s="135" t="s">
        <v>114</v>
      </c>
      <c r="B18" s="135"/>
      <c r="C18" s="137"/>
      <c r="D18" s="8"/>
      <c r="E18" s="141"/>
      <c r="F18" s="138"/>
      <c r="G18" s="141"/>
      <c r="H18" s="138"/>
      <c r="I18" s="165"/>
      <c r="J18" s="138"/>
      <c r="K18" s="165"/>
    </row>
    <row r="19" spans="1:11" ht="22.9" customHeight="1">
      <c r="A19" s="135" t="s">
        <v>115</v>
      </c>
      <c r="B19" s="136" t="s">
        <v>116</v>
      </c>
      <c r="C19" s="137">
        <v>3</v>
      </c>
      <c r="D19" s="8"/>
      <c r="E19" s="153">
        <v>146231</v>
      </c>
      <c r="F19" s="138"/>
      <c r="G19" s="153">
        <v>136766</v>
      </c>
      <c r="H19" s="138"/>
      <c r="I19" s="211">
        <v>84826</v>
      </c>
      <c r="J19" s="138"/>
      <c r="K19" s="211">
        <v>115038</v>
      </c>
    </row>
    <row r="20" spans="1:11" ht="22.9" customHeight="1">
      <c r="A20" s="135" t="s">
        <v>76</v>
      </c>
      <c r="B20" s="136"/>
      <c r="C20" s="137">
        <v>3</v>
      </c>
      <c r="D20" s="8"/>
      <c r="E20" s="153">
        <v>0</v>
      </c>
      <c r="F20" s="138"/>
      <c r="G20" s="153">
        <v>69</v>
      </c>
      <c r="H20" s="138"/>
      <c r="I20" s="180">
        <v>3081</v>
      </c>
      <c r="J20" s="138"/>
      <c r="K20" s="211">
        <v>3221</v>
      </c>
    </row>
    <row r="21" spans="1:11" ht="22.9" customHeight="1">
      <c r="A21" s="135" t="s">
        <v>42</v>
      </c>
      <c r="B21" s="136"/>
      <c r="C21" s="137"/>
      <c r="D21" s="8"/>
      <c r="E21" s="78">
        <v>318230</v>
      </c>
      <c r="F21" s="138"/>
      <c r="G21" s="78">
        <v>310643</v>
      </c>
      <c r="H21" s="138"/>
      <c r="I21" s="180">
        <v>190953</v>
      </c>
      <c r="J21" s="138"/>
      <c r="K21" s="211">
        <v>193391</v>
      </c>
    </row>
    <row r="22" spans="1:11" ht="22.9" customHeight="1">
      <c r="A22" s="135" t="s">
        <v>3</v>
      </c>
      <c r="B22" s="136"/>
      <c r="C22" s="137"/>
      <c r="D22" s="8"/>
      <c r="E22" s="78">
        <v>65235</v>
      </c>
      <c r="F22" s="138"/>
      <c r="G22" s="78">
        <v>74604</v>
      </c>
      <c r="H22" s="138"/>
      <c r="I22" s="211">
        <v>58807</v>
      </c>
      <c r="J22" s="138"/>
      <c r="K22" s="211">
        <v>65269</v>
      </c>
    </row>
    <row r="23" spans="1:11" ht="22.9" customHeight="1">
      <c r="A23" s="10" t="s">
        <v>4</v>
      </c>
      <c r="B23" s="10"/>
      <c r="C23" s="70"/>
      <c r="D23" s="15"/>
      <c r="E23" s="24">
        <f>SUM(E13:E22)</f>
        <v>1034405</v>
      </c>
      <c r="F23" s="18"/>
      <c r="G23" s="24">
        <f>SUM(G13:G22)</f>
        <v>1033517</v>
      </c>
      <c r="H23" s="18"/>
      <c r="I23" s="24">
        <f>SUM(I13:I22)</f>
        <v>676482</v>
      </c>
      <c r="J23" s="18"/>
      <c r="K23" s="24">
        <f>SUM(K13:K22)</f>
        <v>696212</v>
      </c>
    </row>
    <row r="24" spans="1:11" ht="9.75" customHeight="1">
      <c r="A24" s="10"/>
      <c r="B24" s="10"/>
      <c r="C24" s="70"/>
      <c r="D24" s="15"/>
      <c r="F24" s="18"/>
      <c r="G24" s="18"/>
      <c r="H24" s="18"/>
      <c r="I24" s="22"/>
      <c r="J24" s="18"/>
      <c r="K24" s="18"/>
    </row>
    <row r="25" spans="1:11" ht="22.9" customHeight="1">
      <c r="A25" s="151" t="s">
        <v>5</v>
      </c>
      <c r="B25" s="136"/>
      <c r="C25" s="137"/>
      <c r="D25" s="8"/>
      <c r="E25" s="157"/>
      <c r="F25" s="138"/>
      <c r="G25" s="138"/>
      <c r="H25" s="138"/>
      <c r="I25" s="211"/>
      <c r="J25" s="138"/>
      <c r="K25" s="138"/>
    </row>
    <row r="26" spans="1:11" ht="22.9" customHeight="1">
      <c r="A26" s="135" t="s">
        <v>41</v>
      </c>
      <c r="B26" s="136"/>
      <c r="C26" s="137"/>
      <c r="D26" s="8"/>
      <c r="E26" s="180">
        <v>3937</v>
      </c>
      <c r="F26" s="138"/>
      <c r="G26" s="180">
        <v>3942</v>
      </c>
      <c r="H26" s="139"/>
      <c r="I26" s="234">
        <v>0</v>
      </c>
      <c r="J26" s="139"/>
      <c r="K26" s="234">
        <v>0</v>
      </c>
    </row>
    <row r="27" spans="1:11" ht="22.9" customHeight="1">
      <c r="A27" s="135" t="s">
        <v>55</v>
      </c>
      <c r="B27" s="136"/>
      <c r="C27" s="137">
        <v>5</v>
      </c>
      <c r="D27" s="8"/>
      <c r="E27" s="182">
        <v>3203</v>
      </c>
      <c r="F27" s="138"/>
      <c r="G27" s="182">
        <v>8365</v>
      </c>
      <c r="H27" s="139"/>
      <c r="I27" s="234">
        <v>0</v>
      </c>
      <c r="J27" s="139"/>
      <c r="K27" s="235">
        <v>0</v>
      </c>
    </row>
    <row r="28" spans="1:11" ht="22.9" customHeight="1">
      <c r="A28" s="135" t="s">
        <v>96</v>
      </c>
      <c r="B28" s="136"/>
      <c r="C28" s="137">
        <v>6</v>
      </c>
      <c r="D28" s="8"/>
      <c r="E28" s="235">
        <v>0</v>
      </c>
      <c r="F28" s="138"/>
      <c r="G28" s="235">
        <v>0</v>
      </c>
      <c r="H28" s="139"/>
      <c r="I28" s="211">
        <v>687153</v>
      </c>
      <c r="J28" s="139"/>
      <c r="K28" s="211">
        <v>687153</v>
      </c>
    </row>
    <row r="29" spans="1:11" ht="22.9" customHeight="1">
      <c r="A29" s="135" t="s">
        <v>99</v>
      </c>
      <c r="B29" s="136"/>
      <c r="C29" s="137"/>
      <c r="D29" s="8"/>
      <c r="E29" s="182">
        <v>141512</v>
      </c>
      <c r="F29" s="138"/>
      <c r="G29" s="182">
        <v>141512</v>
      </c>
      <c r="H29" s="139"/>
      <c r="I29" s="235">
        <v>0</v>
      </c>
      <c r="J29" s="139"/>
      <c r="K29" s="235">
        <v>0</v>
      </c>
    </row>
    <row r="30" spans="1:11" ht="22.9" customHeight="1">
      <c r="A30" s="135" t="s">
        <v>43</v>
      </c>
      <c r="B30" s="136"/>
      <c r="C30" s="137">
        <v>3</v>
      </c>
      <c r="D30" s="8"/>
      <c r="E30" s="211">
        <v>1563065</v>
      </c>
      <c r="F30" s="138"/>
      <c r="G30" s="182">
        <v>1592685</v>
      </c>
      <c r="H30" s="139"/>
      <c r="I30" s="211">
        <v>721304</v>
      </c>
      <c r="J30" s="139"/>
      <c r="K30" s="211">
        <v>713179</v>
      </c>
    </row>
    <row r="31" spans="1:11" ht="22.9" customHeight="1">
      <c r="A31" s="178" t="s">
        <v>197</v>
      </c>
      <c r="B31" s="136"/>
      <c r="C31" s="137">
        <v>2</v>
      </c>
      <c r="D31" s="8"/>
      <c r="E31" s="211">
        <v>43923</v>
      </c>
      <c r="F31" s="138"/>
      <c r="G31" s="182">
        <v>0</v>
      </c>
      <c r="H31" s="139"/>
      <c r="I31" s="211">
        <v>115938</v>
      </c>
      <c r="J31" s="139"/>
      <c r="K31" s="235">
        <v>0</v>
      </c>
    </row>
    <row r="32" spans="1:11" ht="22.9" customHeight="1">
      <c r="A32" s="135" t="s">
        <v>107</v>
      </c>
      <c r="B32" s="136"/>
      <c r="C32" s="137"/>
      <c r="D32" s="8"/>
      <c r="E32" s="157">
        <v>56849</v>
      </c>
      <c r="F32" s="138"/>
      <c r="G32" s="211">
        <v>58022</v>
      </c>
      <c r="H32" s="139"/>
      <c r="I32" s="211">
        <v>51154</v>
      </c>
      <c r="J32" s="212"/>
      <c r="K32" s="211">
        <v>51154</v>
      </c>
    </row>
    <row r="33" spans="1:15" ht="22.9" customHeight="1">
      <c r="A33" s="136" t="s">
        <v>117</v>
      </c>
      <c r="B33" s="113"/>
      <c r="C33" s="137"/>
      <c r="D33" s="8"/>
      <c r="E33" s="211">
        <v>36868</v>
      </c>
      <c r="F33" s="138"/>
      <c r="G33" s="211">
        <v>44806</v>
      </c>
      <c r="H33" s="139"/>
      <c r="I33" s="211">
        <v>13500</v>
      </c>
      <c r="J33" s="139"/>
      <c r="K33" s="211">
        <v>17504</v>
      </c>
      <c r="M33" s="114"/>
      <c r="N33" s="22"/>
      <c r="O33" s="117"/>
    </row>
    <row r="34" spans="1:15" ht="22.9" customHeight="1">
      <c r="A34" s="136" t="s">
        <v>118</v>
      </c>
      <c r="B34" s="113"/>
      <c r="C34" s="137"/>
      <c r="D34" s="8"/>
      <c r="E34" s="211">
        <v>3060</v>
      </c>
      <c r="F34" s="138"/>
      <c r="G34" s="211">
        <v>3530</v>
      </c>
      <c r="H34" s="139"/>
      <c r="I34" s="211">
        <v>1418</v>
      </c>
      <c r="J34" s="139"/>
      <c r="K34" s="211">
        <v>1594</v>
      </c>
    </row>
    <row r="35" spans="1:15" ht="22.9" customHeight="1">
      <c r="A35" s="178" t="s">
        <v>6</v>
      </c>
      <c r="B35" s="136"/>
      <c r="C35" s="137"/>
      <c r="D35" s="8"/>
      <c r="E35" s="211">
        <v>7971</v>
      </c>
      <c r="F35" s="138"/>
      <c r="G35" s="211">
        <v>8191</v>
      </c>
      <c r="H35" s="139"/>
      <c r="I35" s="211">
        <v>6483</v>
      </c>
      <c r="J35" s="139"/>
      <c r="K35" s="211">
        <v>6345</v>
      </c>
    </row>
    <row r="36" spans="1:15" ht="22.9" customHeight="1">
      <c r="A36" s="10" t="s">
        <v>7</v>
      </c>
      <c r="B36" s="10"/>
      <c r="C36" s="70"/>
      <c r="D36" s="15"/>
      <c r="E36" s="24">
        <f>SUM(E26:E35)</f>
        <v>1860388</v>
      </c>
      <c r="F36" s="18"/>
      <c r="G36" s="24">
        <f>SUM(G26:G35)</f>
        <v>1861053</v>
      </c>
      <c r="H36" s="18"/>
      <c r="I36" s="24">
        <f>SUM(I26:I35)</f>
        <v>1596950</v>
      </c>
      <c r="J36" s="18"/>
      <c r="K36" s="24">
        <f>SUM(K26:K35)</f>
        <v>1476929</v>
      </c>
    </row>
    <row r="37" spans="1:15" ht="9" customHeight="1">
      <c r="A37" s="35"/>
      <c r="B37" s="35"/>
      <c r="C37" s="70"/>
      <c r="D37" s="15"/>
      <c r="E37" s="32"/>
      <c r="F37" s="16"/>
      <c r="G37" s="16"/>
      <c r="H37" s="16"/>
      <c r="I37" s="31"/>
      <c r="J37" s="16"/>
      <c r="K37" s="16"/>
    </row>
    <row r="38" spans="1:15" ht="22.9" customHeight="1" thickBot="1">
      <c r="A38" s="10" t="s">
        <v>8</v>
      </c>
      <c r="B38" s="10"/>
      <c r="C38" s="70"/>
      <c r="D38" s="15"/>
      <c r="E38" s="21">
        <f>SUM(E23+E36)</f>
        <v>2894793</v>
      </c>
      <c r="F38" s="18"/>
      <c r="G38" s="21">
        <f>SUM(G23+G36)</f>
        <v>2894570</v>
      </c>
      <c r="H38" s="18"/>
      <c r="I38" s="21">
        <f>SUM(I23+I36)</f>
        <v>2273432</v>
      </c>
      <c r="J38" s="18"/>
      <c r="K38" s="21">
        <f>SUM(K23+K36)</f>
        <v>2173141</v>
      </c>
    </row>
    <row r="39" spans="1:15" s="112" customFormat="1" ht="22.9" customHeight="1" thickTop="1">
      <c r="A39" s="9" t="s">
        <v>54</v>
      </c>
      <c r="B39" s="9"/>
      <c r="C39" s="79"/>
      <c r="D39" s="65"/>
      <c r="E39" s="66"/>
      <c r="F39" s="65"/>
      <c r="G39" s="65"/>
      <c r="H39" s="65"/>
      <c r="I39" s="65"/>
      <c r="J39" s="65"/>
      <c r="K39" s="65"/>
    </row>
    <row r="40" spans="1:15" s="112" customFormat="1" ht="22.9" customHeight="1">
      <c r="A40" s="9" t="s">
        <v>65</v>
      </c>
      <c r="B40" s="9"/>
      <c r="C40" s="79"/>
      <c r="D40" s="65"/>
      <c r="E40" s="64"/>
      <c r="F40" s="65"/>
      <c r="G40" s="65"/>
      <c r="H40" s="65"/>
      <c r="I40" s="65"/>
      <c r="J40" s="65"/>
      <c r="K40" s="65"/>
    </row>
    <row r="41" spans="1:15" s="112" customFormat="1" ht="22.9" customHeight="1">
      <c r="A41" s="9" t="str">
        <f>A3</f>
        <v>ณ วันที่ 30 มิถุนายน 2563 และวันที่ 31 ธันวาคม 2562</v>
      </c>
      <c r="B41" s="9"/>
      <c r="C41" s="79"/>
      <c r="D41" s="65"/>
      <c r="E41" s="64"/>
      <c r="F41" s="65"/>
      <c r="G41" s="65"/>
      <c r="H41" s="65"/>
      <c r="I41" s="65"/>
      <c r="J41" s="65"/>
      <c r="K41" s="65"/>
    </row>
    <row r="42" spans="1:15" ht="9" customHeight="1">
      <c r="A42" s="25"/>
      <c r="B42" s="25"/>
      <c r="C42" s="50"/>
      <c r="D42" s="25"/>
    </row>
    <row r="43" spans="1:15" ht="22.9" customHeight="1">
      <c r="A43" s="10" t="s">
        <v>9</v>
      </c>
      <c r="B43" s="10"/>
      <c r="C43" s="50"/>
      <c r="D43" s="25"/>
    </row>
    <row r="44" spans="1:15" ht="22.9" customHeight="1">
      <c r="A44" s="10"/>
      <c r="B44" s="10"/>
      <c r="C44" s="50"/>
      <c r="D44" s="25"/>
    </row>
    <row r="45" spans="1:15" ht="22.9" customHeight="1">
      <c r="A45" s="10"/>
      <c r="B45" s="10"/>
      <c r="C45" s="50"/>
      <c r="D45" s="25"/>
      <c r="E45" s="253" t="s">
        <v>40</v>
      </c>
      <c r="F45" s="253"/>
      <c r="G45" s="253"/>
      <c r="H45" s="254"/>
      <c r="I45" s="253"/>
      <c r="J45" s="253"/>
      <c r="K45" s="253"/>
    </row>
    <row r="46" spans="1:15" ht="22.9" customHeight="1">
      <c r="A46" s="35"/>
      <c r="B46" s="35"/>
      <c r="C46" s="81"/>
      <c r="D46" s="232"/>
      <c r="E46" s="252" t="s">
        <v>32</v>
      </c>
      <c r="F46" s="252"/>
      <c r="G46" s="252"/>
      <c r="H46" s="44"/>
      <c r="I46" s="253" t="s">
        <v>39</v>
      </c>
      <c r="J46" s="253"/>
      <c r="K46" s="253"/>
    </row>
    <row r="47" spans="1:15" s="25" customFormat="1" ht="22.9" customHeight="1">
      <c r="A47" s="35"/>
      <c r="B47" s="35"/>
      <c r="C47" s="81"/>
      <c r="D47" s="232"/>
      <c r="E47" s="45" t="str">
        <f>E9</f>
        <v>30 มิถุนายน 2563</v>
      </c>
      <c r="F47" s="232"/>
      <c r="G47" s="45" t="str">
        <f>G9</f>
        <v>31 ธันวาคม 2562</v>
      </c>
      <c r="H47" s="26"/>
      <c r="I47" s="45" t="str">
        <f>E47</f>
        <v>30 มิถุนายน 2563</v>
      </c>
      <c r="J47" s="232"/>
      <c r="K47" s="233" t="str">
        <f>G47</f>
        <v>31 ธันวาคม 2562</v>
      </c>
    </row>
    <row r="48" spans="1:15" s="25" customFormat="1" ht="22.9" customHeight="1">
      <c r="A48" s="35"/>
      <c r="B48" s="35"/>
      <c r="C48" s="81"/>
      <c r="D48" s="232"/>
      <c r="E48" s="232" t="s">
        <v>86</v>
      </c>
      <c r="F48" s="232"/>
      <c r="G48" s="232" t="s">
        <v>88</v>
      </c>
      <c r="H48" s="26"/>
      <c r="I48" s="232" t="s">
        <v>86</v>
      </c>
      <c r="J48" s="232"/>
      <c r="K48" s="232" t="s">
        <v>88</v>
      </c>
    </row>
    <row r="49" spans="1:16" s="25" customFormat="1" ht="22.9" customHeight="1">
      <c r="A49" s="35"/>
      <c r="B49" s="35"/>
      <c r="C49" s="82" t="s">
        <v>24</v>
      </c>
      <c r="D49" s="232"/>
      <c r="E49" s="231" t="s">
        <v>87</v>
      </c>
      <c r="F49" s="45" t="s">
        <v>80</v>
      </c>
      <c r="G49" s="99"/>
      <c r="H49" s="232"/>
      <c r="I49" s="231" t="s">
        <v>87</v>
      </c>
      <c r="J49" s="45" t="s">
        <v>80</v>
      </c>
      <c r="K49" s="99"/>
    </row>
    <row r="50" spans="1:16" ht="22.9" customHeight="1">
      <c r="A50" s="151" t="s">
        <v>10</v>
      </c>
      <c r="B50" s="136"/>
      <c r="C50" s="137"/>
      <c r="D50" s="8"/>
      <c r="E50" s="139"/>
      <c r="F50" s="138"/>
      <c r="G50" s="213"/>
      <c r="H50" s="213"/>
      <c r="I50" s="213"/>
      <c r="J50" s="213"/>
      <c r="K50" s="138"/>
    </row>
    <row r="51" spans="1:16" ht="22.9" customHeight="1">
      <c r="A51" s="135" t="s">
        <v>59</v>
      </c>
      <c r="B51" s="136"/>
      <c r="C51" s="137"/>
      <c r="D51" s="8"/>
      <c r="E51" s="141"/>
      <c r="F51" s="138"/>
      <c r="G51" s="213"/>
      <c r="H51" s="213"/>
      <c r="I51" s="213"/>
      <c r="J51" s="213"/>
      <c r="K51" s="138"/>
      <c r="M51" s="115"/>
      <c r="O51" s="18"/>
      <c r="P51" s="27"/>
    </row>
    <row r="52" spans="1:16" ht="22.9" customHeight="1">
      <c r="A52" s="135" t="s">
        <v>115</v>
      </c>
      <c r="B52" s="136" t="s">
        <v>119</v>
      </c>
      <c r="C52" s="137"/>
      <c r="D52" s="8"/>
      <c r="E52" s="76">
        <v>289339</v>
      </c>
      <c r="F52" s="138"/>
      <c r="G52" s="76">
        <v>267457</v>
      </c>
      <c r="H52" s="139"/>
      <c r="I52" s="211">
        <v>245648</v>
      </c>
      <c r="J52" s="139"/>
      <c r="K52" s="211">
        <v>225522</v>
      </c>
      <c r="M52" s="115"/>
      <c r="O52" s="18"/>
      <c r="P52" s="27"/>
    </row>
    <row r="53" spans="1:16" ht="22.9" customHeight="1">
      <c r="A53" s="135" t="s">
        <v>11</v>
      </c>
      <c r="B53" s="135"/>
      <c r="C53" s="137"/>
      <c r="D53" s="8"/>
      <c r="E53" s="76"/>
      <c r="F53" s="138"/>
      <c r="G53" s="76"/>
      <c r="H53" s="139"/>
      <c r="I53" s="211"/>
      <c r="J53" s="139"/>
      <c r="K53" s="211"/>
      <c r="M53" s="115"/>
      <c r="O53" s="18"/>
      <c r="P53" s="22"/>
    </row>
    <row r="54" spans="1:16" ht="22.9" customHeight="1">
      <c r="A54" s="135" t="s">
        <v>111</v>
      </c>
      <c r="B54" s="136" t="s">
        <v>120</v>
      </c>
      <c r="C54" s="137">
        <v>3</v>
      </c>
      <c r="D54" s="8"/>
      <c r="E54" s="157">
        <v>4918</v>
      </c>
      <c r="F54" s="138"/>
      <c r="G54" s="157">
        <v>5610</v>
      </c>
      <c r="H54" s="139"/>
      <c r="I54" s="211">
        <v>22114</v>
      </c>
      <c r="J54" s="139"/>
      <c r="K54" s="211">
        <v>39974</v>
      </c>
      <c r="M54" s="115"/>
      <c r="O54" s="18"/>
      <c r="P54" s="22"/>
    </row>
    <row r="55" spans="1:16" ht="22.9" customHeight="1">
      <c r="A55" s="135" t="s">
        <v>111</v>
      </c>
      <c r="B55" s="136" t="s">
        <v>121</v>
      </c>
      <c r="C55" s="137"/>
      <c r="D55" s="8"/>
      <c r="E55" s="76">
        <v>357978</v>
      </c>
      <c r="F55" s="138"/>
      <c r="G55" s="76">
        <v>385412</v>
      </c>
      <c r="H55" s="139"/>
      <c r="I55" s="211">
        <v>214266</v>
      </c>
      <c r="J55" s="139"/>
      <c r="K55" s="211">
        <v>203307</v>
      </c>
      <c r="M55" s="115"/>
      <c r="O55" s="18"/>
      <c r="P55" s="22"/>
    </row>
    <row r="56" spans="1:16" ht="22.9" customHeight="1">
      <c r="A56" s="135" t="s">
        <v>122</v>
      </c>
      <c r="B56" s="136"/>
      <c r="C56" s="137">
        <v>3</v>
      </c>
      <c r="D56" s="8"/>
      <c r="E56" s="76">
        <v>5194</v>
      </c>
      <c r="F56" s="138"/>
      <c r="G56" s="76">
        <v>4601</v>
      </c>
      <c r="H56" s="139"/>
      <c r="I56" s="211">
        <v>5459</v>
      </c>
      <c r="J56" s="139"/>
      <c r="K56" s="211">
        <v>387</v>
      </c>
      <c r="M56" s="115"/>
      <c r="O56" s="18"/>
      <c r="P56" s="22"/>
    </row>
    <row r="57" spans="1:16" ht="22.9" customHeight="1">
      <c r="A57" s="135" t="s">
        <v>56</v>
      </c>
      <c r="B57" s="135"/>
      <c r="C57" s="137"/>
      <c r="D57" s="8"/>
      <c r="E57" s="76"/>
      <c r="F57" s="138"/>
      <c r="G57" s="76"/>
      <c r="H57" s="139"/>
      <c r="I57" s="211"/>
      <c r="J57" s="139"/>
      <c r="K57" s="211"/>
      <c r="M57" s="115"/>
      <c r="O57" s="18"/>
      <c r="P57" s="22"/>
    </row>
    <row r="58" spans="1:16" ht="22.9" customHeight="1">
      <c r="A58" s="135" t="s">
        <v>115</v>
      </c>
      <c r="B58" s="136" t="s">
        <v>123</v>
      </c>
      <c r="C58" s="137"/>
      <c r="D58" s="8"/>
      <c r="E58" s="76">
        <v>3194</v>
      </c>
      <c r="F58" s="138"/>
      <c r="G58" s="76">
        <v>3194</v>
      </c>
      <c r="H58" s="139"/>
      <c r="I58" s="141">
        <v>0</v>
      </c>
      <c r="J58" s="141"/>
      <c r="K58" s="141">
        <v>0</v>
      </c>
      <c r="O58" s="25"/>
      <c r="P58" s="25"/>
    </row>
    <row r="59" spans="1:16" s="25" customFormat="1" ht="22.9" customHeight="1">
      <c r="A59" s="178" t="s">
        <v>198</v>
      </c>
      <c r="B59" s="135"/>
      <c r="C59" s="137"/>
      <c r="D59" s="8"/>
      <c r="E59" s="76"/>
      <c r="F59" s="138"/>
      <c r="G59" s="76"/>
      <c r="H59" s="139"/>
      <c r="I59" s="141"/>
      <c r="J59" s="141"/>
      <c r="K59" s="141"/>
    </row>
    <row r="60" spans="1:16" ht="22.9" customHeight="1">
      <c r="A60" s="135"/>
      <c r="B60" s="214" t="s">
        <v>199</v>
      </c>
      <c r="C60" s="251" t="s">
        <v>244</v>
      </c>
      <c r="D60" s="8"/>
      <c r="E60" s="76">
        <v>9769</v>
      </c>
      <c r="F60" s="138"/>
      <c r="G60" s="141">
        <v>8502</v>
      </c>
      <c r="H60" s="139"/>
      <c r="I60" s="141">
        <v>14227</v>
      </c>
      <c r="J60" s="141"/>
      <c r="K60" s="141">
        <v>8502</v>
      </c>
      <c r="O60" s="25"/>
      <c r="P60" s="25"/>
    </row>
    <row r="61" spans="1:16" ht="22.9" customHeight="1">
      <c r="A61" s="135" t="s">
        <v>44</v>
      </c>
      <c r="B61" s="136"/>
      <c r="C61" s="137"/>
      <c r="D61" s="8"/>
      <c r="E61" s="76"/>
      <c r="F61" s="138"/>
      <c r="G61" s="76"/>
      <c r="H61" s="139"/>
      <c r="I61" s="211"/>
      <c r="J61" s="139"/>
      <c r="K61" s="211"/>
      <c r="M61" s="115"/>
      <c r="O61" s="18"/>
      <c r="P61" s="22"/>
    </row>
    <row r="62" spans="1:16" ht="22.9" customHeight="1">
      <c r="A62" s="135" t="s">
        <v>115</v>
      </c>
      <c r="B62" s="136" t="s">
        <v>124</v>
      </c>
      <c r="C62" s="137">
        <v>7</v>
      </c>
      <c r="D62" s="8"/>
      <c r="E62" s="76">
        <v>109825</v>
      </c>
      <c r="F62" s="138"/>
      <c r="G62" s="76">
        <v>133932</v>
      </c>
      <c r="H62" s="139"/>
      <c r="I62" s="141">
        <v>108810</v>
      </c>
      <c r="J62" s="139"/>
      <c r="K62" s="141">
        <v>133932</v>
      </c>
      <c r="O62" s="25"/>
      <c r="P62" s="25"/>
    </row>
    <row r="63" spans="1:16" ht="22.9" customHeight="1">
      <c r="A63" s="135" t="s">
        <v>74</v>
      </c>
      <c r="B63" s="136"/>
      <c r="C63" s="137"/>
      <c r="D63" s="8"/>
      <c r="E63" s="76">
        <v>9834</v>
      </c>
      <c r="F63" s="138"/>
      <c r="G63" s="76">
        <v>4873</v>
      </c>
      <c r="H63" s="139"/>
      <c r="I63" s="141">
        <v>0</v>
      </c>
      <c r="J63" s="139"/>
      <c r="K63" s="141">
        <v>0</v>
      </c>
      <c r="M63" s="115"/>
      <c r="O63" s="18"/>
      <c r="P63" s="22"/>
    </row>
    <row r="64" spans="1:16" ht="22.9" customHeight="1">
      <c r="A64" s="135" t="s">
        <v>166</v>
      </c>
      <c r="B64" s="136"/>
      <c r="C64" s="137">
        <v>12</v>
      </c>
      <c r="D64" s="8"/>
      <c r="E64" s="76">
        <v>79900</v>
      </c>
      <c r="F64" s="138"/>
      <c r="G64" s="76">
        <v>79568</v>
      </c>
      <c r="H64" s="139"/>
      <c r="I64" s="141">
        <v>0</v>
      </c>
      <c r="J64" s="139"/>
      <c r="K64" s="141">
        <v>0</v>
      </c>
    </row>
    <row r="65" spans="1:11" ht="22.9" customHeight="1">
      <c r="A65" s="135" t="s">
        <v>45</v>
      </c>
      <c r="B65" s="136"/>
      <c r="C65" s="137"/>
      <c r="D65" s="8"/>
      <c r="E65" s="76">
        <v>111585</v>
      </c>
      <c r="F65" s="138"/>
      <c r="G65" s="76">
        <v>105512</v>
      </c>
      <c r="H65" s="139"/>
      <c r="I65" s="211">
        <v>77243</v>
      </c>
      <c r="J65" s="139"/>
      <c r="K65" s="211">
        <v>70693</v>
      </c>
    </row>
    <row r="66" spans="1:11" ht="22.9" customHeight="1">
      <c r="A66" s="10" t="s">
        <v>12</v>
      </c>
      <c r="B66" s="10"/>
      <c r="C66" s="70"/>
      <c r="D66" s="15"/>
      <c r="E66" s="56">
        <f>SUM(E52:E65)</f>
        <v>981536</v>
      </c>
      <c r="F66" s="5"/>
      <c r="G66" s="24">
        <f>SUM(G52:G65)</f>
        <v>998661</v>
      </c>
      <c r="H66" s="5"/>
      <c r="I66" s="24">
        <f>SUM(I52:I65)</f>
        <v>687767</v>
      </c>
      <c r="J66" s="5"/>
      <c r="K66" s="24">
        <f>SUM(K52:K65)</f>
        <v>682317</v>
      </c>
    </row>
    <row r="67" spans="1:11" s="112" customFormat="1" ht="22.9" customHeight="1">
      <c r="A67" s="9" t="s">
        <v>54</v>
      </c>
      <c r="B67" s="9"/>
      <c r="C67" s="79"/>
      <c r="D67" s="65"/>
      <c r="E67" s="64"/>
      <c r="F67" s="65"/>
      <c r="G67" s="65"/>
      <c r="H67" s="65"/>
      <c r="I67" s="65"/>
      <c r="J67" s="65"/>
      <c r="K67" s="65"/>
    </row>
    <row r="68" spans="1:11" s="112" customFormat="1" ht="22.9" customHeight="1">
      <c r="A68" s="9" t="s">
        <v>65</v>
      </c>
      <c r="B68" s="9"/>
      <c r="C68" s="79"/>
      <c r="D68" s="65"/>
      <c r="E68" s="64"/>
      <c r="F68" s="65"/>
      <c r="G68" s="65"/>
      <c r="H68" s="65"/>
      <c r="I68" s="65"/>
      <c r="J68" s="65"/>
      <c r="K68" s="65"/>
    </row>
    <row r="69" spans="1:11" s="112" customFormat="1" ht="22.9" customHeight="1">
      <c r="A69" s="9" t="str">
        <f>A3</f>
        <v>ณ วันที่ 30 มิถุนายน 2563 และวันที่ 31 ธันวาคม 2562</v>
      </c>
      <c r="B69" s="9"/>
      <c r="C69" s="79"/>
      <c r="D69" s="65"/>
      <c r="E69" s="64"/>
      <c r="F69" s="65"/>
      <c r="G69" s="65"/>
      <c r="H69" s="65"/>
      <c r="I69" s="65"/>
      <c r="J69" s="65"/>
      <c r="K69" s="65"/>
    </row>
    <row r="70" spans="1:11" ht="9" customHeight="1">
      <c r="A70" s="25"/>
      <c r="B70" s="25"/>
      <c r="C70" s="50"/>
      <c r="D70" s="25"/>
    </row>
    <row r="71" spans="1:11" ht="22.9" customHeight="1">
      <c r="A71" s="10" t="s">
        <v>47</v>
      </c>
      <c r="B71" s="10"/>
      <c r="C71" s="50"/>
      <c r="D71" s="25"/>
    </row>
    <row r="72" spans="1:11" ht="22.9" customHeight="1">
      <c r="A72" s="10"/>
      <c r="B72" s="10"/>
      <c r="C72" s="50"/>
      <c r="D72" s="25"/>
    </row>
    <row r="73" spans="1:11" ht="22.9" customHeight="1">
      <c r="A73" s="10"/>
      <c r="B73" s="10"/>
      <c r="C73" s="50"/>
      <c r="D73" s="25"/>
      <c r="E73" s="253" t="s">
        <v>40</v>
      </c>
      <c r="F73" s="253"/>
      <c r="G73" s="253"/>
      <c r="H73" s="254"/>
      <c r="I73" s="253"/>
      <c r="J73" s="253"/>
      <c r="K73" s="253"/>
    </row>
    <row r="74" spans="1:11" ht="22.9" customHeight="1">
      <c r="A74" s="35"/>
      <c r="B74" s="35"/>
      <c r="C74" s="81"/>
      <c r="D74" s="232"/>
      <c r="E74" s="252" t="s">
        <v>32</v>
      </c>
      <c r="F74" s="252"/>
      <c r="G74" s="252"/>
      <c r="H74" s="44"/>
      <c r="I74" s="253" t="s">
        <v>39</v>
      </c>
      <c r="J74" s="253"/>
      <c r="K74" s="253"/>
    </row>
    <row r="75" spans="1:11" s="25" customFormat="1" ht="22.9" customHeight="1">
      <c r="A75" s="35"/>
      <c r="B75" s="35"/>
      <c r="C75" s="81"/>
      <c r="D75" s="232"/>
      <c r="E75" s="45" t="str">
        <f>E47</f>
        <v>30 มิถุนายน 2563</v>
      </c>
      <c r="F75" s="232"/>
      <c r="G75" s="233" t="str">
        <f>G47</f>
        <v>31 ธันวาคม 2562</v>
      </c>
      <c r="H75" s="26"/>
      <c r="I75" s="45" t="str">
        <f>E75</f>
        <v>30 มิถุนายน 2563</v>
      </c>
      <c r="J75" s="232"/>
      <c r="K75" s="233" t="str">
        <f>G75</f>
        <v>31 ธันวาคม 2562</v>
      </c>
    </row>
    <row r="76" spans="1:11" s="25" customFormat="1" ht="22.9" customHeight="1">
      <c r="A76" s="35"/>
      <c r="B76" s="35"/>
      <c r="C76" s="81"/>
      <c r="D76" s="232"/>
      <c r="E76" s="232" t="s">
        <v>86</v>
      </c>
      <c r="F76" s="232"/>
      <c r="G76" s="232" t="s">
        <v>88</v>
      </c>
      <c r="H76" s="26"/>
      <c r="I76" s="232" t="s">
        <v>86</v>
      </c>
      <c r="J76" s="232"/>
      <c r="K76" s="232" t="s">
        <v>88</v>
      </c>
    </row>
    <row r="77" spans="1:11" s="25" customFormat="1" ht="22.9" customHeight="1">
      <c r="A77" s="35"/>
      <c r="B77" s="35"/>
      <c r="C77" s="82" t="s">
        <v>24</v>
      </c>
      <c r="D77" s="232"/>
      <c r="E77" s="231" t="s">
        <v>87</v>
      </c>
      <c r="F77" s="45" t="s">
        <v>80</v>
      </c>
      <c r="G77" s="99"/>
      <c r="H77" s="232"/>
      <c r="I77" s="231" t="s">
        <v>87</v>
      </c>
      <c r="J77" s="45" t="s">
        <v>80</v>
      </c>
      <c r="K77" s="99"/>
    </row>
    <row r="78" spans="1:11" ht="22.9" customHeight="1">
      <c r="A78" s="151" t="s">
        <v>13</v>
      </c>
      <c r="B78" s="136"/>
      <c r="C78" s="209"/>
      <c r="D78" s="8"/>
      <c r="E78" s="141"/>
      <c r="F78" s="138"/>
      <c r="G78" s="138"/>
      <c r="H78" s="138"/>
      <c r="I78" s="211"/>
      <c r="J78" s="138"/>
      <c r="K78" s="138"/>
    </row>
    <row r="79" spans="1:11" ht="22.9" customHeight="1">
      <c r="A79" s="135" t="s">
        <v>57</v>
      </c>
      <c r="B79" s="136"/>
      <c r="C79" s="209"/>
      <c r="D79" s="8"/>
      <c r="E79" s="153">
        <v>52006</v>
      </c>
      <c r="F79" s="138"/>
      <c r="G79" s="153">
        <v>53601</v>
      </c>
      <c r="H79" s="139"/>
      <c r="I79" s="182">
        <v>0</v>
      </c>
      <c r="J79" s="212"/>
      <c r="K79" s="182">
        <v>0</v>
      </c>
    </row>
    <row r="80" spans="1:11" ht="22.9" customHeight="1">
      <c r="A80" s="219" t="s">
        <v>200</v>
      </c>
      <c r="B80" s="236"/>
      <c r="C80" s="251" t="s">
        <v>244</v>
      </c>
      <c r="D80" s="8"/>
      <c r="E80" s="153">
        <v>16314</v>
      </c>
      <c r="F80" s="138"/>
      <c r="G80" s="153">
        <v>4426</v>
      </c>
      <c r="H80" s="139"/>
      <c r="I80" s="182">
        <v>84605</v>
      </c>
      <c r="J80" s="139"/>
      <c r="K80" s="182">
        <v>4426</v>
      </c>
    </row>
    <row r="81" spans="1:218" ht="22.9" customHeight="1">
      <c r="A81" s="135" t="s">
        <v>46</v>
      </c>
      <c r="B81" s="136"/>
      <c r="C81" s="137">
        <v>7</v>
      </c>
      <c r="D81" s="8"/>
      <c r="E81" s="153">
        <v>321200</v>
      </c>
      <c r="F81" s="138"/>
      <c r="G81" s="153">
        <v>346457</v>
      </c>
      <c r="H81" s="139"/>
      <c r="I81" s="182">
        <v>319615</v>
      </c>
      <c r="J81" s="139"/>
      <c r="K81" s="182">
        <v>346457</v>
      </c>
    </row>
    <row r="82" spans="1:218" ht="22.9" customHeight="1">
      <c r="A82" s="7" t="s">
        <v>71</v>
      </c>
      <c r="B82" s="136"/>
      <c r="C82" s="137"/>
      <c r="D82" s="7"/>
      <c r="E82" s="78">
        <v>63964</v>
      </c>
      <c r="F82" s="7"/>
      <c r="G82" s="78">
        <v>62641</v>
      </c>
      <c r="H82" s="7"/>
      <c r="I82" s="78">
        <v>49097</v>
      </c>
      <c r="J82" s="58"/>
      <c r="K82" s="78">
        <v>48412</v>
      </c>
    </row>
    <row r="83" spans="1:218" ht="22.9" customHeight="1">
      <c r="A83" s="136" t="s">
        <v>167</v>
      </c>
      <c r="B83" s="136"/>
      <c r="C83" s="209"/>
      <c r="D83" s="7"/>
      <c r="E83" s="78">
        <v>2537</v>
      </c>
      <c r="F83" s="7"/>
      <c r="G83" s="78">
        <v>2519</v>
      </c>
      <c r="H83" s="7"/>
      <c r="I83" s="182">
        <v>0</v>
      </c>
      <c r="J83" s="7"/>
      <c r="K83" s="182">
        <v>0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spans="1:218" ht="22.9" customHeight="1">
      <c r="A84" s="10" t="s">
        <v>58</v>
      </c>
      <c r="B84" s="10"/>
      <c r="C84" s="70"/>
      <c r="D84" s="15"/>
      <c r="E84" s="56">
        <f>SUM(E79:E83)</f>
        <v>456021</v>
      </c>
      <c r="F84" s="18"/>
      <c r="G84" s="24">
        <f>SUM(G79:G83)</f>
        <v>469644</v>
      </c>
      <c r="H84" s="18"/>
      <c r="I84" s="24">
        <f>SUM(I79:I83)</f>
        <v>453317</v>
      </c>
      <c r="J84" s="18"/>
      <c r="K84" s="24">
        <f>SUM(K79:K83)</f>
        <v>399295</v>
      </c>
    </row>
    <row r="85" spans="1:218" ht="9.75" customHeight="1">
      <c r="A85" s="10"/>
      <c r="B85" s="10"/>
      <c r="C85" s="70"/>
      <c r="D85" s="15"/>
      <c r="F85" s="18"/>
      <c r="G85" s="18"/>
      <c r="H85" s="18"/>
      <c r="I85" s="22"/>
      <c r="J85" s="18"/>
      <c r="K85" s="18"/>
    </row>
    <row r="86" spans="1:218" ht="22.9" customHeight="1">
      <c r="A86" s="10" t="s">
        <v>14</v>
      </c>
      <c r="B86" s="10"/>
      <c r="C86" s="70"/>
      <c r="D86" s="15"/>
      <c r="E86" s="57">
        <f>E84+E66</f>
        <v>1437557</v>
      </c>
      <c r="F86" s="5"/>
      <c r="G86" s="23">
        <f>G84+G66</f>
        <v>1468305</v>
      </c>
      <c r="H86" s="5"/>
      <c r="I86" s="23">
        <f>I84+I66</f>
        <v>1141084</v>
      </c>
      <c r="J86" s="5"/>
      <c r="K86" s="23">
        <f>K84+K66</f>
        <v>1081612</v>
      </c>
    </row>
    <row r="87" spans="1:218" ht="9.75" customHeight="1">
      <c r="A87" s="35"/>
      <c r="B87" s="35"/>
      <c r="C87" s="50"/>
      <c r="D87" s="25"/>
      <c r="F87" s="20"/>
      <c r="G87" s="20"/>
      <c r="H87" s="20"/>
      <c r="I87" s="20"/>
      <c r="J87" s="20"/>
      <c r="K87" s="20"/>
    </row>
    <row r="88" spans="1:218" ht="22.9" customHeight="1">
      <c r="A88" s="151" t="s">
        <v>15</v>
      </c>
      <c r="B88" s="136"/>
      <c r="C88" s="70"/>
      <c r="D88" s="15"/>
      <c r="F88" s="14"/>
      <c r="G88" s="14"/>
      <c r="H88" s="14"/>
      <c r="I88" s="14"/>
      <c r="J88" s="14"/>
      <c r="K88" s="14"/>
    </row>
    <row r="89" spans="1:218" ht="22.9" customHeight="1">
      <c r="A89" s="135" t="s">
        <v>25</v>
      </c>
      <c r="B89" s="136"/>
      <c r="C89" s="70"/>
      <c r="D89" s="15"/>
      <c r="F89" s="14"/>
      <c r="G89" s="14"/>
      <c r="H89" s="14"/>
      <c r="I89" s="14"/>
      <c r="J89" s="14"/>
      <c r="K89" s="14"/>
    </row>
    <row r="90" spans="1:218" ht="22.9" customHeight="1" thickBot="1">
      <c r="A90" s="236" t="s">
        <v>111</v>
      </c>
      <c r="B90" s="136" t="s">
        <v>144</v>
      </c>
      <c r="C90" s="70"/>
      <c r="D90" s="15"/>
      <c r="E90" s="21">
        <f>I90</f>
        <v>692007</v>
      </c>
      <c r="F90" s="18"/>
      <c r="G90" s="21">
        <f>K90</f>
        <v>692007</v>
      </c>
      <c r="H90" s="18"/>
      <c r="I90" s="21">
        <v>692007</v>
      </c>
      <c r="J90" s="18"/>
      <c r="K90" s="21">
        <v>692007</v>
      </c>
    </row>
    <row r="91" spans="1:218" ht="22.9" customHeight="1" thickTop="1">
      <c r="A91" s="236" t="s">
        <v>111</v>
      </c>
      <c r="B91" s="136" t="s">
        <v>145</v>
      </c>
      <c r="C91" s="70"/>
      <c r="D91" s="15"/>
      <c r="E91" s="33">
        <f>SE_9!F31</f>
        <v>692007</v>
      </c>
      <c r="F91" s="22"/>
      <c r="G91" s="5">
        <f>SE_9!F20</f>
        <v>692007</v>
      </c>
      <c r="H91" s="18"/>
      <c r="I91" s="5">
        <f>SE_10!D25</f>
        <v>692007</v>
      </c>
      <c r="J91" s="18"/>
      <c r="K91" s="5">
        <f>SE_10!D19</f>
        <v>692007</v>
      </c>
    </row>
    <row r="92" spans="1:218" ht="22.9" customHeight="1">
      <c r="A92" s="135" t="s">
        <v>48</v>
      </c>
      <c r="B92" s="136"/>
      <c r="C92" s="70"/>
      <c r="D92" s="15"/>
      <c r="E92" s="33">
        <f>SE_9!H31</f>
        <v>274137</v>
      </c>
      <c r="F92" s="18"/>
      <c r="G92" s="5">
        <f>SE_9!H20</f>
        <v>274137</v>
      </c>
      <c r="H92" s="5"/>
      <c r="I92" s="5">
        <f>SE_10!F25</f>
        <v>274137</v>
      </c>
      <c r="J92" s="5"/>
      <c r="K92" s="5">
        <f>SE_10!F19</f>
        <v>274137</v>
      </c>
    </row>
    <row r="93" spans="1:218" ht="22.9" customHeight="1">
      <c r="A93" s="135" t="s">
        <v>77</v>
      </c>
      <c r="B93" s="136"/>
      <c r="C93" s="70"/>
      <c r="D93" s="15"/>
      <c r="F93" s="18"/>
      <c r="G93" s="41"/>
      <c r="H93" s="41"/>
      <c r="I93" s="41"/>
      <c r="J93" s="41"/>
      <c r="K93" s="41"/>
    </row>
    <row r="94" spans="1:218" ht="22.9" customHeight="1">
      <c r="A94" s="236" t="s">
        <v>111</v>
      </c>
      <c r="B94" s="136" t="s">
        <v>146</v>
      </c>
      <c r="C94" s="70"/>
      <c r="D94" s="15"/>
      <c r="E94" s="33">
        <f>SE_9!J31</f>
        <v>34083</v>
      </c>
      <c r="F94" s="18"/>
      <c r="G94" s="41">
        <f>SE_9!J20</f>
        <v>34083</v>
      </c>
      <c r="H94" s="41"/>
      <c r="I94" s="41">
        <f>SE_10!H25</f>
        <v>34083</v>
      </c>
      <c r="J94" s="41"/>
      <c r="K94" s="41">
        <f>SE_10!H19</f>
        <v>34083</v>
      </c>
    </row>
    <row r="95" spans="1:218" ht="22.9" customHeight="1">
      <c r="A95" s="236" t="s">
        <v>111</v>
      </c>
      <c r="B95" s="136" t="s">
        <v>147</v>
      </c>
      <c r="C95" s="70"/>
      <c r="D95" s="15"/>
      <c r="E95" s="32">
        <f>SE_9!L31</f>
        <v>261012</v>
      </c>
      <c r="F95" s="5"/>
      <c r="G95" s="61">
        <f>SE_9!L20</f>
        <v>232309</v>
      </c>
      <c r="H95" s="47"/>
      <c r="I95" s="61">
        <f>SE_10!J25</f>
        <v>132121</v>
      </c>
      <c r="J95" s="47"/>
      <c r="K95" s="61">
        <f>SE_10!J19</f>
        <v>91302</v>
      </c>
    </row>
    <row r="96" spans="1:218" ht="22.9" customHeight="1">
      <c r="A96" s="135" t="s">
        <v>83</v>
      </c>
      <c r="B96" s="136"/>
      <c r="C96" s="70"/>
      <c r="D96" s="15"/>
      <c r="E96" s="49">
        <f>SE_9!T31</f>
        <v>52446</v>
      </c>
      <c r="F96" s="18"/>
      <c r="G96" s="49">
        <f>SE_9!T20</f>
        <v>50410</v>
      </c>
      <c r="H96" s="6"/>
      <c r="I96" s="57">
        <v>0</v>
      </c>
      <c r="J96" s="41"/>
      <c r="K96" s="57">
        <v>0</v>
      </c>
    </row>
    <row r="97" spans="1:15" ht="22.9" customHeight="1">
      <c r="A97" s="151" t="s">
        <v>148</v>
      </c>
      <c r="B97" s="136"/>
      <c r="C97" s="70"/>
      <c r="D97" s="15"/>
      <c r="E97" s="6">
        <f>SUM(E91:E96)</f>
        <v>1313685</v>
      </c>
      <c r="F97" s="18"/>
      <c r="G97" s="6">
        <f>SUM(G91:G96)</f>
        <v>1282946</v>
      </c>
      <c r="H97" s="41"/>
      <c r="I97" s="6">
        <f>SUM(I91:I96)</f>
        <v>1132348</v>
      </c>
      <c r="J97" s="41"/>
      <c r="K97" s="6">
        <f>SUM(K91:K96)</f>
        <v>1091529</v>
      </c>
    </row>
    <row r="98" spans="1:15" ht="22.9" customHeight="1">
      <c r="A98" s="135" t="s">
        <v>67</v>
      </c>
      <c r="B98" s="136"/>
      <c r="C98" s="70"/>
      <c r="D98" s="15"/>
      <c r="E98" s="33">
        <f>SE_9!X31</f>
        <v>143551</v>
      </c>
      <c r="F98" s="18"/>
      <c r="G98" s="42">
        <f>SE_9!X20</f>
        <v>143319</v>
      </c>
      <c r="H98" s="41"/>
      <c r="I98" s="6">
        <v>0</v>
      </c>
      <c r="J98" s="41"/>
      <c r="K98" s="6">
        <v>0</v>
      </c>
    </row>
    <row r="99" spans="1:15" ht="22.9" customHeight="1">
      <c r="A99" s="151" t="s">
        <v>16</v>
      </c>
      <c r="B99" s="136"/>
      <c r="C99" s="70"/>
      <c r="D99" s="15"/>
      <c r="E99" s="56">
        <f>SUM(E97:E98)</f>
        <v>1457236</v>
      </c>
      <c r="F99" s="18"/>
      <c r="G99" s="24">
        <f>SUM(G97:G98)</f>
        <v>1426265</v>
      </c>
      <c r="H99" s="18"/>
      <c r="I99" s="24">
        <f>SUM(I97:I98)</f>
        <v>1132348</v>
      </c>
      <c r="J99" s="18"/>
      <c r="K99" s="24">
        <f>SUM(K97:K98)</f>
        <v>1091529</v>
      </c>
    </row>
    <row r="100" spans="1:15" ht="22.9" customHeight="1">
      <c r="A100" s="10"/>
      <c r="B100" s="10"/>
      <c r="C100" s="70"/>
      <c r="D100" s="15"/>
      <c r="F100" s="18"/>
      <c r="G100" s="22"/>
      <c r="H100" s="18"/>
      <c r="I100" s="22"/>
      <c r="J100" s="18"/>
      <c r="K100" s="22"/>
    </row>
    <row r="101" spans="1:15" ht="22.9" customHeight="1" thickBot="1">
      <c r="A101" s="10" t="s">
        <v>17</v>
      </c>
      <c r="B101" s="10"/>
      <c r="C101" s="70"/>
      <c r="D101" s="15"/>
      <c r="E101" s="55">
        <f>SUM(E86+E99)</f>
        <v>2894793</v>
      </c>
      <c r="F101" s="18"/>
      <c r="G101" s="21">
        <f>SUM(G86+G99)</f>
        <v>2894570</v>
      </c>
      <c r="H101" s="18"/>
      <c r="I101" s="21">
        <f>SUM(I86+I99)</f>
        <v>2273432</v>
      </c>
      <c r="J101" s="18"/>
      <c r="K101" s="21">
        <f>SUM(K86+K99)</f>
        <v>2173141</v>
      </c>
      <c r="L101" s="48">
        <f>-E101+E38</f>
        <v>0</v>
      </c>
      <c r="M101" s="48">
        <f>G101-G38</f>
        <v>0</v>
      </c>
      <c r="N101" s="117">
        <f>I101-I38</f>
        <v>0</v>
      </c>
      <c r="O101" s="117">
        <f>K101-K38</f>
        <v>0</v>
      </c>
    </row>
    <row r="102" spans="1:15" ht="22.9" customHeight="1" thickTop="1">
      <c r="A102" s="35"/>
      <c r="B102" s="35"/>
      <c r="C102" s="50"/>
      <c r="D102" s="25"/>
    </row>
    <row r="103" spans="1:15" ht="22.9" customHeight="1">
      <c r="A103" s="35"/>
      <c r="B103" s="35"/>
      <c r="C103" s="50"/>
      <c r="D103" s="25"/>
      <c r="G103" s="22"/>
      <c r="I103" s="22"/>
      <c r="K103" s="22"/>
    </row>
    <row r="104" spans="1:15" ht="22.9" customHeight="1">
      <c r="A104" s="35"/>
      <c r="B104" s="35"/>
      <c r="C104" s="50"/>
      <c r="D104" s="25"/>
    </row>
    <row r="105" spans="1:15" ht="22.9" customHeight="1">
      <c r="A105" s="35"/>
      <c r="B105" s="35"/>
      <c r="C105" s="50"/>
      <c r="D105" s="25"/>
    </row>
    <row r="106" spans="1:15" ht="23.45" customHeight="1">
      <c r="G106" s="22"/>
      <c r="I106" s="22"/>
      <c r="K106" s="22"/>
    </row>
  </sheetData>
  <mergeCells count="9">
    <mergeCell ref="E74:G74"/>
    <mergeCell ref="I74:K74"/>
    <mergeCell ref="E8:G8"/>
    <mergeCell ref="I8:K8"/>
    <mergeCell ref="E7:K7"/>
    <mergeCell ref="E46:G46"/>
    <mergeCell ref="I46:K46"/>
    <mergeCell ref="E45:K45"/>
    <mergeCell ref="E73:K73"/>
  </mergeCells>
  <pageMargins left="0.74803149606299213" right="0.19685039370078741" top="0.70866141732283472" bottom="0.70866141732283472" header="0.31496062992125984" footer="0.31496062992125984"/>
  <pageSetup paperSize="9" scale="85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topLeftCell="A7" workbookViewId="0">
      <selection activeCell="M61" sqref="A1:M61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5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229"/>
      <c r="L1" s="255" t="s">
        <v>86</v>
      </c>
      <c r="M1" s="255"/>
      <c r="N1" s="110"/>
    </row>
    <row r="2" spans="1:15" s="65" customFormat="1" ht="23.45" customHeight="1">
      <c r="A2" s="9" t="s">
        <v>66</v>
      </c>
      <c r="B2" s="9"/>
      <c r="C2" s="9"/>
      <c r="D2" s="9"/>
      <c r="E2" s="79"/>
      <c r="K2" s="229"/>
      <c r="L2" s="202"/>
      <c r="M2" s="202" t="s">
        <v>87</v>
      </c>
    </row>
    <row r="3" spans="1:15" s="65" customFormat="1" ht="22.9" customHeight="1">
      <c r="A3" s="9" t="s">
        <v>201</v>
      </c>
      <c r="B3" s="9"/>
      <c r="C3" s="9"/>
      <c r="D3" s="9"/>
      <c r="E3" s="79"/>
    </row>
    <row r="4" spans="1:15" ht="22.9" customHeight="1">
      <c r="A4" s="10"/>
      <c r="B4" s="10"/>
      <c r="C4" s="10"/>
      <c r="D4" s="10"/>
      <c r="G4" s="253" t="s">
        <v>40</v>
      </c>
      <c r="H4" s="253"/>
      <c r="I4" s="253"/>
      <c r="J4" s="253"/>
      <c r="K4" s="253"/>
      <c r="L4" s="253"/>
      <c r="M4" s="253"/>
    </row>
    <row r="5" spans="1:15" ht="21.75">
      <c r="E5" s="81"/>
      <c r="F5" s="201"/>
      <c r="G5" s="252" t="s">
        <v>32</v>
      </c>
      <c r="H5" s="252"/>
      <c r="I5" s="252"/>
      <c r="J5" s="26"/>
      <c r="K5" s="252" t="s">
        <v>39</v>
      </c>
      <c r="L5" s="252"/>
      <c r="M5" s="252"/>
    </row>
    <row r="6" spans="1:15" ht="21.75">
      <c r="E6" s="82" t="s">
        <v>24</v>
      </c>
      <c r="F6" s="201"/>
      <c r="G6" s="95">
        <v>2563</v>
      </c>
      <c r="H6" s="201"/>
      <c r="I6" s="95">
        <v>2562</v>
      </c>
      <c r="J6" s="26"/>
      <c r="K6" s="99">
        <f>G6</f>
        <v>2563</v>
      </c>
      <c r="L6" s="201"/>
      <c r="M6" s="203">
        <f>I6</f>
        <v>2562</v>
      </c>
    </row>
    <row r="7" spans="1:15" ht="22.9" customHeight="1">
      <c r="A7" s="218" t="s">
        <v>18</v>
      </c>
      <c r="B7" s="142"/>
      <c r="C7" s="142"/>
      <c r="D7" s="219"/>
      <c r="E7" s="215">
        <v>3</v>
      </c>
      <c r="F7" s="15"/>
      <c r="G7" s="59"/>
      <c r="H7" s="59"/>
      <c r="I7" s="59"/>
      <c r="J7" s="59"/>
      <c r="K7" s="59"/>
      <c r="L7" s="59"/>
      <c r="M7" s="59"/>
    </row>
    <row r="8" spans="1:15" ht="22.9" customHeight="1">
      <c r="A8" s="136" t="s">
        <v>158</v>
      </c>
      <c r="B8" s="142"/>
      <c r="C8" s="142"/>
      <c r="D8" s="219"/>
      <c r="E8" s="215"/>
      <c r="F8" s="15"/>
      <c r="G8" s="18">
        <v>580259</v>
      </c>
      <c r="H8" s="18"/>
      <c r="I8" s="18">
        <v>596266</v>
      </c>
      <c r="J8" s="18"/>
      <c r="K8" s="18">
        <v>348671</v>
      </c>
      <c r="L8" s="18"/>
      <c r="M8" s="18">
        <v>341728</v>
      </c>
    </row>
    <row r="9" spans="1:15" ht="22.5" customHeight="1">
      <c r="A9" s="136" t="s">
        <v>60</v>
      </c>
      <c r="B9" s="142"/>
      <c r="C9" s="142"/>
      <c r="D9" s="219"/>
      <c r="E9" s="215"/>
      <c r="F9" s="15"/>
      <c r="G9" s="18">
        <v>20133</v>
      </c>
      <c r="H9" s="18"/>
      <c r="I9" s="18">
        <v>15460</v>
      </c>
      <c r="J9" s="18"/>
      <c r="K9" s="18">
        <v>16542</v>
      </c>
      <c r="L9" s="18"/>
      <c r="M9" s="18">
        <v>16321</v>
      </c>
    </row>
    <row r="10" spans="1:15" ht="22.5" customHeight="1">
      <c r="A10" s="214" t="s">
        <v>129</v>
      </c>
      <c r="B10" s="142"/>
      <c r="C10" s="142"/>
      <c r="D10" s="219"/>
      <c r="E10" s="215">
        <v>6</v>
      </c>
      <c r="F10" s="15"/>
      <c r="G10" s="13">
        <v>0</v>
      </c>
      <c r="H10" s="18"/>
      <c r="I10" s="13">
        <v>0</v>
      </c>
      <c r="J10" s="18"/>
      <c r="K10" s="18">
        <v>16665</v>
      </c>
      <c r="L10" s="18"/>
      <c r="M10" s="13">
        <v>0</v>
      </c>
    </row>
    <row r="11" spans="1:15" ht="22.9" customHeight="1">
      <c r="A11" s="136" t="s">
        <v>19</v>
      </c>
      <c r="B11" s="142"/>
      <c r="C11" s="142"/>
      <c r="D11" s="219"/>
      <c r="E11" s="216"/>
      <c r="F11" s="15"/>
      <c r="G11" s="23">
        <v>6308</v>
      </c>
      <c r="H11" s="5"/>
      <c r="I11" s="23">
        <v>6935</v>
      </c>
      <c r="J11" s="5"/>
      <c r="K11" s="23">
        <v>8076</v>
      </c>
      <c r="L11" s="5"/>
      <c r="M11" s="23">
        <v>7207</v>
      </c>
    </row>
    <row r="12" spans="1:15" ht="22.9" customHeight="1">
      <c r="A12" s="151" t="s">
        <v>20</v>
      </c>
      <c r="B12" s="7"/>
      <c r="C12" s="7"/>
      <c r="D12" s="121"/>
      <c r="E12" s="137"/>
      <c r="F12" s="15"/>
      <c r="G12" s="23">
        <f>SUM(G8:G11)</f>
        <v>606700</v>
      </c>
      <c r="H12" s="18"/>
      <c r="I12" s="23">
        <f>SUM(I8:I11)</f>
        <v>618661</v>
      </c>
      <c r="J12" s="18"/>
      <c r="K12" s="23">
        <f>SUM(K8:K11)</f>
        <v>389954</v>
      </c>
      <c r="L12" s="18"/>
      <c r="M12" s="23">
        <f>SUM(M8:M11)</f>
        <v>365256</v>
      </c>
      <c r="N12" s="68"/>
      <c r="O12" s="68"/>
    </row>
    <row r="13" spans="1:15" s="50" customFormat="1" ht="5.25" customHeight="1">
      <c r="A13" s="218"/>
      <c r="B13" s="220"/>
      <c r="C13" s="220"/>
      <c r="D13" s="220"/>
      <c r="E13" s="215"/>
      <c r="F13" s="15"/>
      <c r="G13" s="5"/>
      <c r="H13" s="18"/>
      <c r="I13" s="5"/>
      <c r="J13" s="18"/>
      <c r="K13" s="5"/>
      <c r="L13" s="18"/>
      <c r="M13" s="5"/>
    </row>
    <row r="14" spans="1:15" ht="22.9" customHeight="1">
      <c r="A14" s="151" t="s">
        <v>21</v>
      </c>
      <c r="B14" s="142"/>
      <c r="C14" s="142"/>
      <c r="D14" s="219"/>
      <c r="E14" s="215"/>
      <c r="F14" s="15"/>
      <c r="G14" s="18"/>
      <c r="H14" s="18"/>
      <c r="I14" s="18"/>
      <c r="J14" s="18"/>
      <c r="K14" s="18"/>
      <c r="L14" s="18"/>
      <c r="M14" s="18"/>
    </row>
    <row r="15" spans="1:15" ht="22.9" customHeight="1">
      <c r="A15" s="135" t="s">
        <v>61</v>
      </c>
      <c r="B15" s="142"/>
      <c r="C15" s="142"/>
      <c r="D15" s="219"/>
      <c r="E15" s="216">
        <v>3</v>
      </c>
      <c r="F15" s="15"/>
      <c r="G15" s="18">
        <v>518376</v>
      </c>
      <c r="H15" s="18"/>
      <c r="I15" s="18">
        <v>553924</v>
      </c>
      <c r="J15" s="18"/>
      <c r="K15" s="5">
        <v>335385</v>
      </c>
      <c r="L15" s="18"/>
      <c r="M15" s="5">
        <v>341423</v>
      </c>
    </row>
    <row r="16" spans="1:15" ht="22.9" customHeight="1">
      <c r="A16" s="135" t="s">
        <v>108</v>
      </c>
      <c r="B16" s="142"/>
      <c r="C16" s="142"/>
      <c r="D16" s="219"/>
      <c r="E16" s="217"/>
      <c r="F16" s="15"/>
      <c r="G16" s="18">
        <v>8157</v>
      </c>
      <c r="H16" s="18"/>
      <c r="I16" s="18">
        <v>8301</v>
      </c>
      <c r="J16" s="18"/>
      <c r="K16" s="5">
        <v>3221</v>
      </c>
      <c r="L16" s="18"/>
      <c r="M16" s="5">
        <v>3131</v>
      </c>
    </row>
    <row r="17" spans="1:15" ht="22.9" customHeight="1">
      <c r="A17" s="135" t="s">
        <v>52</v>
      </c>
      <c r="B17" s="142"/>
      <c r="C17" s="142"/>
      <c r="D17" s="219"/>
      <c r="E17" s="216">
        <v>3</v>
      </c>
      <c r="F17" s="15"/>
      <c r="G17" s="18">
        <v>43667</v>
      </c>
      <c r="H17" s="18"/>
      <c r="I17" s="18">
        <v>42504</v>
      </c>
      <c r="J17" s="18"/>
      <c r="K17" s="5">
        <v>19279</v>
      </c>
      <c r="L17" s="18"/>
      <c r="M17" s="5">
        <v>21286</v>
      </c>
    </row>
    <row r="18" spans="1:15" ht="22.9" customHeight="1">
      <c r="A18" s="135" t="s">
        <v>53</v>
      </c>
      <c r="B18" s="142"/>
      <c r="C18" s="142"/>
      <c r="D18" s="219"/>
      <c r="E18" s="216">
        <v>3</v>
      </c>
      <c r="F18" s="15"/>
      <c r="G18" s="23">
        <v>7770</v>
      </c>
      <c r="H18" s="5"/>
      <c r="I18" s="23">
        <v>10449</v>
      </c>
      <c r="J18" s="5"/>
      <c r="K18" s="23">
        <v>8117</v>
      </c>
      <c r="L18" s="5"/>
      <c r="M18" s="23">
        <v>9293</v>
      </c>
    </row>
    <row r="19" spans="1:15" s="50" customFormat="1" ht="22.9" customHeight="1">
      <c r="A19" s="151" t="s">
        <v>22</v>
      </c>
      <c r="B19" s="209"/>
      <c r="C19" s="209"/>
      <c r="D19" s="209"/>
      <c r="E19" s="70"/>
      <c r="F19" s="15"/>
      <c r="G19" s="24">
        <f>SUM(G15:G18)</f>
        <v>577970</v>
      </c>
      <c r="H19" s="18"/>
      <c r="I19" s="24">
        <f>SUM(I15:I18)</f>
        <v>615178</v>
      </c>
      <c r="J19" s="18"/>
      <c r="K19" s="24">
        <f>SUM(K15:K18)</f>
        <v>366002</v>
      </c>
      <c r="L19" s="18"/>
      <c r="M19" s="24">
        <f>SUM(M15:M18)</f>
        <v>375133</v>
      </c>
      <c r="O19" s="204"/>
    </row>
    <row r="20" spans="1:15" s="50" customFormat="1" ht="5.25" customHeight="1">
      <c r="A20" s="151"/>
      <c r="B20" s="220"/>
      <c r="C20" s="220"/>
      <c r="D20" s="220"/>
      <c r="E20" s="70"/>
      <c r="F20" s="15"/>
      <c r="G20" s="5"/>
      <c r="H20" s="18"/>
      <c r="I20" s="5"/>
      <c r="J20" s="18"/>
      <c r="K20" s="5"/>
      <c r="L20" s="18"/>
      <c r="M20" s="5"/>
    </row>
    <row r="21" spans="1:15" s="50" customFormat="1" ht="22.9" customHeight="1">
      <c r="A21" s="10" t="s">
        <v>179</v>
      </c>
      <c r="B21" s="220"/>
      <c r="C21" s="220"/>
      <c r="D21" s="220"/>
      <c r="E21" s="70"/>
      <c r="F21" s="15"/>
      <c r="G21" s="18"/>
      <c r="H21" s="18"/>
      <c r="I21" s="18"/>
      <c r="J21" s="18"/>
      <c r="K21" s="18"/>
      <c r="L21" s="18"/>
      <c r="M21" s="18"/>
    </row>
    <row r="22" spans="1:15" s="50" customFormat="1" ht="22.9" customHeight="1">
      <c r="A22" s="10" t="s">
        <v>125</v>
      </c>
      <c r="B22" s="221" t="s">
        <v>182</v>
      </c>
      <c r="C22" s="221"/>
      <c r="D22" s="209"/>
      <c r="E22" s="70"/>
      <c r="F22" s="15"/>
      <c r="G22" s="18">
        <f>+G12-G19</f>
        <v>28730</v>
      </c>
      <c r="H22" s="18"/>
      <c r="I22" s="18">
        <f>+I12-I19</f>
        <v>3483</v>
      </c>
      <c r="J22" s="18"/>
      <c r="K22" s="18">
        <f>+K12-K19</f>
        <v>23952</v>
      </c>
      <c r="L22" s="18"/>
      <c r="M22" s="18">
        <f>+M12-M19</f>
        <v>-9877</v>
      </c>
    </row>
    <row r="23" spans="1:15" s="50" customFormat="1" ht="22.9" customHeight="1">
      <c r="A23" s="228" t="s">
        <v>180</v>
      </c>
      <c r="B23" s="220"/>
      <c r="C23" s="220"/>
      <c r="D23" s="220"/>
      <c r="E23" s="70"/>
      <c r="F23" s="15"/>
      <c r="G23" s="23">
        <v>-3652</v>
      </c>
      <c r="H23" s="18"/>
      <c r="I23" s="23">
        <v>453</v>
      </c>
      <c r="J23" s="18"/>
      <c r="K23" s="206">
        <v>0</v>
      </c>
      <c r="L23" s="18"/>
      <c r="M23" s="54">
        <v>0</v>
      </c>
    </row>
    <row r="24" spans="1:15" s="50" customFormat="1" ht="22.9" customHeight="1">
      <c r="A24" s="10" t="s">
        <v>181</v>
      </c>
      <c r="B24" s="209"/>
      <c r="C24" s="209"/>
      <c r="D24" s="209"/>
      <c r="E24" s="70"/>
      <c r="F24" s="15"/>
      <c r="G24" s="18">
        <f>G22+G23</f>
        <v>25078</v>
      </c>
      <c r="H24" s="18"/>
      <c r="I24" s="18">
        <f>I22+I23</f>
        <v>3936</v>
      </c>
      <c r="J24" s="18"/>
      <c r="K24" s="18">
        <f>SUM(K22:K23)</f>
        <v>23952</v>
      </c>
      <c r="L24" s="18"/>
      <c r="M24" s="18">
        <f>SUM(M22:M23)</f>
        <v>-9877</v>
      </c>
    </row>
    <row r="25" spans="1:15" s="50" customFormat="1" ht="22.9" customHeight="1">
      <c r="A25" s="228" t="s">
        <v>149</v>
      </c>
      <c r="B25" s="220"/>
      <c r="C25" s="220"/>
      <c r="D25" s="220"/>
      <c r="E25" s="70"/>
      <c r="F25" s="15"/>
      <c r="G25" s="73">
        <v>5119</v>
      </c>
      <c r="H25" s="18"/>
      <c r="I25" s="73">
        <v>-2348</v>
      </c>
      <c r="J25" s="18"/>
      <c r="K25" s="206">
        <v>554</v>
      </c>
      <c r="L25" s="18"/>
      <c r="M25" s="206">
        <v>-5038</v>
      </c>
    </row>
    <row r="26" spans="1:15" s="50" customFormat="1" ht="22.9" customHeight="1">
      <c r="A26" s="10" t="s">
        <v>98</v>
      </c>
      <c r="B26" s="209"/>
      <c r="C26" s="209"/>
      <c r="D26" s="209"/>
      <c r="E26" s="70"/>
      <c r="F26" s="15"/>
      <c r="G26" s="24">
        <f>G24-G25</f>
        <v>19959</v>
      </c>
      <c r="H26" s="18"/>
      <c r="I26" s="24">
        <f>I24-I25</f>
        <v>6284</v>
      </c>
      <c r="J26" s="18"/>
      <c r="K26" s="56">
        <f>K24-K25</f>
        <v>23398</v>
      </c>
      <c r="L26" s="18"/>
      <c r="M26" s="56">
        <f>M24-M25</f>
        <v>-4839</v>
      </c>
      <c r="O26" s="204"/>
    </row>
    <row r="27" spans="1:15" s="50" customFormat="1" ht="9.75" customHeight="1">
      <c r="A27" s="218"/>
      <c r="B27" s="220"/>
      <c r="C27" s="220"/>
      <c r="D27" s="220"/>
      <c r="E27" s="70"/>
      <c r="F27" s="15"/>
      <c r="G27" s="5"/>
      <c r="H27" s="18"/>
      <c r="I27" s="5"/>
      <c r="J27" s="18"/>
      <c r="K27" s="5"/>
      <c r="L27" s="18"/>
      <c r="M27" s="5"/>
    </row>
    <row r="28" spans="1:15" s="50" customFormat="1" ht="21.75">
      <c r="A28" s="151" t="s">
        <v>92</v>
      </c>
      <c r="B28" s="220"/>
      <c r="C28" s="220"/>
      <c r="D28" s="220"/>
      <c r="E28" s="70"/>
      <c r="F28" s="15"/>
      <c r="G28" s="5"/>
      <c r="H28" s="18"/>
      <c r="I28" s="5"/>
      <c r="J28" s="18"/>
      <c r="K28" s="5"/>
      <c r="L28" s="18"/>
      <c r="M28" s="5"/>
    </row>
    <row r="29" spans="1:15" s="50" customFormat="1" ht="21.75">
      <c r="A29" s="178" t="s">
        <v>168</v>
      </c>
      <c r="B29" s="209"/>
      <c r="C29" s="209"/>
      <c r="D29" s="209"/>
      <c r="E29" s="70"/>
      <c r="F29" s="15"/>
      <c r="G29" s="5"/>
      <c r="H29" s="18"/>
      <c r="I29" s="5"/>
      <c r="J29" s="18"/>
      <c r="K29" s="5"/>
      <c r="L29" s="18"/>
      <c r="M29" s="5"/>
    </row>
    <row r="30" spans="1:15" s="50" customFormat="1" ht="21.75">
      <c r="A30" s="178" t="s">
        <v>125</v>
      </c>
      <c r="B30" s="209" t="s">
        <v>169</v>
      </c>
      <c r="C30" s="209"/>
      <c r="D30" s="209"/>
      <c r="E30" s="70"/>
      <c r="F30" s="15"/>
      <c r="G30" s="5"/>
      <c r="H30" s="18"/>
      <c r="I30" s="5"/>
      <c r="J30" s="18"/>
      <c r="K30" s="5"/>
      <c r="L30" s="18"/>
      <c r="M30" s="5"/>
    </row>
    <row r="31" spans="1:15" s="50" customFormat="1" ht="22.9" customHeight="1">
      <c r="A31" s="178" t="s">
        <v>115</v>
      </c>
      <c r="B31" s="222" t="s">
        <v>170</v>
      </c>
      <c r="C31" s="222" t="s">
        <v>204</v>
      </c>
      <c r="D31" s="209"/>
      <c r="E31" s="81"/>
      <c r="F31" s="201"/>
      <c r="G31" s="46"/>
      <c r="K31" s="46"/>
    </row>
    <row r="32" spans="1:15" s="50" customFormat="1" ht="22.9" customHeight="1">
      <c r="A32" s="178"/>
      <c r="B32" s="209"/>
      <c r="C32" s="222" t="s">
        <v>203</v>
      </c>
      <c r="D32" s="209"/>
      <c r="E32" s="81"/>
      <c r="F32" s="201"/>
      <c r="G32" s="72">
        <v>0</v>
      </c>
      <c r="I32" s="72">
        <v>-1617</v>
      </c>
      <c r="K32" s="72">
        <v>0</v>
      </c>
      <c r="M32" s="72">
        <v>-1697</v>
      </c>
    </row>
    <row r="33" spans="1:15" s="50" customFormat="1" ht="6.75" customHeight="1">
      <c r="A33" s="178"/>
      <c r="B33" s="209"/>
      <c r="C33" s="209"/>
      <c r="D33" s="209"/>
      <c r="E33" s="81"/>
      <c r="F33" s="201"/>
    </row>
    <row r="34" spans="1:15" s="50" customFormat="1" ht="21.75">
      <c r="A34" s="178" t="s">
        <v>171</v>
      </c>
      <c r="B34" s="209"/>
      <c r="C34" s="209"/>
      <c r="D34" s="209"/>
      <c r="E34" s="70"/>
      <c r="F34" s="15"/>
      <c r="G34" s="5"/>
      <c r="H34" s="18"/>
      <c r="I34" s="5"/>
      <c r="J34" s="18"/>
      <c r="K34" s="5"/>
      <c r="L34" s="18"/>
      <c r="M34" s="5"/>
    </row>
    <row r="35" spans="1:15" s="50" customFormat="1" ht="21.75">
      <c r="A35" s="135" t="s">
        <v>115</v>
      </c>
      <c r="B35" s="209" t="s">
        <v>169</v>
      </c>
      <c r="C35" s="209"/>
      <c r="D35" s="209"/>
      <c r="E35" s="70"/>
      <c r="F35" s="15"/>
      <c r="G35" s="5"/>
      <c r="H35" s="18"/>
      <c r="I35" s="5"/>
      <c r="J35" s="18"/>
      <c r="K35" s="5"/>
      <c r="L35" s="18"/>
      <c r="M35" s="5"/>
    </row>
    <row r="36" spans="1:15" s="50" customFormat="1" ht="22.9" customHeight="1">
      <c r="A36" s="178" t="s">
        <v>172</v>
      </c>
      <c r="B36" s="209" t="s">
        <v>170</v>
      </c>
      <c r="C36" s="222" t="s">
        <v>233</v>
      </c>
      <c r="D36" s="209"/>
      <c r="E36" s="81"/>
      <c r="F36" s="201"/>
      <c r="G36" s="98">
        <v>0</v>
      </c>
      <c r="I36" s="98">
        <v>-157</v>
      </c>
      <c r="K36" s="60">
        <v>0</v>
      </c>
      <c r="M36" s="60">
        <v>0</v>
      </c>
      <c r="O36" s="204"/>
    </row>
    <row r="37" spans="1:15" s="50" customFormat="1" ht="22.9" customHeight="1">
      <c r="A37" s="151" t="s">
        <v>234</v>
      </c>
      <c r="B37" s="220"/>
      <c r="C37" s="220"/>
      <c r="D37" s="220"/>
      <c r="E37" s="81"/>
      <c r="F37" s="201"/>
      <c r="G37" s="98">
        <f>SUM(G32:G36)</f>
        <v>0</v>
      </c>
      <c r="I37" s="98">
        <f>SUM(I32:I36)</f>
        <v>-1774</v>
      </c>
      <c r="K37" s="98">
        <f>SUM(K32:K36)</f>
        <v>0</v>
      </c>
      <c r="M37" s="98">
        <f>SUM(M32:M36)</f>
        <v>-1697</v>
      </c>
    </row>
    <row r="38" spans="1:15" s="50" customFormat="1" ht="9.75" customHeight="1">
      <c r="A38" s="151"/>
      <c r="B38" s="220"/>
      <c r="C38" s="220"/>
      <c r="D38" s="220"/>
      <c r="E38" s="81"/>
      <c r="F38" s="201"/>
    </row>
    <row r="39" spans="1:15" s="50" customFormat="1" ht="22.9" customHeight="1" thickBot="1">
      <c r="A39" s="10" t="s">
        <v>183</v>
      </c>
      <c r="B39" s="220"/>
      <c r="C39" s="220"/>
      <c r="D39" s="220"/>
      <c r="E39" s="70"/>
      <c r="F39" s="15"/>
      <c r="G39" s="55">
        <f>G26+G37</f>
        <v>19959</v>
      </c>
      <c r="H39" s="18"/>
      <c r="I39" s="55">
        <f>I26+I37</f>
        <v>4510</v>
      </c>
      <c r="J39" s="18"/>
      <c r="K39" s="55">
        <f>K26+K37</f>
        <v>23398</v>
      </c>
      <c r="L39" s="18"/>
      <c r="M39" s="55">
        <f>M26+M37</f>
        <v>-6536</v>
      </c>
    </row>
    <row r="40" spans="1:15" s="50" customFormat="1" ht="4.5" customHeight="1" thickTop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5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5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229"/>
      <c r="L42" s="255" t="s">
        <v>86</v>
      </c>
      <c r="M42" s="255"/>
      <c r="N42" s="110"/>
    </row>
    <row r="43" spans="1:15" s="65" customFormat="1" ht="23.45" customHeight="1">
      <c r="A43" s="9" t="s">
        <v>78</v>
      </c>
      <c r="B43" s="9"/>
      <c r="C43" s="9"/>
      <c r="D43" s="9"/>
      <c r="E43" s="79"/>
      <c r="K43" s="229"/>
      <c r="L43" s="202"/>
      <c r="M43" s="202" t="s">
        <v>87</v>
      </c>
    </row>
    <row r="44" spans="1:15" s="65" customFormat="1" ht="22.9" customHeight="1">
      <c r="A44" s="119" t="str">
        <f>A3</f>
        <v>สำหรับงวดสามเดือนสิ้นสุดวันที่ 30 มิถุนายน 2563 และ 2562</v>
      </c>
      <c r="B44" s="119"/>
      <c r="C44" s="119"/>
      <c r="D44" s="119"/>
      <c r="E44" s="79"/>
    </row>
    <row r="45" spans="1:15" ht="22.9" customHeight="1">
      <c r="A45" s="10"/>
      <c r="B45" s="10"/>
      <c r="C45" s="10"/>
      <c r="D45" s="10"/>
      <c r="G45" s="253" t="s">
        <v>40</v>
      </c>
      <c r="H45" s="253"/>
      <c r="I45" s="253"/>
      <c r="J45" s="253"/>
      <c r="K45" s="253"/>
      <c r="L45" s="253"/>
      <c r="M45" s="253"/>
    </row>
    <row r="46" spans="1:15" ht="21.75">
      <c r="E46" s="81"/>
      <c r="F46" s="201"/>
      <c r="G46" s="252" t="s">
        <v>32</v>
      </c>
      <c r="H46" s="252"/>
      <c r="I46" s="252"/>
      <c r="J46" s="26"/>
      <c r="K46" s="252" t="s">
        <v>39</v>
      </c>
      <c r="L46" s="252"/>
      <c r="M46" s="252"/>
    </row>
    <row r="47" spans="1:15" ht="21.75">
      <c r="E47" s="81"/>
      <c r="F47" s="201"/>
      <c r="G47" s="99">
        <f>G6</f>
        <v>2563</v>
      </c>
      <c r="H47" s="201"/>
      <c r="I47" s="203">
        <f>I6</f>
        <v>2562</v>
      </c>
      <c r="J47" s="26"/>
      <c r="K47" s="99">
        <f>G6</f>
        <v>2563</v>
      </c>
      <c r="L47" s="201"/>
      <c r="M47" s="203">
        <f>I6</f>
        <v>2562</v>
      </c>
    </row>
    <row r="48" spans="1:15" s="50" customFormat="1" ht="22.5" customHeight="1">
      <c r="A48" s="151" t="s">
        <v>97</v>
      </c>
      <c r="B48" s="209"/>
      <c r="C48" s="209"/>
      <c r="D48" s="209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78" t="s">
        <v>111</v>
      </c>
      <c r="B49" s="7" t="s">
        <v>173</v>
      </c>
      <c r="C49" s="7"/>
      <c r="D49" s="7"/>
      <c r="E49" s="70"/>
      <c r="F49" s="15"/>
      <c r="G49" s="67">
        <f>G51-G50</f>
        <v>17014</v>
      </c>
      <c r="H49" s="6"/>
      <c r="I49" s="67">
        <f>I51-I50</f>
        <v>5111</v>
      </c>
      <c r="J49" s="6"/>
      <c r="K49" s="67">
        <f>K51-K50</f>
        <v>23398</v>
      </c>
      <c r="L49" s="6"/>
      <c r="M49" s="67">
        <f>M51-M50</f>
        <v>-4839</v>
      </c>
    </row>
    <row r="50" spans="1:18" ht="22.9" customHeight="1">
      <c r="A50" s="135" t="s">
        <v>111</v>
      </c>
      <c r="B50" s="7" t="s">
        <v>174</v>
      </c>
      <c r="C50" s="7"/>
      <c r="D50" s="7"/>
      <c r="E50" s="70"/>
      <c r="F50" s="15"/>
      <c r="G50" s="49">
        <v>2945</v>
      </c>
      <c r="H50" s="33"/>
      <c r="I50" s="49">
        <v>1173</v>
      </c>
      <c r="J50" s="33"/>
      <c r="K50" s="49">
        <v>0</v>
      </c>
      <c r="L50" s="33"/>
      <c r="M50" s="49">
        <v>0</v>
      </c>
    </row>
    <row r="51" spans="1:18" ht="22.9" customHeight="1" thickBot="1">
      <c r="A51" s="178"/>
      <c r="B51" s="7"/>
      <c r="C51" s="7"/>
      <c r="D51" s="7"/>
      <c r="E51" s="70"/>
      <c r="F51" s="15"/>
      <c r="G51" s="55">
        <f>G26</f>
        <v>19959</v>
      </c>
      <c r="H51" s="18"/>
      <c r="I51" s="55">
        <f>I26</f>
        <v>6284</v>
      </c>
      <c r="J51" s="18"/>
      <c r="K51" s="55">
        <f>K26</f>
        <v>23398</v>
      </c>
      <c r="L51" s="18"/>
      <c r="M51" s="55">
        <f>M26</f>
        <v>-4839</v>
      </c>
      <c r="O51" s="42">
        <f>G51-G26</f>
        <v>0</v>
      </c>
      <c r="P51" s="42">
        <f>I51-I26</f>
        <v>0</v>
      </c>
      <c r="Q51" s="42">
        <f>K51-K26</f>
        <v>0</v>
      </c>
      <c r="R51" s="42">
        <f>M51-M26</f>
        <v>0</v>
      </c>
    </row>
    <row r="52" spans="1:18" ht="22.9" customHeight="1" thickTop="1">
      <c r="A52" s="135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1" t="s">
        <v>100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35" t="s">
        <v>111</v>
      </c>
      <c r="B54" s="7" t="s">
        <v>173</v>
      </c>
      <c r="C54" s="7"/>
      <c r="D54" s="7"/>
      <c r="E54" s="70"/>
      <c r="F54" s="15"/>
      <c r="G54" s="67">
        <f>G56-G55</f>
        <v>17014</v>
      </c>
      <c r="H54" s="5"/>
      <c r="I54" s="67">
        <f>I56-I55</f>
        <v>3326</v>
      </c>
      <c r="J54" s="5"/>
      <c r="K54" s="67">
        <f>K56-K55</f>
        <v>23398</v>
      </c>
      <c r="L54" s="5"/>
      <c r="M54" s="67">
        <f>M56-M55</f>
        <v>-6536</v>
      </c>
      <c r="O54" s="42"/>
      <c r="R54" s="111"/>
    </row>
    <row r="55" spans="1:18" ht="22.9" customHeight="1">
      <c r="A55" s="135" t="s">
        <v>111</v>
      </c>
      <c r="B55" s="7" t="s">
        <v>174</v>
      </c>
      <c r="C55" s="7"/>
      <c r="D55" s="7"/>
      <c r="E55" s="70"/>
      <c r="F55" s="15"/>
      <c r="G55" s="5">
        <v>2945</v>
      </c>
      <c r="H55" s="5"/>
      <c r="I55" s="5">
        <v>1184</v>
      </c>
      <c r="J55" s="5"/>
      <c r="K55" s="39">
        <v>0</v>
      </c>
      <c r="L55" s="39"/>
      <c r="M55" s="39">
        <v>0</v>
      </c>
    </row>
    <row r="56" spans="1:18" ht="22.9" customHeight="1" thickBot="1">
      <c r="A56" s="178"/>
      <c r="B56" s="7"/>
      <c r="C56" s="7"/>
      <c r="D56" s="7"/>
      <c r="E56" s="70"/>
      <c r="F56" s="15"/>
      <c r="G56" s="53">
        <f>G39</f>
        <v>19959</v>
      </c>
      <c r="H56" s="39"/>
      <c r="I56" s="53">
        <f>I39</f>
        <v>4510</v>
      </c>
      <c r="J56" s="39"/>
      <c r="K56" s="53">
        <f>K39</f>
        <v>23398</v>
      </c>
      <c r="L56" s="39"/>
      <c r="M56" s="53">
        <f>M39</f>
        <v>-6536</v>
      </c>
      <c r="O56" s="42">
        <f>G56-G39</f>
        <v>0</v>
      </c>
      <c r="P56" s="42">
        <f>I56-I39</f>
        <v>0</v>
      </c>
      <c r="Q56" s="42">
        <f>K56-K39</f>
        <v>0</v>
      </c>
      <c r="R56" s="42">
        <f>M56-M39</f>
        <v>0</v>
      </c>
    </row>
    <row r="57" spans="1:18" ht="22.9" customHeight="1" thickTop="1">
      <c r="A57" s="135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1" t="s">
        <v>185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1" t="s">
        <v>111</v>
      </c>
      <c r="B59" s="209" t="s">
        <v>173</v>
      </c>
      <c r="C59" s="209"/>
      <c r="D59" s="209"/>
      <c r="E59" s="70"/>
      <c r="F59" s="15"/>
      <c r="G59" s="128">
        <f>G49/G61</f>
        <v>6.1466096826985252E-3</v>
      </c>
      <c r="H59" s="5"/>
      <c r="I59" s="128">
        <f>I49/I61</f>
        <v>1.8464395255831764E-3</v>
      </c>
      <c r="J59" s="5"/>
      <c r="K59" s="128">
        <f>K49/K61</f>
        <v>8.4529430678135717E-3</v>
      </c>
      <c r="L59" s="5"/>
      <c r="M59" s="128">
        <f>M49/M61</f>
        <v>-1.7481746946384252E-3</v>
      </c>
    </row>
    <row r="60" spans="1:18" ht="22.9" customHeight="1" thickTop="1">
      <c r="A60" s="223"/>
      <c r="B60" s="7"/>
      <c r="C60" s="7"/>
      <c r="D60" s="7"/>
      <c r="E60" s="70"/>
      <c r="F60" s="15"/>
      <c r="G60" s="125"/>
      <c r="H60" s="5"/>
      <c r="I60" s="126"/>
      <c r="J60" s="5"/>
      <c r="K60" s="125"/>
      <c r="L60" s="5"/>
      <c r="M60" s="127"/>
    </row>
    <row r="61" spans="1:18" ht="22.5" thickBot="1">
      <c r="A61" s="151" t="s">
        <v>160</v>
      </c>
      <c r="B61" s="7"/>
      <c r="C61" s="7"/>
      <c r="D61" s="7"/>
      <c r="E61" s="70"/>
      <c r="F61" s="15"/>
      <c r="G61" s="129">
        <f>K61</f>
        <v>2768030</v>
      </c>
      <c r="H61" s="5"/>
      <c r="I61" s="129">
        <f>M61</f>
        <v>2768030</v>
      </c>
      <c r="J61" s="5"/>
      <c r="K61" s="129">
        <v>2768030</v>
      </c>
      <c r="L61" s="5"/>
      <c r="M61" s="129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G46:I46"/>
    <mergeCell ref="K46:M46"/>
    <mergeCell ref="L1:M1"/>
    <mergeCell ref="G4:M4"/>
    <mergeCell ref="G5:I5"/>
    <mergeCell ref="K5:M5"/>
    <mergeCell ref="L42:M42"/>
    <mergeCell ref="G45:M45"/>
  </mergeCells>
  <pageMargins left="0.70866141732283472" right="0.19685039370078741" top="0.74803149606299213" bottom="0.74803149606299213" header="0.31496062992125984" footer="0.31496062992125984"/>
  <pageSetup paperSize="9" scale="88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topLeftCell="A28" zoomScaleNormal="100" workbookViewId="0">
      <selection activeCell="M39" sqref="A1:M39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4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245"/>
      <c r="L1" s="255" t="s">
        <v>86</v>
      </c>
      <c r="M1" s="255"/>
      <c r="N1" s="110"/>
    </row>
    <row r="2" spans="1:14" s="65" customFormat="1" ht="23.45" customHeight="1">
      <c r="A2" s="9" t="s">
        <v>66</v>
      </c>
      <c r="B2" s="9"/>
      <c r="C2" s="9"/>
      <c r="D2" s="9"/>
      <c r="E2" s="79"/>
      <c r="K2" s="245"/>
      <c r="L2" s="100"/>
      <c r="M2" s="100" t="s">
        <v>87</v>
      </c>
    </row>
    <row r="3" spans="1:14" s="65" customFormat="1" ht="22.9" customHeight="1">
      <c r="A3" s="9" t="s">
        <v>202</v>
      </c>
      <c r="B3" s="9"/>
      <c r="C3" s="9"/>
      <c r="D3" s="9"/>
      <c r="E3" s="79"/>
    </row>
    <row r="4" spans="1:14" ht="22.9" customHeight="1">
      <c r="A4" s="10"/>
      <c r="B4" s="10"/>
      <c r="C4" s="10"/>
      <c r="D4" s="10"/>
      <c r="G4" s="253" t="s">
        <v>40</v>
      </c>
      <c r="H4" s="253"/>
      <c r="I4" s="253"/>
      <c r="J4" s="253"/>
      <c r="K4" s="253"/>
      <c r="L4" s="253"/>
      <c r="M4" s="253"/>
    </row>
    <row r="5" spans="1:14" ht="21.75">
      <c r="E5" s="81"/>
      <c r="F5" s="28"/>
      <c r="G5" s="252" t="s">
        <v>32</v>
      </c>
      <c r="H5" s="252"/>
      <c r="I5" s="252"/>
      <c r="J5" s="26"/>
      <c r="K5" s="252" t="s">
        <v>39</v>
      </c>
      <c r="L5" s="252"/>
      <c r="M5" s="252"/>
    </row>
    <row r="6" spans="1:14" ht="21.75">
      <c r="E6" s="82" t="s">
        <v>24</v>
      </c>
      <c r="F6" s="28"/>
      <c r="G6" s="95">
        <v>2563</v>
      </c>
      <c r="H6" s="244"/>
      <c r="I6" s="95">
        <v>2562</v>
      </c>
      <c r="J6" s="26"/>
      <c r="K6" s="99">
        <f>G6</f>
        <v>2563</v>
      </c>
      <c r="L6" s="28"/>
      <c r="M6" s="97">
        <f>I6</f>
        <v>2562</v>
      </c>
    </row>
    <row r="7" spans="1:14" ht="22.9" customHeight="1">
      <c r="A7" s="218" t="s">
        <v>18</v>
      </c>
      <c r="B7" s="142"/>
      <c r="C7" s="142"/>
      <c r="D7" s="219"/>
      <c r="E7" s="215">
        <v>3</v>
      </c>
      <c r="F7" s="15"/>
      <c r="G7" s="59"/>
      <c r="H7" s="59"/>
      <c r="I7" s="59"/>
      <c r="J7" s="59"/>
      <c r="K7" s="59"/>
      <c r="L7" s="59"/>
      <c r="M7" s="59"/>
    </row>
    <row r="8" spans="1:14" ht="22.9" customHeight="1">
      <c r="A8" s="136" t="s">
        <v>158</v>
      </c>
      <c r="B8" s="142"/>
      <c r="C8" s="142"/>
      <c r="D8" s="219"/>
      <c r="E8" s="215"/>
      <c r="F8" s="15"/>
      <c r="G8" s="18">
        <v>1275561</v>
      </c>
      <c r="H8" s="18"/>
      <c r="I8" s="18">
        <v>1211737</v>
      </c>
      <c r="J8" s="18"/>
      <c r="K8" s="41">
        <v>761497</v>
      </c>
      <c r="L8" s="18"/>
      <c r="M8" s="41">
        <v>689478</v>
      </c>
    </row>
    <row r="9" spans="1:14" ht="22.9" customHeight="1">
      <c r="A9" s="136" t="s">
        <v>60</v>
      </c>
      <c r="B9" s="142"/>
      <c r="C9" s="142"/>
      <c r="D9" s="219"/>
      <c r="E9" s="215"/>
      <c r="F9" s="15"/>
      <c r="G9" s="18">
        <v>42112</v>
      </c>
      <c r="H9" s="18"/>
      <c r="I9" s="18">
        <v>32682</v>
      </c>
      <c r="J9" s="18"/>
      <c r="K9" s="41">
        <v>34626</v>
      </c>
      <c r="L9" s="18"/>
      <c r="M9" s="41">
        <v>34037</v>
      </c>
    </row>
    <row r="10" spans="1:14" ht="22.9" customHeight="1">
      <c r="A10" s="214" t="s">
        <v>129</v>
      </c>
      <c r="B10" s="142"/>
      <c r="C10" s="142"/>
      <c r="D10" s="219"/>
      <c r="E10" s="216">
        <v>6</v>
      </c>
      <c r="F10" s="15"/>
      <c r="G10" s="40">
        <v>0</v>
      </c>
      <c r="H10" s="18"/>
      <c r="I10" s="40">
        <v>0</v>
      </c>
      <c r="J10" s="18"/>
      <c r="K10" s="40">
        <v>41114</v>
      </c>
      <c r="L10" s="18"/>
      <c r="M10" s="40">
        <v>30236</v>
      </c>
    </row>
    <row r="11" spans="1:14" ht="22.9" customHeight="1">
      <c r="A11" s="136" t="s">
        <v>19</v>
      </c>
      <c r="B11" s="142"/>
      <c r="C11" s="142"/>
      <c r="D11" s="219"/>
      <c r="E11" s="216"/>
      <c r="F11" s="15"/>
      <c r="G11" s="23">
        <v>7911</v>
      </c>
      <c r="H11" s="5"/>
      <c r="I11" s="23">
        <v>9832</v>
      </c>
      <c r="J11" s="5"/>
      <c r="K11" s="205">
        <v>12567</v>
      </c>
      <c r="L11" s="5"/>
      <c r="M11" s="205">
        <v>13707</v>
      </c>
    </row>
    <row r="12" spans="1:14" ht="22.9" customHeight="1">
      <c r="A12" s="151" t="s">
        <v>20</v>
      </c>
      <c r="B12" s="7"/>
      <c r="C12" s="7"/>
      <c r="D12" s="121"/>
      <c r="E12" s="137"/>
      <c r="F12" s="15"/>
      <c r="G12" s="23">
        <f>SUM(G8:G11)</f>
        <v>1325584</v>
      </c>
      <c r="H12" s="18"/>
      <c r="I12" s="23">
        <f>SUM(I8:I11)</f>
        <v>1254251</v>
      </c>
      <c r="J12" s="18"/>
      <c r="K12" s="23">
        <f>SUM(K8:K11)</f>
        <v>849804</v>
      </c>
      <c r="L12" s="18"/>
      <c r="M12" s="23">
        <f>SUM(M8:M11)</f>
        <v>767458</v>
      </c>
    </row>
    <row r="13" spans="1:14" s="50" customFormat="1" ht="5.25" customHeight="1">
      <c r="A13" s="10"/>
      <c r="B13" s="10"/>
      <c r="C13" s="10"/>
      <c r="D13" s="10"/>
      <c r="E13" s="70"/>
      <c r="F13" s="15"/>
      <c r="G13" s="5"/>
      <c r="H13" s="18"/>
      <c r="I13" s="5"/>
      <c r="J13" s="18"/>
      <c r="K13" s="5"/>
      <c r="L13" s="18"/>
      <c r="M13" s="5"/>
    </row>
    <row r="14" spans="1:14" ht="22.9" customHeight="1">
      <c r="A14" s="151" t="s">
        <v>21</v>
      </c>
      <c r="B14" s="142"/>
      <c r="C14" s="142"/>
      <c r="D14" s="219"/>
      <c r="E14" s="215"/>
      <c r="F14" s="15"/>
      <c r="G14" s="18"/>
      <c r="H14" s="18"/>
      <c r="I14" s="18"/>
      <c r="J14" s="18"/>
      <c r="K14" s="18"/>
      <c r="L14" s="18"/>
      <c r="M14" s="18"/>
    </row>
    <row r="15" spans="1:14" ht="22.9" customHeight="1">
      <c r="A15" s="135" t="s">
        <v>61</v>
      </c>
      <c r="B15" s="142"/>
      <c r="C15" s="142"/>
      <c r="D15" s="219"/>
      <c r="E15" s="216">
        <v>3</v>
      </c>
      <c r="F15" s="15"/>
      <c r="G15" s="18">
        <v>1121418</v>
      </c>
      <c r="H15" s="18"/>
      <c r="I15" s="18">
        <v>1128477</v>
      </c>
      <c r="J15" s="18"/>
      <c r="K15" s="47">
        <v>714482</v>
      </c>
      <c r="L15" s="18"/>
      <c r="M15" s="47">
        <v>686588</v>
      </c>
    </row>
    <row r="16" spans="1:14" ht="22.9" customHeight="1">
      <c r="A16" s="135" t="s">
        <v>108</v>
      </c>
      <c r="B16" s="142"/>
      <c r="C16" s="142"/>
      <c r="D16" s="219"/>
      <c r="E16" s="217"/>
      <c r="F16" s="15"/>
      <c r="G16" s="18">
        <v>16736</v>
      </c>
      <c r="H16" s="18"/>
      <c r="I16" s="18">
        <v>16948</v>
      </c>
      <c r="J16" s="18"/>
      <c r="K16" s="47">
        <v>6811</v>
      </c>
      <c r="L16" s="18"/>
      <c r="M16" s="47">
        <v>5859</v>
      </c>
    </row>
    <row r="17" spans="1:13" ht="22.9" customHeight="1">
      <c r="A17" s="135" t="s">
        <v>52</v>
      </c>
      <c r="B17" s="142"/>
      <c r="C17" s="142"/>
      <c r="D17" s="219"/>
      <c r="E17" s="216">
        <v>3</v>
      </c>
      <c r="F17" s="15"/>
      <c r="G17" s="18">
        <v>87943</v>
      </c>
      <c r="H17" s="18"/>
      <c r="I17" s="18">
        <v>79927</v>
      </c>
      <c r="J17" s="18"/>
      <c r="K17" s="47">
        <v>38695</v>
      </c>
      <c r="L17" s="18"/>
      <c r="M17" s="47">
        <v>40505</v>
      </c>
    </row>
    <row r="18" spans="1:13" ht="22.9" customHeight="1">
      <c r="A18" s="135" t="s">
        <v>53</v>
      </c>
      <c r="B18" s="142"/>
      <c r="C18" s="142"/>
      <c r="D18" s="219"/>
      <c r="E18" s="216">
        <v>3</v>
      </c>
      <c r="F18" s="15"/>
      <c r="G18" s="23">
        <v>16346</v>
      </c>
      <c r="H18" s="5"/>
      <c r="I18" s="23">
        <v>20270</v>
      </c>
      <c r="J18" s="5"/>
      <c r="K18" s="205">
        <v>17165</v>
      </c>
      <c r="L18" s="5"/>
      <c r="M18" s="205">
        <v>17911</v>
      </c>
    </row>
    <row r="19" spans="1:13" s="50" customFormat="1" ht="22.9" customHeight="1">
      <c r="A19" s="151" t="s">
        <v>22</v>
      </c>
      <c r="B19" s="209"/>
      <c r="C19" s="209"/>
      <c r="D19" s="209"/>
      <c r="E19" s="137"/>
      <c r="F19" s="15"/>
      <c r="G19" s="24">
        <f>SUM(G15:G18)</f>
        <v>1242443</v>
      </c>
      <c r="H19" s="18"/>
      <c r="I19" s="24">
        <f>SUM(I15:I18)</f>
        <v>1245622</v>
      </c>
      <c r="J19" s="18"/>
      <c r="K19" s="24">
        <f>SUM(K15:K18)</f>
        <v>777153</v>
      </c>
      <c r="L19" s="18"/>
      <c r="M19" s="24">
        <f>SUM(M15:M18)</f>
        <v>750863</v>
      </c>
    </row>
    <row r="20" spans="1:13" s="50" customFormat="1" ht="5.25" customHeight="1">
      <c r="A20" s="10"/>
      <c r="B20" s="10"/>
      <c r="C20" s="10"/>
      <c r="D20" s="10"/>
      <c r="E20" s="70"/>
      <c r="F20" s="15"/>
      <c r="G20" s="5"/>
      <c r="H20" s="18"/>
      <c r="I20" s="5"/>
      <c r="J20" s="18"/>
      <c r="K20" s="5"/>
      <c r="L20" s="18"/>
      <c r="M20" s="5"/>
    </row>
    <row r="21" spans="1:13" s="50" customFormat="1" ht="22.9" customHeight="1">
      <c r="A21" s="151" t="s">
        <v>206</v>
      </c>
      <c r="B21" s="220"/>
      <c r="C21" s="220"/>
      <c r="D21" s="220"/>
      <c r="E21" s="215"/>
      <c r="F21" s="15"/>
      <c r="G21" s="18"/>
      <c r="H21" s="18"/>
      <c r="I21" s="18"/>
      <c r="J21" s="18"/>
      <c r="K21" s="18"/>
      <c r="L21" s="18"/>
      <c r="M21" s="18"/>
    </row>
    <row r="22" spans="1:13" s="50" customFormat="1" ht="22.9" customHeight="1">
      <c r="A22" s="151" t="s">
        <v>125</v>
      </c>
      <c r="B22" s="221" t="s">
        <v>205</v>
      </c>
      <c r="C22" s="221"/>
      <c r="D22" s="209"/>
      <c r="E22" s="137"/>
      <c r="F22" s="15"/>
      <c r="G22" s="18">
        <f>+G12-G19</f>
        <v>83141</v>
      </c>
      <c r="H22" s="18"/>
      <c r="I22" s="18">
        <f>+I12-I19</f>
        <v>8629</v>
      </c>
      <c r="J22" s="18"/>
      <c r="K22" s="41">
        <f>+K12-K19</f>
        <v>72651</v>
      </c>
      <c r="L22" s="18"/>
      <c r="M22" s="18">
        <f>+M12-M19</f>
        <v>16595</v>
      </c>
    </row>
    <row r="23" spans="1:13" s="50" customFormat="1" ht="22.9" customHeight="1">
      <c r="A23" s="178" t="s">
        <v>180</v>
      </c>
      <c r="B23" s="220"/>
      <c r="C23" s="220"/>
      <c r="D23" s="220"/>
      <c r="E23" s="215"/>
      <c r="F23" s="15"/>
      <c r="G23" s="23">
        <v>-5162</v>
      </c>
      <c r="H23" s="18"/>
      <c r="I23" s="23">
        <v>466</v>
      </c>
      <c r="J23" s="18"/>
      <c r="K23" s="206">
        <v>0</v>
      </c>
      <c r="L23" s="18"/>
      <c r="M23" s="54">
        <v>0</v>
      </c>
    </row>
    <row r="24" spans="1:13" s="50" customFormat="1" ht="22.9" customHeight="1">
      <c r="A24" s="151" t="s">
        <v>207</v>
      </c>
      <c r="B24" s="209"/>
      <c r="C24" s="209"/>
      <c r="D24" s="209"/>
      <c r="E24" s="137"/>
      <c r="F24" s="15"/>
      <c r="G24" s="18">
        <f>G22+G23</f>
        <v>77979</v>
      </c>
      <c r="H24" s="18"/>
      <c r="I24" s="18">
        <f>I22+I23</f>
        <v>9095</v>
      </c>
      <c r="J24" s="18"/>
      <c r="K24" s="18">
        <f>SUM(K22:K23)</f>
        <v>72651</v>
      </c>
      <c r="L24" s="18"/>
      <c r="M24" s="18">
        <f>SUM(M22:M23)</f>
        <v>16595</v>
      </c>
    </row>
    <row r="25" spans="1:13" s="50" customFormat="1" ht="22.9" customHeight="1">
      <c r="A25" s="135" t="s">
        <v>149</v>
      </c>
      <c r="B25" s="220"/>
      <c r="C25" s="220"/>
      <c r="D25" s="220"/>
      <c r="E25" s="215"/>
      <c r="F25" s="15"/>
      <c r="G25" s="73">
        <v>14543</v>
      </c>
      <c r="H25" s="18"/>
      <c r="I25" s="73">
        <v>1627</v>
      </c>
      <c r="J25" s="18"/>
      <c r="K25" s="73">
        <v>4152</v>
      </c>
      <c r="L25" s="18"/>
      <c r="M25" s="73">
        <v>-5163</v>
      </c>
    </row>
    <row r="26" spans="1:13" s="50" customFormat="1" ht="22.9" customHeight="1">
      <c r="A26" s="151" t="s">
        <v>187</v>
      </c>
      <c r="B26" s="209"/>
      <c r="C26" s="209"/>
      <c r="D26" s="209"/>
      <c r="E26" s="137"/>
      <c r="F26" s="15"/>
      <c r="G26" s="24">
        <f>G24-G25</f>
        <v>63436</v>
      </c>
      <c r="H26" s="18"/>
      <c r="I26" s="24">
        <f>I24-I25</f>
        <v>7468</v>
      </c>
      <c r="J26" s="18"/>
      <c r="K26" s="56">
        <f>K24-K25</f>
        <v>68499</v>
      </c>
      <c r="L26" s="18"/>
      <c r="M26" s="56">
        <f>M24-M25</f>
        <v>21758</v>
      </c>
    </row>
    <row r="27" spans="1:13" s="50" customFormat="1" ht="9.75" customHeight="1">
      <c r="A27" s="218"/>
      <c r="B27" s="220"/>
      <c r="C27" s="220"/>
      <c r="D27" s="220"/>
      <c r="E27" s="215"/>
      <c r="F27" s="15"/>
      <c r="G27" s="5"/>
      <c r="H27" s="18"/>
      <c r="I27" s="5"/>
      <c r="J27" s="18"/>
      <c r="K27" s="5"/>
      <c r="L27" s="18"/>
      <c r="M27" s="5"/>
    </row>
    <row r="28" spans="1:13" s="50" customFormat="1" ht="21.75">
      <c r="A28" s="151" t="s">
        <v>92</v>
      </c>
      <c r="B28" s="220"/>
      <c r="C28" s="220"/>
      <c r="D28" s="220"/>
      <c r="E28" s="224"/>
      <c r="F28" s="15"/>
      <c r="G28" s="5"/>
      <c r="H28" s="18"/>
      <c r="I28" s="5"/>
      <c r="J28" s="18"/>
      <c r="K28" s="5"/>
      <c r="L28" s="18"/>
      <c r="M28" s="5"/>
    </row>
    <row r="29" spans="1:13" s="50" customFormat="1" ht="21.75">
      <c r="A29" s="178" t="s">
        <v>168</v>
      </c>
      <c r="B29" s="209"/>
      <c r="C29" s="209"/>
      <c r="D29" s="209"/>
      <c r="E29" s="137"/>
      <c r="F29" s="15"/>
      <c r="G29" s="5"/>
      <c r="H29" s="18"/>
      <c r="I29" s="5"/>
      <c r="J29" s="18"/>
      <c r="K29" s="5"/>
      <c r="L29" s="18"/>
      <c r="M29" s="5"/>
    </row>
    <row r="30" spans="1:13" s="50" customFormat="1" ht="21.75">
      <c r="A30" s="178" t="s">
        <v>125</v>
      </c>
      <c r="B30" s="209" t="s">
        <v>169</v>
      </c>
      <c r="C30" s="209"/>
      <c r="D30" s="209"/>
      <c r="E30" s="137"/>
      <c r="F30" s="15"/>
      <c r="G30" s="5"/>
      <c r="H30" s="18"/>
      <c r="I30" s="5"/>
      <c r="J30" s="18"/>
      <c r="K30" s="5"/>
      <c r="L30" s="18"/>
      <c r="M30" s="5"/>
    </row>
    <row r="31" spans="1:13" s="50" customFormat="1" ht="22.9" customHeight="1">
      <c r="A31" s="178" t="s">
        <v>115</v>
      </c>
      <c r="B31" s="222" t="s">
        <v>170</v>
      </c>
      <c r="C31" s="222" t="s">
        <v>204</v>
      </c>
      <c r="D31" s="209"/>
      <c r="E31" s="225"/>
      <c r="F31" s="28"/>
      <c r="G31" s="46"/>
      <c r="K31" s="46"/>
    </row>
    <row r="32" spans="1:13" s="50" customFormat="1" ht="22.9" customHeight="1">
      <c r="A32" s="178"/>
      <c r="B32" s="209"/>
      <c r="C32" s="222" t="s">
        <v>203</v>
      </c>
      <c r="D32" s="209"/>
      <c r="E32" s="225"/>
      <c r="F32" s="28"/>
      <c r="G32" s="72">
        <v>0</v>
      </c>
      <c r="I32" s="72">
        <v>-1617</v>
      </c>
      <c r="K32" s="46">
        <v>0</v>
      </c>
      <c r="M32" s="46">
        <v>-1697</v>
      </c>
    </row>
    <row r="33" spans="1:14" s="50" customFormat="1" ht="6.75" customHeight="1">
      <c r="A33" s="178"/>
      <c r="B33" s="209"/>
      <c r="C33" s="209"/>
      <c r="D33" s="209"/>
      <c r="E33" s="225"/>
      <c r="F33" s="28"/>
    </row>
    <row r="34" spans="1:14" s="50" customFormat="1" ht="21.75">
      <c r="A34" s="178" t="s">
        <v>171</v>
      </c>
      <c r="B34" s="209"/>
      <c r="C34" s="209"/>
      <c r="D34" s="209"/>
      <c r="E34" s="137"/>
      <c r="F34" s="15"/>
      <c r="G34" s="5"/>
      <c r="H34" s="18"/>
      <c r="I34" s="5"/>
      <c r="J34" s="18"/>
      <c r="K34" s="5"/>
      <c r="L34" s="18"/>
      <c r="M34" s="5"/>
    </row>
    <row r="35" spans="1:14" s="50" customFormat="1" ht="21.75">
      <c r="A35" s="135" t="s">
        <v>115</v>
      </c>
      <c r="B35" s="209" t="s">
        <v>169</v>
      </c>
      <c r="C35" s="209"/>
      <c r="D35" s="209"/>
      <c r="E35" s="137"/>
      <c r="F35" s="15"/>
      <c r="G35" s="5"/>
      <c r="H35" s="18"/>
      <c r="I35" s="5"/>
      <c r="J35" s="18"/>
      <c r="K35" s="5"/>
      <c r="L35" s="18"/>
      <c r="M35" s="5"/>
    </row>
    <row r="36" spans="1:14" s="50" customFormat="1" ht="22.9" customHeight="1">
      <c r="A36" s="178" t="s">
        <v>172</v>
      </c>
      <c r="B36" s="209" t="s">
        <v>170</v>
      </c>
      <c r="C36" s="222" t="s">
        <v>233</v>
      </c>
      <c r="D36" s="209"/>
      <c r="E36" s="225"/>
      <c r="F36" s="28"/>
      <c r="G36" s="98">
        <v>0</v>
      </c>
      <c r="I36" s="98">
        <v>-11</v>
      </c>
      <c r="K36" s="60">
        <v>0</v>
      </c>
      <c r="M36" s="60">
        <v>0</v>
      </c>
    </row>
    <row r="37" spans="1:14" s="50" customFormat="1" ht="22.9" customHeight="1">
      <c r="A37" s="151" t="s">
        <v>234</v>
      </c>
      <c r="B37" s="220"/>
      <c r="C37" s="220"/>
      <c r="D37" s="220"/>
      <c r="E37" s="215"/>
      <c r="F37" s="28"/>
      <c r="G37" s="98">
        <f>SUM(G32:G36)</f>
        <v>0</v>
      </c>
      <c r="I37" s="98">
        <f>SUM(I32:I36)</f>
        <v>-1628</v>
      </c>
      <c r="K37" s="98">
        <f>SUM(K32:K36)</f>
        <v>0</v>
      </c>
      <c r="M37" s="98">
        <f>SUM(M32:M36)</f>
        <v>-1697</v>
      </c>
    </row>
    <row r="38" spans="1:14" s="50" customFormat="1" ht="9.75" customHeight="1">
      <c r="A38" s="151"/>
      <c r="B38" s="220"/>
      <c r="C38" s="220"/>
      <c r="D38" s="220"/>
      <c r="E38" s="215"/>
      <c r="F38" s="28"/>
    </row>
    <row r="39" spans="1:14" s="50" customFormat="1" ht="22.9" customHeight="1" thickBot="1">
      <c r="A39" s="10" t="s">
        <v>189</v>
      </c>
      <c r="B39" s="220"/>
      <c r="C39" s="220"/>
      <c r="D39" s="220"/>
      <c r="E39" s="215"/>
      <c r="F39" s="15"/>
      <c r="G39" s="55">
        <f>G26+G37</f>
        <v>63436</v>
      </c>
      <c r="H39" s="18"/>
      <c r="I39" s="55">
        <f>I26+I37</f>
        <v>5840</v>
      </c>
      <c r="J39" s="18"/>
      <c r="K39" s="55">
        <f>K26+K37</f>
        <v>68499</v>
      </c>
      <c r="L39" s="18"/>
      <c r="M39" s="55">
        <f>M26+M37</f>
        <v>20061</v>
      </c>
    </row>
    <row r="40" spans="1:14" s="50" customFormat="1" ht="4.5" customHeight="1" thickTop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4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4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245"/>
      <c r="L42" s="255" t="s">
        <v>86</v>
      </c>
      <c r="M42" s="255"/>
      <c r="N42" s="110"/>
    </row>
    <row r="43" spans="1:14" s="65" customFormat="1" ht="23.45" customHeight="1">
      <c r="A43" s="9" t="s">
        <v>78</v>
      </c>
      <c r="B43" s="9"/>
      <c r="C43" s="9"/>
      <c r="D43" s="9"/>
      <c r="E43" s="79"/>
      <c r="K43" s="245"/>
      <c r="L43" s="100"/>
      <c r="M43" s="100" t="s">
        <v>87</v>
      </c>
    </row>
    <row r="44" spans="1:14" s="65" customFormat="1" ht="22.9" customHeight="1">
      <c r="A44" s="119" t="str">
        <f>A3</f>
        <v>สำหรับงวดหกเดือนสิ้นสุดวันที่ 30 มิถุนายน 2563 และ 2562</v>
      </c>
      <c r="B44" s="119"/>
      <c r="C44" s="119"/>
      <c r="D44" s="119"/>
      <c r="E44" s="79"/>
    </row>
    <row r="45" spans="1:14" ht="22.9" customHeight="1">
      <c r="A45" s="10"/>
      <c r="B45" s="10"/>
      <c r="C45" s="10"/>
      <c r="D45" s="10"/>
      <c r="G45" s="253" t="s">
        <v>40</v>
      </c>
      <c r="H45" s="253"/>
      <c r="I45" s="253"/>
      <c r="J45" s="253"/>
      <c r="K45" s="253"/>
      <c r="L45" s="253"/>
      <c r="M45" s="253"/>
    </row>
    <row r="46" spans="1:14" ht="21.75">
      <c r="E46" s="81"/>
      <c r="F46" s="28"/>
      <c r="G46" s="252" t="s">
        <v>32</v>
      </c>
      <c r="H46" s="252"/>
      <c r="I46" s="252"/>
      <c r="J46" s="26"/>
      <c r="K46" s="252" t="s">
        <v>39</v>
      </c>
      <c r="L46" s="252"/>
      <c r="M46" s="252"/>
    </row>
    <row r="47" spans="1:14" ht="21.75">
      <c r="E47" s="81"/>
      <c r="F47" s="28"/>
      <c r="G47" s="99">
        <f>G6</f>
        <v>2563</v>
      </c>
      <c r="H47" s="244"/>
      <c r="I47" s="246">
        <f>I6</f>
        <v>2562</v>
      </c>
      <c r="J47" s="26"/>
      <c r="K47" s="99">
        <f>G6</f>
        <v>2563</v>
      </c>
      <c r="L47" s="28"/>
      <c r="M47" s="97">
        <f>I6</f>
        <v>2562</v>
      </c>
    </row>
    <row r="48" spans="1:14" s="50" customFormat="1" ht="22.5" customHeight="1">
      <c r="A48" s="151" t="s">
        <v>208</v>
      </c>
      <c r="B48" s="209"/>
      <c r="C48" s="209"/>
      <c r="D48" s="209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78" t="s">
        <v>111</v>
      </c>
      <c r="B49" s="7" t="s">
        <v>173</v>
      </c>
      <c r="C49" s="7"/>
      <c r="D49" s="7"/>
      <c r="E49" s="70"/>
      <c r="F49" s="15"/>
      <c r="G49" s="67">
        <f>G51-G50</f>
        <v>56953</v>
      </c>
      <c r="H49" s="6"/>
      <c r="I49" s="67">
        <f>I51-I50</f>
        <v>5654</v>
      </c>
      <c r="J49" s="6"/>
      <c r="K49" s="67">
        <f>K51-K50</f>
        <v>68499</v>
      </c>
      <c r="L49" s="6"/>
      <c r="M49" s="67">
        <f>M51-M50</f>
        <v>21758</v>
      </c>
    </row>
    <row r="50" spans="1:18" ht="22.9" customHeight="1">
      <c r="A50" s="135" t="s">
        <v>111</v>
      </c>
      <c r="B50" s="7" t="s">
        <v>174</v>
      </c>
      <c r="C50" s="7"/>
      <c r="D50" s="7"/>
      <c r="E50" s="70"/>
      <c r="F50" s="15"/>
      <c r="G50" s="49">
        <v>6483</v>
      </c>
      <c r="H50" s="33"/>
      <c r="I50" s="49">
        <v>1814</v>
      </c>
      <c r="J50" s="33"/>
      <c r="K50" s="49">
        <v>0</v>
      </c>
      <c r="L50" s="33"/>
      <c r="M50" s="49">
        <v>0</v>
      </c>
    </row>
    <row r="51" spans="1:18" ht="22.9" customHeight="1" thickBot="1">
      <c r="A51" s="178"/>
      <c r="B51" s="7"/>
      <c r="C51" s="7"/>
      <c r="D51" s="7"/>
      <c r="E51" s="70"/>
      <c r="F51" s="15"/>
      <c r="G51" s="55">
        <f>G26</f>
        <v>63436</v>
      </c>
      <c r="H51" s="18"/>
      <c r="I51" s="55">
        <f>I26</f>
        <v>7468</v>
      </c>
      <c r="J51" s="18"/>
      <c r="K51" s="55">
        <f>K26</f>
        <v>68499</v>
      </c>
      <c r="L51" s="18"/>
      <c r="M51" s="55">
        <f>M26</f>
        <v>21758</v>
      </c>
      <c r="O51" s="42">
        <f>G51-G26</f>
        <v>0</v>
      </c>
      <c r="P51" s="42">
        <f>I51-I26</f>
        <v>0</v>
      </c>
      <c r="Q51" s="42">
        <f>K51-K26</f>
        <v>0</v>
      </c>
      <c r="R51" s="42">
        <f>M51-M26</f>
        <v>0</v>
      </c>
    </row>
    <row r="52" spans="1:18" ht="22.9" customHeight="1" thickTop="1">
      <c r="A52" s="135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1" t="s">
        <v>209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35" t="s">
        <v>111</v>
      </c>
      <c r="B54" s="7" t="s">
        <v>173</v>
      </c>
      <c r="C54" s="7"/>
      <c r="D54" s="7"/>
      <c r="E54" s="70"/>
      <c r="F54" s="15"/>
      <c r="G54" s="67">
        <f>G56-G55</f>
        <v>56953</v>
      </c>
      <c r="H54" s="5"/>
      <c r="I54" s="67">
        <f>I56-I55</f>
        <v>4015</v>
      </c>
      <c r="J54" s="5"/>
      <c r="K54" s="67">
        <f>K56-K55</f>
        <v>68499</v>
      </c>
      <c r="L54" s="5"/>
      <c r="M54" s="67">
        <f>M56-M55</f>
        <v>20061</v>
      </c>
      <c r="R54" s="111"/>
    </row>
    <row r="55" spans="1:18" ht="22.9" customHeight="1">
      <c r="A55" s="135" t="s">
        <v>111</v>
      </c>
      <c r="B55" s="7" t="s">
        <v>174</v>
      </c>
      <c r="C55" s="7"/>
      <c r="D55" s="7"/>
      <c r="E55" s="70"/>
      <c r="F55" s="15"/>
      <c r="G55" s="5">
        <v>6483</v>
      </c>
      <c r="H55" s="5"/>
      <c r="I55" s="5">
        <v>1825</v>
      </c>
      <c r="J55" s="5"/>
      <c r="K55" s="39">
        <v>0</v>
      </c>
      <c r="L55" s="39"/>
      <c r="M55" s="39">
        <v>0</v>
      </c>
    </row>
    <row r="56" spans="1:18" ht="22.9" customHeight="1" thickBot="1">
      <c r="A56" s="178"/>
      <c r="B56" s="7"/>
      <c r="C56" s="7"/>
      <c r="D56" s="7"/>
      <c r="E56" s="70"/>
      <c r="F56" s="15"/>
      <c r="G56" s="53">
        <f>G39</f>
        <v>63436</v>
      </c>
      <c r="H56" s="39"/>
      <c r="I56" s="53">
        <f>I39</f>
        <v>5840</v>
      </c>
      <c r="J56" s="39"/>
      <c r="K56" s="53">
        <f>K39</f>
        <v>68499</v>
      </c>
      <c r="L56" s="39"/>
      <c r="M56" s="53">
        <f>M39</f>
        <v>20061</v>
      </c>
      <c r="O56" s="42">
        <f>G56-G39</f>
        <v>0</v>
      </c>
      <c r="P56" s="42">
        <f>I56-I39</f>
        <v>0</v>
      </c>
      <c r="Q56" s="42">
        <f>K56-K39</f>
        <v>0</v>
      </c>
      <c r="R56" s="42">
        <f>M56-M39</f>
        <v>0</v>
      </c>
    </row>
    <row r="57" spans="1:18" ht="22.9" customHeight="1" thickTop="1">
      <c r="A57" s="135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1" t="s">
        <v>210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1" t="s">
        <v>111</v>
      </c>
      <c r="B59" s="209" t="s">
        <v>173</v>
      </c>
      <c r="C59" s="209"/>
      <c r="D59" s="209"/>
      <c r="E59" s="70"/>
      <c r="F59" s="15"/>
      <c r="G59" s="128">
        <f>G49/G61</f>
        <v>2.0575282782339787E-2</v>
      </c>
      <c r="H59" s="5"/>
      <c r="I59" s="128">
        <f>I49/I61</f>
        <v>2.0426079197118528E-3</v>
      </c>
      <c r="J59" s="5"/>
      <c r="K59" s="128">
        <f>K49/K61</f>
        <v>2.4746480348840149E-2</v>
      </c>
      <c r="L59" s="5"/>
      <c r="M59" s="128">
        <f>M49/M61</f>
        <v>7.8604639400584528E-3</v>
      </c>
    </row>
    <row r="60" spans="1:18" ht="22.9" customHeight="1" thickTop="1">
      <c r="A60" s="223"/>
      <c r="B60" s="7"/>
      <c r="C60" s="7"/>
      <c r="D60" s="7"/>
      <c r="E60" s="70"/>
      <c r="F60" s="15"/>
      <c r="G60" s="125"/>
      <c r="H60" s="5"/>
      <c r="I60" s="126"/>
      <c r="J60" s="5"/>
      <c r="K60" s="125"/>
      <c r="L60" s="5"/>
      <c r="M60" s="127"/>
    </row>
    <row r="61" spans="1:18" ht="22.5" thickBot="1">
      <c r="A61" s="151" t="s">
        <v>160</v>
      </c>
      <c r="B61" s="7"/>
      <c r="C61" s="7"/>
      <c r="D61" s="7"/>
      <c r="E61" s="70"/>
      <c r="F61" s="15"/>
      <c r="G61" s="129">
        <f>K61</f>
        <v>2768030</v>
      </c>
      <c r="H61" s="5"/>
      <c r="I61" s="129">
        <f>M61</f>
        <v>2768030</v>
      </c>
      <c r="J61" s="5"/>
      <c r="K61" s="129">
        <v>2768030</v>
      </c>
      <c r="L61" s="5"/>
      <c r="M61" s="129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L1:M1"/>
    <mergeCell ref="G45:M45"/>
    <mergeCell ref="G46:I46"/>
    <mergeCell ref="K46:M46"/>
    <mergeCell ref="G4:M4"/>
    <mergeCell ref="G5:I5"/>
    <mergeCell ref="K5:M5"/>
    <mergeCell ref="L42:M42"/>
  </mergeCells>
  <pageMargins left="0.70866141732283472" right="0.19685039370078741" top="0.74803149606299213" bottom="0.74803149606299213" header="0.31496062992125984" footer="0.31496062992125984"/>
  <pageSetup paperSize="9" scale="88" firstPageNumber="7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34"/>
  <sheetViews>
    <sheetView zoomScale="90" zoomScaleNormal="90" workbookViewId="0">
      <selection activeCell="Z31" sqref="A1:Z31"/>
    </sheetView>
  </sheetViews>
  <sheetFormatPr defaultColWidth="9" defaultRowHeight="21" customHeight="1"/>
  <cols>
    <col min="1" max="1" width="2" style="2" customWidth="1"/>
    <col min="2" max="2" width="30.2851562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7.7109375" style="3" customWidth="1"/>
    <col min="15" max="15" width="1.140625" style="3" customWidth="1"/>
    <col min="16" max="16" width="14.85546875" style="3" customWidth="1"/>
    <col min="17" max="17" width="1.28515625" style="3" customWidth="1"/>
    <col min="18" max="18" width="17.28515625" style="3" customWidth="1"/>
    <col min="19" max="19" width="1.28515625" style="3" customWidth="1"/>
    <col min="20" max="20" width="14.42578125" style="3" customWidth="1"/>
    <col min="21" max="21" width="1.28515625" style="3" customWidth="1"/>
    <col min="22" max="22" width="12.7109375" style="3" customWidth="1"/>
    <col min="23" max="23" width="1" style="3" customWidth="1"/>
    <col min="24" max="24" width="12.28515625" style="3" bestFit="1" customWidth="1"/>
    <col min="25" max="25" width="1.140625" style="3" customWidth="1"/>
    <col min="26" max="26" width="12.5703125" style="3" customWidth="1"/>
    <col min="27" max="16384" width="9" style="3"/>
  </cols>
  <sheetData>
    <row r="1" spans="1:27" s="17" customFormat="1" ht="21" customHeight="1">
      <c r="A1" s="83" t="s">
        <v>54</v>
      </c>
      <c r="B1" s="83"/>
      <c r="C1" s="83"/>
      <c r="D1" s="83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256" t="s">
        <v>86</v>
      </c>
      <c r="Y1" s="256"/>
      <c r="Z1" s="256"/>
    </row>
    <row r="2" spans="1:27" s="17" customFormat="1" ht="21" customHeight="1">
      <c r="A2" s="83" t="s">
        <v>81</v>
      </c>
      <c r="B2" s="83"/>
      <c r="C2" s="83"/>
      <c r="D2" s="83"/>
      <c r="E2" s="84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101"/>
      <c r="Y2" s="257" t="s">
        <v>87</v>
      </c>
      <c r="Z2" s="257"/>
    </row>
    <row r="3" spans="1:27" s="17" customFormat="1" ht="23.25" customHeight="1">
      <c r="A3" s="9" t="s">
        <v>202</v>
      </c>
      <c r="B3" s="9"/>
      <c r="C3" s="9"/>
      <c r="D3" s="9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7" ht="6" customHeight="1">
      <c r="A4" s="51"/>
      <c r="B4" s="51"/>
      <c r="C4" s="51"/>
      <c r="D4" s="51"/>
      <c r="E4" s="8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7" ht="21" customHeight="1">
      <c r="A5" s="51"/>
      <c r="B5" s="51"/>
      <c r="C5" s="51"/>
      <c r="D5" s="51"/>
      <c r="E5" s="86"/>
      <c r="F5" s="260" t="s">
        <v>101</v>
      </c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27" ht="21" customHeight="1">
      <c r="A6" s="87"/>
      <c r="B6" s="87"/>
      <c r="C6" s="87"/>
      <c r="D6" s="87"/>
      <c r="E6" s="88"/>
      <c r="F6" s="89"/>
      <c r="G6" s="89"/>
      <c r="H6" s="90"/>
      <c r="I6" s="90"/>
      <c r="J6" s="258" t="s">
        <v>77</v>
      </c>
      <c r="K6" s="259"/>
      <c r="L6" s="259"/>
      <c r="M6" s="90"/>
      <c r="N6" s="258" t="s">
        <v>83</v>
      </c>
      <c r="O6" s="258"/>
      <c r="P6" s="258"/>
      <c r="Q6" s="258"/>
      <c r="R6" s="258"/>
      <c r="S6" s="258"/>
      <c r="T6" s="258"/>
      <c r="U6" s="89"/>
      <c r="V6" s="89"/>
      <c r="W6" s="90"/>
      <c r="X6" s="89"/>
      <c r="Y6" s="90"/>
      <c r="Z6" s="90"/>
    </row>
    <row r="7" spans="1:27" ht="21" customHeight="1">
      <c r="A7" s="87"/>
      <c r="B7" s="87"/>
      <c r="C7" s="87"/>
      <c r="D7" s="87"/>
      <c r="E7" s="88"/>
      <c r="F7" s="92"/>
      <c r="G7" s="89"/>
      <c r="H7" s="90"/>
      <c r="I7" s="90"/>
      <c r="J7" s="89" t="s">
        <v>62</v>
      </c>
      <c r="K7" s="89"/>
      <c r="L7" s="28"/>
      <c r="M7" s="90"/>
      <c r="N7" s="96" t="s">
        <v>214</v>
      </c>
      <c r="O7" s="90"/>
      <c r="P7" s="96" t="s">
        <v>217</v>
      </c>
      <c r="Q7" s="28"/>
      <c r="R7" s="96" t="s">
        <v>102</v>
      </c>
      <c r="S7" s="123"/>
      <c r="T7" s="96" t="s">
        <v>93</v>
      </c>
      <c r="U7" s="28"/>
      <c r="V7" s="92" t="s">
        <v>153</v>
      </c>
      <c r="W7" s="90"/>
      <c r="X7" s="89" t="s">
        <v>68</v>
      </c>
      <c r="Y7" s="90"/>
      <c r="Z7" s="90"/>
    </row>
    <row r="8" spans="1:27" ht="21" customHeight="1">
      <c r="A8" s="87"/>
      <c r="B8" s="87"/>
      <c r="C8" s="87"/>
      <c r="D8" s="87"/>
      <c r="E8" s="88"/>
      <c r="F8" s="92" t="s">
        <v>150</v>
      </c>
      <c r="G8" s="89"/>
      <c r="H8" s="89" t="s">
        <v>34</v>
      </c>
      <c r="I8" s="90"/>
      <c r="J8" s="92" t="s">
        <v>85</v>
      </c>
      <c r="K8" s="90"/>
      <c r="L8" s="28" t="s">
        <v>64</v>
      </c>
      <c r="M8" s="90"/>
      <c r="N8" s="96" t="s">
        <v>215</v>
      </c>
      <c r="O8" s="90"/>
      <c r="P8" s="92" t="s">
        <v>151</v>
      </c>
      <c r="Q8" s="89"/>
      <c r="R8" s="96" t="s">
        <v>103</v>
      </c>
      <c r="S8" s="89"/>
      <c r="T8" s="92" t="s">
        <v>94</v>
      </c>
      <c r="U8" s="89"/>
      <c r="V8" s="92" t="s">
        <v>154</v>
      </c>
      <c r="W8" s="90"/>
      <c r="X8" s="28" t="s">
        <v>69</v>
      </c>
      <c r="Y8" s="90"/>
      <c r="Z8" s="89" t="s">
        <v>37</v>
      </c>
    </row>
    <row r="9" spans="1:27" ht="21" customHeight="1">
      <c r="A9" s="87"/>
      <c r="B9" s="87"/>
      <c r="C9" s="87"/>
      <c r="D9" s="82" t="s">
        <v>24</v>
      </c>
      <c r="E9" s="88"/>
      <c r="F9" s="91" t="s">
        <v>33</v>
      </c>
      <c r="G9" s="90"/>
      <c r="H9" s="91" t="s">
        <v>35</v>
      </c>
      <c r="I9" s="90"/>
      <c r="J9" s="91" t="s">
        <v>31</v>
      </c>
      <c r="K9" s="90"/>
      <c r="L9" s="74" t="s">
        <v>63</v>
      </c>
      <c r="M9" s="89"/>
      <c r="N9" s="237" t="s">
        <v>216</v>
      </c>
      <c r="O9" s="90"/>
      <c r="P9" s="200" t="s">
        <v>152</v>
      </c>
      <c r="Q9" s="89"/>
      <c r="R9" s="247" t="s">
        <v>245</v>
      </c>
      <c r="S9" s="89"/>
      <c r="T9" s="103" t="s">
        <v>95</v>
      </c>
      <c r="U9" s="89"/>
      <c r="V9" s="91" t="s">
        <v>72</v>
      </c>
      <c r="W9" s="90"/>
      <c r="X9" s="91" t="s">
        <v>70</v>
      </c>
      <c r="Y9" s="90"/>
      <c r="Z9" s="91" t="s">
        <v>26</v>
      </c>
    </row>
    <row r="10" spans="1:27" ht="10.5" customHeight="1">
      <c r="A10" s="87"/>
      <c r="B10" s="87"/>
      <c r="C10" s="87"/>
      <c r="D10" s="87"/>
      <c r="E10" s="88"/>
      <c r="F10" s="89"/>
      <c r="G10" s="90"/>
      <c r="H10" s="89"/>
      <c r="I10" s="90"/>
      <c r="J10" s="89"/>
      <c r="K10" s="90"/>
      <c r="L10" s="28"/>
      <c r="M10" s="89"/>
      <c r="N10" s="93"/>
      <c r="O10" s="90"/>
      <c r="P10" s="89"/>
      <c r="Q10" s="89"/>
      <c r="R10" s="89"/>
      <c r="S10" s="89"/>
      <c r="T10" s="89"/>
      <c r="U10" s="89"/>
      <c r="V10" s="89"/>
      <c r="W10" s="90"/>
      <c r="X10" s="89"/>
      <c r="Y10" s="90"/>
      <c r="Z10" s="89"/>
    </row>
    <row r="11" spans="1:27" s="11" customFormat="1" ht="21" customHeight="1">
      <c r="A11" s="34" t="s">
        <v>175</v>
      </c>
      <c r="B11" s="34"/>
      <c r="C11" s="34"/>
      <c r="D11" s="34"/>
      <c r="E11" s="36"/>
      <c r="F11" s="57">
        <v>692007</v>
      </c>
      <c r="G11" s="46"/>
      <c r="H11" s="57">
        <v>274137</v>
      </c>
      <c r="I11" s="46"/>
      <c r="J11" s="57">
        <v>31983</v>
      </c>
      <c r="K11" s="46"/>
      <c r="L11" s="57">
        <v>206014</v>
      </c>
      <c r="M11" s="46"/>
      <c r="N11" s="57">
        <v>33655</v>
      </c>
      <c r="O11" s="46"/>
      <c r="P11" s="57">
        <v>-453</v>
      </c>
      <c r="Q11" s="46"/>
      <c r="R11" s="57">
        <v>14786</v>
      </c>
      <c r="S11" s="46"/>
      <c r="T11" s="57">
        <f>SUM(N11:R11)</f>
        <v>47988</v>
      </c>
      <c r="U11" s="46"/>
      <c r="V11" s="57">
        <f>F11+H11+J11+L11+T11</f>
        <v>1252129</v>
      </c>
      <c r="W11" s="46"/>
      <c r="X11" s="57">
        <v>137144</v>
      </c>
      <c r="Y11" s="46"/>
      <c r="Z11" s="57">
        <f>SUM(V11:X11)</f>
        <v>1389273</v>
      </c>
      <c r="AA11" s="37"/>
    </row>
    <row r="12" spans="1:27" s="11" customFormat="1" ht="10.5" customHeight="1">
      <c r="A12" s="34"/>
      <c r="B12" s="34"/>
      <c r="C12" s="34"/>
      <c r="D12" s="34"/>
      <c r="E12" s="3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89"/>
      <c r="Q12" s="89"/>
      <c r="R12" s="89"/>
      <c r="S12" s="89"/>
      <c r="T12" s="89"/>
      <c r="U12" s="89"/>
      <c r="V12" s="46"/>
      <c r="W12" s="46"/>
      <c r="X12" s="46"/>
      <c r="Y12" s="46"/>
      <c r="Z12" s="46"/>
      <c r="AA12" s="37"/>
    </row>
    <row r="13" spans="1:27" s="189" customFormat="1" ht="21" customHeight="1">
      <c r="A13" s="122" t="s">
        <v>187</v>
      </c>
      <c r="B13" s="102"/>
      <c r="C13" s="102"/>
      <c r="D13" s="102"/>
      <c r="E13" s="36"/>
      <c r="F13" s="72">
        <v>0</v>
      </c>
      <c r="G13" s="72"/>
      <c r="H13" s="72">
        <v>0</v>
      </c>
      <c r="I13" s="72"/>
      <c r="J13" s="72">
        <v>0</v>
      </c>
      <c r="K13" s="72"/>
      <c r="L13" s="72">
        <f>'PL_7,8'!I49</f>
        <v>5654</v>
      </c>
      <c r="M13" s="72"/>
      <c r="N13" s="72">
        <v>0</v>
      </c>
      <c r="O13" s="72"/>
      <c r="P13" s="72">
        <v>0</v>
      </c>
      <c r="Q13" s="72"/>
      <c r="R13" s="72">
        <v>0</v>
      </c>
      <c r="S13" s="72"/>
      <c r="T13" s="72">
        <f>SUM(N13:R13)</f>
        <v>0</v>
      </c>
      <c r="U13" s="187"/>
      <c r="V13" s="72">
        <f>F13+H13+J13+L13+T13</f>
        <v>5654</v>
      </c>
      <c r="W13" s="72"/>
      <c r="X13" s="72">
        <f>'PL_7,8'!I50</f>
        <v>1814</v>
      </c>
      <c r="Y13" s="72"/>
      <c r="Z13" s="72">
        <f>SUM(V13:X13)</f>
        <v>7468</v>
      </c>
      <c r="AA13" s="188"/>
    </row>
    <row r="14" spans="1:27" s="189" customFormat="1" ht="21" customHeight="1">
      <c r="A14" s="122" t="s">
        <v>159</v>
      </c>
      <c r="B14" s="102"/>
      <c r="C14" s="102"/>
      <c r="D14" s="102"/>
      <c r="E14" s="36"/>
      <c r="F14" s="98">
        <v>0</v>
      </c>
      <c r="G14" s="72"/>
      <c r="H14" s="98">
        <v>0</v>
      </c>
      <c r="I14" s="72"/>
      <c r="J14" s="98">
        <v>0</v>
      </c>
      <c r="K14" s="72"/>
      <c r="L14" s="98">
        <f>'PL_7,8'!I54-'PL_7,8'!I49-'PL_7,8'!I36</f>
        <v>-1628</v>
      </c>
      <c r="M14" s="72"/>
      <c r="N14" s="98">
        <v>0</v>
      </c>
      <c r="O14" s="72"/>
      <c r="P14" s="98">
        <f>'PL_7,8'!I36</f>
        <v>-11</v>
      </c>
      <c r="Q14" s="72"/>
      <c r="R14" s="98">
        <v>0</v>
      </c>
      <c r="S14" s="72"/>
      <c r="T14" s="98">
        <f>SUM(N14:R14)</f>
        <v>-11</v>
      </c>
      <c r="U14" s="187"/>
      <c r="V14" s="98">
        <f>F14+H14+J14+L14+T14</f>
        <v>-1639</v>
      </c>
      <c r="W14" s="72"/>
      <c r="X14" s="98">
        <f>'PL_7,8'!I55-'PL_7,8'!I50</f>
        <v>11</v>
      </c>
      <c r="Y14" s="72"/>
      <c r="Z14" s="98">
        <f>SUM(V14:X14)</f>
        <v>-1628</v>
      </c>
      <c r="AA14" s="188"/>
    </row>
    <row r="15" spans="1:27" s="189" customFormat="1" ht="21" customHeight="1">
      <c r="A15" s="68" t="s">
        <v>183</v>
      </c>
      <c r="B15" s="190"/>
      <c r="C15" s="190"/>
      <c r="D15" s="190"/>
      <c r="E15" s="52"/>
      <c r="F15" s="71">
        <f>SUM(F13:F14)</f>
        <v>0</v>
      </c>
      <c r="G15" s="72"/>
      <c r="H15" s="71">
        <f>SUM(H13:H14)</f>
        <v>0</v>
      </c>
      <c r="I15" s="72"/>
      <c r="J15" s="71">
        <f>SUM(J13:J14)</f>
        <v>0</v>
      </c>
      <c r="K15" s="75"/>
      <c r="L15" s="71">
        <f>SUM(L13:L14)</f>
        <v>4026</v>
      </c>
      <c r="M15" s="75"/>
      <c r="N15" s="71">
        <f>SUM(N13:N14)</f>
        <v>0</v>
      </c>
      <c r="O15" s="72"/>
      <c r="P15" s="71">
        <f>SUM(P13:P14)</f>
        <v>-11</v>
      </c>
      <c r="Q15" s="72"/>
      <c r="R15" s="71">
        <f>SUM(R13:R14)</f>
        <v>0</v>
      </c>
      <c r="S15" s="72"/>
      <c r="T15" s="71">
        <f>SUM(T13:T14)</f>
        <v>-11</v>
      </c>
      <c r="U15" s="75"/>
      <c r="V15" s="71">
        <f>SUM(V13:V14)</f>
        <v>4015</v>
      </c>
      <c r="W15" s="75"/>
      <c r="X15" s="71">
        <f>SUM(X13:X14)</f>
        <v>1825</v>
      </c>
      <c r="Y15" s="75"/>
      <c r="Z15" s="71">
        <f>SUM(Z13:Z14)</f>
        <v>5840</v>
      </c>
    </row>
    <row r="16" spans="1:27" s="189" customFormat="1" ht="21" customHeight="1">
      <c r="A16" s="68" t="s">
        <v>211</v>
      </c>
      <c r="B16" s="190"/>
      <c r="C16" s="190"/>
      <c r="D16" s="186" t="s">
        <v>232</v>
      </c>
      <c r="E16" s="52"/>
      <c r="F16" s="98">
        <v>0</v>
      </c>
      <c r="G16" s="72"/>
      <c r="H16" s="98">
        <v>0</v>
      </c>
      <c r="I16" s="72"/>
      <c r="J16" s="98">
        <v>0</v>
      </c>
      <c r="K16" s="75"/>
      <c r="L16" s="71">
        <v>-27680</v>
      </c>
      <c r="M16" s="75"/>
      <c r="N16" s="98">
        <v>0</v>
      </c>
      <c r="O16" s="72"/>
      <c r="P16" s="98">
        <v>0</v>
      </c>
      <c r="Q16" s="72"/>
      <c r="R16" s="98">
        <v>0</v>
      </c>
      <c r="S16" s="72"/>
      <c r="T16" s="98">
        <f>SUM(N16:R16)</f>
        <v>0</v>
      </c>
      <c r="U16" s="75"/>
      <c r="V16" s="98">
        <f>F16+H16+J16+L16+T16</f>
        <v>-27680</v>
      </c>
      <c r="W16" s="75"/>
      <c r="X16" s="71">
        <v>-64</v>
      </c>
      <c r="Y16" s="75"/>
      <c r="Z16" s="98">
        <f>SUM(V16:X16)</f>
        <v>-27744</v>
      </c>
    </row>
    <row r="17" spans="1:27" s="189" customFormat="1" ht="21" customHeight="1" thickBot="1">
      <c r="A17" s="10" t="s">
        <v>176</v>
      </c>
      <c r="B17" s="10"/>
      <c r="C17" s="10"/>
      <c r="D17" s="10"/>
      <c r="E17" s="36"/>
      <c r="F17" s="191">
        <f>F15+F11+F16</f>
        <v>692007</v>
      </c>
      <c r="G17" s="72">
        <f t="shared" ref="G17:Y17" si="0">G15+G11</f>
        <v>0</v>
      </c>
      <c r="H17" s="191">
        <f>H15+H11+H16</f>
        <v>274137</v>
      </c>
      <c r="I17" s="72">
        <f t="shared" si="0"/>
        <v>0</v>
      </c>
      <c r="J17" s="191">
        <f>J15+J11+J16</f>
        <v>31983</v>
      </c>
      <c r="K17" s="72">
        <f t="shared" si="0"/>
        <v>0</v>
      </c>
      <c r="L17" s="191">
        <f>L15+L11+L16</f>
        <v>182360</v>
      </c>
      <c r="M17" s="72">
        <f t="shared" si="0"/>
        <v>0</v>
      </c>
      <c r="N17" s="191">
        <f>N15+N11+N16</f>
        <v>33655</v>
      </c>
      <c r="O17" s="72">
        <f t="shared" si="0"/>
        <v>0</v>
      </c>
      <c r="P17" s="191">
        <f>P15+P11+P16</f>
        <v>-464</v>
      </c>
      <c r="Q17" s="72">
        <f t="shared" si="0"/>
        <v>0</v>
      </c>
      <c r="R17" s="191">
        <f>R15+R11+R16</f>
        <v>14786</v>
      </c>
      <c r="S17" s="72">
        <f t="shared" si="0"/>
        <v>0</v>
      </c>
      <c r="T17" s="191">
        <f>T15+T11+T16</f>
        <v>47977</v>
      </c>
      <c r="U17" s="72">
        <f t="shared" si="0"/>
        <v>0</v>
      </c>
      <c r="V17" s="191">
        <f>V15+V11+V16</f>
        <v>1228464</v>
      </c>
      <c r="W17" s="72">
        <f t="shared" si="0"/>
        <v>0</v>
      </c>
      <c r="X17" s="191">
        <f>X15+X11+X16</f>
        <v>138905</v>
      </c>
      <c r="Y17" s="72">
        <f t="shared" si="0"/>
        <v>0</v>
      </c>
      <c r="Z17" s="191">
        <f>Z15+Z11+Z16</f>
        <v>1367369</v>
      </c>
      <c r="AA17" s="188"/>
    </row>
    <row r="18" spans="1:27" s="11" customFormat="1" ht="21" customHeight="1" thickTop="1">
      <c r="A18" s="10"/>
      <c r="B18" s="10"/>
      <c r="C18" s="10"/>
      <c r="D18" s="10"/>
      <c r="E18" s="3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37"/>
    </row>
    <row r="19" spans="1:27" s="11" customFormat="1" ht="21" customHeight="1">
      <c r="A19" s="34" t="s">
        <v>212</v>
      </c>
      <c r="B19" s="34"/>
      <c r="C19" s="34"/>
      <c r="D19" s="34"/>
      <c r="E19" s="36"/>
      <c r="AA19" s="37"/>
    </row>
    <row r="20" spans="1:27" s="11" customFormat="1" ht="21" customHeight="1">
      <c r="A20" s="248" t="s">
        <v>111</v>
      </c>
      <c r="B20" s="250" t="s">
        <v>242</v>
      </c>
      <c r="C20" s="34"/>
      <c r="D20" s="34"/>
      <c r="E20" s="36"/>
      <c r="F20" s="46">
        <v>692007</v>
      </c>
      <c r="G20" s="46"/>
      <c r="H20" s="46">
        <v>274137</v>
      </c>
      <c r="I20" s="46"/>
      <c r="J20" s="46">
        <v>34083</v>
      </c>
      <c r="K20" s="46"/>
      <c r="L20" s="46">
        <v>232309</v>
      </c>
      <c r="M20" s="46"/>
      <c r="N20" s="46">
        <v>33655</v>
      </c>
      <c r="O20" s="46"/>
      <c r="P20" s="46">
        <v>-570</v>
      </c>
      <c r="Q20" s="46"/>
      <c r="R20" s="46">
        <v>17325</v>
      </c>
      <c r="S20" s="46"/>
      <c r="T20" s="46">
        <f>SUM(N20:R20)</f>
        <v>50410</v>
      </c>
      <c r="U20" s="46"/>
      <c r="V20" s="46">
        <f>F20+H20+J20+L20+T20</f>
        <v>1282946</v>
      </c>
      <c r="W20" s="46"/>
      <c r="X20" s="46">
        <v>143319</v>
      </c>
      <c r="Y20" s="46"/>
      <c r="Z20" s="46">
        <f>SUM(V20:X20)</f>
        <v>1426265</v>
      </c>
      <c r="AA20" s="37"/>
    </row>
    <row r="21" spans="1:27" s="11" customFormat="1" ht="21" customHeight="1">
      <c r="A21" s="248" t="s">
        <v>111</v>
      </c>
      <c r="B21" s="122" t="s">
        <v>240</v>
      </c>
      <c r="C21" s="34"/>
      <c r="D21" s="34"/>
      <c r="E21" s="3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37"/>
    </row>
    <row r="22" spans="1:27" s="11" customFormat="1" ht="21" customHeight="1">
      <c r="A22" s="249"/>
      <c r="B22" s="122" t="s">
        <v>241</v>
      </c>
      <c r="C22" s="34"/>
      <c r="D22" s="186">
        <v>2</v>
      </c>
      <c r="E22" s="36"/>
      <c r="F22" s="57">
        <v>0</v>
      </c>
      <c r="G22" s="46"/>
      <c r="H22" s="57">
        <v>0</v>
      </c>
      <c r="I22" s="46"/>
      <c r="J22" s="57">
        <v>0</v>
      </c>
      <c r="K22" s="46"/>
      <c r="L22" s="57">
        <v>-570</v>
      </c>
      <c r="M22" s="46"/>
      <c r="N22" s="57">
        <v>0</v>
      </c>
      <c r="O22" s="46"/>
      <c r="P22" s="57">
        <v>570</v>
      </c>
      <c r="Q22" s="46"/>
      <c r="R22" s="57">
        <v>0</v>
      </c>
      <c r="S22" s="46"/>
      <c r="T22" s="98">
        <f>SUM(N22:R22)</f>
        <v>570</v>
      </c>
      <c r="U22" s="46"/>
      <c r="V22" s="98">
        <f>F22+H22+J22+L22+T22</f>
        <v>0</v>
      </c>
      <c r="W22" s="46"/>
      <c r="X22" s="57">
        <v>0</v>
      </c>
      <c r="Y22" s="46"/>
      <c r="Z22" s="98">
        <f>SUM(V22:X22)</f>
        <v>0</v>
      </c>
      <c r="AA22" s="37"/>
    </row>
    <row r="23" spans="1:27" s="11" customFormat="1" ht="21" customHeight="1">
      <c r="A23" s="248" t="s">
        <v>111</v>
      </c>
      <c r="B23" s="250" t="s">
        <v>243</v>
      </c>
      <c r="C23" s="34"/>
      <c r="D23" s="34"/>
      <c r="E23" s="36"/>
      <c r="F23" s="46">
        <f>SUM(F20:F22)</f>
        <v>692007</v>
      </c>
      <c r="G23" s="46"/>
      <c r="H23" s="46">
        <f>SUM(H20:H22)</f>
        <v>274137</v>
      </c>
      <c r="I23" s="46"/>
      <c r="J23" s="46">
        <f>SUM(J20:J22)</f>
        <v>34083</v>
      </c>
      <c r="K23" s="46"/>
      <c r="L23" s="46">
        <f>SUM(L20:L22)</f>
        <v>231739</v>
      </c>
      <c r="M23" s="46"/>
      <c r="N23" s="46">
        <f>SUM(N20:N22)</f>
        <v>33655</v>
      </c>
      <c r="O23" s="46"/>
      <c r="P23" s="46">
        <f>SUM(P20:P22)</f>
        <v>0</v>
      </c>
      <c r="Q23" s="46"/>
      <c r="R23" s="46">
        <f>SUM(R20:R22)</f>
        <v>17325</v>
      </c>
      <c r="S23" s="46"/>
      <c r="T23" s="46">
        <f>SUM(T20:T22)</f>
        <v>50980</v>
      </c>
      <c r="U23" s="46"/>
      <c r="V23" s="46">
        <f>SUM(V20:V22)</f>
        <v>1282946</v>
      </c>
      <c r="W23" s="46"/>
      <c r="X23" s="46">
        <f>SUM(X20:X22)</f>
        <v>143319</v>
      </c>
      <c r="Y23" s="46"/>
      <c r="Z23" s="46">
        <f>SUM(Z20:Z22)</f>
        <v>1426265</v>
      </c>
      <c r="AA23" s="37"/>
    </row>
    <row r="24" spans="1:27" s="11" customFormat="1" ht="10.5" customHeight="1">
      <c r="A24" s="34"/>
      <c r="B24" s="34"/>
      <c r="C24" s="34"/>
      <c r="D24" s="34"/>
      <c r="E24" s="3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37"/>
    </row>
    <row r="25" spans="1:27" s="11" customFormat="1" ht="21" customHeight="1">
      <c r="A25" s="122" t="s">
        <v>187</v>
      </c>
      <c r="B25" s="122"/>
      <c r="C25" s="122"/>
      <c r="D25" s="122"/>
      <c r="E25" s="36"/>
      <c r="F25" s="46">
        <v>0</v>
      </c>
      <c r="G25" s="46"/>
      <c r="H25" s="46">
        <v>0</v>
      </c>
      <c r="I25" s="46"/>
      <c r="J25" s="46">
        <v>0</v>
      </c>
      <c r="K25" s="46"/>
      <c r="L25" s="46">
        <f>'PL_7,8'!G49</f>
        <v>56953</v>
      </c>
      <c r="M25" s="46"/>
      <c r="N25" s="46">
        <v>0</v>
      </c>
      <c r="O25" s="46"/>
      <c r="P25" s="46">
        <v>0</v>
      </c>
      <c r="Q25" s="46"/>
      <c r="R25" s="46">
        <v>0</v>
      </c>
      <c r="S25" s="46"/>
      <c r="T25" s="46">
        <f>SUM(N25:R25)</f>
        <v>0</v>
      </c>
      <c r="U25" s="89"/>
      <c r="V25" s="46">
        <f>F25+H25+J25+L25+T25</f>
        <v>56953</v>
      </c>
      <c r="W25" s="46"/>
      <c r="X25" s="46">
        <f>'PL_7,8'!G50</f>
        <v>6483</v>
      </c>
      <c r="Y25" s="46"/>
      <c r="Z25" s="46">
        <f>SUM(V25:X25)</f>
        <v>63436</v>
      </c>
      <c r="AA25" s="37"/>
    </row>
    <row r="26" spans="1:27" s="11" customFormat="1" ht="21" customHeight="1">
      <c r="A26" s="122" t="s">
        <v>109</v>
      </c>
      <c r="B26" s="122"/>
      <c r="C26" s="102"/>
      <c r="D26" s="134"/>
      <c r="E26" s="36"/>
      <c r="F26" s="57">
        <v>0</v>
      </c>
      <c r="G26" s="46"/>
      <c r="H26" s="57">
        <v>0</v>
      </c>
      <c r="I26" s="46"/>
      <c r="J26" s="57">
        <v>0</v>
      </c>
      <c r="K26" s="46"/>
      <c r="L26" s="57">
        <f>'PL_7,8'!G54-'PL_7,8'!G49-'PL_7,8'!G36</f>
        <v>0</v>
      </c>
      <c r="M26" s="46"/>
      <c r="N26" s="57">
        <v>0</v>
      </c>
      <c r="O26" s="46"/>
      <c r="P26" s="57">
        <f>'PL_7,8'!G36</f>
        <v>0</v>
      </c>
      <c r="Q26" s="46"/>
      <c r="R26" s="57">
        <v>0</v>
      </c>
      <c r="S26" s="46"/>
      <c r="T26" s="57">
        <f>SUM(N26:R26)</f>
        <v>0</v>
      </c>
      <c r="U26" s="89"/>
      <c r="V26" s="57">
        <f>F26+H26+J26+L26+T26</f>
        <v>0</v>
      </c>
      <c r="W26" s="46"/>
      <c r="X26" s="57">
        <f>'PL_7,8'!G55-'PL_7,8'!G50</f>
        <v>0</v>
      </c>
      <c r="Y26" s="46"/>
      <c r="Z26" s="57">
        <f>SUM(V26:X26)</f>
        <v>0</v>
      </c>
      <c r="AA26" s="37"/>
    </row>
    <row r="27" spans="1:27" s="11" customFormat="1" ht="21" customHeight="1">
      <c r="A27" s="68" t="s">
        <v>189</v>
      </c>
      <c r="B27" s="68"/>
      <c r="C27" s="68"/>
      <c r="D27" s="68"/>
      <c r="E27" s="52"/>
      <c r="F27" s="40">
        <f>SUM(F25:F26)</f>
        <v>0</v>
      </c>
      <c r="G27" s="46"/>
      <c r="H27" s="40">
        <f>SUM(H25:H26)</f>
        <v>0</v>
      </c>
      <c r="I27" s="46"/>
      <c r="J27" s="40">
        <f>SUM(J25:J26)</f>
        <v>0</v>
      </c>
      <c r="K27" s="32"/>
      <c r="L27" s="32">
        <f>SUM(L25:L26)</f>
        <v>56953</v>
      </c>
      <c r="M27" s="32"/>
      <c r="N27" s="32">
        <f>SUM(N25:N26)</f>
        <v>0</v>
      </c>
      <c r="O27" s="46"/>
      <c r="P27" s="32">
        <f>SUM(P25:P26)</f>
        <v>0</v>
      </c>
      <c r="Q27" s="46"/>
      <c r="R27" s="32">
        <f>SUM(R25:R26)</f>
        <v>0</v>
      </c>
      <c r="S27" s="46"/>
      <c r="T27" s="32">
        <f>SUM(T25:T26)</f>
        <v>0</v>
      </c>
      <c r="U27" s="32"/>
      <c r="V27" s="32">
        <f>SUM(V25:V26)</f>
        <v>56953</v>
      </c>
      <c r="W27" s="32"/>
      <c r="X27" s="46">
        <f>SUM(X25:X26)</f>
        <v>6483</v>
      </c>
      <c r="Y27" s="32"/>
      <c r="Z27" s="32">
        <f>SUM(Z25:Z26)</f>
        <v>63436</v>
      </c>
    </row>
    <row r="28" spans="1:27" s="11" customFormat="1" ht="21" customHeight="1">
      <c r="A28" s="68" t="s">
        <v>218</v>
      </c>
      <c r="B28" s="68"/>
      <c r="C28" s="68"/>
      <c r="D28" s="68"/>
      <c r="E28" s="52"/>
      <c r="F28" s="40"/>
      <c r="G28" s="46"/>
      <c r="H28" s="40"/>
      <c r="I28" s="46"/>
      <c r="J28" s="40"/>
      <c r="K28" s="32"/>
      <c r="L28" s="32"/>
      <c r="M28" s="32"/>
      <c r="N28" s="32"/>
      <c r="O28" s="46"/>
      <c r="P28" s="32"/>
      <c r="Q28" s="46"/>
      <c r="R28" s="32"/>
      <c r="S28" s="46"/>
      <c r="T28" s="32"/>
      <c r="U28" s="32"/>
      <c r="V28" s="32"/>
      <c r="W28" s="32"/>
      <c r="X28" s="46"/>
      <c r="Y28" s="32"/>
      <c r="Z28" s="32"/>
    </row>
    <row r="29" spans="1:27" s="11" customFormat="1" ht="21" customHeight="1">
      <c r="A29" s="68"/>
      <c r="B29" s="68" t="s">
        <v>219</v>
      </c>
      <c r="C29" s="68"/>
      <c r="D29" s="240">
        <v>6</v>
      </c>
      <c r="E29" s="52"/>
      <c r="F29" s="46">
        <v>0</v>
      </c>
      <c r="G29" s="46"/>
      <c r="H29" s="46">
        <v>0</v>
      </c>
      <c r="I29" s="46"/>
      <c r="J29" s="46">
        <v>0</v>
      </c>
      <c r="K29" s="32"/>
      <c r="L29" s="46">
        <v>0</v>
      </c>
      <c r="M29" s="32"/>
      <c r="N29" s="46">
        <v>0</v>
      </c>
      <c r="O29" s="46"/>
      <c r="P29" s="46">
        <v>0</v>
      </c>
      <c r="Q29" s="46"/>
      <c r="R29" s="46">
        <v>1466</v>
      </c>
      <c r="S29" s="46"/>
      <c r="T29" s="46">
        <f>SUM(N29:R29)</f>
        <v>1466</v>
      </c>
      <c r="U29" s="32"/>
      <c r="V29" s="46">
        <f>F29+H29+J29+L29+T29</f>
        <v>1466</v>
      </c>
      <c r="W29" s="32"/>
      <c r="X29" s="46">
        <v>0</v>
      </c>
      <c r="Y29" s="32"/>
      <c r="Z29" s="46">
        <f>SUM(V29:X29)</f>
        <v>1466</v>
      </c>
    </row>
    <row r="30" spans="1:27" s="11" customFormat="1" ht="21" customHeight="1">
      <c r="A30" s="227" t="s">
        <v>211</v>
      </c>
      <c r="B30" s="121"/>
      <c r="C30" s="7"/>
      <c r="D30" s="186" t="s">
        <v>232</v>
      </c>
      <c r="E30" s="226"/>
      <c r="F30" s="77">
        <v>0</v>
      </c>
      <c r="G30" s="159"/>
      <c r="H30" s="77">
        <v>0</v>
      </c>
      <c r="I30" s="159"/>
      <c r="J30" s="77">
        <v>0</v>
      </c>
      <c r="K30" s="140"/>
      <c r="L30" s="77">
        <v>-27680</v>
      </c>
      <c r="M30" s="140"/>
      <c r="N30" s="77">
        <v>0</v>
      </c>
      <c r="O30" s="166"/>
      <c r="P30" s="77">
        <v>0</v>
      </c>
      <c r="Q30" s="77"/>
      <c r="R30" s="77">
        <v>0</v>
      </c>
      <c r="S30" s="166"/>
      <c r="T30" s="77">
        <v>0</v>
      </c>
      <c r="U30" s="172"/>
      <c r="V30" s="46">
        <f>F30+H30+J30+L30+T30</f>
        <v>-27680</v>
      </c>
      <c r="W30" s="140"/>
      <c r="X30" s="77">
        <v>-6251</v>
      </c>
      <c r="Y30" s="140"/>
      <c r="Z30" s="166">
        <f>SUM(V30:X30)</f>
        <v>-33931</v>
      </c>
    </row>
    <row r="31" spans="1:27" ht="21" customHeight="1" thickBot="1">
      <c r="A31" s="10" t="s">
        <v>213</v>
      </c>
      <c r="B31" s="10"/>
      <c r="C31" s="10"/>
      <c r="D31" s="10"/>
      <c r="E31" s="94"/>
      <c r="F31" s="184">
        <f>SUM(F27:F30,F23)</f>
        <v>692007</v>
      </c>
      <c r="G31" s="172"/>
      <c r="H31" s="184">
        <f>SUM(H27:H30,H23)</f>
        <v>274137</v>
      </c>
      <c r="I31" s="172"/>
      <c r="J31" s="184">
        <f>SUM(J27:J30,J23)</f>
        <v>34083</v>
      </c>
      <c r="K31" s="172"/>
      <c r="L31" s="184">
        <f>SUM(L27:L30,L23)</f>
        <v>261012</v>
      </c>
      <c r="M31" s="172"/>
      <c r="N31" s="184">
        <f>SUM(N27:N30,N23)</f>
        <v>33655</v>
      </c>
      <c r="O31" s="166"/>
      <c r="P31" s="184">
        <f>SUM(P27:P30,P23)</f>
        <v>0</v>
      </c>
      <c r="Q31" s="166"/>
      <c r="R31" s="184">
        <f>SUM(R27:R30,R23)</f>
        <v>18791</v>
      </c>
      <c r="S31" s="166"/>
      <c r="T31" s="184">
        <f>SUM(T27:T30,T23)</f>
        <v>52446</v>
      </c>
      <c r="U31" s="166"/>
      <c r="V31" s="184">
        <f>SUM(V27:V30,V23)</f>
        <v>1313685</v>
      </c>
      <c r="W31" s="172"/>
      <c r="X31" s="184">
        <f>SUM(X27:X30,X23)</f>
        <v>143551</v>
      </c>
      <c r="Y31" s="172"/>
      <c r="Z31" s="184">
        <f>SUM(Z27:Z30,Z23)</f>
        <v>1457236</v>
      </c>
    </row>
    <row r="32" spans="1:27" ht="21" customHeight="1" thickTop="1">
      <c r="O32" s="38"/>
    </row>
    <row r="33" spans="6:26" ht="21" customHeight="1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6:26" ht="21" customHeight="1">
      <c r="F34" s="4"/>
      <c r="H34" s="4"/>
      <c r="J34" s="4"/>
      <c r="L34" s="4"/>
      <c r="X34" s="4"/>
    </row>
  </sheetData>
  <mergeCells count="5">
    <mergeCell ref="X1:Z1"/>
    <mergeCell ref="Y2:Z2"/>
    <mergeCell ref="N6:T6"/>
    <mergeCell ref="J6:L6"/>
    <mergeCell ref="F5:Z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6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34"/>
  <sheetViews>
    <sheetView topLeftCell="A10" zoomScale="90" zoomScaleNormal="90" workbookViewId="0">
      <selection activeCell="L25" sqref="A1:L25"/>
    </sheetView>
  </sheetViews>
  <sheetFormatPr defaultColWidth="9" defaultRowHeight="23.45" customHeight="1"/>
  <cols>
    <col min="1" max="1" width="36.5703125" style="2" customWidth="1"/>
    <col min="2" max="2" width="10" style="133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28515625" style="3" customWidth="1"/>
    <col min="13" max="15" width="9" style="3"/>
    <col min="16" max="16" width="0" style="3" hidden="1" customWidth="1"/>
    <col min="17" max="16384" width="9" style="3"/>
  </cols>
  <sheetData>
    <row r="1" spans="1:13" s="17" customFormat="1" ht="23.45" customHeight="1">
      <c r="A1" s="83" t="s">
        <v>54</v>
      </c>
      <c r="B1" s="130"/>
      <c r="C1" s="84"/>
      <c r="D1" s="85"/>
      <c r="E1" s="85"/>
      <c r="F1" s="85"/>
      <c r="G1" s="85"/>
      <c r="H1" s="85"/>
      <c r="I1" s="85"/>
      <c r="K1" s="124"/>
      <c r="L1" s="100" t="s">
        <v>86</v>
      </c>
    </row>
    <row r="2" spans="1:13" s="17" customFormat="1" ht="23.45" customHeight="1">
      <c r="A2" s="83" t="s">
        <v>81</v>
      </c>
      <c r="B2" s="130"/>
      <c r="C2" s="84"/>
      <c r="D2" s="85"/>
      <c r="E2" s="85"/>
      <c r="F2" s="85"/>
      <c r="G2" s="85"/>
      <c r="H2" s="85"/>
      <c r="I2" s="85"/>
      <c r="J2" s="101"/>
      <c r="K2" s="124"/>
      <c r="L2" s="100" t="s">
        <v>87</v>
      </c>
    </row>
    <row r="3" spans="1:13" s="17" customFormat="1" ht="23.45" customHeight="1">
      <c r="A3" s="9" t="s">
        <v>202</v>
      </c>
      <c r="B3" s="131"/>
      <c r="C3" s="84"/>
      <c r="D3" s="85"/>
      <c r="E3" s="85"/>
      <c r="F3" s="85"/>
      <c r="G3" s="85"/>
      <c r="H3" s="85"/>
      <c r="I3" s="85"/>
      <c r="J3" s="85"/>
      <c r="K3" s="85"/>
      <c r="L3" s="85"/>
    </row>
    <row r="4" spans="1:13" ht="9.75" customHeight="1">
      <c r="A4" s="51"/>
      <c r="B4" s="43"/>
      <c r="C4" s="86"/>
      <c r="D4" s="11"/>
      <c r="E4" s="11"/>
      <c r="F4" s="11"/>
      <c r="G4" s="11"/>
      <c r="H4" s="11"/>
      <c r="I4" s="11"/>
      <c r="J4" s="11"/>
      <c r="K4" s="11"/>
      <c r="L4" s="11"/>
    </row>
    <row r="5" spans="1:13" ht="23.45" customHeight="1">
      <c r="A5" s="51"/>
      <c r="B5" s="43"/>
      <c r="C5" s="86"/>
      <c r="D5" s="260" t="s">
        <v>104</v>
      </c>
      <c r="E5" s="253"/>
      <c r="F5" s="253"/>
      <c r="G5" s="253"/>
      <c r="H5" s="253"/>
      <c r="I5" s="253"/>
      <c r="J5" s="253"/>
      <c r="K5" s="253"/>
      <c r="L5" s="253"/>
    </row>
    <row r="6" spans="1:13" ht="23.45" customHeight="1">
      <c r="A6" s="87"/>
      <c r="B6" s="132"/>
      <c r="C6" s="88"/>
      <c r="D6" s="89"/>
      <c r="E6" s="89"/>
      <c r="F6" s="90"/>
      <c r="G6" s="90"/>
      <c r="H6" s="259" t="s">
        <v>77</v>
      </c>
      <c r="I6" s="259"/>
      <c r="J6" s="259"/>
      <c r="K6" s="90"/>
      <c r="L6" s="90"/>
    </row>
    <row r="7" spans="1:13" ht="23.45" customHeight="1">
      <c r="A7" s="87"/>
      <c r="B7" s="132"/>
      <c r="C7" s="88"/>
      <c r="D7" s="92"/>
      <c r="E7" s="89"/>
      <c r="F7" s="90"/>
      <c r="G7" s="90"/>
      <c r="H7" s="89" t="s">
        <v>62</v>
      </c>
      <c r="I7" s="89"/>
      <c r="J7" s="28"/>
      <c r="K7" s="90"/>
      <c r="L7" s="90"/>
    </row>
    <row r="8" spans="1:13" ht="23.45" customHeight="1">
      <c r="A8" s="87"/>
      <c r="B8" s="132"/>
      <c r="C8" s="88"/>
      <c r="D8" s="92" t="s">
        <v>150</v>
      </c>
      <c r="E8" s="89"/>
      <c r="F8" s="89" t="s">
        <v>34</v>
      </c>
      <c r="G8" s="90"/>
      <c r="H8" s="92" t="s">
        <v>85</v>
      </c>
      <c r="I8" s="90"/>
      <c r="J8" s="28" t="s">
        <v>64</v>
      </c>
      <c r="K8" s="90"/>
      <c r="L8" s="89" t="s">
        <v>37</v>
      </c>
    </row>
    <row r="9" spans="1:13" ht="23.45" customHeight="1">
      <c r="A9" s="87"/>
      <c r="B9" s="82" t="s">
        <v>24</v>
      </c>
      <c r="C9" s="88"/>
      <c r="D9" s="91" t="s">
        <v>33</v>
      </c>
      <c r="E9" s="90"/>
      <c r="F9" s="91" t="s">
        <v>35</v>
      </c>
      <c r="G9" s="90"/>
      <c r="H9" s="91" t="s">
        <v>31</v>
      </c>
      <c r="I9" s="90"/>
      <c r="J9" s="74" t="s">
        <v>63</v>
      </c>
      <c r="K9" s="89"/>
      <c r="L9" s="91" t="s">
        <v>26</v>
      </c>
    </row>
    <row r="10" spans="1:13" ht="10.5" customHeight="1">
      <c r="A10" s="87"/>
      <c r="B10" s="132"/>
      <c r="C10" s="88"/>
      <c r="D10" s="89"/>
      <c r="E10" s="90"/>
      <c r="F10" s="89"/>
      <c r="G10" s="90"/>
      <c r="H10" s="89"/>
      <c r="I10" s="90"/>
      <c r="J10" s="28"/>
      <c r="K10" s="89"/>
      <c r="L10" s="89"/>
    </row>
    <row r="11" spans="1:13" s="11" customFormat="1" ht="23.45" customHeight="1">
      <c r="A11" s="34" t="str">
        <f>SE_9!A11</f>
        <v>ยอดคงเหลือ ณ วันที่ 1 มกราคม 2562</v>
      </c>
      <c r="B11" s="132"/>
      <c r="C11" s="36"/>
      <c r="D11" s="23">
        <v>692007</v>
      </c>
      <c r="E11" s="5"/>
      <c r="F11" s="23">
        <v>274137</v>
      </c>
      <c r="G11" s="5"/>
      <c r="H11" s="23">
        <v>31983</v>
      </c>
      <c r="I11" s="5"/>
      <c r="J11" s="23">
        <v>86070</v>
      </c>
      <c r="K11" s="16"/>
      <c r="L11" s="23">
        <f>SUM(D11:J11)</f>
        <v>1084197</v>
      </c>
      <c r="M11" s="37"/>
    </row>
    <row r="12" spans="1:13" s="11" customFormat="1" ht="10.5" customHeight="1">
      <c r="A12" s="34"/>
      <c r="B12" s="132"/>
      <c r="C12" s="36"/>
      <c r="D12" s="5"/>
      <c r="E12" s="5"/>
      <c r="F12" s="5"/>
      <c r="G12" s="5"/>
      <c r="H12" s="5"/>
      <c r="I12" s="5"/>
      <c r="J12" s="5"/>
      <c r="K12" s="16"/>
      <c r="L12" s="5"/>
      <c r="M12" s="37"/>
    </row>
    <row r="13" spans="1:13" s="11" customFormat="1" ht="23.45" customHeight="1">
      <c r="A13" s="102" t="s">
        <v>187</v>
      </c>
      <c r="B13" s="132"/>
      <c r="C13" s="36"/>
      <c r="D13" s="39">
        <v>0</v>
      </c>
      <c r="E13" s="5"/>
      <c r="F13" s="39">
        <v>0</v>
      </c>
      <c r="G13" s="5"/>
      <c r="H13" s="39">
        <v>0</v>
      </c>
      <c r="I13" s="5"/>
      <c r="J13" s="5">
        <f>'PL_7,8'!M49</f>
        <v>21758</v>
      </c>
      <c r="K13" s="16"/>
      <c r="L13" s="46">
        <f>SUM(D13:J13)</f>
        <v>21758</v>
      </c>
      <c r="M13" s="37"/>
    </row>
    <row r="14" spans="1:13" s="11" customFormat="1" ht="23.45" customHeight="1">
      <c r="A14" s="122" t="s">
        <v>188</v>
      </c>
      <c r="B14" s="108"/>
      <c r="C14" s="36"/>
      <c r="D14" s="69">
        <v>0</v>
      </c>
      <c r="E14" s="5"/>
      <c r="F14" s="69">
        <v>0</v>
      </c>
      <c r="G14" s="5"/>
      <c r="H14" s="69">
        <v>0</v>
      </c>
      <c r="I14" s="5"/>
      <c r="J14" s="57">
        <f>'PL_7,8'!M54-'PL_7,8'!M49</f>
        <v>-1697</v>
      </c>
      <c r="K14" s="16"/>
      <c r="L14" s="57">
        <f>SUM(D14:J14)</f>
        <v>-1697</v>
      </c>
      <c r="M14" s="37"/>
    </row>
    <row r="15" spans="1:13" s="11" customFormat="1" ht="23.45" customHeight="1">
      <c r="A15" s="68" t="s">
        <v>189</v>
      </c>
      <c r="B15" s="63"/>
      <c r="C15" s="36"/>
      <c r="D15" s="39">
        <f>SUM(D13:D14)</f>
        <v>0</v>
      </c>
      <c r="E15" s="5"/>
      <c r="F15" s="39">
        <f>SUM(F13:F14)</f>
        <v>0</v>
      </c>
      <c r="G15" s="5"/>
      <c r="H15" s="39">
        <f>SUM(H13:H14)</f>
        <v>0</v>
      </c>
      <c r="I15" s="5"/>
      <c r="J15" s="46">
        <f>SUM(J13:J14)</f>
        <v>20061</v>
      </c>
      <c r="K15" s="16"/>
      <c r="L15" s="46">
        <f>SUM(L13:L14)</f>
        <v>20061</v>
      </c>
      <c r="M15" s="37"/>
    </row>
    <row r="16" spans="1:13" s="11" customFormat="1" ht="23.45" customHeight="1">
      <c r="A16" s="68" t="s">
        <v>211</v>
      </c>
      <c r="B16" s="108" t="s">
        <v>231</v>
      </c>
      <c r="C16" s="36"/>
      <c r="D16" s="39">
        <v>0</v>
      </c>
      <c r="E16" s="5"/>
      <c r="F16" s="39">
        <v>0</v>
      </c>
      <c r="G16" s="5"/>
      <c r="H16" s="39">
        <v>0</v>
      </c>
      <c r="I16" s="5"/>
      <c r="J16" s="46">
        <v>-27680</v>
      </c>
      <c r="K16" s="16"/>
      <c r="L16" s="46">
        <f>SUM(D16:J16)</f>
        <v>-27680</v>
      </c>
      <c r="M16" s="37"/>
    </row>
    <row r="17" spans="1:13" s="189" customFormat="1" ht="23.45" customHeight="1" thickBot="1">
      <c r="A17" s="120" t="str">
        <f>SE_9!A17</f>
        <v>ยอดคงเหลือ ณ วันที่ 30 มิถุนายน 2562</v>
      </c>
      <c r="B17" s="195"/>
      <c r="C17" s="36"/>
      <c r="D17" s="196">
        <f>D11+D15+D16</f>
        <v>692007</v>
      </c>
      <c r="E17" s="193"/>
      <c r="F17" s="196">
        <f>F11+F15+F16</f>
        <v>274137</v>
      </c>
      <c r="G17" s="193"/>
      <c r="H17" s="196">
        <f>H11+H15+H16</f>
        <v>31983</v>
      </c>
      <c r="I17" s="193"/>
      <c r="J17" s="196">
        <f>J11+J15+J16</f>
        <v>78451</v>
      </c>
      <c r="K17" s="194"/>
      <c r="L17" s="196">
        <f>L11+L15+L16</f>
        <v>1076578</v>
      </c>
      <c r="M17" s="188"/>
    </row>
    <row r="18" spans="1:13" s="189" customFormat="1" ht="23.45" customHeight="1" thickTop="1">
      <c r="A18" s="120"/>
      <c r="B18" s="195"/>
      <c r="C18" s="36"/>
      <c r="D18" s="193"/>
      <c r="E18" s="193"/>
      <c r="F18" s="193"/>
      <c r="G18" s="193"/>
      <c r="H18" s="193"/>
      <c r="I18" s="193"/>
      <c r="J18" s="193"/>
      <c r="K18" s="194"/>
      <c r="L18" s="193"/>
      <c r="M18" s="188"/>
    </row>
    <row r="19" spans="1:13" s="189" customFormat="1" ht="23.45" customHeight="1">
      <c r="A19" s="34" t="str">
        <f>SE_9!A19</f>
        <v>ยอดคงเหลือ ณ วันที่ 1 มกราคม 2563</v>
      </c>
      <c r="B19" s="195"/>
      <c r="C19" s="36"/>
      <c r="D19" s="197">
        <v>692007</v>
      </c>
      <c r="E19" s="193"/>
      <c r="F19" s="197">
        <v>274137</v>
      </c>
      <c r="G19" s="193"/>
      <c r="H19" s="197">
        <v>34083</v>
      </c>
      <c r="I19" s="193"/>
      <c r="J19" s="197">
        <v>91302</v>
      </c>
      <c r="K19" s="194"/>
      <c r="L19" s="197">
        <f>SUM(D19:J19)</f>
        <v>1091529</v>
      </c>
      <c r="M19" s="188"/>
    </row>
    <row r="20" spans="1:13" s="189" customFormat="1" ht="10.5" customHeight="1">
      <c r="A20" s="34"/>
      <c r="B20" s="195"/>
      <c r="C20" s="36"/>
      <c r="D20" s="193"/>
      <c r="E20" s="193"/>
      <c r="F20" s="193"/>
      <c r="G20" s="193"/>
      <c r="H20" s="193"/>
      <c r="I20" s="193"/>
      <c r="J20" s="193"/>
      <c r="K20" s="194"/>
      <c r="L20" s="193"/>
      <c r="M20" s="188"/>
    </row>
    <row r="21" spans="1:13" s="189" customFormat="1" ht="23.45" customHeight="1">
      <c r="A21" s="122" t="s">
        <v>187</v>
      </c>
      <c r="B21" s="195"/>
      <c r="C21" s="36"/>
      <c r="D21" s="192">
        <v>0</v>
      </c>
      <c r="E21" s="193"/>
      <c r="F21" s="192">
        <v>0</v>
      </c>
      <c r="G21" s="193"/>
      <c r="H21" s="192">
        <v>0</v>
      </c>
      <c r="I21" s="193"/>
      <c r="J21" s="193">
        <f>'PL_7,8'!K49</f>
        <v>68499</v>
      </c>
      <c r="K21" s="194"/>
      <c r="L21" s="72">
        <f>SUM(D21:J21)</f>
        <v>68499</v>
      </c>
      <c r="M21" s="188"/>
    </row>
    <row r="22" spans="1:13" s="189" customFormat="1" ht="23.45" customHeight="1">
      <c r="A22" s="122" t="s">
        <v>109</v>
      </c>
      <c r="C22" s="36"/>
      <c r="D22" s="230">
        <v>0</v>
      </c>
      <c r="E22" s="193"/>
      <c r="F22" s="230">
        <v>0</v>
      </c>
      <c r="G22" s="193"/>
      <c r="H22" s="230">
        <v>0</v>
      </c>
      <c r="I22" s="193"/>
      <c r="J22" s="98">
        <f>'PL_7,8'!K32</f>
        <v>0</v>
      </c>
      <c r="K22" s="194"/>
      <c r="L22" s="98">
        <f>SUM(D22:J22)</f>
        <v>0</v>
      </c>
      <c r="M22" s="188"/>
    </row>
    <row r="23" spans="1:13" s="189" customFormat="1" ht="23.45" customHeight="1">
      <c r="A23" s="68" t="s">
        <v>189</v>
      </c>
      <c r="B23" s="195"/>
      <c r="C23" s="36"/>
      <c r="D23" s="192">
        <f>SUM(D21:D22)</f>
        <v>0</v>
      </c>
      <c r="E23" s="193"/>
      <c r="F23" s="192">
        <f>SUM(F21:F22)</f>
        <v>0</v>
      </c>
      <c r="G23" s="193"/>
      <c r="H23" s="192">
        <f>SUM(H21:H22)</f>
        <v>0</v>
      </c>
      <c r="I23" s="193"/>
      <c r="J23" s="72">
        <f>SUM(J21:J22)</f>
        <v>68499</v>
      </c>
      <c r="K23" s="194"/>
      <c r="L23" s="72">
        <f>SUM(L21:L22)</f>
        <v>68499</v>
      </c>
      <c r="M23" s="188"/>
    </row>
    <row r="24" spans="1:13" s="189" customFormat="1" ht="23.45" customHeight="1">
      <c r="A24" s="68" t="s">
        <v>211</v>
      </c>
      <c r="B24" s="108" t="s">
        <v>231</v>
      </c>
      <c r="C24" s="36"/>
      <c r="D24" s="230">
        <v>0</v>
      </c>
      <c r="E24" s="193"/>
      <c r="F24" s="230">
        <v>0</v>
      </c>
      <c r="G24" s="193"/>
      <c r="H24" s="230">
        <v>0</v>
      </c>
      <c r="I24" s="193"/>
      <c r="J24" s="72">
        <v>-27680</v>
      </c>
      <c r="K24" s="194"/>
      <c r="L24" s="72">
        <f>SUM(D24:J24)</f>
        <v>-27680</v>
      </c>
      <c r="M24" s="188"/>
    </row>
    <row r="25" spans="1:13" s="189" customFormat="1" ht="23.45" customHeight="1" thickBot="1">
      <c r="A25" s="120" t="str">
        <f>SE_9!A31</f>
        <v>ยอดคงเหลือ ณ วันที่ 30 มิถุนายน 2563</v>
      </c>
      <c r="B25" s="195"/>
      <c r="C25" s="36"/>
      <c r="D25" s="196">
        <f>D19+D23</f>
        <v>692007</v>
      </c>
      <c r="E25" s="193"/>
      <c r="F25" s="196">
        <f>F19+F23</f>
        <v>274137</v>
      </c>
      <c r="G25" s="193"/>
      <c r="H25" s="196">
        <f>H19+H23</f>
        <v>34083</v>
      </c>
      <c r="I25" s="193"/>
      <c r="J25" s="196">
        <f>J19+J23+J24</f>
        <v>132121</v>
      </c>
      <c r="K25" s="194"/>
      <c r="L25" s="196">
        <f>L19+L23+L24</f>
        <v>1132348</v>
      </c>
      <c r="M25" s="188"/>
    </row>
    <row r="26" spans="1:13" s="37" customFormat="1" ht="23.45" customHeight="1" thickTop="1">
      <c r="A26" s="104"/>
      <c r="B26" s="63"/>
      <c r="C26" s="105"/>
      <c r="D26" s="5"/>
      <c r="E26" s="5"/>
      <c r="F26" s="5"/>
      <c r="G26" s="5"/>
      <c r="H26" s="5"/>
      <c r="I26" s="5"/>
      <c r="J26" s="5"/>
      <c r="K26" s="16"/>
      <c r="L26" s="5"/>
    </row>
    <row r="27" spans="1:13" s="37" customFormat="1" ht="23.45" customHeight="1">
      <c r="A27" s="104"/>
      <c r="B27" s="63"/>
      <c r="C27" s="105"/>
      <c r="D27" s="5"/>
      <c r="E27" s="5"/>
      <c r="F27" s="5"/>
      <c r="G27" s="5"/>
      <c r="H27" s="5"/>
      <c r="I27" s="5"/>
      <c r="J27" s="5"/>
      <c r="K27" s="16"/>
      <c r="L27" s="5"/>
    </row>
    <row r="28" spans="1:13" s="37" customFormat="1" ht="23.45" customHeight="1">
      <c r="A28" s="106"/>
      <c r="B28" s="63"/>
      <c r="C28" s="105"/>
      <c r="D28" s="5"/>
      <c r="E28" s="5"/>
      <c r="F28" s="5"/>
      <c r="G28" s="5"/>
      <c r="H28" s="5"/>
      <c r="I28" s="5"/>
      <c r="J28" s="5"/>
      <c r="K28" s="16"/>
      <c r="L28" s="5"/>
    </row>
    <row r="29" spans="1:13" s="37" customFormat="1" ht="10.5" customHeight="1">
      <c r="A29" s="106"/>
      <c r="B29" s="63"/>
      <c r="C29" s="105"/>
      <c r="D29" s="5"/>
      <c r="E29" s="5"/>
      <c r="F29" s="5"/>
      <c r="G29" s="5"/>
      <c r="H29" s="5"/>
      <c r="I29" s="5"/>
      <c r="J29" s="5"/>
      <c r="K29" s="16"/>
      <c r="L29" s="5"/>
    </row>
    <row r="30" spans="1:13" s="37" customFormat="1" ht="23.45" customHeight="1">
      <c r="A30" s="107"/>
      <c r="B30" s="108"/>
      <c r="C30" s="105"/>
      <c r="D30" s="5"/>
      <c r="E30" s="5"/>
      <c r="F30" s="13"/>
      <c r="G30" s="5"/>
      <c r="H30" s="13"/>
      <c r="I30" s="5"/>
      <c r="J30" s="13"/>
      <c r="K30" s="16"/>
      <c r="L30" s="5"/>
    </row>
    <row r="31" spans="1:13" s="38" customFormat="1" ht="23.45" customHeight="1">
      <c r="A31" s="109"/>
      <c r="B31" s="123"/>
      <c r="C31" s="94"/>
      <c r="D31" s="5"/>
      <c r="E31" s="31"/>
      <c r="F31" s="5"/>
      <c r="G31" s="31"/>
      <c r="H31" s="5"/>
      <c r="I31" s="31"/>
      <c r="J31" s="5"/>
      <c r="K31" s="31"/>
      <c r="L31" s="5"/>
    </row>
    <row r="32" spans="1:13" ht="23.45" customHeight="1">
      <c r="D32" s="11"/>
      <c r="E32" s="11"/>
      <c r="F32" s="11"/>
      <c r="G32" s="11"/>
      <c r="H32" s="11"/>
      <c r="I32" s="11"/>
      <c r="J32" s="11"/>
      <c r="K32" s="11"/>
      <c r="L32" s="11"/>
    </row>
    <row r="33" spans="4:12" ht="23.45" customHeight="1">
      <c r="D33" s="4"/>
      <c r="F33" s="4"/>
      <c r="H33" s="4"/>
      <c r="J33" s="4"/>
      <c r="L33" s="4"/>
    </row>
    <row r="34" spans="4:12" ht="23.45" customHeight="1">
      <c r="D34" s="4"/>
      <c r="F34" s="4"/>
      <c r="H34" s="4"/>
      <c r="J34" s="4"/>
      <c r="L34" s="4"/>
    </row>
  </sheetData>
  <sortState ref="J29">
    <sortCondition descending="1" ref="J29"/>
  </sortState>
  <mergeCells count="2">
    <mergeCell ref="D5:L5"/>
    <mergeCell ref="H6:J6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90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2"/>
  <sheetViews>
    <sheetView tabSelected="1" topLeftCell="A103" zoomScale="130" zoomScaleNormal="130" workbookViewId="0">
      <selection activeCell="K112" sqref="K112"/>
    </sheetView>
  </sheetViews>
  <sheetFormatPr defaultRowHeight="20.25" customHeight="1"/>
  <cols>
    <col min="1" max="3" width="2.140625" style="135" customWidth="1"/>
    <col min="4" max="4" width="40.5703125" style="135" customWidth="1"/>
    <col min="5" max="5" width="9.140625" style="135" customWidth="1"/>
    <col min="6" max="6" width="1.7109375" style="135" customWidth="1"/>
    <col min="7" max="7" width="13.85546875" style="141" customWidth="1"/>
    <col min="8" max="8" width="1.42578125" style="141" customWidth="1"/>
    <col min="9" max="9" width="13.85546875" style="141" customWidth="1"/>
    <col min="10" max="10" width="1.42578125" style="141" customWidth="1"/>
    <col min="11" max="11" width="13.85546875" style="141" customWidth="1"/>
    <col min="12" max="12" width="1.42578125" style="141" customWidth="1"/>
    <col min="13" max="13" width="13.85546875" style="141" customWidth="1"/>
    <col min="14" max="14" width="4.28515625" style="7" customWidth="1"/>
    <col min="15" max="16384" width="9.140625" style="7"/>
  </cols>
  <sheetData>
    <row r="1" spans="1:14" s="145" customFormat="1" ht="22.5" customHeight="1">
      <c r="A1" s="143" t="s">
        <v>54</v>
      </c>
      <c r="B1" s="143"/>
      <c r="C1" s="143"/>
      <c r="D1" s="143"/>
      <c r="E1" s="143"/>
      <c r="F1" s="143"/>
      <c r="G1" s="144"/>
      <c r="H1" s="144"/>
      <c r="I1" s="144"/>
      <c r="J1" s="144"/>
      <c r="K1" s="261" t="s">
        <v>86</v>
      </c>
      <c r="L1" s="261"/>
      <c r="M1" s="261"/>
    </row>
    <row r="2" spans="1:14" s="145" customFormat="1" ht="22.5" customHeight="1">
      <c r="A2" s="146" t="s">
        <v>27</v>
      </c>
      <c r="B2" s="146"/>
      <c r="C2" s="146"/>
      <c r="D2" s="146"/>
      <c r="E2" s="146"/>
      <c r="F2" s="146"/>
      <c r="G2" s="144"/>
      <c r="H2" s="144"/>
      <c r="I2" s="147"/>
      <c r="J2" s="144"/>
      <c r="K2" s="148"/>
      <c r="L2" s="148"/>
      <c r="M2" s="149" t="s">
        <v>87</v>
      </c>
    </row>
    <row r="3" spans="1:14" s="145" customFormat="1" ht="22.5" customHeight="1">
      <c r="A3" s="150" t="str">
        <f>'PL_7,8'!A3</f>
        <v>สำหรับงวดหกเดือนสิ้นสุดวันที่ 30 มิถุนายน 2563 และ 2562</v>
      </c>
      <c r="B3" s="150"/>
      <c r="C3" s="150"/>
      <c r="D3" s="150"/>
      <c r="E3" s="150"/>
      <c r="F3" s="150"/>
      <c r="G3" s="144"/>
      <c r="H3" s="144"/>
      <c r="I3" s="144"/>
      <c r="J3" s="144"/>
      <c r="K3" s="144"/>
      <c r="L3" s="144"/>
      <c r="M3" s="144"/>
    </row>
    <row r="4" spans="1:14" ht="6" customHeight="1">
      <c r="A4" s="151"/>
      <c r="B4" s="151"/>
      <c r="C4" s="151"/>
      <c r="D4" s="151"/>
      <c r="E4" s="151"/>
      <c r="F4" s="151"/>
    </row>
    <row r="5" spans="1:14" ht="22.5" customHeight="1">
      <c r="A5" s="152"/>
      <c r="B5" s="152"/>
      <c r="C5" s="152"/>
      <c r="D5" s="152"/>
      <c r="E5" s="152"/>
      <c r="F5" s="152"/>
      <c r="G5" s="262" t="s">
        <v>40</v>
      </c>
      <c r="H5" s="262"/>
      <c r="I5" s="262"/>
      <c r="J5" s="262"/>
      <c r="K5" s="262"/>
      <c r="L5" s="262"/>
      <c r="M5" s="262"/>
    </row>
    <row r="6" spans="1:14" ht="22.5" customHeight="1">
      <c r="E6" s="152"/>
      <c r="G6" s="263" t="s">
        <v>32</v>
      </c>
      <c r="H6" s="263"/>
      <c r="I6" s="263"/>
      <c r="J6" s="153"/>
      <c r="K6" s="263" t="s">
        <v>39</v>
      </c>
      <c r="L6" s="263"/>
      <c r="M6" s="263"/>
    </row>
    <row r="7" spans="1:14" ht="22.5" customHeight="1">
      <c r="E7" s="152"/>
      <c r="G7" s="154">
        <f>'PL_7,8'!G6</f>
        <v>2563</v>
      </c>
      <c r="H7" s="155"/>
      <c r="I7" s="154">
        <f>'PL_7,8'!I6</f>
        <v>2562</v>
      </c>
      <c r="J7" s="156"/>
      <c r="K7" s="154">
        <f>'PL_7,8'!G6</f>
        <v>2563</v>
      </c>
      <c r="L7" s="155"/>
      <c r="M7" s="154">
        <f>'PL_7,8'!I6</f>
        <v>2562</v>
      </c>
    </row>
    <row r="8" spans="1:14" ht="22.5" customHeight="1">
      <c r="A8" s="152" t="s">
        <v>28</v>
      </c>
      <c r="B8" s="152"/>
      <c r="C8" s="152"/>
      <c r="D8" s="152"/>
      <c r="E8" s="152"/>
      <c r="F8" s="152"/>
      <c r="G8" s="157"/>
      <c r="H8" s="153"/>
      <c r="I8" s="157"/>
      <c r="J8" s="157"/>
      <c r="K8" s="157"/>
      <c r="L8" s="157"/>
      <c r="M8" s="157"/>
      <c r="N8" s="58"/>
    </row>
    <row r="9" spans="1:14" ht="22.5" customHeight="1">
      <c r="A9" s="158" t="s">
        <v>187</v>
      </c>
      <c r="B9" s="158"/>
      <c r="C9" s="158"/>
      <c r="D9" s="158"/>
      <c r="E9" s="158"/>
      <c r="F9" s="158"/>
      <c r="G9" s="159">
        <f>'PL_7,8'!G26</f>
        <v>63436</v>
      </c>
      <c r="H9" s="139"/>
      <c r="I9" s="139">
        <f>'PL_7,8'!I26</f>
        <v>7468</v>
      </c>
      <c r="K9" s="159">
        <f>'PL_7,8'!K26</f>
        <v>68499</v>
      </c>
      <c r="M9" s="139">
        <f>'PL_7,8'!M26</f>
        <v>21758</v>
      </c>
      <c r="N9" s="160"/>
    </row>
    <row r="10" spans="1:14" ht="22.5" customHeight="1">
      <c r="A10" s="158" t="s">
        <v>36</v>
      </c>
      <c r="B10" s="158"/>
      <c r="C10" s="158"/>
      <c r="D10" s="158"/>
      <c r="E10" s="158"/>
      <c r="F10" s="158"/>
      <c r="G10" s="159"/>
      <c r="H10" s="139"/>
      <c r="I10" s="139"/>
      <c r="K10" s="159"/>
      <c r="M10" s="139"/>
      <c r="N10" s="160"/>
    </row>
    <row r="11" spans="1:14" ht="22.5" customHeight="1">
      <c r="A11" s="158"/>
      <c r="B11" s="158" t="s">
        <v>239</v>
      </c>
      <c r="C11" s="158"/>
      <c r="D11" s="158"/>
      <c r="E11" s="158"/>
      <c r="F11" s="158"/>
      <c r="G11" s="159"/>
      <c r="H11" s="139"/>
      <c r="I11" s="139"/>
      <c r="K11" s="159"/>
      <c r="M11" s="139"/>
      <c r="N11" s="160"/>
    </row>
    <row r="12" spans="1:14" ht="22.5" customHeight="1">
      <c r="A12" s="158"/>
      <c r="B12" s="7"/>
      <c r="C12" s="158" t="s">
        <v>220</v>
      </c>
      <c r="D12" s="158"/>
      <c r="E12" s="158"/>
      <c r="F12" s="158"/>
      <c r="G12" s="159">
        <v>7564</v>
      </c>
      <c r="H12" s="139"/>
      <c r="I12" s="159">
        <v>1192</v>
      </c>
      <c r="J12" s="139"/>
      <c r="K12" s="159">
        <v>1497</v>
      </c>
      <c r="L12" s="139"/>
      <c r="M12" s="159">
        <v>-73</v>
      </c>
      <c r="N12" s="160"/>
    </row>
    <row r="13" spans="1:14" ht="22.5" customHeight="1">
      <c r="A13" s="158"/>
      <c r="B13" s="158" t="s">
        <v>155</v>
      </c>
      <c r="C13" s="158"/>
      <c r="D13" s="158"/>
      <c r="E13" s="158"/>
      <c r="F13" s="158"/>
      <c r="G13" s="159"/>
      <c r="H13" s="139"/>
      <c r="I13" s="159"/>
      <c r="J13" s="139"/>
      <c r="K13" s="159"/>
      <c r="L13" s="139"/>
      <c r="M13" s="159"/>
      <c r="N13" s="160"/>
    </row>
    <row r="14" spans="1:14" ht="22.5" customHeight="1">
      <c r="A14" s="158"/>
      <c r="B14" s="7"/>
      <c r="C14" s="158" t="s">
        <v>156</v>
      </c>
      <c r="D14" s="158"/>
      <c r="E14" s="158"/>
      <c r="F14" s="158"/>
      <c r="G14" s="159">
        <v>-2539</v>
      </c>
      <c r="H14" s="139"/>
      <c r="I14" s="159">
        <v>1205</v>
      </c>
      <c r="J14" s="139"/>
      <c r="K14" s="159">
        <v>-2942</v>
      </c>
      <c r="L14" s="139"/>
      <c r="M14" s="159">
        <v>86</v>
      </c>
      <c r="N14" s="58"/>
    </row>
    <row r="15" spans="1:14" ht="22.5" customHeight="1">
      <c r="A15" s="158"/>
      <c r="B15" s="158" t="s">
        <v>126</v>
      </c>
      <c r="C15" s="158"/>
      <c r="D15" s="158"/>
      <c r="E15" s="158"/>
      <c r="F15" s="158"/>
      <c r="G15" s="159">
        <v>80345</v>
      </c>
      <c r="H15" s="139"/>
      <c r="I15" s="159">
        <v>79946</v>
      </c>
      <c r="J15" s="139"/>
      <c r="K15" s="159">
        <v>45013</v>
      </c>
      <c r="L15" s="139"/>
      <c r="M15" s="159">
        <v>38680</v>
      </c>
      <c r="N15" s="160"/>
    </row>
    <row r="16" spans="1:14" ht="22.5" customHeight="1">
      <c r="A16" s="158"/>
      <c r="B16" s="158" t="s">
        <v>221</v>
      </c>
      <c r="C16" s="158"/>
      <c r="D16" s="158"/>
      <c r="E16" s="158"/>
      <c r="F16" s="158"/>
      <c r="G16" s="159">
        <v>219</v>
      </c>
      <c r="H16" s="139"/>
      <c r="I16" s="159">
        <v>0</v>
      </c>
      <c r="J16" s="139"/>
      <c r="K16" s="159">
        <v>0</v>
      </c>
      <c r="L16" s="139"/>
      <c r="M16" s="159">
        <v>0</v>
      </c>
      <c r="N16" s="160"/>
    </row>
    <row r="17" spans="1:14" ht="22.5" customHeight="1">
      <c r="A17" s="158"/>
      <c r="B17" s="135" t="s">
        <v>178</v>
      </c>
      <c r="C17" s="158"/>
      <c r="D17" s="158"/>
      <c r="E17" s="158"/>
      <c r="F17" s="158"/>
      <c r="G17" s="159">
        <v>0</v>
      </c>
      <c r="H17" s="139"/>
      <c r="I17" s="159">
        <v>-211</v>
      </c>
      <c r="J17" s="139"/>
      <c r="K17" s="159">
        <v>0</v>
      </c>
      <c r="L17" s="139"/>
      <c r="M17" s="159">
        <v>0</v>
      </c>
      <c r="N17" s="160"/>
    </row>
    <row r="18" spans="1:14" ht="22.5" customHeight="1">
      <c r="A18" s="158"/>
      <c r="B18" s="158" t="s">
        <v>184</v>
      </c>
      <c r="C18" s="158"/>
      <c r="D18" s="158"/>
      <c r="E18" s="158"/>
      <c r="F18" s="158"/>
      <c r="G18" s="159"/>
      <c r="H18" s="139"/>
      <c r="I18" s="159"/>
      <c r="J18" s="139"/>
      <c r="K18" s="159"/>
      <c r="L18" s="139"/>
      <c r="M18" s="159"/>
      <c r="N18" s="160"/>
    </row>
    <row r="19" spans="1:14" ht="22.5" customHeight="1">
      <c r="A19" s="158"/>
      <c r="B19" s="7"/>
      <c r="C19" s="158" t="s">
        <v>131</v>
      </c>
      <c r="D19" s="158"/>
      <c r="E19" s="158"/>
      <c r="F19" s="158"/>
      <c r="G19" s="77">
        <v>1936</v>
      </c>
      <c r="H19" s="139"/>
      <c r="I19" s="77">
        <v>-1284</v>
      </c>
      <c r="J19" s="139"/>
      <c r="K19" s="77">
        <v>1614</v>
      </c>
      <c r="L19" s="139"/>
      <c r="M19" s="77">
        <v>-1534</v>
      </c>
      <c r="N19" s="160"/>
    </row>
    <row r="20" spans="1:14" ht="22.5" customHeight="1">
      <c r="A20" s="158"/>
      <c r="B20" s="7" t="s">
        <v>235</v>
      </c>
      <c r="C20" s="158"/>
      <c r="D20" s="158"/>
      <c r="E20" s="158"/>
      <c r="F20" s="158"/>
      <c r="G20" s="77">
        <v>-37</v>
      </c>
      <c r="H20" s="139"/>
      <c r="I20" s="77">
        <v>0</v>
      </c>
      <c r="J20" s="139"/>
      <c r="K20" s="77">
        <v>0</v>
      </c>
      <c r="L20" s="139"/>
      <c r="M20" s="77">
        <v>0</v>
      </c>
      <c r="N20" s="160"/>
    </row>
    <row r="21" spans="1:14" ht="22.5" customHeight="1">
      <c r="A21" s="158"/>
      <c r="B21" s="158" t="s">
        <v>190</v>
      </c>
      <c r="C21" s="158"/>
      <c r="D21" s="158"/>
      <c r="E21" s="158"/>
      <c r="F21" s="158"/>
      <c r="G21" s="139">
        <v>5162</v>
      </c>
      <c r="H21" s="139"/>
      <c r="I21" s="159">
        <v>-466</v>
      </c>
      <c r="J21" s="139"/>
      <c r="K21" s="77">
        <v>0</v>
      </c>
      <c r="L21" s="139"/>
      <c r="M21" s="77">
        <v>0</v>
      </c>
      <c r="N21" s="160"/>
    </row>
    <row r="22" spans="1:14" ht="22.5" customHeight="1">
      <c r="A22" s="158"/>
      <c r="B22" s="158" t="s">
        <v>127</v>
      </c>
      <c r="C22" s="158"/>
      <c r="D22" s="158"/>
      <c r="E22" s="158"/>
      <c r="F22" s="158"/>
      <c r="G22" s="159">
        <v>-1597</v>
      </c>
      <c r="H22" s="139"/>
      <c r="I22" s="159">
        <v>-1595</v>
      </c>
      <c r="K22" s="77">
        <v>0</v>
      </c>
      <c r="M22" s="77">
        <v>0</v>
      </c>
      <c r="N22" s="160"/>
    </row>
    <row r="23" spans="1:14" ht="22.5" customHeight="1">
      <c r="A23" s="158"/>
      <c r="B23" s="158" t="s">
        <v>191</v>
      </c>
      <c r="C23" s="158"/>
      <c r="D23" s="158"/>
      <c r="E23" s="158"/>
      <c r="F23" s="158"/>
      <c r="G23" s="77">
        <v>4</v>
      </c>
      <c r="H23" s="139"/>
      <c r="I23" s="77">
        <v>-26</v>
      </c>
      <c r="K23" s="140">
        <v>0</v>
      </c>
      <c r="M23" s="140">
        <v>0</v>
      </c>
      <c r="N23" s="160"/>
    </row>
    <row r="24" spans="1:14" ht="22.5" customHeight="1">
      <c r="A24" s="121"/>
      <c r="B24" s="121" t="s">
        <v>128</v>
      </c>
      <c r="C24" s="121"/>
      <c r="D24" s="121"/>
      <c r="E24" s="121"/>
      <c r="F24" s="121"/>
      <c r="G24" s="159">
        <v>2660</v>
      </c>
      <c r="H24" s="139"/>
      <c r="I24" s="159">
        <v>10203</v>
      </c>
      <c r="J24" s="139"/>
      <c r="K24" s="159">
        <v>1847</v>
      </c>
      <c r="L24" s="139"/>
      <c r="M24" s="159">
        <v>7824</v>
      </c>
      <c r="N24" s="161"/>
    </row>
    <row r="25" spans="1:14" ht="22.5" customHeight="1">
      <c r="A25" s="121"/>
      <c r="B25" s="121" t="s">
        <v>129</v>
      </c>
      <c r="C25" s="121"/>
      <c r="D25" s="121"/>
      <c r="E25" s="121"/>
      <c r="F25" s="121"/>
      <c r="G25" s="159">
        <v>0</v>
      </c>
      <c r="H25" s="139"/>
      <c r="I25" s="159">
        <v>0</v>
      </c>
      <c r="J25" s="139"/>
      <c r="K25" s="159">
        <v>-41114</v>
      </c>
      <c r="L25" s="139"/>
      <c r="M25" s="159">
        <v>-30236</v>
      </c>
      <c r="N25" s="161"/>
    </row>
    <row r="26" spans="1:14" ht="22.5" customHeight="1">
      <c r="A26" s="158"/>
      <c r="B26" s="158" t="s">
        <v>50</v>
      </c>
      <c r="C26" s="158"/>
      <c r="D26" s="158"/>
      <c r="E26" s="158"/>
      <c r="F26" s="158"/>
      <c r="G26" s="159">
        <v>-3118</v>
      </c>
      <c r="H26" s="139"/>
      <c r="I26" s="159">
        <v>-2811</v>
      </c>
      <c r="J26" s="139"/>
      <c r="K26" s="159">
        <v>-2328</v>
      </c>
      <c r="L26" s="139"/>
      <c r="M26" s="159">
        <v>-2308</v>
      </c>
      <c r="N26" s="58"/>
    </row>
    <row r="27" spans="1:14" ht="22.5" customHeight="1">
      <c r="A27" s="158"/>
      <c r="B27" s="158" t="s">
        <v>130</v>
      </c>
      <c r="C27" s="158"/>
      <c r="D27" s="158"/>
      <c r="E27" s="158"/>
      <c r="F27" s="158"/>
      <c r="G27" s="159">
        <v>16346</v>
      </c>
      <c r="H27" s="139"/>
      <c r="I27" s="159">
        <v>19953</v>
      </c>
      <c r="J27" s="139"/>
      <c r="K27" s="159">
        <v>17165</v>
      </c>
      <c r="L27" s="139"/>
      <c r="M27" s="159">
        <v>17594</v>
      </c>
      <c r="N27" s="58"/>
    </row>
    <row r="28" spans="1:14" ht="22.5" customHeight="1">
      <c r="A28" s="162"/>
      <c r="B28" s="162" t="s">
        <v>149</v>
      </c>
      <c r="C28" s="162"/>
      <c r="D28" s="162"/>
      <c r="E28" s="162"/>
      <c r="F28" s="162"/>
      <c r="G28" s="163">
        <v>14543</v>
      </c>
      <c r="H28" s="139"/>
      <c r="I28" s="163">
        <v>1627</v>
      </c>
      <c r="J28" s="139"/>
      <c r="K28" s="164">
        <v>4152</v>
      </c>
      <c r="L28" s="139"/>
      <c r="M28" s="164">
        <v>-5163</v>
      </c>
      <c r="N28" s="58"/>
    </row>
    <row r="29" spans="1:14" ht="22.5" customHeight="1">
      <c r="A29" s="152"/>
      <c r="B29" s="152"/>
      <c r="C29" s="152"/>
      <c r="D29" s="152"/>
      <c r="E29" s="152"/>
      <c r="F29" s="152"/>
      <c r="G29" s="165">
        <f>SUM(G9:G28)</f>
        <v>184924</v>
      </c>
      <c r="H29" s="139"/>
      <c r="I29" s="165">
        <f>SUM(I9:I28)</f>
        <v>115201</v>
      </c>
      <c r="J29" s="157"/>
      <c r="K29" s="165">
        <f>SUM(K9:K28)</f>
        <v>93403</v>
      </c>
      <c r="L29" s="157"/>
      <c r="M29" s="165">
        <f>SUM(M9:M28)</f>
        <v>46628</v>
      </c>
      <c r="N29" s="58"/>
    </row>
    <row r="30" spans="1:14" ht="22.5" customHeight="1">
      <c r="A30" s="151"/>
      <c r="B30" s="151" t="s">
        <v>132</v>
      </c>
      <c r="C30" s="151"/>
      <c r="D30" s="151"/>
      <c r="E30" s="151"/>
      <c r="F30" s="151"/>
      <c r="G30" s="165"/>
      <c r="H30" s="139"/>
      <c r="I30" s="165"/>
      <c r="J30" s="157"/>
      <c r="K30" s="165"/>
      <c r="L30" s="157"/>
      <c r="M30" s="165"/>
      <c r="N30" s="58"/>
    </row>
    <row r="31" spans="1:14" ht="21.75">
      <c r="A31" s="152"/>
      <c r="B31" s="152" t="s">
        <v>133</v>
      </c>
      <c r="C31" s="152"/>
      <c r="D31" s="152"/>
      <c r="E31" s="152"/>
      <c r="F31" s="152"/>
      <c r="G31" s="165"/>
      <c r="H31" s="165"/>
      <c r="I31" s="165"/>
      <c r="J31" s="157"/>
      <c r="K31" s="165"/>
      <c r="L31" s="157"/>
      <c r="M31" s="165"/>
    </row>
    <row r="32" spans="1:14" ht="22.5" customHeight="1">
      <c r="A32" s="158"/>
      <c r="B32" s="158" t="s">
        <v>134</v>
      </c>
      <c r="C32" s="158"/>
      <c r="D32" s="158"/>
      <c r="E32" s="158"/>
      <c r="F32" s="158"/>
      <c r="G32" s="159">
        <v>4205</v>
      </c>
      <c r="H32" s="139"/>
      <c r="I32" s="159">
        <v>-76598</v>
      </c>
      <c r="J32" s="139"/>
      <c r="K32" s="159">
        <v>-12548</v>
      </c>
      <c r="L32" s="139"/>
      <c r="M32" s="159">
        <v>-51765</v>
      </c>
      <c r="N32" s="160"/>
    </row>
    <row r="33" spans="1:14" ht="22.5" customHeight="1">
      <c r="A33" s="158"/>
      <c r="B33" s="158" t="s">
        <v>135</v>
      </c>
      <c r="C33" s="158"/>
      <c r="D33" s="158"/>
      <c r="E33" s="158"/>
      <c r="F33" s="158"/>
      <c r="G33" s="159">
        <v>-5048</v>
      </c>
      <c r="H33" s="139"/>
      <c r="I33" s="159">
        <v>2914</v>
      </c>
      <c r="J33" s="165"/>
      <c r="K33" s="166">
        <v>5380</v>
      </c>
      <c r="L33" s="165"/>
      <c r="M33" s="166">
        <v>7068</v>
      </c>
      <c r="N33" s="160"/>
    </row>
    <row r="34" spans="1:14" ht="22.5" customHeight="1">
      <c r="A34" s="158"/>
      <c r="B34" s="158" t="s">
        <v>3</v>
      </c>
      <c r="C34" s="158"/>
      <c r="D34" s="158"/>
      <c r="E34" s="158"/>
      <c r="F34" s="158"/>
      <c r="G34" s="159">
        <v>11693</v>
      </c>
      <c r="H34" s="139"/>
      <c r="I34" s="159">
        <v>40716</v>
      </c>
      <c r="J34" s="165"/>
      <c r="K34" s="167">
        <v>9876</v>
      </c>
      <c r="L34" s="165"/>
      <c r="M34" s="167">
        <v>39847</v>
      </c>
      <c r="N34" s="160"/>
    </row>
    <row r="35" spans="1:14" ht="22.5" customHeight="1">
      <c r="A35" s="158"/>
      <c r="B35" s="158" t="s">
        <v>76</v>
      </c>
      <c r="C35" s="158"/>
      <c r="D35" s="158"/>
      <c r="E35" s="158"/>
      <c r="F35" s="158"/>
      <c r="G35" s="159">
        <v>69</v>
      </c>
      <c r="H35" s="139"/>
      <c r="I35" s="159">
        <v>0</v>
      </c>
      <c r="J35" s="139"/>
      <c r="K35" s="159">
        <v>140</v>
      </c>
      <c r="L35" s="139"/>
      <c r="M35" s="159">
        <v>-7843</v>
      </c>
      <c r="N35" s="160"/>
    </row>
    <row r="36" spans="1:14" ht="22.5" customHeight="1">
      <c r="A36" s="158"/>
      <c r="B36" s="158" t="s">
        <v>41</v>
      </c>
      <c r="C36" s="158"/>
      <c r="D36" s="158"/>
      <c r="E36" s="158"/>
      <c r="F36" s="158"/>
      <c r="G36" s="77">
        <v>5</v>
      </c>
      <c r="H36" s="139"/>
      <c r="I36" s="77">
        <v>-1503</v>
      </c>
      <c r="J36" s="165"/>
      <c r="K36" s="77">
        <v>0</v>
      </c>
      <c r="L36" s="165"/>
      <c r="M36" s="77">
        <v>0</v>
      </c>
      <c r="N36" s="160"/>
    </row>
    <row r="37" spans="1:14" ht="22.5" customHeight="1">
      <c r="A37" s="158"/>
      <c r="B37" s="158"/>
      <c r="C37" s="158"/>
      <c r="D37" s="158"/>
      <c r="E37" s="158"/>
      <c r="F37" s="158"/>
      <c r="G37" s="77"/>
      <c r="H37" s="139"/>
      <c r="I37" s="77"/>
      <c r="J37" s="165"/>
      <c r="K37" s="77"/>
      <c r="L37" s="165"/>
      <c r="M37" s="77"/>
      <c r="N37" s="160"/>
    </row>
    <row r="38" spans="1:14" ht="22.5" customHeight="1">
      <c r="A38" s="158"/>
      <c r="B38" s="158"/>
      <c r="C38" s="158"/>
      <c r="D38" s="158"/>
      <c r="E38" s="158"/>
      <c r="F38" s="158"/>
      <c r="G38" s="77"/>
      <c r="H38" s="139"/>
      <c r="I38" s="77"/>
      <c r="J38" s="165"/>
      <c r="K38" s="77"/>
      <c r="L38" s="165"/>
      <c r="M38" s="77"/>
      <c r="N38" s="160"/>
    </row>
    <row r="39" spans="1:14" s="145" customFormat="1" ht="22.5" customHeight="1">
      <c r="A39" s="143" t="s">
        <v>54</v>
      </c>
      <c r="B39" s="143"/>
      <c r="C39" s="143"/>
      <c r="D39" s="143"/>
      <c r="E39" s="143"/>
      <c r="F39" s="143"/>
      <c r="G39" s="144"/>
      <c r="H39" s="144"/>
      <c r="I39" s="144"/>
      <c r="J39" s="144"/>
      <c r="K39" s="261" t="s">
        <v>86</v>
      </c>
      <c r="L39" s="261"/>
      <c r="M39" s="261"/>
    </row>
    <row r="40" spans="1:14" s="145" customFormat="1" ht="22.5" customHeight="1">
      <c r="A40" s="146" t="s">
        <v>49</v>
      </c>
      <c r="B40" s="146"/>
      <c r="C40" s="146"/>
      <c r="D40" s="146"/>
      <c r="E40" s="146"/>
      <c r="F40" s="146"/>
      <c r="G40" s="144"/>
      <c r="H40" s="144"/>
      <c r="I40" s="144"/>
      <c r="J40" s="144"/>
      <c r="K40" s="148"/>
      <c r="L40" s="148"/>
      <c r="M40" s="149" t="s">
        <v>87</v>
      </c>
    </row>
    <row r="41" spans="1:14" s="145" customFormat="1" ht="22.5" customHeight="1">
      <c r="A41" s="168" t="str">
        <f>'PL_7,8'!A3</f>
        <v>สำหรับงวดหกเดือนสิ้นสุดวันที่ 30 มิถุนายน 2563 และ 2562</v>
      </c>
      <c r="B41" s="168"/>
      <c r="C41" s="168"/>
      <c r="D41" s="168"/>
      <c r="E41" s="168"/>
      <c r="F41" s="168"/>
      <c r="G41" s="144"/>
      <c r="H41" s="144"/>
      <c r="I41" s="144"/>
      <c r="J41" s="144"/>
      <c r="K41" s="144"/>
      <c r="L41" s="144"/>
      <c r="M41" s="144"/>
    </row>
    <row r="42" spans="1:14" ht="11.25" customHeight="1">
      <c r="A42" s="151"/>
      <c r="B42" s="151"/>
      <c r="C42" s="151"/>
      <c r="D42" s="151"/>
      <c r="E42" s="151"/>
      <c r="F42" s="151"/>
    </row>
    <row r="43" spans="1:14" ht="22.5" customHeight="1">
      <c r="G43" s="262" t="s">
        <v>40</v>
      </c>
      <c r="H43" s="262"/>
      <c r="I43" s="262"/>
      <c r="J43" s="262"/>
      <c r="K43" s="262"/>
      <c r="L43" s="262"/>
      <c r="M43" s="262"/>
    </row>
    <row r="44" spans="1:14" ht="22.5" customHeight="1">
      <c r="G44" s="263" t="s">
        <v>32</v>
      </c>
      <c r="H44" s="263"/>
      <c r="I44" s="263"/>
      <c r="J44" s="153"/>
      <c r="K44" s="263" t="s">
        <v>39</v>
      </c>
      <c r="L44" s="263"/>
      <c r="M44" s="263"/>
    </row>
    <row r="45" spans="1:14" ht="22.5" customHeight="1">
      <c r="G45" s="154">
        <f>'PL_7,8'!G6</f>
        <v>2563</v>
      </c>
      <c r="H45" s="155"/>
      <c r="I45" s="154">
        <f>'PL_7,8'!I6</f>
        <v>2562</v>
      </c>
      <c r="J45" s="156"/>
      <c r="K45" s="154">
        <f>'PL_7,8'!G6</f>
        <v>2563</v>
      </c>
      <c r="L45" s="155"/>
      <c r="M45" s="154">
        <f>'PL_7,8'!I6</f>
        <v>2562</v>
      </c>
    </row>
    <row r="46" spans="1:14" ht="11.25" customHeight="1">
      <c r="A46" s="152"/>
      <c r="B46" s="152"/>
      <c r="C46" s="152"/>
      <c r="D46" s="152"/>
      <c r="F46" s="152"/>
      <c r="G46" s="165"/>
      <c r="H46" s="139"/>
      <c r="I46" s="165"/>
      <c r="K46" s="165"/>
      <c r="M46" s="165"/>
    </row>
    <row r="47" spans="1:14" ht="22.5" customHeight="1">
      <c r="A47" s="152"/>
      <c r="B47" s="152" t="s">
        <v>136</v>
      </c>
      <c r="C47" s="152"/>
      <c r="D47" s="152"/>
      <c r="F47" s="152"/>
      <c r="G47" s="159"/>
      <c r="H47" s="139"/>
      <c r="I47" s="159"/>
      <c r="J47" s="165"/>
      <c r="K47" s="77"/>
      <c r="L47" s="165"/>
      <c r="M47" s="77"/>
      <c r="N47" s="160"/>
    </row>
    <row r="48" spans="1:14" ht="22.5" customHeight="1">
      <c r="A48" s="158"/>
      <c r="B48" s="158" t="s">
        <v>11</v>
      </c>
      <c r="C48" s="158"/>
      <c r="D48" s="158"/>
      <c r="F48" s="158"/>
      <c r="G48" s="159">
        <v>-28130</v>
      </c>
      <c r="H48" s="139"/>
      <c r="I48" s="159">
        <v>22326</v>
      </c>
      <c r="J48" s="165"/>
      <c r="K48" s="166">
        <v>-6901</v>
      </c>
      <c r="L48" s="165"/>
      <c r="M48" s="166">
        <v>22952</v>
      </c>
      <c r="N48" s="160"/>
    </row>
    <row r="49" spans="1:14" ht="22.5" customHeight="1">
      <c r="B49" s="135" t="s">
        <v>139</v>
      </c>
      <c r="G49" s="139">
        <v>-3568</v>
      </c>
      <c r="H49" s="139"/>
      <c r="I49" s="139">
        <v>2074</v>
      </c>
      <c r="J49" s="165"/>
      <c r="K49" s="165">
        <v>1669</v>
      </c>
      <c r="L49" s="165"/>
      <c r="M49" s="165">
        <v>2036</v>
      </c>
      <c r="N49" s="199"/>
    </row>
    <row r="50" spans="1:14" ht="22.5" customHeight="1">
      <c r="A50" s="158"/>
      <c r="B50" s="158" t="s">
        <v>45</v>
      </c>
      <c r="C50" s="158"/>
      <c r="D50" s="158"/>
      <c r="F50" s="158"/>
      <c r="G50" s="166">
        <v>-2186</v>
      </c>
      <c r="H50" s="165"/>
      <c r="I50" s="166">
        <v>-6159</v>
      </c>
      <c r="J50" s="165"/>
      <c r="K50" s="166">
        <v>-3410</v>
      </c>
      <c r="L50" s="165"/>
      <c r="M50" s="166">
        <v>-6355</v>
      </c>
      <c r="N50" s="160"/>
    </row>
    <row r="51" spans="1:14" ht="22.5" customHeight="1">
      <c r="A51" s="158"/>
      <c r="B51" s="158" t="s">
        <v>137</v>
      </c>
      <c r="C51" s="158"/>
      <c r="D51" s="158"/>
      <c r="F51" s="158"/>
      <c r="G51" s="166">
        <v>-1337</v>
      </c>
      <c r="H51" s="165"/>
      <c r="I51" s="166">
        <v>-666</v>
      </c>
      <c r="J51" s="165"/>
      <c r="K51" s="166">
        <v>-1162</v>
      </c>
      <c r="L51" s="165"/>
      <c r="M51" s="166">
        <v>-666</v>
      </c>
      <c r="N51" s="160"/>
    </row>
    <row r="52" spans="1:14" ht="22.5" customHeight="1">
      <c r="A52" s="158" t="s">
        <v>73</v>
      </c>
      <c r="B52" s="158"/>
      <c r="C52" s="158"/>
      <c r="D52" s="158"/>
      <c r="F52" s="158"/>
      <c r="G52" s="169">
        <f>SUM(G48:G51,G29:G36)</f>
        <v>160627</v>
      </c>
      <c r="H52" s="139"/>
      <c r="I52" s="169">
        <f>SUM(I48:I51,I29:I36)</f>
        <v>98305</v>
      </c>
      <c r="J52" s="139"/>
      <c r="K52" s="169">
        <f>SUM(K48:K51,K29:K36)</f>
        <v>86447</v>
      </c>
      <c r="L52" s="139"/>
      <c r="M52" s="169">
        <f>SUM(M48:M51,M29:M36)</f>
        <v>51902</v>
      </c>
    </row>
    <row r="53" spans="1:14" ht="22.5" customHeight="1">
      <c r="A53" s="158"/>
      <c r="B53" s="158" t="s">
        <v>138</v>
      </c>
      <c r="C53" s="158"/>
      <c r="D53" s="158"/>
      <c r="F53" s="158"/>
      <c r="G53" s="77">
        <v>-1294</v>
      </c>
      <c r="H53" s="139"/>
      <c r="I53" s="77">
        <v>-5621</v>
      </c>
      <c r="J53" s="139"/>
      <c r="K53" s="77">
        <v>-148</v>
      </c>
      <c r="L53" s="139"/>
      <c r="M53" s="77">
        <v>0</v>
      </c>
    </row>
    <row r="54" spans="1:14" ht="22.5" customHeight="1">
      <c r="A54" s="152" t="s">
        <v>163</v>
      </c>
      <c r="B54" s="152"/>
      <c r="C54" s="152"/>
      <c r="D54" s="152"/>
      <c r="F54" s="152"/>
      <c r="G54" s="170">
        <f>G52+G53</f>
        <v>159333</v>
      </c>
      <c r="H54" s="139"/>
      <c r="I54" s="170">
        <f>I52+I53</f>
        <v>92684</v>
      </c>
      <c r="K54" s="170">
        <f>K52+K53</f>
        <v>86299</v>
      </c>
      <c r="M54" s="170">
        <f>M52+M53</f>
        <v>51902</v>
      </c>
    </row>
    <row r="55" spans="1:14" ht="22.5" customHeight="1">
      <c r="A55" s="152"/>
      <c r="B55" s="152"/>
      <c r="C55" s="152"/>
      <c r="D55" s="152"/>
      <c r="F55" s="152"/>
      <c r="G55" s="165"/>
      <c r="H55" s="139"/>
      <c r="I55" s="165"/>
      <c r="K55" s="165"/>
      <c r="M55" s="165"/>
    </row>
    <row r="56" spans="1:14" ht="22.5" customHeight="1">
      <c r="A56" s="151" t="s">
        <v>29</v>
      </c>
      <c r="B56" s="151"/>
      <c r="C56" s="151"/>
      <c r="D56" s="151"/>
      <c r="F56" s="151"/>
      <c r="G56" s="171"/>
      <c r="H56" s="171"/>
      <c r="I56" s="171"/>
      <c r="J56" s="171"/>
      <c r="K56" s="171"/>
      <c r="L56" s="171"/>
      <c r="M56" s="171"/>
    </row>
    <row r="57" spans="1:14" ht="22.5" customHeight="1">
      <c r="A57" s="158" t="s">
        <v>50</v>
      </c>
      <c r="B57" s="158"/>
      <c r="C57" s="158"/>
      <c r="D57" s="158"/>
      <c r="F57" s="158"/>
      <c r="G57" s="77">
        <v>183</v>
      </c>
      <c r="H57" s="139"/>
      <c r="I57" s="77">
        <v>337</v>
      </c>
      <c r="J57" s="139"/>
      <c r="K57" s="159">
        <v>2440</v>
      </c>
      <c r="L57" s="139"/>
      <c r="M57" s="159">
        <v>2256</v>
      </c>
      <c r="N57" s="162"/>
    </row>
    <row r="58" spans="1:14" ht="22.5" customHeight="1">
      <c r="A58" s="162" t="s">
        <v>246</v>
      </c>
      <c r="B58" s="162"/>
      <c r="C58" s="162"/>
      <c r="D58" s="162"/>
      <c r="F58" s="162"/>
      <c r="G58" s="77">
        <v>0</v>
      </c>
      <c r="H58" s="139"/>
      <c r="I58" s="77">
        <v>-28</v>
      </c>
      <c r="J58" s="139"/>
      <c r="K58" s="172">
        <v>0</v>
      </c>
      <c r="L58" s="139"/>
      <c r="M58" s="172">
        <v>3</v>
      </c>
      <c r="N58" s="162"/>
    </row>
    <row r="59" spans="1:14" ht="22.5" customHeight="1">
      <c r="A59" s="162" t="s">
        <v>106</v>
      </c>
      <c r="B59" s="162"/>
      <c r="C59" s="162"/>
      <c r="D59" s="162"/>
      <c r="F59" s="162"/>
      <c r="G59" s="77">
        <v>0</v>
      </c>
      <c r="H59" s="139"/>
      <c r="I59" s="77">
        <v>2079</v>
      </c>
      <c r="J59" s="139"/>
      <c r="K59" s="172">
        <v>0</v>
      </c>
      <c r="L59" s="139"/>
      <c r="M59" s="172">
        <v>0</v>
      </c>
      <c r="N59" s="162"/>
    </row>
    <row r="60" spans="1:14" ht="22.5" customHeight="1">
      <c r="A60" s="158" t="s">
        <v>222</v>
      </c>
      <c r="B60" s="158"/>
      <c r="C60" s="158"/>
      <c r="D60" s="158"/>
      <c r="F60" s="158"/>
      <c r="G60" s="153">
        <v>-6530</v>
      </c>
      <c r="H60" s="139"/>
      <c r="I60" s="153">
        <v>-23090</v>
      </c>
      <c r="J60" s="139"/>
      <c r="K60" s="172">
        <v>30100</v>
      </c>
      <c r="L60" s="139"/>
      <c r="M60" s="172">
        <v>-22400</v>
      </c>
      <c r="N60" s="162"/>
    </row>
    <row r="61" spans="1:14" ht="22.5" customHeight="1">
      <c r="A61" s="158" t="s">
        <v>105</v>
      </c>
      <c r="B61" s="158"/>
      <c r="C61" s="158"/>
      <c r="D61" s="158"/>
      <c r="F61" s="158"/>
      <c r="G61" s="77">
        <v>0</v>
      </c>
      <c r="H61" s="139"/>
      <c r="I61" s="77">
        <v>0</v>
      </c>
      <c r="J61" s="139"/>
      <c r="K61" s="159">
        <v>41114</v>
      </c>
      <c r="L61" s="139"/>
      <c r="M61" s="159">
        <v>30236</v>
      </c>
      <c r="N61" s="162"/>
    </row>
    <row r="62" spans="1:14" ht="22.5" customHeight="1">
      <c r="A62" s="178" t="s">
        <v>193</v>
      </c>
      <c r="B62" s="178"/>
      <c r="G62" s="153">
        <v>0</v>
      </c>
      <c r="H62" s="139"/>
      <c r="I62" s="153">
        <v>982</v>
      </c>
      <c r="J62" s="139"/>
      <c r="K62" s="157">
        <v>0</v>
      </c>
      <c r="L62" s="139"/>
      <c r="M62" s="157">
        <v>0</v>
      </c>
      <c r="N62" s="198"/>
    </row>
    <row r="63" spans="1:14" ht="22.5" customHeight="1">
      <c r="A63" s="158" t="s">
        <v>223</v>
      </c>
      <c r="B63" s="158"/>
      <c r="C63" s="158"/>
      <c r="D63" s="158"/>
      <c r="E63" s="158"/>
      <c r="F63" s="158"/>
      <c r="G63" s="77"/>
      <c r="H63" s="139"/>
      <c r="I63" s="77"/>
      <c r="J63" s="139"/>
      <c r="K63" s="139"/>
      <c r="L63" s="139"/>
      <c r="M63" s="159"/>
      <c r="N63" s="162"/>
    </row>
    <row r="64" spans="1:14" ht="22.5" customHeight="1">
      <c r="A64" s="158"/>
      <c r="B64" s="158" t="s">
        <v>224</v>
      </c>
      <c r="C64" s="158"/>
      <c r="D64" s="158"/>
      <c r="E64" s="158"/>
      <c r="F64" s="158"/>
      <c r="G64" s="77">
        <v>1466</v>
      </c>
      <c r="H64" s="139"/>
      <c r="I64" s="77">
        <v>0</v>
      </c>
      <c r="J64" s="139"/>
      <c r="K64" s="139">
        <v>0</v>
      </c>
      <c r="L64" s="139"/>
      <c r="M64" s="159">
        <v>0</v>
      </c>
      <c r="N64" s="162"/>
    </row>
    <row r="65" spans="1:14" ht="22.5" customHeight="1">
      <c r="A65" s="178" t="s">
        <v>225</v>
      </c>
      <c r="B65" s="178"/>
      <c r="E65" s="186"/>
      <c r="G65" s="153">
        <v>-5238</v>
      </c>
      <c r="H65" s="139"/>
      <c r="I65" s="153">
        <v>0</v>
      </c>
      <c r="J65" s="139"/>
      <c r="K65" s="157">
        <v>-5079</v>
      </c>
      <c r="L65" s="139"/>
      <c r="M65" s="157">
        <v>0</v>
      </c>
      <c r="N65" s="198"/>
    </row>
    <row r="66" spans="1:14" ht="22.5" customHeight="1">
      <c r="A66" s="173" t="s">
        <v>161</v>
      </c>
      <c r="B66" s="173"/>
      <c r="C66" s="173"/>
      <c r="D66" s="173"/>
      <c r="E66" s="173"/>
      <c r="F66" s="173"/>
      <c r="G66" s="77">
        <v>0</v>
      </c>
      <c r="H66" s="139"/>
      <c r="I66" s="77">
        <v>-81</v>
      </c>
      <c r="K66" s="140">
        <v>0</v>
      </c>
      <c r="M66" s="140">
        <v>0</v>
      </c>
    </row>
    <row r="67" spans="1:14" ht="22.5" customHeight="1">
      <c r="A67" s="174" t="s">
        <v>164</v>
      </c>
      <c r="B67" s="174"/>
      <c r="C67" s="174"/>
      <c r="D67" s="174"/>
      <c r="E67" s="174"/>
      <c r="F67" s="174"/>
      <c r="G67" s="77">
        <v>-74181</v>
      </c>
      <c r="H67" s="139"/>
      <c r="I67" s="77">
        <v>-68900</v>
      </c>
      <c r="J67" s="139"/>
      <c r="K67" s="159">
        <v>-62792</v>
      </c>
      <c r="L67" s="139"/>
      <c r="M67" s="159">
        <v>-44677</v>
      </c>
    </row>
    <row r="68" spans="1:14" ht="22.5" customHeight="1">
      <c r="A68" s="121" t="s">
        <v>247</v>
      </c>
      <c r="B68" s="7"/>
      <c r="C68" s="7"/>
      <c r="D68" s="7"/>
      <c r="E68" s="7"/>
      <c r="F68" s="7"/>
      <c r="G68" s="77">
        <v>14171</v>
      </c>
      <c r="H68" s="139"/>
      <c r="I68" s="77">
        <v>4538</v>
      </c>
      <c r="K68" s="140">
        <v>1377</v>
      </c>
      <c r="M68" s="140">
        <v>4538</v>
      </c>
    </row>
    <row r="69" spans="1:14" ht="22.5" customHeight="1">
      <c r="A69" s="173" t="s">
        <v>110</v>
      </c>
      <c r="B69" s="173"/>
      <c r="C69" s="173"/>
      <c r="D69" s="173"/>
      <c r="E69" s="173"/>
      <c r="F69" s="173"/>
      <c r="G69" s="140">
        <v>-60</v>
      </c>
      <c r="H69" s="139"/>
      <c r="I69" s="140">
        <v>-174</v>
      </c>
      <c r="J69" s="139"/>
      <c r="K69" s="140">
        <v>-5</v>
      </c>
      <c r="L69" s="139"/>
      <c r="M69" s="140">
        <v>-156</v>
      </c>
    </row>
    <row r="70" spans="1:14" ht="22.5" customHeight="1">
      <c r="A70" s="158" t="s">
        <v>6</v>
      </c>
      <c r="C70" s="158"/>
      <c r="D70" s="158"/>
      <c r="E70" s="158"/>
      <c r="F70" s="158"/>
      <c r="G70" s="77">
        <v>-257</v>
      </c>
      <c r="H70" s="139"/>
      <c r="I70" s="77">
        <v>897</v>
      </c>
      <c r="J70" s="165"/>
      <c r="K70" s="159">
        <v>-138</v>
      </c>
      <c r="L70" s="165"/>
      <c r="M70" s="77">
        <v>27</v>
      </c>
      <c r="N70" s="160"/>
    </row>
    <row r="71" spans="1:14" ht="22.5" customHeight="1">
      <c r="A71" s="175" t="s">
        <v>237</v>
      </c>
      <c r="B71" s="175"/>
      <c r="C71" s="175"/>
      <c r="D71" s="175"/>
      <c r="E71" s="175"/>
      <c r="F71" s="175"/>
      <c r="G71" s="176">
        <f>SUM(G57:G70)</f>
        <v>-70446</v>
      </c>
      <c r="H71" s="139"/>
      <c r="I71" s="176">
        <f>SUM(I57:I70)</f>
        <v>-83440</v>
      </c>
      <c r="K71" s="176">
        <f>SUM(K57:K70)</f>
        <v>7017</v>
      </c>
      <c r="M71" s="176">
        <f>SUM(M57:M70)</f>
        <v>-30173</v>
      </c>
    </row>
    <row r="72" spans="1:14" ht="22.5" customHeight="1">
      <c r="A72" s="175"/>
      <c r="B72" s="175"/>
      <c r="C72" s="175"/>
      <c r="D72" s="175"/>
      <c r="E72" s="175"/>
      <c r="F72" s="175"/>
      <c r="G72" s="77"/>
      <c r="H72" s="139"/>
      <c r="I72" s="153"/>
      <c r="K72" s="165"/>
      <c r="M72" s="165"/>
    </row>
    <row r="73" spans="1:14" ht="22.5" customHeight="1">
      <c r="A73" s="152"/>
      <c r="B73" s="152"/>
      <c r="C73" s="152"/>
      <c r="D73" s="152"/>
      <c r="E73" s="152"/>
      <c r="F73" s="152"/>
      <c r="G73" s="165"/>
      <c r="H73" s="139"/>
      <c r="I73" s="165"/>
      <c r="K73" s="165"/>
      <c r="M73" s="165"/>
      <c r="N73" s="160"/>
    </row>
    <row r="74" spans="1:14" ht="22.5" customHeight="1">
      <c r="A74" s="152"/>
      <c r="B74" s="152"/>
      <c r="C74" s="152"/>
      <c r="D74" s="152"/>
      <c r="E74" s="152"/>
      <c r="F74" s="152"/>
      <c r="G74" s="165"/>
      <c r="H74" s="139"/>
      <c r="I74" s="165"/>
      <c r="K74" s="165"/>
      <c r="M74" s="165"/>
      <c r="N74" s="160"/>
    </row>
    <row r="75" spans="1:14" ht="22.5" customHeight="1">
      <c r="A75" s="152"/>
      <c r="B75" s="152"/>
      <c r="C75" s="152"/>
      <c r="D75" s="152"/>
      <c r="E75" s="152"/>
      <c r="F75" s="152"/>
      <c r="G75" s="165"/>
      <c r="H75" s="139"/>
      <c r="I75" s="165"/>
      <c r="K75" s="165"/>
      <c r="M75" s="165"/>
      <c r="N75" s="160"/>
    </row>
    <row r="76" spans="1:14" ht="22.5" customHeight="1">
      <c r="A76" s="152"/>
      <c r="B76" s="152"/>
      <c r="C76" s="152"/>
      <c r="D76" s="152"/>
      <c r="E76" s="152"/>
      <c r="F76" s="152"/>
      <c r="G76" s="165"/>
      <c r="H76" s="139"/>
      <c r="I76" s="165"/>
      <c r="K76" s="165"/>
      <c r="M76" s="165"/>
      <c r="N76" s="160"/>
    </row>
    <row r="77" spans="1:14" s="145" customFormat="1" ht="22.5" customHeight="1">
      <c r="A77" s="143" t="s">
        <v>54</v>
      </c>
      <c r="B77" s="143"/>
      <c r="C77" s="143"/>
      <c r="D77" s="143"/>
      <c r="E77" s="143"/>
      <c r="F77" s="143"/>
      <c r="G77" s="144"/>
      <c r="H77" s="144"/>
      <c r="I77" s="144"/>
      <c r="J77" s="144"/>
      <c r="K77" s="261" t="s">
        <v>86</v>
      </c>
      <c r="L77" s="261"/>
      <c r="M77" s="261"/>
    </row>
    <row r="78" spans="1:14" s="145" customFormat="1" ht="22.5" customHeight="1">
      <c r="A78" s="146" t="s">
        <v>49</v>
      </c>
      <c r="B78" s="146"/>
      <c r="C78" s="146"/>
      <c r="D78" s="146"/>
      <c r="E78" s="146"/>
      <c r="F78" s="146"/>
      <c r="G78" s="144"/>
      <c r="H78" s="144"/>
      <c r="I78" s="144"/>
      <c r="J78" s="144"/>
      <c r="K78" s="148"/>
      <c r="L78" s="148"/>
      <c r="M78" s="149" t="s">
        <v>87</v>
      </c>
    </row>
    <row r="79" spans="1:14" s="145" customFormat="1" ht="22.5" customHeight="1">
      <c r="A79" s="168" t="str">
        <f>'PL_7,8'!A3</f>
        <v>สำหรับงวดหกเดือนสิ้นสุดวันที่ 30 มิถุนายน 2563 และ 2562</v>
      </c>
      <c r="B79" s="168"/>
      <c r="C79" s="168"/>
      <c r="D79" s="168"/>
      <c r="E79" s="168"/>
      <c r="F79" s="168"/>
      <c r="G79" s="144"/>
      <c r="H79" s="144"/>
      <c r="I79" s="144"/>
      <c r="J79" s="144"/>
      <c r="K79" s="144"/>
      <c r="L79" s="144"/>
      <c r="M79" s="144"/>
    </row>
    <row r="80" spans="1:14" ht="11.25" customHeight="1">
      <c r="A80" s="151"/>
      <c r="B80" s="151"/>
      <c r="C80" s="151"/>
      <c r="D80" s="151"/>
      <c r="E80" s="151"/>
      <c r="F80" s="151"/>
    </row>
    <row r="81" spans="1:17" ht="22.5" customHeight="1">
      <c r="G81" s="262" t="s">
        <v>40</v>
      </c>
      <c r="H81" s="262"/>
      <c r="I81" s="262"/>
      <c r="J81" s="262"/>
      <c r="K81" s="262"/>
      <c r="L81" s="262"/>
      <c r="M81" s="262"/>
    </row>
    <row r="82" spans="1:17" ht="22.5" customHeight="1">
      <c r="G82" s="263" t="s">
        <v>32</v>
      </c>
      <c r="H82" s="263"/>
      <c r="I82" s="263"/>
      <c r="J82" s="153"/>
      <c r="K82" s="263" t="s">
        <v>39</v>
      </c>
      <c r="L82" s="263"/>
      <c r="M82" s="263"/>
    </row>
    <row r="83" spans="1:17" ht="22.5" customHeight="1">
      <c r="E83" s="243" t="s">
        <v>24</v>
      </c>
      <c r="G83" s="154">
        <f>'PL_7,8'!G6</f>
        <v>2563</v>
      </c>
      <c r="H83" s="155"/>
      <c r="I83" s="154">
        <f>'PL_7,8'!I6</f>
        <v>2562</v>
      </c>
      <c r="J83" s="156"/>
      <c r="K83" s="154">
        <f>'PL_7,8'!G6</f>
        <v>2563</v>
      </c>
      <c r="L83" s="155"/>
      <c r="M83" s="154">
        <f>'PL_7,8'!I6</f>
        <v>2562</v>
      </c>
    </row>
    <row r="84" spans="1:17" ht="22.5" customHeight="1">
      <c r="A84" s="152" t="s">
        <v>30</v>
      </c>
      <c r="B84" s="152"/>
      <c r="C84" s="152"/>
      <c r="D84" s="152"/>
      <c r="F84" s="152"/>
      <c r="G84" s="165"/>
      <c r="H84" s="165"/>
      <c r="I84" s="165"/>
      <c r="J84" s="157"/>
      <c r="K84" s="165"/>
      <c r="L84" s="157"/>
      <c r="M84" s="165"/>
      <c r="N84" s="58"/>
    </row>
    <row r="85" spans="1:17" ht="22.5" customHeight="1">
      <c r="A85" s="158" t="s">
        <v>38</v>
      </c>
      <c r="B85" s="158"/>
      <c r="C85" s="158"/>
      <c r="D85" s="158"/>
      <c r="E85" s="158"/>
      <c r="F85" s="158"/>
      <c r="G85" s="159">
        <v>-16404</v>
      </c>
      <c r="H85" s="139"/>
      <c r="I85" s="159">
        <v>-20767</v>
      </c>
      <c r="K85" s="140">
        <v>-17220</v>
      </c>
      <c r="L85" s="139"/>
      <c r="M85" s="140">
        <v>-18373</v>
      </c>
      <c r="N85" s="160"/>
    </row>
    <row r="86" spans="1:17" ht="22.5" customHeight="1">
      <c r="A86" s="158" t="s">
        <v>82</v>
      </c>
      <c r="B86" s="158"/>
      <c r="C86" s="158"/>
      <c r="D86" s="158"/>
      <c r="E86" s="158"/>
      <c r="F86" s="158"/>
      <c r="G86" s="159"/>
      <c r="H86" s="139"/>
      <c r="I86" s="159"/>
      <c r="K86" s="140"/>
      <c r="L86" s="139"/>
      <c r="M86" s="140"/>
      <c r="N86" s="160"/>
    </row>
    <row r="87" spans="1:17" ht="22.5" customHeight="1">
      <c r="A87" s="158" t="s">
        <v>115</v>
      </c>
      <c r="B87" s="158" t="s">
        <v>238</v>
      </c>
      <c r="C87" s="158"/>
      <c r="D87" s="158"/>
      <c r="E87" s="158"/>
      <c r="F87" s="158"/>
      <c r="G87" s="159">
        <v>21882</v>
      </c>
      <c r="H87" s="139"/>
      <c r="I87" s="159">
        <v>92790</v>
      </c>
      <c r="K87" s="140">
        <v>20126</v>
      </c>
      <c r="M87" s="140">
        <v>82772</v>
      </c>
      <c r="N87" s="160"/>
    </row>
    <row r="88" spans="1:17" ht="22.5" customHeight="1">
      <c r="A88" s="158" t="s">
        <v>162</v>
      </c>
      <c r="B88" s="158"/>
      <c r="C88" s="158"/>
      <c r="D88" s="158"/>
      <c r="E88" s="158"/>
      <c r="F88" s="158"/>
      <c r="G88" s="159">
        <v>2600</v>
      </c>
      <c r="H88" s="139"/>
      <c r="I88" s="159">
        <v>178400</v>
      </c>
      <c r="K88" s="159">
        <v>0</v>
      </c>
      <c r="L88" s="139"/>
      <c r="M88" s="159">
        <v>178400</v>
      </c>
      <c r="N88" s="160"/>
    </row>
    <row r="89" spans="1:17" ht="22.5" customHeight="1">
      <c r="A89" s="158" t="s">
        <v>51</v>
      </c>
      <c r="B89" s="158"/>
      <c r="C89" s="158"/>
      <c r="D89" s="158"/>
      <c r="E89" s="158"/>
      <c r="F89" s="158"/>
      <c r="G89" s="77">
        <v>-51964</v>
      </c>
      <c r="H89" s="139"/>
      <c r="I89" s="77">
        <v>-56266</v>
      </c>
      <c r="J89" s="139"/>
      <c r="K89" s="77">
        <v>-51964</v>
      </c>
      <c r="L89" s="139"/>
      <c r="M89" s="77">
        <v>-56266</v>
      </c>
      <c r="N89" s="177"/>
    </row>
    <row r="90" spans="1:17" ht="22.5" customHeight="1">
      <c r="A90" s="158" t="s">
        <v>226</v>
      </c>
      <c r="B90" s="178"/>
      <c r="C90" s="178"/>
      <c r="D90" s="178"/>
      <c r="E90" s="178"/>
      <c r="G90" s="77">
        <v>-5905</v>
      </c>
      <c r="H90" s="139"/>
      <c r="I90" s="77">
        <v>-3886</v>
      </c>
      <c r="J90" s="165"/>
      <c r="K90" s="77">
        <v>-8163</v>
      </c>
      <c r="L90" s="139"/>
      <c r="M90" s="77">
        <v>-3886</v>
      </c>
      <c r="N90" s="179"/>
    </row>
    <row r="91" spans="1:17" ht="22.5" customHeight="1">
      <c r="A91" s="178" t="s">
        <v>165</v>
      </c>
      <c r="B91" s="178"/>
      <c r="C91" s="178"/>
      <c r="D91" s="178"/>
      <c r="E91" s="178"/>
      <c r="G91" s="77">
        <v>0</v>
      </c>
      <c r="H91" s="139"/>
      <c r="I91" s="77">
        <v>-160000</v>
      </c>
      <c r="J91" s="165"/>
      <c r="K91" s="77">
        <v>0</v>
      </c>
      <c r="L91" s="139"/>
      <c r="M91" s="77">
        <v>-160000</v>
      </c>
      <c r="N91" s="179"/>
    </row>
    <row r="92" spans="1:17" ht="22.5" customHeight="1">
      <c r="A92" s="178" t="s">
        <v>186</v>
      </c>
      <c r="B92" s="178"/>
      <c r="C92" s="178"/>
      <c r="D92" s="178"/>
      <c r="E92" s="178"/>
      <c r="G92" s="77">
        <v>-33856</v>
      </c>
      <c r="H92" s="139"/>
      <c r="I92" s="77">
        <v>-27652</v>
      </c>
      <c r="J92" s="165"/>
      <c r="K92" s="77">
        <v>-27624</v>
      </c>
      <c r="L92" s="139"/>
      <c r="M92" s="77">
        <v>-27588</v>
      </c>
      <c r="N92" s="179"/>
    </row>
    <row r="93" spans="1:17" ht="22.5" customHeight="1">
      <c r="A93" s="152" t="s">
        <v>192</v>
      </c>
      <c r="B93" s="152"/>
      <c r="C93" s="152"/>
      <c r="D93" s="152"/>
      <c r="E93" s="152"/>
      <c r="F93" s="152"/>
      <c r="G93" s="170">
        <f>SUM(G85:G92)</f>
        <v>-83647</v>
      </c>
      <c r="H93" s="139"/>
      <c r="I93" s="170">
        <f>SUM(I85:I92)</f>
        <v>2619</v>
      </c>
      <c r="K93" s="170">
        <f>SUM(K85:K92)</f>
        <v>-84845</v>
      </c>
      <c r="M93" s="170">
        <f>SUM(M85:M92)</f>
        <v>-4941</v>
      </c>
      <c r="N93" s="160"/>
    </row>
    <row r="94" spans="1:17" ht="22.5" customHeight="1">
      <c r="A94" s="152"/>
      <c r="B94" s="152"/>
      <c r="C94" s="152"/>
      <c r="D94" s="152"/>
      <c r="E94" s="152"/>
      <c r="F94" s="152"/>
      <c r="G94" s="165"/>
      <c r="H94" s="139"/>
      <c r="I94" s="165"/>
      <c r="K94" s="165"/>
      <c r="M94" s="165"/>
      <c r="N94" s="160"/>
    </row>
    <row r="95" spans="1:17" ht="22.5" customHeight="1">
      <c r="A95" s="152" t="s">
        <v>236</v>
      </c>
      <c r="B95" s="152"/>
      <c r="C95" s="152"/>
      <c r="D95" s="152"/>
      <c r="E95" s="152"/>
      <c r="F95" s="152"/>
      <c r="G95" s="139">
        <f>G93+G71+G54</f>
        <v>5240</v>
      </c>
      <c r="H95" s="139"/>
      <c r="I95" s="139">
        <f>I93+I71+I54</f>
        <v>11863</v>
      </c>
      <c r="K95" s="139">
        <f>K93+K71+K54</f>
        <v>8471</v>
      </c>
      <c r="M95" s="139">
        <f>M93+M71+M54</f>
        <v>16788</v>
      </c>
    </row>
    <row r="96" spans="1:17" ht="22.5" customHeight="1">
      <c r="A96" s="158" t="s">
        <v>91</v>
      </c>
      <c r="B96" s="158"/>
      <c r="C96" s="158"/>
      <c r="D96" s="158"/>
      <c r="E96" s="158"/>
      <c r="F96" s="158"/>
      <c r="G96" s="163">
        <f>'BL_2,3,4'!G13</f>
        <v>30179</v>
      </c>
      <c r="H96" s="139"/>
      <c r="I96" s="163">
        <v>34231</v>
      </c>
      <c r="K96" s="163">
        <f>'BL_2,3,4'!K13</f>
        <v>3892</v>
      </c>
      <c r="M96" s="163">
        <v>4318</v>
      </c>
      <c r="O96" s="180"/>
      <c r="Q96" s="180"/>
    </row>
    <row r="97" spans="1:18" ht="22.5" customHeight="1" thickBot="1">
      <c r="A97" s="152" t="s">
        <v>90</v>
      </c>
      <c r="B97" s="152"/>
      <c r="C97" s="152"/>
      <c r="D97" s="152"/>
      <c r="E97" s="152"/>
      <c r="F97" s="152"/>
      <c r="G97" s="181">
        <f>SUM(G95:G96)</f>
        <v>35419</v>
      </c>
      <c r="H97" s="139"/>
      <c r="I97" s="181">
        <f>SUM(I95:I96)</f>
        <v>46094</v>
      </c>
      <c r="K97" s="181">
        <f>SUM(K95:K96)</f>
        <v>12363</v>
      </c>
      <c r="M97" s="181">
        <f>SUM(M95:M96)</f>
        <v>21106</v>
      </c>
      <c r="O97" s="180">
        <f>G97-'BL_2,3,4'!E13</f>
        <v>0</v>
      </c>
      <c r="P97" s="180"/>
      <c r="Q97" s="180">
        <f>K97-'BL_2,3,4'!I13</f>
        <v>0</v>
      </c>
      <c r="R97" s="180"/>
    </row>
    <row r="98" spans="1:18" ht="22.5" customHeight="1" thickTop="1">
      <c r="A98" s="152"/>
      <c r="B98" s="152"/>
      <c r="C98" s="152"/>
      <c r="D98" s="152"/>
      <c r="E98" s="152"/>
      <c r="F98" s="152"/>
      <c r="G98" s="165"/>
      <c r="H98" s="139"/>
      <c r="I98" s="165"/>
      <c r="K98" s="165"/>
      <c r="M98" s="165"/>
      <c r="O98" s="180"/>
      <c r="P98" s="180"/>
      <c r="Q98" s="180"/>
      <c r="R98" s="180"/>
    </row>
    <row r="99" spans="1:18" ht="22.5" customHeight="1">
      <c r="A99" s="151" t="s">
        <v>79</v>
      </c>
      <c r="B99" s="151"/>
      <c r="C99" s="151"/>
      <c r="D99" s="151"/>
      <c r="E99" s="151"/>
      <c r="F99" s="151"/>
      <c r="G99" s="153"/>
      <c r="H99" s="182"/>
      <c r="I99" s="153"/>
      <c r="J99" s="182"/>
      <c r="K99" s="153"/>
      <c r="L99" s="182"/>
      <c r="M99" s="153"/>
      <c r="N99" s="179"/>
    </row>
    <row r="100" spans="1:18" ht="22.5" customHeight="1">
      <c r="A100" s="183" t="s">
        <v>89</v>
      </c>
      <c r="B100" s="183"/>
      <c r="C100" s="183"/>
      <c r="D100" s="183"/>
      <c r="E100" s="183"/>
      <c r="F100" s="183"/>
      <c r="G100" s="153"/>
      <c r="H100" s="182"/>
      <c r="I100" s="153"/>
      <c r="J100" s="182"/>
      <c r="K100" s="153"/>
      <c r="L100" s="182"/>
      <c r="M100" s="153"/>
      <c r="N100" s="179"/>
    </row>
    <row r="101" spans="1:18" ht="22.5" customHeight="1">
      <c r="B101" s="135" t="s">
        <v>140</v>
      </c>
      <c r="G101" s="165">
        <v>423</v>
      </c>
      <c r="H101" s="165"/>
      <c r="I101" s="166">
        <v>610</v>
      </c>
      <c r="J101" s="165"/>
      <c r="K101" s="166">
        <v>0</v>
      </c>
      <c r="L101" s="165"/>
      <c r="M101" s="166">
        <v>0</v>
      </c>
    </row>
    <row r="102" spans="1:18" ht="22.5" customHeight="1">
      <c r="B102" s="135" t="s">
        <v>141</v>
      </c>
      <c r="G102" s="166">
        <v>22144</v>
      </c>
      <c r="H102" s="165"/>
      <c r="I102" s="166">
        <v>31411</v>
      </c>
      <c r="J102" s="165"/>
      <c r="K102" s="166">
        <v>10746</v>
      </c>
      <c r="L102" s="165"/>
      <c r="M102" s="166">
        <v>13057</v>
      </c>
    </row>
    <row r="103" spans="1:18" ht="22.5" customHeight="1">
      <c r="A103" s="178"/>
      <c r="B103" s="178" t="s">
        <v>142</v>
      </c>
      <c r="C103" s="178"/>
      <c r="D103" s="178"/>
      <c r="E103" s="178"/>
      <c r="F103" s="178"/>
      <c r="G103" s="166">
        <v>12852</v>
      </c>
      <c r="H103" s="165"/>
      <c r="I103" s="166">
        <v>14073</v>
      </c>
      <c r="J103" s="165"/>
      <c r="K103" s="166">
        <v>1617</v>
      </c>
      <c r="L103" s="165"/>
      <c r="M103" s="166">
        <v>8049</v>
      </c>
    </row>
    <row r="104" spans="1:18" ht="22.5" customHeight="1" thickBot="1">
      <c r="B104" s="178" t="s">
        <v>157</v>
      </c>
      <c r="G104" s="184">
        <f>SUM(G101:G103)</f>
        <v>35419</v>
      </c>
      <c r="H104" s="165"/>
      <c r="I104" s="184">
        <f>SUM(I101:I103)</f>
        <v>46094</v>
      </c>
      <c r="J104" s="165"/>
      <c r="K104" s="184">
        <f>SUM(K101:K103)</f>
        <v>12363</v>
      </c>
      <c r="L104" s="165"/>
      <c r="M104" s="184">
        <f>SUM(M101:M103)</f>
        <v>21106</v>
      </c>
      <c r="O104" s="180">
        <f>G104-G97</f>
        <v>0</v>
      </c>
      <c r="P104" s="180">
        <f>I104-I97</f>
        <v>0</v>
      </c>
      <c r="Q104" s="180">
        <f>K104-K97</f>
        <v>0</v>
      </c>
      <c r="R104" s="180">
        <f>M104-M97</f>
        <v>0</v>
      </c>
    </row>
    <row r="105" spans="1:18" ht="20.25" customHeight="1" thickTop="1"/>
    <row r="106" spans="1:18" ht="20.25" customHeight="1">
      <c r="A106" s="183" t="s">
        <v>84</v>
      </c>
      <c r="B106" s="183"/>
      <c r="C106" s="183"/>
      <c r="D106" s="183"/>
      <c r="E106" s="183"/>
      <c r="F106" s="183"/>
    </row>
    <row r="107" spans="1:18" ht="20.25" customHeight="1">
      <c r="A107" s="178"/>
      <c r="B107" s="241" t="s">
        <v>111</v>
      </c>
      <c r="C107" s="178" t="s">
        <v>177</v>
      </c>
      <c r="D107" s="178"/>
      <c r="E107" s="178"/>
      <c r="F107" s="178"/>
      <c r="G107" s="140"/>
      <c r="H107" s="140"/>
      <c r="I107" s="140"/>
      <c r="J107" s="140"/>
      <c r="K107" s="140"/>
      <c r="L107" s="140"/>
      <c r="M107" s="140"/>
    </row>
    <row r="108" spans="1:18" ht="20.25" customHeight="1" thickBot="1">
      <c r="A108" s="178"/>
      <c r="B108" s="178"/>
      <c r="C108" s="178" t="s">
        <v>143</v>
      </c>
      <c r="D108" s="7"/>
      <c r="E108" s="178"/>
      <c r="F108" s="178"/>
      <c r="G108" s="185">
        <v>20963</v>
      </c>
      <c r="H108" s="140"/>
      <c r="I108" s="185">
        <v>4902</v>
      </c>
      <c r="J108" s="140"/>
      <c r="K108" s="185">
        <v>18408</v>
      </c>
      <c r="L108" s="140"/>
      <c r="M108" s="185">
        <v>2025</v>
      </c>
    </row>
    <row r="109" spans="1:18" ht="20.25" customHeight="1" thickTop="1">
      <c r="A109" s="178"/>
      <c r="B109" s="186" t="s">
        <v>111</v>
      </c>
      <c r="C109" s="178" t="s">
        <v>227</v>
      </c>
      <c r="D109" s="178"/>
      <c r="E109" s="178"/>
      <c r="F109" s="178"/>
      <c r="G109" s="140"/>
      <c r="H109" s="140"/>
      <c r="I109" s="140"/>
      <c r="J109" s="140"/>
      <c r="K109" s="140"/>
      <c r="L109" s="140"/>
      <c r="M109" s="140"/>
    </row>
    <row r="110" spans="1:18" ht="20.25" customHeight="1">
      <c r="C110" s="178" t="s">
        <v>228</v>
      </c>
    </row>
    <row r="111" spans="1:18" ht="20.25" customHeight="1" thickBot="1">
      <c r="C111" s="178" t="s">
        <v>229</v>
      </c>
      <c r="E111" s="186" t="s">
        <v>230</v>
      </c>
      <c r="G111" s="242">
        <v>19060</v>
      </c>
      <c r="I111" s="242">
        <v>0</v>
      </c>
      <c r="K111" s="242">
        <v>94066</v>
      </c>
      <c r="M111" s="242">
        <v>0</v>
      </c>
    </row>
    <row r="112" spans="1:18" ht="20.25" customHeight="1" thickTop="1"/>
  </sheetData>
  <mergeCells count="12">
    <mergeCell ref="K77:M77"/>
    <mergeCell ref="K39:M39"/>
    <mergeCell ref="G81:M81"/>
    <mergeCell ref="G82:I82"/>
    <mergeCell ref="K82:M82"/>
    <mergeCell ref="K1:M1"/>
    <mergeCell ref="G43:M43"/>
    <mergeCell ref="G44:I44"/>
    <mergeCell ref="K44:M44"/>
    <mergeCell ref="G5:M5"/>
    <mergeCell ref="G6:I6"/>
    <mergeCell ref="K6:M6"/>
  </mergeCells>
  <pageMargins left="0.70866141732283472" right="0.19685039370078741" top="0.74803149606299213" bottom="0.74803149606299213" header="0.31496062992125984" footer="0.31496062992125984"/>
  <pageSetup paperSize="9" scale="89" firstPageNumber="11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BL_2,3,4</vt:lpstr>
      <vt:lpstr>PL_5,6</vt:lpstr>
      <vt:lpstr>PL_7,8</vt:lpstr>
      <vt:lpstr>SE_9</vt:lpstr>
      <vt:lpstr>SE_10</vt:lpstr>
      <vt:lpstr>CF_11,12,13</vt:lpstr>
      <vt:lpstr>'BL_2,3,4'!Print_Area</vt:lpstr>
      <vt:lpstr>'CF_11,12,13'!Print_Area</vt:lpstr>
      <vt:lpstr>SE_10!Print_Area</vt:lpstr>
      <vt:lpstr>SE_9!Print_Area</vt:lpstr>
      <vt:lpstr>'BL_2,3,4'!SubTitle2nd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2020-08-13T05:05:04Z</cp:lastPrinted>
  <dcterms:created xsi:type="dcterms:W3CDTF">2005-10-27T06:19:15Z</dcterms:created>
  <dcterms:modified xsi:type="dcterms:W3CDTF">2020-08-13T05:05:09Z</dcterms:modified>
</cp:coreProperties>
</file>