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580" yWindow="-60" windowWidth="12315" windowHeight="8130" tabRatio="847" activeTab="1"/>
  </bookViews>
  <sheets>
    <sheet name="BL _2,3,4" sheetId="13" r:id="rId1"/>
    <sheet name="PL3m_5,6" sheetId="14" r:id="rId2"/>
    <sheet name="PL6m_7,8" sheetId="12" r:id="rId3"/>
    <sheet name="SH 9" sheetId="9" r:id="rId4"/>
    <sheet name="SH 10" sheetId="3" r:id="rId5"/>
    <sheet name="CF_11,12,13" sheetId="5" r:id="rId6"/>
  </sheets>
  <externalReferences>
    <externalReference r:id="rId7"/>
  </externalReferences>
  <definedNames>
    <definedName name="_xlnm.Print_Area" localSheetId="5">'CF_11,12,13'!$A$1:$M$113</definedName>
    <definedName name="_xlnm.Print_Area" localSheetId="1">'PL3m_5,6'!$A$1:$L$82</definedName>
    <definedName name="_xlnm.Print_Area" localSheetId="4">'SH 10'!$A$1:$L$27</definedName>
    <definedName name="_xlnm.Print_Area" localSheetId="3">'SH 9'!$A$1:$Y$39</definedName>
    <definedName name="Title2nd" localSheetId="0">'BL _2,3,4'!#REF!</definedName>
  </definedNames>
  <calcPr calcId="125725"/>
  <fileRecoveryPr autoRecover="0"/>
</workbook>
</file>

<file path=xl/calcChain.xml><?xml version="1.0" encoding="utf-8"?>
<calcChain xmlns="http://schemas.openxmlformats.org/spreadsheetml/2006/main">
  <c r="G70" i="5"/>
  <c r="M70"/>
  <c r="K70"/>
  <c r="I70"/>
  <c r="Y27" i="9" l="1"/>
  <c r="Y28" s="1"/>
  <c r="Y38" s="1"/>
  <c r="U27"/>
  <c r="U25"/>
  <c r="W28"/>
  <c r="U28"/>
  <c r="Q28"/>
  <c r="O28"/>
  <c r="M28"/>
  <c r="I28"/>
  <c r="G28"/>
  <c r="E28"/>
  <c r="K28"/>
  <c r="K38" s="1"/>
  <c r="S27"/>
  <c r="S28" s="1"/>
  <c r="S38" s="1"/>
  <c r="W38"/>
  <c r="U38"/>
  <c r="Q38"/>
  <c r="O38"/>
  <c r="M38"/>
  <c r="I38"/>
  <c r="G38"/>
  <c r="E38"/>
  <c r="J77" i="12"/>
  <c r="K105" i="13"/>
  <c r="K104"/>
  <c r="L11" i="3"/>
  <c r="L16"/>
  <c r="S36" i="9"/>
  <c r="U36" s="1"/>
  <c r="Y36" s="1"/>
  <c r="S30"/>
  <c r="E34"/>
  <c r="Y20"/>
  <c r="U20"/>
  <c r="S20"/>
  <c r="Q21"/>
  <c r="M21"/>
  <c r="I21"/>
  <c r="G21"/>
  <c r="E21"/>
  <c r="G108" i="13"/>
  <c r="G104"/>
  <c r="G105"/>
  <c r="U37" i="9"/>
  <c r="S37"/>
  <c r="L24" i="3"/>
  <c r="S25" i="9"/>
  <c r="G106" i="13" s="1"/>
  <c r="W17" i="9"/>
  <c r="W15"/>
  <c r="W19" l="1"/>
  <c r="W21" s="1"/>
  <c r="L19" i="3"/>
  <c r="Y37" i="9"/>
  <c r="W32"/>
  <c r="E81" i="13" l="1"/>
  <c r="G72"/>
  <c r="E72"/>
  <c r="I72"/>
  <c r="K72"/>
  <c r="G53"/>
  <c r="K53" s="1"/>
  <c r="E53"/>
  <c r="I53" s="1"/>
  <c r="J22" i="3"/>
  <c r="K25" i="13"/>
  <c r="I25"/>
  <c r="G25"/>
  <c r="E25"/>
  <c r="O32" i="9"/>
  <c r="S32" s="1"/>
  <c r="S34" s="1"/>
  <c r="O17"/>
  <c r="H80" i="14"/>
  <c r="F80"/>
  <c r="L64"/>
  <c r="J64"/>
  <c r="H64"/>
  <c r="F64"/>
  <c r="A59"/>
  <c r="H45"/>
  <c r="F45"/>
  <c r="L45"/>
  <c r="J45"/>
  <c r="L22"/>
  <c r="J22"/>
  <c r="H22"/>
  <c r="F22"/>
  <c r="L15"/>
  <c r="J15"/>
  <c r="H15"/>
  <c r="F15"/>
  <c r="L9"/>
  <c r="J9"/>
  <c r="E95" i="13" l="1"/>
  <c r="I95" s="1"/>
  <c r="G95"/>
  <c r="K95" s="1"/>
  <c r="E83"/>
  <c r="J25" i="14"/>
  <c r="J29" s="1"/>
  <c r="J33" s="1"/>
  <c r="J48" s="1"/>
  <c r="J74" s="1"/>
  <c r="L25"/>
  <c r="L29" s="1"/>
  <c r="L33" s="1"/>
  <c r="L48" s="1"/>
  <c r="L74" s="1"/>
  <c r="F25"/>
  <c r="F29" s="1"/>
  <c r="F33" s="1"/>
  <c r="F68" s="1"/>
  <c r="F66" s="1"/>
  <c r="H25"/>
  <c r="H29" s="1"/>
  <c r="H33" s="1"/>
  <c r="H48" s="1"/>
  <c r="H74" s="1"/>
  <c r="H23" i="3"/>
  <c r="H25" s="1"/>
  <c r="F23"/>
  <c r="F25" s="1"/>
  <c r="D23"/>
  <c r="D25" s="1"/>
  <c r="J68" i="14" l="1"/>
  <c r="J66" s="1"/>
  <c r="J77" s="1"/>
  <c r="L68"/>
  <c r="Q68" s="1"/>
  <c r="F48"/>
  <c r="F74" s="1"/>
  <c r="F72" s="1"/>
  <c r="H68"/>
  <c r="H66" s="1"/>
  <c r="H77" s="1"/>
  <c r="O74"/>
  <c r="H72"/>
  <c r="Q74"/>
  <c r="L72"/>
  <c r="P74"/>
  <c r="J72"/>
  <c r="N68"/>
  <c r="F77"/>
  <c r="P68" l="1"/>
  <c r="L66"/>
  <c r="L77" s="1"/>
  <c r="N74"/>
  <c r="O68"/>
  <c r="A3" i="9"/>
  <c r="H45" i="12" l="1"/>
  <c r="F45"/>
  <c r="Q34" i="9"/>
  <c r="I81" i="13" l="1"/>
  <c r="W30" i="9" l="1"/>
  <c r="S17"/>
  <c r="S15"/>
  <c r="S13"/>
  <c r="Q19"/>
  <c r="H80" i="12"/>
  <c r="F80"/>
  <c r="S19" i="9" l="1"/>
  <c r="S21" s="1"/>
  <c r="G81" i="13"/>
  <c r="K100"/>
  <c r="K83" i="5"/>
  <c r="G102" i="13"/>
  <c r="G101"/>
  <c r="K102"/>
  <c r="K101"/>
  <c r="K86" i="5"/>
  <c r="G86"/>
  <c r="U13" i="9"/>
  <c r="Y13" s="1"/>
  <c r="L45" i="12"/>
  <c r="M54" i="5"/>
  <c r="K54"/>
  <c r="I54"/>
  <c r="G54"/>
  <c r="I9"/>
  <c r="G9"/>
  <c r="K9" s="1"/>
  <c r="A25" i="3"/>
  <c r="A19"/>
  <c r="A17"/>
  <c r="A11"/>
  <c r="L64" i="12"/>
  <c r="M102" i="5" s="1"/>
  <c r="J64" i="12"/>
  <c r="K102" i="5" s="1"/>
  <c r="H64" i="12"/>
  <c r="I102" i="5" s="1"/>
  <c r="F64" i="12"/>
  <c r="G102" i="5" s="1"/>
  <c r="L9" i="12"/>
  <c r="J9"/>
  <c r="I97" i="13"/>
  <c r="K96"/>
  <c r="I96"/>
  <c r="I55"/>
  <c r="K54"/>
  <c r="I54"/>
  <c r="I13"/>
  <c r="K12"/>
  <c r="I12"/>
  <c r="K11"/>
  <c r="I11"/>
  <c r="Y25" i="9" l="1"/>
  <c r="E39" i="13"/>
  <c r="G39"/>
  <c r="I39"/>
  <c r="K39"/>
  <c r="A46"/>
  <c r="K81"/>
  <c r="A88"/>
  <c r="E100"/>
  <c r="E102"/>
  <c r="M108" i="5"/>
  <c r="K108"/>
  <c r="I108"/>
  <c r="G108"/>
  <c r="M9"/>
  <c r="I102" i="13"/>
  <c r="I101"/>
  <c r="H15" i="3"/>
  <c r="H17" s="1"/>
  <c r="F15"/>
  <c r="F17" s="1"/>
  <c r="D15"/>
  <c r="D17" s="1"/>
  <c r="W34" i="9"/>
  <c r="M34"/>
  <c r="I34"/>
  <c r="G34"/>
  <c r="E101" i="13"/>
  <c r="O19" i="9"/>
  <c r="O21" s="1"/>
  <c r="M19"/>
  <c r="I19"/>
  <c r="G19"/>
  <c r="E19"/>
  <c r="J45" i="12"/>
  <c r="I83" i="5"/>
  <c r="A3" i="3"/>
  <c r="A4" i="5" s="1"/>
  <c r="F22" i="12"/>
  <c r="G83" i="5"/>
  <c r="F15" i="12"/>
  <c r="A59"/>
  <c r="L22"/>
  <c r="J22"/>
  <c r="H22"/>
  <c r="L15"/>
  <c r="J15"/>
  <c r="H15"/>
  <c r="M83" i="5"/>
  <c r="A49" l="1"/>
  <c r="A97"/>
  <c r="E41" i="13"/>
  <c r="K41"/>
  <c r="E104"/>
  <c r="I104"/>
  <c r="I83"/>
  <c r="I41"/>
  <c r="E108"/>
  <c r="J25" i="12"/>
  <c r="J29" s="1"/>
  <c r="J33" s="1"/>
  <c r="K11" i="5" s="1"/>
  <c r="K30" s="1"/>
  <c r="H25" i="12"/>
  <c r="H29" s="1"/>
  <c r="H33" s="1"/>
  <c r="H48" s="1"/>
  <c r="H74" s="1"/>
  <c r="O34" i="9"/>
  <c r="L25" i="12"/>
  <c r="L29" s="1"/>
  <c r="L33" s="1"/>
  <c r="L68" s="1"/>
  <c r="K83" i="13"/>
  <c r="G83"/>
  <c r="F25" i="12"/>
  <c r="F29" s="1"/>
  <c r="F33" s="1"/>
  <c r="G11" i="5" s="1"/>
  <c r="G41" i="13"/>
  <c r="G107"/>
  <c r="G109" s="1"/>
  <c r="K107"/>
  <c r="K109" s="1"/>
  <c r="G30" i="5" l="1"/>
  <c r="F68" i="12"/>
  <c r="F66" s="1"/>
  <c r="F77" s="1"/>
  <c r="K43" i="5"/>
  <c r="K45" s="1"/>
  <c r="K85" s="1"/>
  <c r="K87" s="1"/>
  <c r="P87" s="1"/>
  <c r="H72" i="12"/>
  <c r="O74"/>
  <c r="L66"/>
  <c r="J13" i="3" s="1"/>
  <c r="Q68" i="12"/>
  <c r="E106" i="13"/>
  <c r="J48" i="12"/>
  <c r="J74" s="1"/>
  <c r="H68"/>
  <c r="I11" i="5"/>
  <c r="I30" s="1"/>
  <c r="K112" i="13"/>
  <c r="P112" s="1"/>
  <c r="F48" i="12"/>
  <c r="F74" s="1"/>
  <c r="F72" s="1"/>
  <c r="J68"/>
  <c r="G112" i="13"/>
  <c r="N112" s="1"/>
  <c r="L48" i="12"/>
  <c r="L74" s="1"/>
  <c r="M11" i="5"/>
  <c r="M30" s="1"/>
  <c r="M43" s="1"/>
  <c r="G43" l="1"/>
  <c r="G45" s="1"/>
  <c r="G85" s="1"/>
  <c r="G87" s="1"/>
  <c r="N87" s="1"/>
  <c r="K32" i="9"/>
  <c r="U32" s="1"/>
  <c r="Y32" s="1"/>
  <c r="L77" i="12"/>
  <c r="I43" i="5"/>
  <c r="I45" s="1"/>
  <c r="I85" s="1"/>
  <c r="I87" s="1"/>
  <c r="O108" s="1"/>
  <c r="M45"/>
  <c r="M85" s="1"/>
  <c r="M87" s="1"/>
  <c r="Q108" s="1"/>
  <c r="P108"/>
  <c r="N74" i="12"/>
  <c r="J72"/>
  <c r="P74"/>
  <c r="H66"/>
  <c r="K15" i="9" s="1"/>
  <c r="U15" s="1"/>
  <c r="O68" i="12"/>
  <c r="L72"/>
  <c r="J14" i="3" s="1"/>
  <c r="L14" s="1"/>
  <c r="Q74" i="12"/>
  <c r="J66"/>
  <c r="P68"/>
  <c r="N68"/>
  <c r="L13" i="3"/>
  <c r="N108" i="5" l="1"/>
  <c r="K17" i="9"/>
  <c r="U17" s="1"/>
  <c r="Y17" s="1"/>
  <c r="J21" i="3"/>
  <c r="J23" s="1"/>
  <c r="J25" s="1"/>
  <c r="K30" i="9"/>
  <c r="K34" s="1"/>
  <c r="L15" i="3"/>
  <c r="L17" s="1"/>
  <c r="J15"/>
  <c r="J17" s="1"/>
  <c r="H77" i="12"/>
  <c r="Y15" i="9"/>
  <c r="Y19" l="1"/>
  <c r="Y21" s="1"/>
  <c r="U19"/>
  <c r="U21" s="1"/>
  <c r="K19"/>
  <c r="K21" s="1"/>
  <c r="I105" i="13"/>
  <c r="I107" s="1"/>
  <c r="I109" s="1"/>
  <c r="I112" s="1"/>
  <c r="O112" s="1"/>
  <c r="E105"/>
  <c r="E107" s="1"/>
  <c r="E109" s="1"/>
  <c r="E112" s="1"/>
  <c r="M112" s="1"/>
  <c r="L21" i="3"/>
  <c r="U30" i="9"/>
  <c r="U34" s="1"/>
  <c r="L22" i="3"/>
  <c r="L23" l="1"/>
  <c r="L25" s="1"/>
  <c r="Y30" i="9"/>
  <c r="Y34" l="1"/>
</calcChain>
</file>

<file path=xl/sharedStrings.xml><?xml version="1.0" encoding="utf-8"?>
<sst xmlns="http://schemas.openxmlformats.org/spreadsheetml/2006/main" count="494" uniqueCount="267">
  <si>
    <t>Unappropriated</t>
  </si>
  <si>
    <t>Cash and cash equivalents</t>
  </si>
  <si>
    <t xml:space="preserve">Trade accounts receivable </t>
  </si>
  <si>
    <t>Other current assets</t>
  </si>
  <si>
    <t>Other non-current assets</t>
  </si>
  <si>
    <t>Trade accounts payable</t>
  </si>
  <si>
    <t>Total Current Liabilities</t>
  </si>
  <si>
    <t xml:space="preserve">Other income </t>
  </si>
  <si>
    <t xml:space="preserve">Consolidated </t>
  </si>
  <si>
    <t xml:space="preserve">Total </t>
  </si>
  <si>
    <t>Issued</t>
  </si>
  <si>
    <t>Share capital</t>
  </si>
  <si>
    <t>Share premium</t>
  </si>
  <si>
    <t>Cash flows from financing activities</t>
  </si>
  <si>
    <t>Note</t>
  </si>
  <si>
    <t>and paid-up</t>
  </si>
  <si>
    <t>Interest paid</t>
  </si>
  <si>
    <t>share capital</t>
  </si>
  <si>
    <t xml:space="preserve">shareholders' </t>
  </si>
  <si>
    <t>equity</t>
  </si>
  <si>
    <t>Cash flows from investing activities</t>
  </si>
  <si>
    <t>Cash flows from operating activities</t>
  </si>
  <si>
    <t>financial statements</t>
  </si>
  <si>
    <t>Separate</t>
  </si>
  <si>
    <t>Total</t>
  </si>
  <si>
    <t>shareholders'</t>
  </si>
  <si>
    <t>ASSETS</t>
  </si>
  <si>
    <t>In Thousand Baht</t>
  </si>
  <si>
    <t>CURRENT ASSETS</t>
  </si>
  <si>
    <t>NON-CURRENT ASSETS</t>
  </si>
  <si>
    <t>TOTAL ASSETS</t>
  </si>
  <si>
    <t>LIABILITIES AND SHAREHOLDERS' EQUITY</t>
  </si>
  <si>
    <t>STATEMENTS OF CHANGES IN SHAREHOLDERS' EQUITY</t>
  </si>
  <si>
    <t>Inventories - net</t>
  </si>
  <si>
    <t>Property, plant and equipment - net</t>
  </si>
  <si>
    <t>STATEMENTS OF CASH FLOWS</t>
  </si>
  <si>
    <t>STATEMENTS OF CASH FLOWS (Continued)</t>
  </si>
  <si>
    <t>Interest received</t>
  </si>
  <si>
    <t>Accrued expenses and other current liabilities</t>
  </si>
  <si>
    <t>CURRENT LIABILITIES</t>
  </si>
  <si>
    <t>NON-CURRENT LIABILITIES</t>
  </si>
  <si>
    <t>SHAREHOLDERS' EQUITY</t>
  </si>
  <si>
    <t>TOTAL LIABILITIES AND</t>
  </si>
  <si>
    <t>REVENUES</t>
  </si>
  <si>
    <t>EXPENSES</t>
  </si>
  <si>
    <t>LIABILITIES AND SHAREHOLDERS' EQUITY (Continued)</t>
  </si>
  <si>
    <t>Administrative expenses</t>
  </si>
  <si>
    <t xml:space="preserve">CHONBURI CONCRETE PRODUCT PUBLIC COMPANY LIMITED </t>
  </si>
  <si>
    <t xml:space="preserve">equity </t>
  </si>
  <si>
    <t>Unearned leasehold rights income - net</t>
  </si>
  <si>
    <t>Total Non-Current Liabilities</t>
  </si>
  <si>
    <t>Current portion of unearned leasehold</t>
  </si>
  <si>
    <t>AND ITS SUBSIDIARIES</t>
  </si>
  <si>
    <t>CHONBURI CONCRETE PRODUCT PUBLIC COMPANY LIMITED AND ITS SUBSIDIARIES</t>
  </si>
  <si>
    <t>Total Revenues</t>
  </si>
  <si>
    <t>Total Expenses</t>
  </si>
  <si>
    <t xml:space="preserve">legal reserve </t>
  </si>
  <si>
    <t>Appropriated</t>
  </si>
  <si>
    <t xml:space="preserve">for </t>
  </si>
  <si>
    <t>for</t>
  </si>
  <si>
    <t>Costs of sales of goods and rendering of services</t>
  </si>
  <si>
    <t>Share</t>
  </si>
  <si>
    <t>premium</t>
  </si>
  <si>
    <t>STATEMENTS OF FINANCIAL POSITION</t>
  </si>
  <si>
    <t>STATEMENTS OF COMPREHENSIVE INCOME</t>
  </si>
  <si>
    <t>Non-controlling interests</t>
  </si>
  <si>
    <t>controlling</t>
  </si>
  <si>
    <t>interests</t>
  </si>
  <si>
    <t>Finance costs</t>
  </si>
  <si>
    <t>equity holders</t>
  </si>
  <si>
    <t>Non-</t>
  </si>
  <si>
    <t>of the parent</t>
  </si>
  <si>
    <t>Cash receipt from operation</t>
  </si>
  <si>
    <t>Total Liabilities</t>
  </si>
  <si>
    <t>Total Shareholders’ Equity</t>
  </si>
  <si>
    <t xml:space="preserve"> premium</t>
  </si>
  <si>
    <t>Income tax payable</t>
  </si>
  <si>
    <t>Total Current Assets</t>
  </si>
  <si>
    <t>Total Non-Current Assets</t>
  </si>
  <si>
    <t xml:space="preserve">Retained earnings </t>
  </si>
  <si>
    <t>Supplementary disclosures of cash flow information:</t>
  </si>
  <si>
    <t>STATEMENTS OF COMPREHENSIVE INCOME (Continued)</t>
  </si>
  <si>
    <t>Investments in associate</t>
  </si>
  <si>
    <t>Other receivables - related parties</t>
  </si>
  <si>
    <t>Retained earnings</t>
  </si>
  <si>
    <t>Adjustments for</t>
  </si>
  <si>
    <t>Other components of shareholders' equity</t>
  </si>
  <si>
    <t>Deposits at financial institutions under pledge</t>
  </si>
  <si>
    <t>b.  Non-cash transactions</t>
  </si>
  <si>
    <t>"Reviewed"</t>
  </si>
  <si>
    <t>"Audited"</t>
  </si>
  <si>
    <t>Cash and cash equivalents at beginning of  period</t>
  </si>
  <si>
    <t>Cash and cash equivalents at end of  period</t>
  </si>
  <si>
    <t>a. Cash and cash equivalent at end of  period</t>
  </si>
  <si>
    <t>"Unaudited"</t>
  </si>
  <si>
    <t xml:space="preserve">Total other </t>
  </si>
  <si>
    <t xml:space="preserve">Investments in subsidiaries </t>
  </si>
  <si>
    <t>Current investments</t>
  </si>
  <si>
    <t>Profit (loss) attributable to:</t>
  </si>
  <si>
    <t xml:space="preserve">Other comprehensive income </t>
  </si>
  <si>
    <t xml:space="preserve">Consolidated financial statements (In Thousand Baht) </t>
  </si>
  <si>
    <t>Dividend received from a subsidiary</t>
  </si>
  <si>
    <t>Distribution costs</t>
  </si>
  <si>
    <t xml:space="preserve">PROFIT (LOSS) FOR THE PERIOD </t>
  </si>
  <si>
    <t>Separate financial statements (In Thousand Baht)</t>
  </si>
  <si>
    <t>Increase in computer software</t>
  </si>
  <si>
    <t>Investment property - net</t>
  </si>
  <si>
    <t>Other comprehensive income for the period</t>
  </si>
  <si>
    <t>-</t>
  </si>
  <si>
    <t>Related parties</t>
  </si>
  <si>
    <t>Others - net</t>
  </si>
  <si>
    <t xml:space="preserve">Short-term loans to related parties </t>
  </si>
  <si>
    <t xml:space="preserve">  </t>
  </si>
  <si>
    <t xml:space="preserve">and interest receivables </t>
  </si>
  <si>
    <t>Deferred tax assets</t>
  </si>
  <si>
    <t>Computer software - net</t>
  </si>
  <si>
    <t>Others</t>
  </si>
  <si>
    <t xml:space="preserve">Deposits at financial institutions </t>
  </si>
  <si>
    <t>under pledged</t>
  </si>
  <si>
    <t xml:space="preserve">Bank overdrafts and short-term </t>
  </si>
  <si>
    <t xml:space="preserve">   </t>
  </si>
  <si>
    <t>borrowings from financial institutions</t>
  </si>
  <si>
    <t>rights income</t>
  </si>
  <si>
    <t xml:space="preserve">Current portion of long-term borrowings </t>
  </si>
  <si>
    <t>from financial institutions</t>
  </si>
  <si>
    <t xml:space="preserve">Accrued expenses and other current </t>
  </si>
  <si>
    <t xml:space="preserve"> </t>
  </si>
  <si>
    <t>liabilities</t>
  </si>
  <si>
    <t xml:space="preserve">Long-term borrowings from financial </t>
  </si>
  <si>
    <t>institutions - net</t>
  </si>
  <si>
    <t>for the period</t>
  </si>
  <si>
    <t>Amortization of unearned leasehold rights income</t>
  </si>
  <si>
    <t>Expenses for post-employment benefits</t>
  </si>
  <si>
    <t>Dividend income</t>
  </si>
  <si>
    <t>Interest income</t>
  </si>
  <si>
    <t>Interest expense</t>
  </si>
  <si>
    <t xml:space="preserve">Changes in operating assets and liabilities 
</t>
  </si>
  <si>
    <t>Decrease (increase) in operating assets:</t>
  </si>
  <si>
    <t>Trade accounts receivable</t>
  </si>
  <si>
    <t>Inventories</t>
  </si>
  <si>
    <t>Increase (decrease) in operating liabilities:</t>
  </si>
  <si>
    <t>Post-employment benefits paid</t>
  </si>
  <si>
    <t>Income tax paid</t>
  </si>
  <si>
    <t>Other payables - related parties</t>
  </si>
  <si>
    <t>Current accounts at banks</t>
  </si>
  <si>
    <t>equipment by means of payables</t>
  </si>
  <si>
    <t xml:space="preserve">Authorized share capital </t>
  </si>
  <si>
    <t>Issued and paid-up share capital</t>
  </si>
  <si>
    <t>Appropriated for legal reserve</t>
  </si>
  <si>
    <t>Total equity holders of the parent</t>
  </si>
  <si>
    <t>Assets not used in operation - net</t>
  </si>
  <si>
    <t xml:space="preserve">Revenues from rental and services </t>
  </si>
  <si>
    <t xml:space="preserve">Profit (Loss) before Income Tax </t>
  </si>
  <si>
    <t>Income Tax Expense (Income)</t>
  </si>
  <si>
    <t xml:space="preserve">TOTAL COMPREHENSIVE INCOME </t>
  </si>
  <si>
    <t>Increase (decrease) in allowance for diminution</t>
  </si>
  <si>
    <t xml:space="preserve">    </t>
  </si>
  <si>
    <t>in value of obsolete and slow-moving inventories</t>
  </si>
  <si>
    <t>Depreciation and amortization expenses</t>
  </si>
  <si>
    <t>Income tax expense (income)</t>
  </si>
  <si>
    <t>Proceeds from sales of current investments</t>
  </si>
  <si>
    <t>institutions</t>
  </si>
  <si>
    <t xml:space="preserve">Payment of long-term borrowings from financial </t>
  </si>
  <si>
    <t>Revenues from sales of goods - net</t>
  </si>
  <si>
    <t xml:space="preserve">components of </t>
  </si>
  <si>
    <t>Liability for post-employment benefits</t>
  </si>
  <si>
    <t>Cash on hand</t>
  </si>
  <si>
    <t xml:space="preserve">Net Cash Provided by Operating Activities  </t>
  </si>
  <si>
    <t xml:space="preserve">Profit (Loss) before Share of Profit (Loss) from  </t>
  </si>
  <si>
    <t>Share of Profit (Loss) from Investments in Associate</t>
  </si>
  <si>
    <t>Payment of debentures</t>
  </si>
  <si>
    <t xml:space="preserve">Withdraw long-term borrowings from </t>
  </si>
  <si>
    <t>financial institutions</t>
  </si>
  <si>
    <t>Increase in investment property</t>
  </si>
  <si>
    <t>Increase in fixed assets</t>
  </si>
  <si>
    <t>Other provision</t>
  </si>
  <si>
    <t>Deferred tax liabilities</t>
  </si>
  <si>
    <t>2019</t>
  </si>
  <si>
    <t xml:space="preserve">     </t>
  </si>
  <si>
    <t xml:space="preserve">Investments in Associate and Income Tax </t>
  </si>
  <si>
    <t xml:space="preserve">Item that will not be reclassified subsequently </t>
  </si>
  <si>
    <t>to profit or loss</t>
  </si>
  <si>
    <t xml:space="preserve">- </t>
  </si>
  <si>
    <t>plans</t>
  </si>
  <si>
    <t xml:space="preserve">Item that will be reclassified subsequently </t>
  </si>
  <si>
    <t>Equity holders of the parent</t>
  </si>
  <si>
    <t>Equity holders of non-controlling interests</t>
  </si>
  <si>
    <t>attributable to:</t>
  </si>
  <si>
    <t xml:space="preserve">Weighted Average Number of Outstanding </t>
  </si>
  <si>
    <t>Ordinary Shares (Thousand Shares)</t>
  </si>
  <si>
    <t>Balance as at January 1, 2019</t>
  </si>
  <si>
    <t>Balance as at June 30, 2019</t>
  </si>
  <si>
    <t>Net gain on sales of current investments</t>
  </si>
  <si>
    <t>Earnings (Loss) per Share (Baht)</t>
  </si>
  <si>
    <t>Dividends paid</t>
  </si>
  <si>
    <t>Loss on remeasurements of investments</t>
  </si>
  <si>
    <t>Share of loss (gain) from investments in associate</t>
  </si>
  <si>
    <t>Unrealized loss (gain) on exchange rate</t>
  </si>
  <si>
    <t>Total comprehensive income for the period</t>
  </si>
  <si>
    <t>Net cash provided by (used in) financing activities</t>
  </si>
  <si>
    <t>Profit for the period</t>
  </si>
  <si>
    <t>Savings deposits at banks</t>
  </si>
  <si>
    <t>Proceeds from capital reduction of investments</t>
  </si>
  <si>
    <t>in associate</t>
  </si>
  <si>
    <t>AS AT JUNE 30, 2020 AND DECEMBER 31, 2019</t>
  </si>
  <si>
    <t>December 31, 2019</t>
  </si>
  <si>
    <t>June 30, 2020</t>
  </si>
  <si>
    <t>Right-of-use assets</t>
  </si>
  <si>
    <t>Current portion of lease liabilities</t>
  </si>
  <si>
    <t>Lease liabilities - net</t>
  </si>
  <si>
    <t>FOR THE THREE-MONTH PERIODS ENDED JUNE 30, 2020 AND 2019</t>
  </si>
  <si>
    <t>2020</t>
  </si>
  <si>
    <t xml:space="preserve">Loss on remeasurements of defined benefit </t>
  </si>
  <si>
    <t>FOR THE SIX-MONTH PERIODS ENDED JUNE 30, 2020 AND 2019</t>
  </si>
  <si>
    <t xml:space="preserve">Profit before Share of Profit (Loss) from  </t>
  </si>
  <si>
    <t xml:space="preserve">Profit before Income Tax </t>
  </si>
  <si>
    <t xml:space="preserve">PROFIT FOR THE PERIOD </t>
  </si>
  <si>
    <t xml:space="preserve">   FOR THE PERIOD</t>
  </si>
  <si>
    <t>Profit attributable to:</t>
  </si>
  <si>
    <t xml:space="preserve">Total comprehensive income </t>
  </si>
  <si>
    <t>Difference</t>
  </si>
  <si>
    <t>from changes</t>
  </si>
  <si>
    <t>in percentage</t>
  </si>
  <si>
    <t>of holding in</t>
  </si>
  <si>
    <t>a subsidiary</t>
  </si>
  <si>
    <t xml:space="preserve">Gain (loss) on </t>
  </si>
  <si>
    <t xml:space="preserve">remeasurements </t>
  </si>
  <si>
    <t xml:space="preserve"> - net</t>
  </si>
  <si>
    <t xml:space="preserve"> of investments</t>
  </si>
  <si>
    <t>Proceeds</t>
  </si>
  <si>
    <t>warrants of</t>
  </si>
  <si>
    <t xml:space="preserve"> from sales of </t>
  </si>
  <si>
    <t>Total comprehensive income</t>
  </si>
  <si>
    <t>Proceeds from sales of warrants</t>
  </si>
  <si>
    <t>of a subsidiary</t>
  </si>
  <si>
    <t>Balance as at January 1, 2020</t>
  </si>
  <si>
    <t>Balance as at June 30, 2020</t>
  </si>
  <si>
    <t xml:space="preserve">Profit for the period </t>
  </si>
  <si>
    <t>Proceeds from sales of warrants of a subsidiary</t>
  </si>
  <si>
    <t>Increase in advances for purchase of fixed assets</t>
  </si>
  <si>
    <t>Payment of lease liabilities</t>
  </si>
  <si>
    <t xml:space="preserve">Plant construction and purchases of machinery and </t>
  </si>
  <si>
    <t>Right-of-use assets (adjustment due to TFRS 16</t>
  </si>
  <si>
    <t>adoption)</t>
  </si>
  <si>
    <t>Total other comprehensive expense</t>
  </si>
  <si>
    <t>6, 8</t>
  </si>
  <si>
    <t>Decrease in allowance for impairment of machinery</t>
  </si>
  <si>
    <t xml:space="preserve">Increase in bank overdrafts and short-term borrowings </t>
  </si>
  <si>
    <t>Net increase in cash and cash equivalents</t>
  </si>
  <si>
    <t xml:space="preserve">Net cash provided by (used in) investing activities </t>
  </si>
  <si>
    <t xml:space="preserve">Increase (decrease) in bad debt and allowance </t>
  </si>
  <si>
    <t>for impairment of expected credit loss</t>
  </si>
  <si>
    <t>Earnings per Share (Baht)</t>
  </si>
  <si>
    <t>As previously reported</t>
  </si>
  <si>
    <t>2, 3</t>
  </si>
  <si>
    <t xml:space="preserve">Cumulative effect of accounting </t>
  </si>
  <si>
    <t>change</t>
  </si>
  <si>
    <t>As restated</t>
  </si>
  <si>
    <t>Net loss (gain) on sales and written-off fixed assets</t>
  </si>
  <si>
    <t>Decrease (increase) in current investments</t>
  </si>
  <si>
    <t>Decrease (increase) in short-term loans to related parties</t>
  </si>
  <si>
    <t>Proceeds from sales of fixed assets</t>
  </si>
  <si>
    <t xml:space="preserve">   (LOSS) FOR THE PERIOD</t>
  </si>
  <si>
    <t>(loss) for the period</t>
  </si>
  <si>
    <t>Other comprehensive loss for the period</t>
  </si>
  <si>
    <t xml:space="preserve">Total comprehensive income (loss)  </t>
  </si>
  <si>
    <t xml:space="preserve">Total comprehensive income (loss) 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</si>
</sst>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B1mmm\-yy"/>
    <numFmt numFmtId="191" formatCode="_(* #,##0_);_(* \(#,##0\);_(* &quot;-&quot;??_);_(@_)"/>
    <numFmt numFmtId="192" formatCode="[$-1010000]d/m/yy;@"/>
    <numFmt numFmtId="193" formatCode="_(* #,##0.0000_);_(* \(#,##0.0000\);_(* &quot;-&quot;_);_(@_)"/>
  </numFmts>
  <fonts count="1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u val="double"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" fillId="0" borderId="0"/>
    <xf numFmtId="192" fontId="8" fillId="0" borderId="0"/>
    <xf numFmtId="0" fontId="9" fillId="0" borderId="0"/>
    <xf numFmtId="0" fontId="9" fillId="0" borderId="0"/>
    <xf numFmtId="0" fontId="8" fillId="0" borderId="0"/>
  </cellStyleXfs>
  <cellXfs count="202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6" applyFont="1" applyAlignment="1"/>
    <xf numFmtId="0" fontId="2" fillId="0" borderId="0" xfId="7" applyFont="1" applyFill="1" applyAlignment="1"/>
    <xf numFmtId="187" fontId="0" fillId="0" borderId="0" xfId="0" applyNumberFormat="1" applyFont="1" applyFill="1" applyAlignment="1">
      <alignment horizontal="right"/>
    </xf>
    <xf numFmtId="49" fontId="0" fillId="0" borderId="0" xfId="8" applyNumberFormat="1" applyFont="1" applyFill="1" applyAlignment="1"/>
    <xf numFmtId="0" fontId="0" fillId="0" borderId="0" xfId="0" applyFont="1" applyFill="1" applyAlignment="1"/>
    <xf numFmtId="191" fontId="0" fillId="0" borderId="0" xfId="1" applyNumberFormat="1" applyFont="1" applyFill="1" applyAlignment="1"/>
    <xf numFmtId="0" fontId="2" fillId="0" borderId="0" xfId="0" applyFont="1" applyFill="1" applyAlignment="1"/>
    <xf numFmtId="187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87" fontId="0" fillId="0" borderId="3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center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ill="1" applyAlignment="1"/>
    <xf numFmtId="187" fontId="0" fillId="0" borderId="1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188" fontId="0" fillId="0" borderId="1" xfId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87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187" fontId="0" fillId="0" borderId="1" xfId="0" applyNumberFormat="1" applyFont="1" applyFill="1" applyBorder="1" applyAlignment="1"/>
    <xf numFmtId="0" fontId="0" fillId="0" borderId="0" xfId="7" applyFont="1" applyFill="1" applyAlignment="1"/>
    <xf numFmtId="191" fontId="0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18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188" fontId="0" fillId="0" borderId="0" xfId="1" applyFont="1" applyFill="1" applyBorder="1" applyAlignment="1">
      <alignment horizontal="center"/>
    </xf>
    <xf numFmtId="0" fontId="9" fillId="0" borderId="0" xfId="0" applyNumberFormat="1" applyFont="1" applyFill="1" applyAlignmen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191" fontId="0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3" fillId="0" borderId="0" xfId="1" applyNumberFormat="1" applyFont="1" applyFill="1" applyAlignment="1">
      <alignment horizontal="right"/>
    </xf>
    <xf numFmtId="187" fontId="0" fillId="0" borderId="0" xfId="0" applyNumberFormat="1" applyAlignment="1"/>
    <xf numFmtId="191" fontId="2" fillId="0" borderId="0" xfId="1" applyNumberFormat="1" applyFont="1" applyFill="1" applyAlignment="1"/>
    <xf numFmtId="191" fontId="4" fillId="0" borderId="0" xfId="1" applyNumberFormat="1" applyFont="1" applyFill="1" applyBorder="1" applyAlignment="1">
      <alignment horizontal="center"/>
    </xf>
    <xf numFmtId="191" fontId="0" fillId="0" borderId="3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192" fontId="11" fillId="0" borderId="0" xfId="5" applyFont="1" applyFill="1" applyAlignment="1">
      <alignment horizontal="left"/>
    </xf>
    <xf numFmtId="192" fontId="12" fillId="0" borderId="0" xfId="5" applyFont="1" applyFill="1" applyAlignment="1">
      <alignment horizontal="left"/>
    </xf>
    <xf numFmtId="187" fontId="0" fillId="0" borderId="2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Alignment="1"/>
    <xf numFmtId="191" fontId="13" fillId="0" borderId="0" xfId="1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187" fontId="0" fillId="0" borderId="5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2" fillId="0" borderId="0" xfId="4" applyFont="1" applyFill="1" applyAlignment="1"/>
    <xf numFmtId="191" fontId="3" fillId="0" borderId="0" xfId="1" applyNumberFormat="1" applyFont="1" applyFill="1" applyAlignment="1">
      <alignment horizontal="center"/>
    </xf>
    <xf numFmtId="190" fontId="0" fillId="0" borderId="1" xfId="0" quotePrefix="1" applyNumberForma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90" fontId="0" fillId="0" borderId="1" xfId="0" applyNumberFormat="1" applyFill="1" applyBorder="1" applyAlignment="1">
      <alignment horizontal="center"/>
    </xf>
    <xf numFmtId="191" fontId="0" fillId="0" borderId="0" xfId="0" applyNumberFormat="1" applyFont="1" applyFill="1" applyBorder="1" applyAlignment="1"/>
    <xf numFmtId="188" fontId="3" fillId="0" borderId="0" xfId="1" applyFont="1" applyFill="1" applyAlignment="1">
      <alignment horizontal="right"/>
    </xf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0" fontId="0" fillId="0" borderId="0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quotePrefix="1" applyFill="1" applyAlignment="1"/>
    <xf numFmtId="0" fontId="2" fillId="0" borderId="0" xfId="0" quotePrefix="1" applyFont="1" applyFill="1" applyAlignment="1"/>
    <xf numFmtId="19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191" fontId="0" fillId="0" borderId="1" xfId="0" applyNumberFormat="1" applyFont="1" applyFill="1" applyBorder="1" applyAlignment="1">
      <alignment horizontal="center" wrapText="1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191" fontId="3" fillId="0" borderId="1" xfId="1" applyNumberFormat="1" applyFont="1" applyFill="1" applyBorder="1" applyAlignment="1"/>
    <xf numFmtId="191" fontId="3" fillId="0" borderId="5" xfId="1" applyNumberFormat="1" applyFont="1" applyFill="1" applyBorder="1" applyAlignment="1"/>
    <xf numFmtId="188" fontId="3" fillId="0" borderId="0" xfId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Alignment="1"/>
    <xf numFmtId="187" fontId="3" fillId="0" borderId="4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1" xfId="0" quotePrefix="1" applyNumberForma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191" fontId="3" fillId="0" borderId="4" xfId="1" applyNumberFormat="1" applyFont="1" applyFill="1" applyBorder="1" applyAlignment="1"/>
    <xf numFmtId="190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89" fontId="0" fillId="0" borderId="4" xfId="0" applyNumberFormat="1" applyFont="1" applyFill="1" applyBorder="1" applyAlignment="1">
      <alignment horizontal="right"/>
    </xf>
    <xf numFmtId="193" fontId="0" fillId="0" borderId="4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87" fontId="0" fillId="0" borderId="0" xfId="0" applyNumberFormat="1" applyFill="1" applyAlignment="1"/>
    <xf numFmtId="187" fontId="3" fillId="0" borderId="0" xfId="0" applyNumberFormat="1" applyFont="1" applyFill="1" applyAlignment="1"/>
    <xf numFmtId="0" fontId="3" fillId="0" borderId="0" xfId="0" applyFont="1" applyFill="1" applyAlignment="1"/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92" fontId="12" fillId="0" borderId="0" xfId="5" applyFont="1" applyFill="1" applyAlignment="1"/>
    <xf numFmtId="188" fontId="3" fillId="0" borderId="0" xfId="1" applyFont="1" applyFill="1" applyBorder="1" applyAlignment="1"/>
    <xf numFmtId="0" fontId="0" fillId="0" borderId="0" xfId="0" applyFill="1" applyBorder="1" applyAlignment="1"/>
    <xf numFmtId="188" fontId="3" fillId="0" borderId="0" xfId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/>
    <xf numFmtId="187" fontId="3" fillId="0" borderId="5" xfId="0" applyNumberFormat="1" applyFont="1" applyFill="1" applyBorder="1" applyAlignment="1">
      <alignment horizontal="right"/>
    </xf>
    <xf numFmtId="0" fontId="3" fillId="0" borderId="0" xfId="4" applyFont="1" applyFill="1" applyAlignment="1"/>
    <xf numFmtId="0" fontId="3" fillId="0" borderId="0" xfId="4" applyFont="1" applyFill="1" applyBorder="1" applyAlignment="1"/>
    <xf numFmtId="191" fontId="3" fillId="0" borderId="0" xfId="3" applyNumberFormat="1" applyFont="1" applyFill="1" applyBorder="1" applyAlignment="1"/>
    <xf numFmtId="0" fontId="0" fillId="0" borderId="0" xfId="4" quotePrefix="1" applyFont="1" applyFill="1" applyAlignment="1"/>
    <xf numFmtId="0" fontId="0" fillId="0" borderId="0" xfId="4" applyFont="1" applyFill="1" applyAlignment="1"/>
    <xf numFmtId="191" fontId="3" fillId="0" borderId="0" xfId="2" applyNumberFormat="1" applyFont="1" applyFill="1" applyBorder="1" applyAlignment="1"/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0" xfId="4" quotePrefix="1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0" xfId="0" applyNumberFormat="1" applyFont="1" applyFill="1" applyBorder="1" applyAlignment="1">
      <alignment horizontal="center" wrapText="1"/>
    </xf>
    <xf numFmtId="0" fontId="2" fillId="0" borderId="0" xfId="7" quotePrefix="1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/>
    <xf numFmtId="187" fontId="0" fillId="0" borderId="2" xfId="0" applyNumberFormat="1" applyFont="1" applyFill="1" applyBorder="1" applyAlignment="1">
      <alignment horizontal="center"/>
    </xf>
    <xf numFmtId="187" fontId="0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</cellXfs>
  <cellStyles count="9">
    <cellStyle name="Comma" xfId="1" builtinId="3"/>
    <cellStyle name="Comma 3 2" xfId="2"/>
    <cellStyle name="Comma_T-59-Q1" xfId="3"/>
    <cellStyle name="Normal" xfId="0" builtinId="0"/>
    <cellStyle name="Normal 2" xfId="4"/>
    <cellStyle name="Normal 3" xfId="5"/>
    <cellStyle name="Normal_mic007a071c-06t-1 Rev 6" xfId="6"/>
    <cellStyle name="ปกติ 2" xfId="7"/>
    <cellStyle name="ปกติ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CP_FS_E_12.31.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_5,6"/>
      <sheetName val="SH 7"/>
      <sheetName val="SH 8"/>
      <sheetName val="CF_9,10,11"/>
    </sheetNames>
    <sheetDataSet>
      <sheetData sheetId="0"/>
      <sheetData sheetId="1">
        <row r="26">
          <cell r="D26">
            <v>587585</v>
          </cell>
        </row>
        <row r="36">
          <cell r="F36">
            <v>274137</v>
          </cell>
        </row>
      </sheetData>
      <sheetData sheetId="2">
        <row r="20">
          <cell r="D20">
            <v>587585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W132"/>
  <sheetViews>
    <sheetView topLeftCell="A67" zoomScaleNormal="100" zoomScaleSheetLayoutView="100" workbookViewId="0">
      <selection activeCell="A76" sqref="A76"/>
    </sheetView>
  </sheetViews>
  <sheetFormatPr defaultRowHeight="18.75" customHeight="1"/>
  <cols>
    <col min="1" max="1" width="2.140625" style="19" customWidth="1"/>
    <col min="2" max="2" width="33.7109375" style="19" customWidth="1"/>
    <col min="3" max="3" width="6.85546875" style="19" customWidth="1"/>
    <col min="4" max="4" width="1.140625" style="19" customWidth="1"/>
    <col min="5" max="5" width="16.140625" style="22" customWidth="1"/>
    <col min="6" max="6" width="1.28515625" style="22" customWidth="1"/>
    <col min="7" max="7" width="16.140625" style="22" customWidth="1"/>
    <col min="8" max="8" width="1.28515625" style="22" customWidth="1"/>
    <col min="9" max="9" width="16.140625" style="22" customWidth="1"/>
    <col min="10" max="10" width="1.28515625" style="22" customWidth="1"/>
    <col min="11" max="11" width="16.140625" style="22" customWidth="1"/>
    <col min="12" max="12" width="3.42578125" style="19" customWidth="1"/>
    <col min="13" max="13" width="10.5703125" style="19" bestFit="1" customWidth="1"/>
    <col min="14" max="14" width="9.42578125" style="20" bestFit="1" customWidth="1"/>
    <col min="15" max="15" width="9.42578125" style="19" bestFit="1" customWidth="1"/>
    <col min="16" max="16" width="9.42578125" style="20" bestFit="1" customWidth="1"/>
    <col min="17" max="17" width="11.42578125" style="19" bestFit="1" customWidth="1"/>
    <col min="18" max="18" width="9.140625" style="19"/>
    <col min="19" max="19" width="11.42578125" style="19" bestFit="1" customWidth="1"/>
    <col min="20" max="16384" width="9.140625" style="19"/>
  </cols>
  <sheetData>
    <row r="1" spans="1:19" ht="18.75" customHeight="1">
      <c r="A1" s="141" t="s">
        <v>47</v>
      </c>
      <c r="B1" s="141"/>
    </row>
    <row r="2" spans="1:19" ht="18.75" customHeight="1">
      <c r="A2" s="141" t="s">
        <v>52</v>
      </c>
      <c r="B2" s="141"/>
    </row>
    <row r="3" spans="1:19" ht="18.75" customHeight="1">
      <c r="A3" s="23" t="s">
        <v>63</v>
      </c>
      <c r="B3" s="23"/>
    </row>
    <row r="4" spans="1:19" ht="18.75" customHeight="1">
      <c r="A4" s="176" t="s">
        <v>204</v>
      </c>
      <c r="B4" s="141"/>
    </row>
    <row r="5" spans="1:19" ht="18.75" customHeight="1">
      <c r="A5" s="141"/>
      <c r="B5" s="141"/>
    </row>
    <row r="6" spans="1:19" ht="18.75" customHeight="1">
      <c r="A6" s="141" t="s">
        <v>26</v>
      </c>
      <c r="B6" s="141"/>
    </row>
    <row r="7" spans="1:19" ht="18.75" customHeight="1">
      <c r="A7" s="141"/>
      <c r="B7" s="141"/>
    </row>
    <row r="8" spans="1:19" ht="18.75" customHeight="1">
      <c r="E8" s="193" t="s">
        <v>27</v>
      </c>
      <c r="F8" s="193"/>
      <c r="G8" s="193"/>
      <c r="H8" s="193"/>
      <c r="I8" s="193"/>
      <c r="J8" s="193"/>
      <c r="K8" s="193"/>
    </row>
    <row r="9" spans="1:19" ht="18.75" customHeight="1">
      <c r="C9" s="24"/>
      <c r="D9" s="24"/>
      <c r="E9" s="192" t="s">
        <v>8</v>
      </c>
      <c r="F9" s="192"/>
      <c r="G9" s="192"/>
      <c r="H9" s="75"/>
      <c r="I9" s="192" t="s">
        <v>23</v>
      </c>
      <c r="J9" s="192"/>
      <c r="K9" s="192"/>
      <c r="O9" s="24"/>
      <c r="P9" s="46"/>
      <c r="Q9" s="24"/>
      <c r="R9" s="24"/>
      <c r="S9" s="24"/>
    </row>
    <row r="10" spans="1:19" ht="18.75" customHeight="1">
      <c r="C10" s="24"/>
      <c r="D10" s="24"/>
      <c r="E10" s="193" t="s">
        <v>22</v>
      </c>
      <c r="F10" s="193"/>
      <c r="G10" s="193"/>
      <c r="H10" s="25"/>
      <c r="I10" s="193" t="s">
        <v>22</v>
      </c>
      <c r="J10" s="193"/>
      <c r="K10" s="193"/>
      <c r="O10" s="24"/>
      <c r="P10" s="46"/>
      <c r="Q10" s="24"/>
      <c r="R10" s="24"/>
      <c r="S10" s="24"/>
    </row>
    <row r="11" spans="1:19" ht="18.75" customHeight="1">
      <c r="C11" s="24"/>
      <c r="D11" s="24"/>
      <c r="E11" s="87" t="s">
        <v>206</v>
      </c>
      <c r="F11" s="25"/>
      <c r="G11" s="87" t="s">
        <v>205</v>
      </c>
      <c r="H11" s="25"/>
      <c r="I11" s="140" t="str">
        <f>E11</f>
        <v>June 30, 2020</v>
      </c>
      <c r="J11" s="25"/>
      <c r="K11" s="140" t="str">
        <f>G11</f>
        <v>December 31, 2019</v>
      </c>
      <c r="O11" s="24"/>
      <c r="P11" s="46"/>
      <c r="Q11" s="24"/>
      <c r="R11" s="24"/>
      <c r="S11" s="24"/>
    </row>
    <row r="12" spans="1:19" ht="18.75" customHeight="1">
      <c r="C12" s="24"/>
      <c r="D12" s="24"/>
      <c r="E12" s="88" t="s">
        <v>94</v>
      </c>
      <c r="F12" s="25"/>
      <c r="G12" s="88" t="s">
        <v>90</v>
      </c>
      <c r="H12" s="25"/>
      <c r="I12" s="25" t="str">
        <f>E12</f>
        <v>"Unaudited"</v>
      </c>
      <c r="J12" s="25"/>
      <c r="K12" s="25" t="str">
        <f>G12</f>
        <v>"Audited"</v>
      </c>
      <c r="O12" s="24"/>
      <c r="P12" s="46"/>
      <c r="Q12" s="24"/>
      <c r="R12" s="24"/>
      <c r="S12" s="24"/>
    </row>
    <row r="13" spans="1:19" ht="18.75" customHeight="1">
      <c r="C13" s="142" t="s">
        <v>14</v>
      </c>
      <c r="D13" s="24"/>
      <c r="E13" s="89" t="s">
        <v>89</v>
      </c>
      <c r="F13" s="25"/>
      <c r="G13" s="86"/>
      <c r="H13" s="25"/>
      <c r="I13" s="86" t="str">
        <f>E13</f>
        <v>"Reviewed"</v>
      </c>
      <c r="J13" s="25"/>
      <c r="K13" s="86"/>
      <c r="O13" s="24"/>
      <c r="P13" s="46"/>
      <c r="Q13" s="24"/>
      <c r="R13" s="24"/>
      <c r="S13" s="24"/>
    </row>
    <row r="14" spans="1:19" ht="18.75" customHeight="1">
      <c r="A14" s="27" t="s">
        <v>28</v>
      </c>
      <c r="C14" s="28"/>
      <c r="D14" s="28"/>
      <c r="E14" s="29"/>
      <c r="F14" s="29"/>
      <c r="G14" s="29"/>
      <c r="H14" s="29"/>
      <c r="I14" s="29"/>
      <c r="J14" s="29"/>
      <c r="K14" s="29"/>
      <c r="M14" s="24"/>
      <c r="O14" s="24"/>
      <c r="P14" s="46"/>
      <c r="Q14" s="24"/>
      <c r="R14" s="24"/>
      <c r="S14" s="24"/>
    </row>
    <row r="15" spans="1:19" ht="18.75" customHeight="1">
      <c r="A15" s="30" t="s">
        <v>1</v>
      </c>
      <c r="D15" s="31"/>
      <c r="E15" s="106">
        <v>35419</v>
      </c>
      <c r="F15" s="17"/>
      <c r="G15" s="106">
        <v>30179</v>
      </c>
      <c r="H15" s="17"/>
      <c r="I15" s="22">
        <v>12363</v>
      </c>
      <c r="J15" s="17"/>
      <c r="K15" s="22">
        <v>3892</v>
      </c>
      <c r="M15" s="37"/>
      <c r="N15" s="17"/>
      <c r="O15" s="40"/>
      <c r="P15" s="37"/>
      <c r="Q15" s="24"/>
      <c r="R15" s="24"/>
      <c r="S15" s="24"/>
    </row>
    <row r="16" spans="1:19" ht="18.75" customHeight="1">
      <c r="A16" s="83" t="s">
        <v>97</v>
      </c>
      <c r="C16" s="81"/>
      <c r="D16" s="35"/>
      <c r="E16" s="37">
        <v>1126</v>
      </c>
      <c r="F16" s="17"/>
      <c r="G16" s="37">
        <v>1345</v>
      </c>
      <c r="H16" s="17"/>
      <c r="I16" s="22">
        <v>15</v>
      </c>
      <c r="J16" s="17"/>
      <c r="K16" s="22">
        <v>15</v>
      </c>
      <c r="M16" s="37"/>
      <c r="N16" s="17"/>
      <c r="O16" s="40"/>
      <c r="P16" s="37"/>
      <c r="Q16" s="24"/>
      <c r="R16" s="24"/>
      <c r="S16" s="24"/>
    </row>
    <row r="17" spans="1:19" ht="18.75" customHeight="1">
      <c r="A17" s="30" t="s">
        <v>2</v>
      </c>
      <c r="C17" s="31"/>
      <c r="D17" s="31"/>
      <c r="E17" s="37"/>
      <c r="F17" s="17"/>
      <c r="G17" s="37"/>
      <c r="H17" s="17"/>
      <c r="J17" s="17"/>
      <c r="M17" s="37"/>
      <c r="N17" s="17"/>
      <c r="O17" s="40"/>
      <c r="P17" s="37"/>
      <c r="Q17" s="24"/>
      <c r="R17" s="24"/>
      <c r="S17" s="24"/>
    </row>
    <row r="18" spans="1:19" ht="18.75" customHeight="1">
      <c r="A18" s="30" t="s">
        <v>108</v>
      </c>
      <c r="B18" s="19" t="s">
        <v>109</v>
      </c>
      <c r="C18" s="31">
        <v>3</v>
      </c>
      <c r="D18" s="31"/>
      <c r="E18" s="37">
        <v>2825</v>
      </c>
      <c r="F18" s="17"/>
      <c r="G18" s="37">
        <v>3480</v>
      </c>
      <c r="H18" s="17"/>
      <c r="I18" s="22">
        <v>27318</v>
      </c>
      <c r="J18" s="17"/>
      <c r="K18" s="22">
        <v>32854</v>
      </c>
      <c r="M18" s="37"/>
      <c r="N18" s="17"/>
      <c r="O18" s="40"/>
      <c r="P18" s="37"/>
      <c r="Q18" s="24"/>
      <c r="R18" s="24"/>
      <c r="S18" s="24"/>
    </row>
    <row r="19" spans="1:19" ht="18.75" customHeight="1">
      <c r="A19" s="30" t="s">
        <v>108</v>
      </c>
      <c r="B19" s="19" t="s">
        <v>110</v>
      </c>
      <c r="C19" s="81">
        <v>4</v>
      </c>
      <c r="D19" s="31"/>
      <c r="E19" s="37">
        <v>465339</v>
      </c>
      <c r="F19" s="17"/>
      <c r="G19" s="37">
        <v>476431</v>
      </c>
      <c r="H19" s="17"/>
      <c r="I19" s="22">
        <v>299119</v>
      </c>
      <c r="J19" s="17"/>
      <c r="K19" s="22">
        <v>282532</v>
      </c>
      <c r="M19" s="37"/>
      <c r="N19" s="17"/>
      <c r="O19" s="40"/>
      <c r="P19" s="37"/>
      <c r="Q19" s="24"/>
      <c r="R19" s="24"/>
      <c r="S19" s="24"/>
    </row>
    <row r="20" spans="1:19" ht="18.75" customHeight="1">
      <c r="A20" s="83" t="s">
        <v>111</v>
      </c>
      <c r="C20" s="31"/>
      <c r="D20" s="31"/>
      <c r="E20" s="37"/>
      <c r="F20" s="17"/>
      <c r="G20" s="37"/>
      <c r="H20" s="17"/>
      <c r="J20" s="17"/>
      <c r="M20" s="37"/>
      <c r="N20" s="17"/>
      <c r="O20" s="40"/>
      <c r="P20" s="37"/>
      <c r="Q20" s="24"/>
      <c r="R20" s="24"/>
      <c r="S20" s="24"/>
    </row>
    <row r="21" spans="1:19" ht="18.75" customHeight="1">
      <c r="A21" s="119" t="s">
        <v>112</v>
      </c>
      <c r="B21" s="19" t="s">
        <v>113</v>
      </c>
      <c r="C21" s="31">
        <v>3</v>
      </c>
      <c r="D21" s="31"/>
      <c r="E21" s="96">
        <v>146231</v>
      </c>
      <c r="F21" s="17"/>
      <c r="G21" s="96">
        <v>136766</v>
      </c>
      <c r="I21" s="22">
        <v>84826</v>
      </c>
      <c r="K21" s="22">
        <v>115038</v>
      </c>
      <c r="M21" s="37"/>
      <c r="N21" s="17"/>
      <c r="O21" s="40"/>
      <c r="P21" s="37"/>
      <c r="Q21" s="24"/>
      <c r="R21" s="24"/>
      <c r="S21" s="24"/>
    </row>
    <row r="22" spans="1:19" ht="18.75" customHeight="1">
      <c r="A22" s="76" t="s">
        <v>83</v>
      </c>
      <c r="C22" s="31">
        <v>3</v>
      </c>
      <c r="D22" s="31"/>
      <c r="E22" s="96">
        <v>0</v>
      </c>
      <c r="F22" s="53"/>
      <c r="G22" s="96">
        <v>69</v>
      </c>
      <c r="I22" s="22">
        <v>3081</v>
      </c>
      <c r="K22" s="22">
        <v>3221</v>
      </c>
      <c r="M22" s="37"/>
      <c r="N22" s="17"/>
      <c r="O22" s="40"/>
      <c r="P22" s="37"/>
      <c r="Q22" s="24"/>
      <c r="R22" s="24"/>
      <c r="S22" s="24"/>
    </row>
    <row r="23" spans="1:19" ht="18.75" customHeight="1">
      <c r="A23" s="30" t="s">
        <v>33</v>
      </c>
      <c r="C23" s="31"/>
      <c r="D23" s="31"/>
      <c r="E23" s="37">
        <v>318230</v>
      </c>
      <c r="F23" s="17"/>
      <c r="G23" s="37">
        <v>310643</v>
      </c>
      <c r="I23" s="22">
        <v>190953</v>
      </c>
      <c r="K23" s="22">
        <v>193391</v>
      </c>
      <c r="M23" s="37"/>
      <c r="N23" s="17"/>
      <c r="O23" s="40"/>
      <c r="P23" s="37"/>
      <c r="Q23" s="24"/>
      <c r="R23" s="24"/>
      <c r="S23" s="24"/>
    </row>
    <row r="24" spans="1:19" ht="18.75" customHeight="1">
      <c r="A24" s="30" t="s">
        <v>3</v>
      </c>
      <c r="C24" s="31"/>
      <c r="D24" s="31"/>
      <c r="E24" s="37">
        <v>65235</v>
      </c>
      <c r="F24" s="17"/>
      <c r="G24" s="37">
        <v>74604</v>
      </c>
      <c r="H24" s="17"/>
      <c r="I24" s="22">
        <v>58807</v>
      </c>
      <c r="J24" s="17"/>
      <c r="K24" s="22">
        <v>65269</v>
      </c>
      <c r="M24" s="37"/>
      <c r="N24" s="17"/>
      <c r="O24" s="37"/>
      <c r="P24" s="37"/>
      <c r="Q24" s="24"/>
      <c r="R24" s="24"/>
      <c r="S24" s="24"/>
    </row>
    <row r="25" spans="1:19" ht="18.75" customHeight="1">
      <c r="A25" s="27" t="s">
        <v>77</v>
      </c>
      <c r="B25" s="27"/>
      <c r="C25" s="31"/>
      <c r="D25" s="31"/>
      <c r="E25" s="32">
        <f>SUM(E15:E24)</f>
        <v>1034405</v>
      </c>
      <c r="F25" s="17"/>
      <c r="G25" s="32">
        <f>SUM(G15:G24)</f>
        <v>1033517</v>
      </c>
      <c r="H25" s="17"/>
      <c r="I25" s="32">
        <f>SUM(I15:I24)</f>
        <v>676482</v>
      </c>
      <c r="J25" s="17"/>
      <c r="K25" s="32">
        <f>SUM(K15:K24)</f>
        <v>696212</v>
      </c>
      <c r="M25" s="37"/>
      <c r="N25" s="17"/>
      <c r="O25" s="40"/>
      <c r="P25" s="37"/>
      <c r="Q25" s="24"/>
      <c r="R25" s="24"/>
      <c r="S25" s="24"/>
    </row>
    <row r="26" spans="1:19" ht="18.75" customHeight="1">
      <c r="A26" s="30"/>
      <c r="B26" s="30"/>
      <c r="C26" s="31"/>
      <c r="D26" s="31"/>
      <c r="E26" s="37"/>
      <c r="F26" s="17"/>
      <c r="G26" s="17"/>
      <c r="H26" s="17"/>
      <c r="I26" s="17"/>
      <c r="J26" s="17"/>
      <c r="K26" s="17"/>
      <c r="M26" s="37"/>
      <c r="N26" s="17"/>
      <c r="O26" s="40"/>
      <c r="P26" s="37"/>
      <c r="Q26" s="24"/>
      <c r="R26" s="24"/>
      <c r="S26" s="24"/>
    </row>
    <row r="27" spans="1:19" ht="18.75" customHeight="1">
      <c r="A27" s="27" t="s">
        <v>29</v>
      </c>
      <c r="C27" s="31"/>
      <c r="D27" s="31"/>
      <c r="E27" s="17"/>
      <c r="F27" s="17"/>
      <c r="G27" s="17"/>
      <c r="H27" s="17"/>
      <c r="I27" s="17"/>
      <c r="J27" s="17"/>
      <c r="K27" s="17"/>
      <c r="M27" s="46"/>
      <c r="N27" s="42"/>
      <c r="O27" s="45"/>
      <c r="P27" s="45"/>
      <c r="Q27" s="24"/>
      <c r="R27" s="24"/>
      <c r="S27" s="24"/>
    </row>
    <row r="28" spans="1:19" ht="18.75" customHeight="1">
      <c r="A28" s="83" t="s">
        <v>117</v>
      </c>
      <c r="D28" s="31"/>
      <c r="E28" s="19"/>
      <c r="F28" s="19"/>
      <c r="G28" s="19"/>
      <c r="H28" s="19"/>
      <c r="I28" s="19"/>
      <c r="J28" s="19"/>
      <c r="K28" s="19"/>
      <c r="M28" s="46"/>
      <c r="N28" s="42"/>
      <c r="O28" s="45"/>
      <c r="P28" s="45"/>
      <c r="Q28" s="24"/>
      <c r="R28" s="24"/>
      <c r="S28" s="24"/>
    </row>
    <row r="29" spans="1:19" ht="18.75" customHeight="1">
      <c r="A29" s="83"/>
      <c r="B29" s="35" t="s">
        <v>118</v>
      </c>
      <c r="C29" s="31"/>
      <c r="D29" s="31"/>
      <c r="E29" s="100">
        <v>3937</v>
      </c>
      <c r="F29" s="17"/>
      <c r="G29" s="100">
        <v>3942</v>
      </c>
      <c r="H29" s="17"/>
      <c r="I29" s="93">
        <v>0</v>
      </c>
      <c r="J29" s="17"/>
      <c r="K29" s="93">
        <v>0</v>
      </c>
      <c r="M29" s="46"/>
      <c r="N29" s="42"/>
      <c r="O29" s="45"/>
      <c r="P29" s="45"/>
      <c r="Q29" s="24"/>
      <c r="R29" s="24"/>
      <c r="S29" s="24"/>
    </row>
    <row r="30" spans="1:19" ht="18.75" customHeight="1">
      <c r="A30" s="30" t="s">
        <v>82</v>
      </c>
      <c r="C30" s="31">
        <v>5</v>
      </c>
      <c r="D30" s="31"/>
      <c r="E30" s="85">
        <v>3203</v>
      </c>
      <c r="F30" s="17"/>
      <c r="G30" s="85">
        <v>8365</v>
      </c>
      <c r="H30" s="17"/>
      <c r="I30" s="93">
        <v>0</v>
      </c>
      <c r="J30" s="52"/>
      <c r="K30" s="93">
        <v>0</v>
      </c>
      <c r="M30" s="45"/>
      <c r="N30" s="42"/>
      <c r="O30" s="45"/>
      <c r="P30" s="45"/>
      <c r="Q30" s="24"/>
      <c r="R30" s="24"/>
      <c r="S30" s="24"/>
    </row>
    <row r="31" spans="1:19" ht="18.75" customHeight="1">
      <c r="A31" s="83" t="s">
        <v>96</v>
      </c>
      <c r="C31" s="31">
        <v>6</v>
      </c>
      <c r="D31" s="31"/>
      <c r="E31" s="94">
        <v>0</v>
      </c>
      <c r="F31" s="17"/>
      <c r="G31" s="94">
        <v>0</v>
      </c>
      <c r="H31" s="17"/>
      <c r="I31" s="22">
        <v>687153</v>
      </c>
      <c r="J31" s="17"/>
      <c r="K31" s="22">
        <v>687153</v>
      </c>
      <c r="M31" s="45"/>
      <c r="N31" s="42"/>
      <c r="O31" s="45"/>
      <c r="P31" s="45"/>
      <c r="Q31" s="24"/>
      <c r="R31" s="24"/>
      <c r="S31" s="24"/>
    </row>
    <row r="32" spans="1:19" ht="18.75" customHeight="1">
      <c r="A32" s="83" t="s">
        <v>106</v>
      </c>
      <c r="C32" s="81"/>
      <c r="D32" s="31"/>
      <c r="E32" s="85">
        <v>141512</v>
      </c>
      <c r="F32" s="17"/>
      <c r="G32" s="85">
        <v>141512</v>
      </c>
      <c r="H32" s="17"/>
      <c r="I32" s="94">
        <v>0</v>
      </c>
      <c r="J32" s="17"/>
      <c r="K32" s="94">
        <v>0</v>
      </c>
      <c r="M32" s="46"/>
      <c r="N32" s="42"/>
      <c r="O32" s="45"/>
      <c r="P32" s="45"/>
      <c r="Q32" s="24"/>
      <c r="R32" s="24"/>
      <c r="S32" s="24"/>
    </row>
    <row r="33" spans="1:19" ht="18.75" customHeight="1">
      <c r="A33" s="30" t="s">
        <v>34</v>
      </c>
      <c r="C33" s="81">
        <v>3</v>
      </c>
      <c r="D33" s="31"/>
      <c r="E33" s="85">
        <v>1563065</v>
      </c>
      <c r="F33" s="17"/>
      <c r="G33" s="85">
        <v>1592685</v>
      </c>
      <c r="H33" s="17"/>
      <c r="I33" s="85">
        <v>721304</v>
      </c>
      <c r="J33" s="17"/>
      <c r="K33" s="22">
        <v>713179</v>
      </c>
      <c r="M33" s="45"/>
      <c r="N33" s="42"/>
      <c r="O33" s="45"/>
      <c r="P33" s="45"/>
      <c r="Q33" s="24"/>
      <c r="R33" s="24"/>
      <c r="S33" s="24"/>
    </row>
    <row r="34" spans="1:19" ht="18.75" customHeight="1">
      <c r="A34" s="83" t="s">
        <v>207</v>
      </c>
      <c r="C34" s="81">
        <v>2</v>
      </c>
      <c r="D34" s="31"/>
      <c r="E34" s="85">
        <v>43923</v>
      </c>
      <c r="F34" s="17"/>
      <c r="G34" s="94">
        <v>0</v>
      </c>
      <c r="H34" s="17"/>
      <c r="I34" s="85">
        <v>115938</v>
      </c>
      <c r="J34" s="17"/>
      <c r="K34" s="94">
        <v>0</v>
      </c>
      <c r="M34" s="45"/>
      <c r="N34" s="42"/>
      <c r="O34" s="45"/>
      <c r="P34" s="45"/>
      <c r="Q34" s="24"/>
      <c r="R34" s="24"/>
      <c r="S34" s="24"/>
    </row>
    <row r="35" spans="1:19" ht="18.75" customHeight="1">
      <c r="A35" s="83" t="s">
        <v>150</v>
      </c>
      <c r="C35" s="31"/>
      <c r="D35" s="31"/>
      <c r="E35" s="22">
        <v>56849</v>
      </c>
      <c r="F35" s="17"/>
      <c r="G35" s="85">
        <v>58022</v>
      </c>
      <c r="H35" s="17"/>
      <c r="I35" s="22">
        <v>51154</v>
      </c>
      <c r="J35" s="17"/>
      <c r="K35" s="22">
        <v>51154</v>
      </c>
      <c r="M35" s="45"/>
      <c r="N35" s="42"/>
      <c r="O35" s="45"/>
      <c r="P35" s="45"/>
      <c r="Q35" s="24"/>
      <c r="R35" s="24"/>
      <c r="S35" s="24"/>
    </row>
    <row r="36" spans="1:19" ht="18.75" customHeight="1">
      <c r="A36" s="35" t="s">
        <v>114</v>
      </c>
      <c r="C36" s="81"/>
      <c r="D36" s="31"/>
      <c r="E36" s="22">
        <v>36868</v>
      </c>
      <c r="F36" s="17"/>
      <c r="G36" s="22">
        <v>44806</v>
      </c>
      <c r="H36" s="17"/>
      <c r="I36" s="22">
        <v>13500</v>
      </c>
      <c r="J36" s="17"/>
      <c r="K36" s="22">
        <v>17504</v>
      </c>
      <c r="M36" s="46"/>
      <c r="N36" s="42"/>
      <c r="O36" s="45"/>
      <c r="P36" s="45"/>
      <c r="Q36" s="24"/>
      <c r="R36" s="24"/>
      <c r="S36" s="24"/>
    </row>
    <row r="37" spans="1:19" ht="18.75" customHeight="1">
      <c r="A37" s="19" t="s">
        <v>115</v>
      </c>
      <c r="C37" s="31"/>
      <c r="D37" s="31"/>
      <c r="E37" s="22">
        <v>3060</v>
      </c>
      <c r="F37" s="17"/>
      <c r="G37" s="22">
        <v>3530</v>
      </c>
      <c r="H37" s="17"/>
      <c r="I37" s="22">
        <v>1418</v>
      </c>
      <c r="J37" s="17"/>
      <c r="K37" s="22">
        <v>1594</v>
      </c>
      <c r="M37" s="46"/>
      <c r="N37" s="42"/>
      <c r="O37" s="45"/>
      <c r="P37" s="45"/>
      <c r="Q37" s="24"/>
      <c r="R37" s="24"/>
      <c r="S37" s="24"/>
    </row>
    <row r="38" spans="1:19" ht="18.75" customHeight="1">
      <c r="A38" s="30" t="s">
        <v>4</v>
      </c>
      <c r="C38" s="31"/>
      <c r="D38" s="31"/>
      <c r="E38" s="22">
        <v>7971</v>
      </c>
      <c r="F38" s="17"/>
      <c r="G38" s="22">
        <v>8191</v>
      </c>
      <c r="H38" s="17"/>
      <c r="I38" s="22">
        <v>6483</v>
      </c>
      <c r="J38" s="17"/>
      <c r="K38" s="22">
        <v>6345</v>
      </c>
      <c r="M38" s="37"/>
      <c r="N38" s="17"/>
      <c r="O38" s="37"/>
      <c r="P38" s="37"/>
      <c r="Q38" s="24"/>
      <c r="R38" s="24"/>
      <c r="S38" s="24"/>
    </row>
    <row r="39" spans="1:19" ht="18.75" customHeight="1">
      <c r="A39" s="27" t="s">
        <v>78</v>
      </c>
      <c r="B39" s="27"/>
      <c r="C39" s="31"/>
      <c r="D39" s="31"/>
      <c r="E39" s="32">
        <f>SUM(E29:E38)</f>
        <v>1860388</v>
      </c>
      <c r="F39" s="17"/>
      <c r="G39" s="32">
        <f>SUM(G29:G38)</f>
        <v>1861053</v>
      </c>
      <c r="H39" s="17"/>
      <c r="I39" s="32">
        <f>SUM(I29:I38)</f>
        <v>1596950</v>
      </c>
      <c r="J39" s="17"/>
      <c r="K39" s="32">
        <f>SUM(K29:K38)</f>
        <v>1476929</v>
      </c>
      <c r="M39" s="54"/>
      <c r="N39" s="55"/>
      <c r="O39" s="56"/>
      <c r="P39" s="54"/>
      <c r="Q39" s="24"/>
      <c r="R39" s="24"/>
      <c r="S39" s="24"/>
    </row>
    <row r="40" spans="1:19" ht="18.75" customHeight="1">
      <c r="A40" s="30"/>
      <c r="B40" s="30"/>
      <c r="C40" s="31"/>
      <c r="D40" s="31"/>
      <c r="E40" s="37"/>
      <c r="F40" s="17"/>
      <c r="G40" s="17"/>
      <c r="H40" s="17"/>
      <c r="I40" s="17"/>
      <c r="J40" s="17"/>
      <c r="K40" s="17"/>
      <c r="M40" s="54"/>
      <c r="N40" s="55"/>
      <c r="O40" s="54"/>
      <c r="P40" s="54"/>
      <c r="Q40" s="24"/>
      <c r="R40" s="24"/>
      <c r="S40" s="24"/>
    </row>
    <row r="41" spans="1:19" ht="18.75" customHeight="1" thickBot="1">
      <c r="A41" s="27" t="s">
        <v>30</v>
      </c>
      <c r="B41" s="27"/>
      <c r="C41" s="31"/>
      <c r="D41" s="31"/>
      <c r="E41" s="34">
        <f>SUM(E25+E39)</f>
        <v>2894793</v>
      </c>
      <c r="F41" s="17"/>
      <c r="G41" s="34">
        <f>SUM(G25+G39)</f>
        <v>2894570</v>
      </c>
      <c r="H41" s="17"/>
      <c r="I41" s="34">
        <f>SUM(I25+I39)</f>
        <v>2273432</v>
      </c>
      <c r="J41" s="17"/>
      <c r="K41" s="34">
        <f>SUM(K25+K39)</f>
        <v>2173141</v>
      </c>
      <c r="M41" s="24"/>
      <c r="O41" s="24"/>
      <c r="P41" s="46"/>
      <c r="Q41" s="24"/>
      <c r="R41" s="24"/>
      <c r="S41" s="24"/>
    </row>
    <row r="42" spans="1:19" ht="18.75" customHeight="1" thickTop="1">
      <c r="O42" s="24"/>
      <c r="P42" s="46"/>
      <c r="Q42" s="24"/>
      <c r="R42" s="24"/>
      <c r="S42" s="24"/>
    </row>
    <row r="43" spans="1:19" ht="18.75" customHeight="1">
      <c r="A43" s="141" t="s">
        <v>47</v>
      </c>
      <c r="B43" s="141"/>
    </row>
    <row r="44" spans="1:19" ht="18.75" customHeight="1">
      <c r="A44" s="141" t="s">
        <v>52</v>
      </c>
      <c r="B44" s="141"/>
    </row>
    <row r="45" spans="1:19" ht="18.75" customHeight="1">
      <c r="A45" s="23" t="s">
        <v>63</v>
      </c>
      <c r="B45" s="23"/>
    </row>
    <row r="46" spans="1:19" ht="18.75" customHeight="1">
      <c r="A46" s="141" t="str">
        <f>A4</f>
        <v>AS AT JUNE 30, 2020 AND DECEMBER 31, 2019</v>
      </c>
      <c r="B46" s="141"/>
    </row>
    <row r="47" spans="1:19" ht="18.75" customHeight="1">
      <c r="A47" s="141"/>
      <c r="B47" s="141"/>
    </row>
    <row r="48" spans="1:19" ht="18.75" customHeight="1">
      <c r="A48" s="141" t="s">
        <v>31</v>
      </c>
      <c r="B48" s="141"/>
    </row>
    <row r="49" spans="1:19" ht="18.75" customHeight="1">
      <c r="A49" s="141"/>
      <c r="B49" s="141"/>
    </row>
    <row r="50" spans="1:19" ht="18.75" customHeight="1">
      <c r="A50" s="141"/>
      <c r="B50" s="141"/>
      <c r="E50" s="193" t="s">
        <v>27</v>
      </c>
      <c r="F50" s="193"/>
      <c r="G50" s="193"/>
      <c r="H50" s="193"/>
      <c r="I50" s="193"/>
      <c r="J50" s="193"/>
      <c r="K50" s="193"/>
    </row>
    <row r="51" spans="1:19" ht="18.75" customHeight="1">
      <c r="E51" s="192" t="s">
        <v>8</v>
      </c>
      <c r="F51" s="192"/>
      <c r="G51" s="192"/>
      <c r="H51" s="75"/>
      <c r="I51" s="192" t="s">
        <v>23</v>
      </c>
      <c r="J51" s="192"/>
      <c r="K51" s="192"/>
    </row>
    <row r="52" spans="1:19" ht="18.75" customHeight="1">
      <c r="C52" s="24"/>
      <c r="D52" s="24"/>
      <c r="E52" s="193" t="s">
        <v>22</v>
      </c>
      <c r="F52" s="193"/>
      <c r="G52" s="193"/>
      <c r="H52" s="25"/>
      <c r="I52" s="193" t="s">
        <v>22</v>
      </c>
      <c r="J52" s="193"/>
      <c r="K52" s="193"/>
      <c r="O52" s="24"/>
      <c r="P52" s="46"/>
      <c r="Q52" s="24"/>
      <c r="R52" s="24"/>
      <c r="S52" s="24"/>
    </row>
    <row r="53" spans="1:19" ht="18.75" customHeight="1">
      <c r="C53" s="24"/>
      <c r="D53" s="24"/>
      <c r="E53" s="87" t="str">
        <f>E11</f>
        <v>June 30, 2020</v>
      </c>
      <c r="F53" s="25"/>
      <c r="G53" s="87" t="str">
        <f>G11</f>
        <v>December 31, 2019</v>
      </c>
      <c r="H53" s="25"/>
      <c r="I53" s="140" t="str">
        <f>E53</f>
        <v>June 30, 2020</v>
      </c>
      <c r="J53" s="25"/>
      <c r="K53" s="140" t="str">
        <f>G53</f>
        <v>December 31, 2019</v>
      </c>
      <c r="O53" s="24"/>
      <c r="P53" s="46"/>
      <c r="Q53" s="24"/>
      <c r="R53" s="24"/>
      <c r="S53" s="24"/>
    </row>
    <row r="54" spans="1:19" ht="18.75" customHeight="1">
      <c r="C54" s="24"/>
      <c r="D54" s="24"/>
      <c r="E54" s="88" t="s">
        <v>94</v>
      </c>
      <c r="F54" s="25"/>
      <c r="G54" s="88" t="s">
        <v>90</v>
      </c>
      <c r="H54" s="25"/>
      <c r="I54" s="25" t="str">
        <f>E54</f>
        <v>"Unaudited"</v>
      </c>
      <c r="J54" s="25"/>
      <c r="K54" s="25" t="str">
        <f>G54</f>
        <v>"Audited"</v>
      </c>
      <c r="O54" s="24"/>
      <c r="P54" s="46"/>
      <c r="Q54" s="24"/>
      <c r="R54" s="24"/>
      <c r="S54" s="24"/>
    </row>
    <row r="55" spans="1:19" ht="18.75" customHeight="1">
      <c r="C55" s="142" t="s">
        <v>14</v>
      </c>
      <c r="D55" s="24"/>
      <c r="E55" s="89" t="s">
        <v>89</v>
      </c>
      <c r="F55" s="25"/>
      <c r="G55" s="86"/>
      <c r="H55" s="25"/>
      <c r="I55" s="86" t="str">
        <f>E55</f>
        <v>"Reviewed"</v>
      </c>
      <c r="J55" s="25"/>
      <c r="K55" s="86"/>
      <c r="O55" s="24"/>
      <c r="P55" s="46"/>
      <c r="Q55" s="24"/>
      <c r="R55" s="24"/>
      <c r="S55" s="24"/>
    </row>
    <row r="56" spans="1:19" ht="18.75" customHeight="1">
      <c r="A56" s="141" t="s">
        <v>39</v>
      </c>
      <c r="C56" s="31"/>
      <c r="D56" s="31"/>
      <c r="E56" s="17"/>
      <c r="F56" s="17"/>
      <c r="G56" s="17"/>
      <c r="H56" s="17"/>
      <c r="I56" s="17"/>
      <c r="J56" s="17"/>
      <c r="K56" s="17"/>
    </row>
    <row r="57" spans="1:19" ht="18.75" customHeight="1">
      <c r="A57" s="19" t="s">
        <v>119</v>
      </c>
      <c r="C57" s="31"/>
      <c r="D57" s="31"/>
      <c r="E57" s="17"/>
      <c r="F57" s="17"/>
      <c r="G57" s="17"/>
      <c r="H57" s="17"/>
      <c r="I57" s="17"/>
      <c r="J57" s="17"/>
      <c r="K57" s="17"/>
    </row>
    <row r="58" spans="1:19" ht="18.75" customHeight="1">
      <c r="A58" s="19" t="s">
        <v>120</v>
      </c>
      <c r="B58" s="19" t="s">
        <v>121</v>
      </c>
      <c r="C58" s="31"/>
      <c r="D58" s="31"/>
      <c r="E58" s="40">
        <v>289339</v>
      </c>
      <c r="F58" s="17"/>
      <c r="G58" s="40">
        <v>267457</v>
      </c>
      <c r="H58" s="17"/>
      <c r="I58" s="22">
        <v>245648</v>
      </c>
      <c r="J58" s="17"/>
      <c r="K58" s="22">
        <v>225522</v>
      </c>
      <c r="M58" s="46"/>
      <c r="N58" s="45"/>
      <c r="O58" s="45"/>
      <c r="P58" s="42"/>
      <c r="Q58" s="46"/>
      <c r="R58" s="20"/>
      <c r="S58" s="20"/>
    </row>
    <row r="59" spans="1:19" ht="18.75" customHeight="1">
      <c r="A59" s="19" t="s">
        <v>5</v>
      </c>
      <c r="C59" s="31"/>
      <c r="D59" s="31"/>
      <c r="E59" s="40"/>
      <c r="F59" s="17"/>
      <c r="G59" s="40"/>
      <c r="H59" s="17"/>
      <c r="J59" s="17"/>
      <c r="M59" s="46"/>
      <c r="N59" s="45"/>
      <c r="O59" s="45"/>
      <c r="P59" s="42"/>
      <c r="Q59" s="46"/>
      <c r="R59" s="20"/>
      <c r="S59" s="20"/>
    </row>
    <row r="60" spans="1:19" ht="18.75" customHeight="1">
      <c r="A60" s="30" t="s">
        <v>108</v>
      </c>
      <c r="B60" s="19" t="s">
        <v>109</v>
      </c>
      <c r="C60" s="31">
        <v>3</v>
      </c>
      <c r="D60" s="31"/>
      <c r="E60" s="85">
        <v>4918</v>
      </c>
      <c r="F60" s="17"/>
      <c r="G60" s="85">
        <v>5610</v>
      </c>
      <c r="I60" s="22">
        <v>22114</v>
      </c>
      <c r="K60" s="22">
        <v>39974</v>
      </c>
      <c r="M60" s="46"/>
      <c r="N60" s="45"/>
      <c r="O60" s="45"/>
      <c r="P60" s="42"/>
      <c r="Q60" s="46"/>
      <c r="R60" s="20"/>
      <c r="S60" s="20"/>
    </row>
    <row r="61" spans="1:19" ht="18.75" customHeight="1">
      <c r="A61" s="30" t="s">
        <v>108</v>
      </c>
      <c r="B61" s="19" t="s">
        <v>116</v>
      </c>
      <c r="C61" s="31"/>
      <c r="D61" s="31"/>
      <c r="E61" s="40">
        <v>357978</v>
      </c>
      <c r="F61" s="17"/>
      <c r="G61" s="40">
        <v>385412</v>
      </c>
      <c r="H61" s="17"/>
      <c r="I61" s="22">
        <v>214266</v>
      </c>
      <c r="J61" s="17"/>
      <c r="K61" s="22">
        <v>203307</v>
      </c>
      <c r="M61" s="46"/>
      <c r="N61" s="45"/>
      <c r="O61" s="45"/>
      <c r="P61" s="42"/>
      <c r="Q61" s="46"/>
      <c r="R61" s="20"/>
      <c r="S61" s="20"/>
    </row>
    <row r="62" spans="1:19" ht="18.75" customHeight="1">
      <c r="A62" s="30" t="s">
        <v>143</v>
      </c>
      <c r="C62" s="31">
        <v>3</v>
      </c>
      <c r="D62" s="31"/>
      <c r="E62" s="40">
        <v>5194</v>
      </c>
      <c r="F62" s="17"/>
      <c r="G62" s="40">
        <v>4601</v>
      </c>
      <c r="H62" s="17"/>
      <c r="I62" s="22">
        <v>5459</v>
      </c>
      <c r="J62" s="17"/>
      <c r="K62" s="22">
        <v>387</v>
      </c>
      <c r="M62" s="46"/>
      <c r="N62" s="45"/>
      <c r="O62" s="45"/>
      <c r="P62" s="42"/>
      <c r="Q62" s="46"/>
      <c r="R62" s="20"/>
      <c r="S62" s="20"/>
    </row>
    <row r="63" spans="1:19" ht="18.75" customHeight="1">
      <c r="A63" s="30" t="s">
        <v>51</v>
      </c>
      <c r="C63" s="31"/>
      <c r="D63" s="31"/>
      <c r="E63" s="40"/>
      <c r="F63" s="17"/>
      <c r="G63" s="40"/>
      <c r="H63" s="17"/>
      <c r="J63" s="17"/>
      <c r="M63" s="46"/>
      <c r="N63" s="45"/>
      <c r="O63" s="45"/>
      <c r="P63" s="42"/>
      <c r="Q63" s="46"/>
      <c r="R63" s="20"/>
      <c r="S63" s="20"/>
    </row>
    <row r="64" spans="1:19" ht="18.75" customHeight="1">
      <c r="A64" s="30" t="s">
        <v>120</v>
      </c>
      <c r="B64" s="19" t="s">
        <v>122</v>
      </c>
      <c r="C64" s="31"/>
      <c r="D64" s="31"/>
      <c r="E64" s="40">
        <v>3194</v>
      </c>
      <c r="F64" s="17"/>
      <c r="G64" s="40">
        <v>3194</v>
      </c>
      <c r="H64" s="17"/>
      <c r="I64" s="85">
        <v>0</v>
      </c>
      <c r="J64" s="33"/>
      <c r="K64" s="85">
        <v>0</v>
      </c>
      <c r="M64" s="46"/>
      <c r="N64" s="45"/>
      <c r="O64" s="45"/>
      <c r="P64" s="42"/>
      <c r="Q64" s="46"/>
      <c r="R64" s="20"/>
      <c r="S64" s="20"/>
    </row>
    <row r="65" spans="1:257" ht="18.75" customHeight="1">
      <c r="A65" s="83" t="s">
        <v>208</v>
      </c>
      <c r="C65" s="81" t="s">
        <v>254</v>
      </c>
      <c r="D65" s="31"/>
      <c r="E65" s="85">
        <v>9769</v>
      </c>
      <c r="F65" s="17"/>
      <c r="G65" s="40">
        <v>8502</v>
      </c>
      <c r="H65" s="17"/>
      <c r="I65" s="85">
        <v>14227</v>
      </c>
      <c r="J65" s="33"/>
      <c r="K65" s="85">
        <v>8502</v>
      </c>
      <c r="M65" s="46"/>
      <c r="N65" s="45"/>
      <c r="O65" s="45"/>
      <c r="P65" s="42"/>
      <c r="Q65" s="46"/>
      <c r="R65" s="20"/>
      <c r="S65" s="20"/>
    </row>
    <row r="66" spans="1:257" ht="18.75" customHeight="1">
      <c r="A66" s="19" t="s">
        <v>123</v>
      </c>
      <c r="C66" s="31"/>
      <c r="D66" s="31"/>
      <c r="E66" s="40"/>
      <c r="F66" s="17"/>
      <c r="G66" s="40"/>
      <c r="H66" s="17"/>
      <c r="J66" s="17"/>
      <c r="M66" s="77"/>
      <c r="N66" s="77"/>
      <c r="O66" s="77"/>
      <c r="P66" s="78"/>
      <c r="Q66" s="77"/>
      <c r="R66" s="20"/>
      <c r="S66" s="20"/>
    </row>
    <row r="67" spans="1:257" ht="18.75" customHeight="1">
      <c r="A67" s="30" t="s">
        <v>120</v>
      </c>
      <c r="B67" s="19" t="s">
        <v>124</v>
      </c>
      <c r="C67" s="31">
        <v>7</v>
      </c>
      <c r="D67" s="31"/>
      <c r="E67" s="40">
        <v>109825</v>
      </c>
      <c r="F67" s="17"/>
      <c r="G67" s="40">
        <v>133932</v>
      </c>
      <c r="H67" s="20"/>
      <c r="I67" s="62">
        <v>108810</v>
      </c>
      <c r="J67" s="20"/>
      <c r="K67" s="62">
        <v>133932</v>
      </c>
      <c r="M67" s="46"/>
      <c r="N67" s="45"/>
      <c r="O67" s="45"/>
      <c r="P67" s="42"/>
      <c r="Q67" s="45"/>
      <c r="R67" s="20"/>
      <c r="S67" s="20"/>
    </row>
    <row r="68" spans="1:257" ht="18.75" customHeight="1">
      <c r="A68" s="19" t="s">
        <v>76</v>
      </c>
      <c r="C68" s="31"/>
      <c r="D68" s="31"/>
      <c r="E68" s="40">
        <v>9834</v>
      </c>
      <c r="G68" s="40">
        <v>4873</v>
      </c>
      <c r="I68" s="85">
        <v>0</v>
      </c>
      <c r="J68" s="20"/>
      <c r="K68" s="85">
        <v>0</v>
      </c>
      <c r="M68" s="77"/>
      <c r="N68" s="77"/>
      <c r="O68" s="77"/>
      <c r="P68" s="78"/>
      <c r="Q68" s="77"/>
      <c r="R68" s="20"/>
      <c r="S68" s="20"/>
    </row>
    <row r="69" spans="1:257" ht="18.75" customHeight="1">
      <c r="A69" s="19" t="s">
        <v>175</v>
      </c>
      <c r="C69" s="31">
        <v>12</v>
      </c>
      <c r="D69" s="31"/>
      <c r="E69" s="40">
        <v>79900</v>
      </c>
      <c r="G69" s="85">
        <v>79568</v>
      </c>
      <c r="I69" s="85">
        <v>0</v>
      </c>
      <c r="J69" s="20"/>
      <c r="K69" s="85">
        <v>0</v>
      </c>
      <c r="M69" s="77"/>
      <c r="N69" s="77"/>
      <c r="O69" s="77"/>
      <c r="P69" s="78"/>
      <c r="Q69" s="77"/>
      <c r="R69" s="20"/>
      <c r="S69" s="20"/>
    </row>
    <row r="70" spans="1:257" ht="18.75" customHeight="1">
      <c r="A70" s="19" t="s">
        <v>125</v>
      </c>
      <c r="C70" s="31"/>
      <c r="D70" s="31"/>
      <c r="E70" s="40"/>
      <c r="G70" s="40"/>
      <c r="I70" s="85"/>
      <c r="J70" s="20"/>
      <c r="K70" s="85"/>
      <c r="M70" s="77"/>
      <c r="N70" s="77"/>
      <c r="O70" s="77"/>
      <c r="P70" s="78"/>
      <c r="Q70" s="77"/>
      <c r="R70" s="20"/>
      <c r="S70" s="20"/>
    </row>
    <row r="71" spans="1:257" ht="18.75" customHeight="1">
      <c r="A71" s="19" t="s">
        <v>126</v>
      </c>
      <c r="B71" s="35" t="s">
        <v>127</v>
      </c>
      <c r="C71" s="81"/>
      <c r="D71" s="31"/>
      <c r="E71" s="40">
        <v>111585</v>
      </c>
      <c r="F71" s="17"/>
      <c r="G71" s="40">
        <v>105512</v>
      </c>
      <c r="H71" s="17"/>
      <c r="I71" s="22">
        <v>77243</v>
      </c>
      <c r="J71" s="17"/>
      <c r="K71" s="22">
        <v>70693</v>
      </c>
      <c r="M71" s="46"/>
      <c r="N71" s="45"/>
      <c r="O71" s="45"/>
      <c r="P71" s="42"/>
      <c r="Q71" s="46"/>
      <c r="R71" s="20"/>
      <c r="S71" s="20"/>
    </row>
    <row r="72" spans="1:257" ht="18.75" customHeight="1">
      <c r="A72" s="141" t="s">
        <v>6</v>
      </c>
      <c r="B72" s="141"/>
      <c r="C72" s="31"/>
      <c r="D72" s="31"/>
      <c r="E72" s="32">
        <f>SUM(E58:E71)</f>
        <v>981536</v>
      </c>
      <c r="F72" s="37"/>
      <c r="G72" s="32">
        <f>SUM(G58:G71)</f>
        <v>998661</v>
      </c>
      <c r="H72" s="37"/>
      <c r="I72" s="32">
        <f>SUM(I58:I71)</f>
        <v>687767</v>
      </c>
      <c r="J72" s="37"/>
      <c r="K72" s="32">
        <f>SUM(K58:K71)</f>
        <v>682317</v>
      </c>
      <c r="M72" s="46"/>
      <c r="N72" s="45"/>
      <c r="O72" s="45"/>
      <c r="P72" s="42"/>
      <c r="Q72" s="46"/>
    </row>
    <row r="73" spans="1:257" ht="18.75" customHeight="1">
      <c r="A73" s="141"/>
      <c r="B73" s="141"/>
      <c r="C73" s="31"/>
      <c r="D73" s="31"/>
      <c r="E73" s="17"/>
      <c r="F73" s="17"/>
      <c r="G73" s="17"/>
      <c r="H73" s="17"/>
      <c r="I73" s="17"/>
      <c r="J73" s="17"/>
      <c r="K73" s="17"/>
      <c r="M73" s="46"/>
      <c r="N73" s="45"/>
      <c r="O73" s="45"/>
      <c r="P73" s="42"/>
      <c r="Q73" s="46"/>
    </row>
    <row r="74" spans="1:257" ht="18.75" customHeight="1">
      <c r="A74" s="141" t="s">
        <v>40</v>
      </c>
      <c r="C74" s="31"/>
      <c r="D74" s="31"/>
      <c r="E74" s="17"/>
      <c r="F74" s="17"/>
      <c r="G74" s="17"/>
      <c r="H74" s="17"/>
      <c r="I74" s="17"/>
      <c r="J74" s="17"/>
      <c r="K74" s="17"/>
      <c r="M74" s="37"/>
      <c r="N74" s="37"/>
      <c r="O74" s="37"/>
      <c r="P74" s="37"/>
      <c r="Q74" s="37"/>
    </row>
    <row r="75" spans="1:257" ht="18.75" customHeight="1">
      <c r="A75" s="19" t="s">
        <v>49</v>
      </c>
      <c r="C75" s="31"/>
      <c r="D75" s="31"/>
      <c r="E75" s="96">
        <v>52006</v>
      </c>
      <c r="F75" s="17"/>
      <c r="G75" s="96">
        <v>53601</v>
      </c>
      <c r="H75" s="17"/>
      <c r="I75" s="85">
        <v>0</v>
      </c>
      <c r="J75" s="17"/>
      <c r="K75" s="85">
        <v>0</v>
      </c>
      <c r="M75" s="31"/>
      <c r="N75" s="31"/>
      <c r="O75" s="33"/>
      <c r="P75" s="17"/>
      <c r="Q75" s="33"/>
      <c r="R75" s="17"/>
      <c r="S75" s="33"/>
      <c r="T75" s="17"/>
      <c r="U75" s="33"/>
      <c r="W75" s="31"/>
      <c r="X75" s="31"/>
      <c r="Y75" s="33"/>
      <c r="Z75" s="17"/>
      <c r="AA75" s="33"/>
      <c r="AB75" s="17"/>
      <c r="AC75" s="33"/>
      <c r="AD75" s="17"/>
      <c r="AE75" s="33"/>
      <c r="AG75" s="31"/>
      <c r="AH75" s="31"/>
      <c r="AI75" s="33"/>
      <c r="AJ75" s="17"/>
      <c r="AK75" s="33"/>
      <c r="AL75" s="17"/>
      <c r="AM75" s="33"/>
      <c r="AN75" s="17"/>
      <c r="AO75" s="33"/>
      <c r="AQ75" s="31"/>
      <c r="AR75" s="31"/>
      <c r="AS75" s="33"/>
      <c r="AT75" s="17"/>
      <c r="AU75" s="33"/>
      <c r="AV75" s="17"/>
      <c r="AW75" s="33"/>
      <c r="AX75" s="17"/>
      <c r="AY75" s="33"/>
      <c r="BA75" s="31"/>
      <c r="BB75" s="31"/>
      <c r="BC75" s="33"/>
      <c r="BD75" s="17"/>
      <c r="BE75" s="33"/>
      <c r="BF75" s="17"/>
      <c r="BG75" s="33"/>
      <c r="BH75" s="17"/>
      <c r="BI75" s="33"/>
      <c r="BK75" s="31"/>
      <c r="BL75" s="31"/>
      <c r="BM75" s="33"/>
      <c r="BN75" s="17"/>
      <c r="BO75" s="33"/>
      <c r="BP75" s="17"/>
      <c r="BQ75" s="33"/>
      <c r="BR75" s="17"/>
      <c r="BS75" s="33"/>
      <c r="BU75" s="31"/>
      <c r="BV75" s="31"/>
      <c r="BW75" s="33"/>
      <c r="BX75" s="17"/>
      <c r="BY75" s="33"/>
      <c r="BZ75" s="17"/>
      <c r="CA75" s="33"/>
      <c r="CB75" s="17"/>
      <c r="CC75" s="33"/>
      <c r="CE75" s="31"/>
      <c r="CF75" s="31"/>
      <c r="CG75" s="33"/>
      <c r="CH75" s="17"/>
      <c r="CI75" s="33"/>
      <c r="CJ75" s="17"/>
      <c r="CK75" s="33"/>
      <c r="CL75" s="17"/>
      <c r="CM75" s="33"/>
      <c r="CO75" s="31"/>
      <c r="CP75" s="31"/>
      <c r="CQ75" s="33"/>
      <c r="CR75" s="17"/>
      <c r="CS75" s="33"/>
      <c r="CT75" s="17"/>
      <c r="CU75" s="33"/>
      <c r="CV75" s="17"/>
      <c r="CW75" s="33"/>
      <c r="CY75" s="31"/>
      <c r="CZ75" s="31"/>
      <c r="DA75" s="33"/>
      <c r="DB75" s="17"/>
      <c r="DC75" s="33"/>
      <c r="DD75" s="17"/>
      <c r="DE75" s="33"/>
      <c r="DF75" s="17"/>
      <c r="DG75" s="33"/>
      <c r="DI75" s="31"/>
      <c r="DJ75" s="31"/>
      <c r="DK75" s="33"/>
      <c r="DL75" s="17"/>
      <c r="DM75" s="33"/>
      <c r="DN75" s="17"/>
      <c r="DO75" s="33"/>
      <c r="DP75" s="17"/>
      <c r="DQ75" s="33"/>
      <c r="DS75" s="31"/>
      <c r="DT75" s="31"/>
      <c r="DU75" s="33"/>
      <c r="DV75" s="17"/>
      <c r="DW75" s="33"/>
      <c r="DX75" s="17"/>
      <c r="DY75" s="33"/>
      <c r="DZ75" s="17"/>
      <c r="EA75" s="33"/>
      <c r="EC75" s="31"/>
      <c r="ED75" s="31"/>
      <c r="EE75" s="33"/>
      <c r="EF75" s="17"/>
      <c r="EG75" s="33"/>
      <c r="EH75" s="17"/>
      <c r="EI75" s="33"/>
      <c r="EJ75" s="17"/>
      <c r="EK75" s="33"/>
      <c r="EM75" s="31"/>
      <c r="EN75" s="31"/>
      <c r="EO75" s="33"/>
      <c r="EP75" s="17"/>
      <c r="EQ75" s="33"/>
      <c r="ER75" s="17"/>
      <c r="ES75" s="33"/>
      <c r="ET75" s="17"/>
      <c r="EU75" s="33"/>
      <c r="EW75" s="31"/>
      <c r="EX75" s="31"/>
      <c r="EY75" s="33"/>
      <c r="EZ75" s="17"/>
      <c r="FA75" s="33"/>
      <c r="FB75" s="17"/>
      <c r="FC75" s="33"/>
      <c r="FD75" s="17"/>
      <c r="FE75" s="33"/>
      <c r="FG75" s="31"/>
      <c r="FH75" s="31"/>
      <c r="FI75" s="33"/>
      <c r="FJ75" s="17"/>
      <c r="FK75" s="33"/>
      <c r="FL75" s="17"/>
      <c r="FM75" s="33"/>
      <c r="FN75" s="17"/>
      <c r="FO75" s="33"/>
      <c r="FQ75" s="31"/>
      <c r="FR75" s="31"/>
      <c r="FS75" s="33"/>
      <c r="FT75" s="17"/>
      <c r="FU75" s="33"/>
      <c r="FV75" s="17"/>
      <c r="FW75" s="33"/>
      <c r="FX75" s="17"/>
      <c r="FY75" s="33"/>
      <c r="GA75" s="31"/>
      <c r="GB75" s="31"/>
      <c r="GC75" s="33"/>
      <c r="GD75" s="17"/>
      <c r="GE75" s="33"/>
      <c r="GF75" s="17"/>
      <c r="GG75" s="33"/>
      <c r="GH75" s="17"/>
      <c r="GI75" s="33"/>
      <c r="GK75" s="31"/>
      <c r="GL75" s="31"/>
      <c r="GM75" s="33"/>
      <c r="GN75" s="17"/>
      <c r="GO75" s="33"/>
      <c r="GP75" s="17"/>
      <c r="GQ75" s="33"/>
      <c r="GR75" s="17"/>
      <c r="GS75" s="33"/>
      <c r="GU75" s="31"/>
      <c r="GV75" s="31"/>
      <c r="GW75" s="33"/>
      <c r="GX75" s="17"/>
      <c r="GY75" s="33"/>
      <c r="GZ75" s="17"/>
      <c r="HA75" s="33"/>
      <c r="HB75" s="17"/>
      <c r="HC75" s="33"/>
      <c r="HE75" s="31"/>
      <c r="HF75" s="31"/>
      <c r="HG75" s="33"/>
      <c r="HH75" s="17"/>
      <c r="HI75" s="33"/>
      <c r="HJ75" s="17"/>
      <c r="HK75" s="33"/>
      <c r="HL75" s="17"/>
      <c r="HM75" s="33"/>
      <c r="HO75" s="31"/>
      <c r="HP75" s="31"/>
      <c r="HQ75" s="33"/>
      <c r="HR75" s="17"/>
      <c r="HS75" s="33"/>
      <c r="HT75" s="17"/>
      <c r="HU75" s="33"/>
      <c r="HV75" s="17"/>
      <c r="HW75" s="33"/>
      <c r="HY75" s="31"/>
      <c r="HZ75" s="31"/>
      <c r="IA75" s="33"/>
      <c r="IB75" s="17"/>
      <c r="IC75" s="33"/>
      <c r="ID75" s="17"/>
      <c r="IE75" s="33"/>
      <c r="IF75" s="17"/>
      <c r="IG75" s="33"/>
      <c r="II75" s="31"/>
      <c r="IJ75" s="31"/>
      <c r="IK75" s="33"/>
      <c r="IL75" s="17"/>
      <c r="IM75" s="33"/>
      <c r="IN75" s="17"/>
      <c r="IO75" s="33"/>
      <c r="IP75" s="17"/>
      <c r="IQ75" s="33"/>
      <c r="IS75" s="31"/>
      <c r="IT75" s="31"/>
      <c r="IU75" s="33"/>
      <c r="IV75" s="17"/>
      <c r="IW75" s="33"/>
    </row>
    <row r="76" spans="1:257" ht="18.75" customHeight="1">
      <c r="A76" s="35" t="s">
        <v>209</v>
      </c>
      <c r="C76" s="81" t="s">
        <v>254</v>
      </c>
      <c r="D76" s="31"/>
      <c r="E76" s="96">
        <v>16314</v>
      </c>
      <c r="F76" s="17"/>
      <c r="G76" s="96">
        <v>4426</v>
      </c>
      <c r="H76" s="17"/>
      <c r="I76" s="96">
        <v>84605</v>
      </c>
      <c r="J76" s="17"/>
      <c r="K76" s="85">
        <v>4426</v>
      </c>
      <c r="M76" s="31"/>
      <c r="N76" s="31"/>
      <c r="O76" s="33"/>
      <c r="P76" s="17"/>
      <c r="Q76" s="33"/>
      <c r="R76" s="17"/>
      <c r="S76" s="33"/>
      <c r="T76" s="17"/>
      <c r="U76" s="33"/>
      <c r="W76" s="31"/>
      <c r="X76" s="31"/>
      <c r="Y76" s="33"/>
      <c r="Z76" s="17"/>
      <c r="AA76" s="33"/>
      <c r="AB76" s="17"/>
      <c r="AC76" s="33"/>
      <c r="AD76" s="17"/>
      <c r="AE76" s="33"/>
      <c r="AG76" s="31"/>
      <c r="AH76" s="31"/>
      <c r="AI76" s="33"/>
      <c r="AJ76" s="17"/>
      <c r="AK76" s="33"/>
      <c r="AL76" s="17"/>
      <c r="AM76" s="33"/>
      <c r="AN76" s="17"/>
      <c r="AO76" s="33"/>
      <c r="AQ76" s="31"/>
      <c r="AR76" s="31"/>
      <c r="AS76" s="33"/>
      <c r="AT76" s="17"/>
      <c r="AU76" s="33"/>
      <c r="AV76" s="17"/>
      <c r="AW76" s="33"/>
      <c r="AX76" s="17"/>
      <c r="AY76" s="33"/>
      <c r="BA76" s="31"/>
      <c r="BB76" s="31"/>
      <c r="BC76" s="33"/>
      <c r="BD76" s="17"/>
      <c r="BE76" s="33"/>
      <c r="BF76" s="17"/>
      <c r="BG76" s="33"/>
      <c r="BH76" s="17"/>
      <c r="BI76" s="33"/>
      <c r="BK76" s="31"/>
      <c r="BL76" s="31"/>
      <c r="BM76" s="33"/>
      <c r="BN76" s="17"/>
      <c r="BO76" s="33"/>
      <c r="BP76" s="17"/>
      <c r="BQ76" s="33"/>
      <c r="BR76" s="17"/>
      <c r="BS76" s="33"/>
      <c r="BU76" s="31"/>
      <c r="BV76" s="31"/>
      <c r="BW76" s="33"/>
      <c r="BX76" s="17"/>
      <c r="BY76" s="33"/>
      <c r="BZ76" s="17"/>
      <c r="CA76" s="33"/>
      <c r="CB76" s="17"/>
      <c r="CC76" s="33"/>
      <c r="CE76" s="31"/>
      <c r="CF76" s="31"/>
      <c r="CG76" s="33"/>
      <c r="CH76" s="17"/>
      <c r="CI76" s="33"/>
      <c r="CJ76" s="17"/>
      <c r="CK76" s="33"/>
      <c r="CL76" s="17"/>
      <c r="CM76" s="33"/>
      <c r="CO76" s="31"/>
      <c r="CP76" s="31"/>
      <c r="CQ76" s="33"/>
      <c r="CR76" s="17"/>
      <c r="CS76" s="33"/>
      <c r="CT76" s="17"/>
      <c r="CU76" s="33"/>
      <c r="CV76" s="17"/>
      <c r="CW76" s="33"/>
      <c r="CY76" s="31"/>
      <c r="CZ76" s="31"/>
      <c r="DA76" s="33"/>
      <c r="DB76" s="17"/>
      <c r="DC76" s="33"/>
      <c r="DD76" s="17"/>
      <c r="DE76" s="33"/>
      <c r="DF76" s="17"/>
      <c r="DG76" s="33"/>
      <c r="DI76" s="31"/>
      <c r="DJ76" s="31"/>
      <c r="DK76" s="33"/>
      <c r="DL76" s="17"/>
      <c r="DM76" s="33"/>
      <c r="DN76" s="17"/>
      <c r="DO76" s="33"/>
      <c r="DP76" s="17"/>
      <c r="DQ76" s="33"/>
      <c r="DS76" s="31"/>
      <c r="DT76" s="31"/>
      <c r="DU76" s="33"/>
      <c r="DV76" s="17"/>
      <c r="DW76" s="33"/>
      <c r="DX76" s="17"/>
      <c r="DY76" s="33"/>
      <c r="DZ76" s="17"/>
      <c r="EA76" s="33"/>
      <c r="EC76" s="31"/>
      <c r="ED76" s="31"/>
      <c r="EE76" s="33"/>
      <c r="EF76" s="17"/>
      <c r="EG76" s="33"/>
      <c r="EH76" s="17"/>
      <c r="EI76" s="33"/>
      <c r="EJ76" s="17"/>
      <c r="EK76" s="33"/>
      <c r="EM76" s="31"/>
      <c r="EN76" s="31"/>
      <c r="EO76" s="33"/>
      <c r="EP76" s="17"/>
      <c r="EQ76" s="33"/>
      <c r="ER76" s="17"/>
      <c r="ES76" s="33"/>
      <c r="ET76" s="17"/>
      <c r="EU76" s="33"/>
      <c r="EW76" s="31"/>
      <c r="EX76" s="31"/>
      <c r="EY76" s="33"/>
      <c r="EZ76" s="17"/>
      <c r="FA76" s="33"/>
      <c r="FB76" s="17"/>
      <c r="FC76" s="33"/>
      <c r="FD76" s="17"/>
      <c r="FE76" s="33"/>
      <c r="FG76" s="31"/>
      <c r="FH76" s="31"/>
      <c r="FI76" s="33"/>
      <c r="FJ76" s="17"/>
      <c r="FK76" s="33"/>
      <c r="FL76" s="17"/>
      <c r="FM76" s="33"/>
      <c r="FN76" s="17"/>
      <c r="FO76" s="33"/>
      <c r="FQ76" s="31"/>
      <c r="FR76" s="31"/>
      <c r="FS76" s="33"/>
      <c r="FT76" s="17"/>
      <c r="FU76" s="33"/>
      <c r="FV76" s="17"/>
      <c r="FW76" s="33"/>
      <c r="FX76" s="17"/>
      <c r="FY76" s="33"/>
      <c r="GA76" s="31"/>
      <c r="GB76" s="31"/>
      <c r="GC76" s="33"/>
      <c r="GD76" s="17"/>
      <c r="GE76" s="33"/>
      <c r="GF76" s="17"/>
      <c r="GG76" s="33"/>
      <c r="GH76" s="17"/>
      <c r="GI76" s="33"/>
      <c r="GK76" s="31"/>
      <c r="GL76" s="31"/>
      <c r="GM76" s="33"/>
      <c r="GN76" s="17"/>
      <c r="GO76" s="33"/>
      <c r="GP76" s="17"/>
      <c r="GQ76" s="33"/>
      <c r="GR76" s="17"/>
      <c r="GS76" s="33"/>
      <c r="GU76" s="31"/>
      <c r="GV76" s="31"/>
      <c r="GW76" s="33"/>
      <c r="GX76" s="17"/>
      <c r="GY76" s="33"/>
      <c r="GZ76" s="17"/>
      <c r="HA76" s="33"/>
      <c r="HB76" s="17"/>
      <c r="HC76" s="33"/>
      <c r="HE76" s="31"/>
      <c r="HF76" s="31"/>
      <c r="HG76" s="33"/>
      <c r="HH76" s="17"/>
      <c r="HI76" s="33"/>
      <c r="HJ76" s="17"/>
      <c r="HK76" s="33"/>
      <c r="HL76" s="17"/>
      <c r="HM76" s="33"/>
      <c r="HO76" s="31"/>
      <c r="HP76" s="31"/>
      <c r="HQ76" s="33"/>
      <c r="HR76" s="17"/>
      <c r="HS76" s="33"/>
      <c r="HT76" s="17"/>
      <c r="HU76" s="33"/>
      <c r="HV76" s="17"/>
      <c r="HW76" s="33"/>
      <c r="HY76" s="31"/>
      <c r="HZ76" s="31"/>
      <c r="IA76" s="33"/>
      <c r="IB76" s="17"/>
      <c r="IC76" s="33"/>
      <c r="ID76" s="17"/>
      <c r="IE76" s="33"/>
      <c r="IF76" s="17"/>
      <c r="IG76" s="33"/>
      <c r="II76" s="31"/>
      <c r="IJ76" s="31"/>
      <c r="IK76" s="33"/>
      <c r="IL76" s="17"/>
      <c r="IM76" s="33"/>
      <c r="IN76" s="17"/>
      <c r="IO76" s="33"/>
      <c r="IP76" s="17"/>
      <c r="IQ76" s="33"/>
      <c r="IS76" s="31"/>
      <c r="IT76" s="31"/>
      <c r="IU76" s="33"/>
      <c r="IV76" s="17"/>
      <c r="IW76" s="33"/>
    </row>
    <row r="77" spans="1:257" ht="18.75" customHeight="1">
      <c r="A77" s="19" t="s">
        <v>128</v>
      </c>
      <c r="D77" s="31"/>
      <c r="E77" s="19"/>
      <c r="F77" s="19"/>
      <c r="G77" s="19"/>
      <c r="H77" s="19"/>
      <c r="I77" s="19"/>
      <c r="J77" s="19"/>
      <c r="K77" s="19"/>
      <c r="M77" s="79"/>
    </row>
    <row r="78" spans="1:257" ht="18.75" customHeight="1">
      <c r="B78" s="19" t="s">
        <v>129</v>
      </c>
      <c r="C78" s="31">
        <v>7</v>
      </c>
      <c r="D78" s="31"/>
      <c r="E78" s="96">
        <v>321200</v>
      </c>
      <c r="F78" s="17"/>
      <c r="G78" s="96">
        <v>346457</v>
      </c>
      <c r="H78" s="17"/>
      <c r="I78" s="85">
        <v>319615</v>
      </c>
      <c r="J78" s="17"/>
      <c r="K78" s="85">
        <v>346457</v>
      </c>
      <c r="M78" s="79"/>
    </row>
    <row r="79" spans="1:257" ht="18.75" customHeight="1">
      <c r="A79" s="147" t="s">
        <v>165</v>
      </c>
      <c r="C79" s="31"/>
      <c r="D79" s="31"/>
      <c r="E79" s="37">
        <v>63964</v>
      </c>
      <c r="F79" s="17"/>
      <c r="G79" s="37">
        <v>62641</v>
      </c>
      <c r="H79" s="17"/>
      <c r="I79" s="37">
        <v>49097</v>
      </c>
      <c r="J79" s="37"/>
      <c r="K79" s="37">
        <v>48412</v>
      </c>
      <c r="M79" s="79"/>
    </row>
    <row r="80" spans="1:257" ht="18.75" customHeight="1">
      <c r="A80" s="148" t="s">
        <v>176</v>
      </c>
      <c r="C80" s="31"/>
      <c r="D80" s="31"/>
      <c r="E80" s="37">
        <v>2537</v>
      </c>
      <c r="F80" s="17"/>
      <c r="G80" s="85">
        <v>2519</v>
      </c>
      <c r="H80" s="17"/>
      <c r="I80" s="85">
        <v>0</v>
      </c>
      <c r="J80" s="17"/>
      <c r="K80" s="85">
        <v>0</v>
      </c>
      <c r="M80" s="79"/>
    </row>
    <row r="81" spans="1:19" ht="18.75" customHeight="1">
      <c r="A81" s="141" t="s">
        <v>50</v>
      </c>
      <c r="B81" s="141"/>
      <c r="C81" s="31"/>
      <c r="D81" s="31"/>
      <c r="E81" s="32">
        <f>SUM(E75:E80)</f>
        <v>456021</v>
      </c>
      <c r="F81" s="17"/>
      <c r="G81" s="32">
        <f>SUM(G75:G80)</f>
        <v>469644</v>
      </c>
      <c r="H81" s="17"/>
      <c r="I81" s="32">
        <f>SUM(I75:I80)</f>
        <v>453317</v>
      </c>
      <c r="J81" s="17"/>
      <c r="K81" s="32">
        <f>SUM(K75:K80)</f>
        <v>399295</v>
      </c>
    </row>
    <row r="82" spans="1:19" ht="18.75" customHeight="1">
      <c r="C82" s="31"/>
      <c r="D82" s="31"/>
      <c r="E82" s="37"/>
      <c r="F82" s="17"/>
      <c r="G82" s="17"/>
      <c r="H82" s="17"/>
      <c r="I82" s="17"/>
      <c r="J82" s="17"/>
      <c r="K82" s="17"/>
    </row>
    <row r="83" spans="1:19" ht="18.75" customHeight="1">
      <c r="A83" s="141" t="s">
        <v>73</v>
      </c>
      <c r="B83" s="141"/>
      <c r="C83" s="31"/>
      <c r="D83" s="31"/>
      <c r="E83" s="36">
        <f>E81+E72</f>
        <v>1437557</v>
      </c>
      <c r="F83" s="17"/>
      <c r="G83" s="36">
        <f>G81+G72</f>
        <v>1468305</v>
      </c>
      <c r="H83" s="17"/>
      <c r="I83" s="36">
        <f>I81+I72</f>
        <v>1141084</v>
      </c>
      <c r="J83" s="17"/>
      <c r="K83" s="36">
        <f>K81+K72</f>
        <v>1081612</v>
      </c>
    </row>
    <row r="84" spans="1:19" ht="18.75" customHeight="1">
      <c r="A84" s="141"/>
      <c r="B84" s="141"/>
      <c r="C84" s="31"/>
      <c r="D84" s="31"/>
      <c r="E84" s="38"/>
      <c r="F84" s="39"/>
      <c r="G84" s="38"/>
      <c r="H84" s="39"/>
      <c r="I84" s="38"/>
      <c r="J84" s="39"/>
      <c r="K84" s="38"/>
    </row>
    <row r="85" spans="1:19" ht="18.75" customHeight="1">
      <c r="A85" s="141" t="s">
        <v>47</v>
      </c>
      <c r="B85" s="141"/>
    </row>
    <row r="86" spans="1:19" ht="18.75" customHeight="1">
      <c r="A86" s="141" t="s">
        <v>52</v>
      </c>
      <c r="B86" s="141"/>
    </row>
    <row r="87" spans="1:19" ht="18.75" customHeight="1">
      <c r="A87" s="23" t="s">
        <v>63</v>
      </c>
      <c r="B87" s="23"/>
    </row>
    <row r="88" spans="1:19" ht="18.75" customHeight="1">
      <c r="A88" s="141" t="str">
        <f>A4</f>
        <v>AS AT JUNE 30, 2020 AND DECEMBER 31, 2019</v>
      </c>
      <c r="B88" s="141"/>
    </row>
    <row r="89" spans="1:19" ht="18.75" customHeight="1">
      <c r="A89" s="141"/>
      <c r="B89" s="141"/>
    </row>
    <row r="90" spans="1:19" ht="18.75" customHeight="1">
      <c r="A90" s="141" t="s">
        <v>45</v>
      </c>
      <c r="B90" s="141"/>
    </row>
    <row r="91" spans="1:19" ht="18.75" customHeight="1">
      <c r="A91" s="141"/>
      <c r="B91" s="141"/>
    </row>
    <row r="92" spans="1:19" ht="18.75" customHeight="1">
      <c r="A92" s="141"/>
      <c r="B92" s="141"/>
      <c r="E92" s="193" t="s">
        <v>27</v>
      </c>
      <c r="F92" s="193"/>
      <c r="G92" s="193"/>
      <c r="H92" s="193"/>
      <c r="I92" s="193"/>
      <c r="J92" s="193"/>
      <c r="K92" s="193"/>
    </row>
    <row r="93" spans="1:19" ht="18.75" customHeight="1">
      <c r="E93" s="192" t="s">
        <v>8</v>
      </c>
      <c r="F93" s="192"/>
      <c r="G93" s="192"/>
      <c r="H93" s="75"/>
      <c r="I93" s="192" t="s">
        <v>23</v>
      </c>
      <c r="J93" s="192"/>
      <c r="K93" s="192"/>
    </row>
    <row r="94" spans="1:19" ht="18.75" customHeight="1">
      <c r="C94" s="24"/>
      <c r="D94" s="24"/>
      <c r="E94" s="193" t="s">
        <v>22</v>
      </c>
      <c r="F94" s="193"/>
      <c r="G94" s="193"/>
      <c r="H94" s="25"/>
      <c r="I94" s="193" t="s">
        <v>22</v>
      </c>
      <c r="J94" s="193"/>
      <c r="K94" s="193"/>
      <c r="O94" s="24"/>
      <c r="P94" s="46"/>
      <c r="Q94" s="24"/>
      <c r="R94" s="24"/>
      <c r="S94" s="24"/>
    </row>
    <row r="95" spans="1:19" ht="18.75" customHeight="1">
      <c r="C95" s="24"/>
      <c r="D95" s="24"/>
      <c r="E95" s="87" t="str">
        <f>E53</f>
        <v>June 30, 2020</v>
      </c>
      <c r="F95" s="25"/>
      <c r="G95" s="87" t="str">
        <f>G53</f>
        <v>December 31, 2019</v>
      </c>
      <c r="H95" s="25"/>
      <c r="I95" s="140" t="str">
        <f>E95</f>
        <v>June 30, 2020</v>
      </c>
      <c r="J95" s="25"/>
      <c r="K95" s="140" t="str">
        <f>G95</f>
        <v>December 31, 2019</v>
      </c>
      <c r="O95" s="24"/>
      <c r="P95" s="46"/>
      <c r="Q95" s="24"/>
      <c r="R95" s="24"/>
      <c r="S95" s="24"/>
    </row>
    <row r="96" spans="1:19" ht="18.75" customHeight="1">
      <c r="C96" s="24"/>
      <c r="D96" s="24"/>
      <c r="E96" s="88" t="s">
        <v>94</v>
      </c>
      <c r="F96" s="25"/>
      <c r="G96" s="88" t="s">
        <v>90</v>
      </c>
      <c r="H96" s="25"/>
      <c r="I96" s="25" t="str">
        <f>E96</f>
        <v>"Unaudited"</v>
      </c>
      <c r="J96" s="25"/>
      <c r="K96" s="25" t="str">
        <f>G96</f>
        <v>"Audited"</v>
      </c>
      <c r="O96" s="24"/>
      <c r="P96" s="46"/>
      <c r="Q96" s="24"/>
      <c r="R96" s="24"/>
      <c r="S96" s="24"/>
    </row>
    <row r="97" spans="1:19" ht="18.75" customHeight="1">
      <c r="C97" s="24"/>
      <c r="D97" s="24"/>
      <c r="E97" s="89" t="s">
        <v>89</v>
      </c>
      <c r="F97" s="25"/>
      <c r="G97" s="86"/>
      <c r="H97" s="25"/>
      <c r="I97" s="86" t="str">
        <f>E97</f>
        <v>"Reviewed"</v>
      </c>
      <c r="J97" s="25"/>
      <c r="K97" s="86"/>
      <c r="O97" s="24"/>
      <c r="P97" s="46"/>
      <c r="Q97" s="24"/>
      <c r="R97" s="24"/>
      <c r="S97" s="24"/>
    </row>
    <row r="98" spans="1:19" ht="18.75" customHeight="1">
      <c r="A98" s="141" t="s">
        <v>41</v>
      </c>
      <c r="C98" s="24"/>
      <c r="D98" s="26"/>
      <c r="E98" s="146"/>
      <c r="F98" s="146"/>
      <c r="G98" s="146"/>
      <c r="H98" s="146"/>
      <c r="I98" s="146"/>
      <c r="J98" s="146"/>
      <c r="K98" s="146"/>
    </row>
    <row r="99" spans="1:19" ht="18.75" customHeight="1">
      <c r="A99" s="19" t="s">
        <v>11</v>
      </c>
      <c r="C99" s="24"/>
      <c r="D99" s="31"/>
    </row>
    <row r="100" spans="1:19" ht="18.75" customHeight="1" thickBot="1">
      <c r="A100" s="104" t="s">
        <v>108</v>
      </c>
      <c r="B100" s="19" t="s">
        <v>146</v>
      </c>
      <c r="C100" s="24"/>
      <c r="E100" s="34">
        <f>I100</f>
        <v>692007</v>
      </c>
      <c r="F100" s="17"/>
      <c r="G100" s="34">
        <v>692007</v>
      </c>
      <c r="H100" s="17"/>
      <c r="I100" s="34">
        <v>692007</v>
      </c>
      <c r="J100" s="17"/>
      <c r="K100" s="34">
        <f>G100</f>
        <v>692007</v>
      </c>
    </row>
    <row r="101" spans="1:19" ht="18.75" customHeight="1" thickTop="1">
      <c r="A101" s="104" t="s">
        <v>108</v>
      </c>
      <c r="B101" s="19" t="s">
        <v>147</v>
      </c>
      <c r="C101" s="24"/>
      <c r="D101" s="31"/>
      <c r="E101" s="40">
        <f>'SH 9'!E38</f>
        <v>692007</v>
      </c>
      <c r="G101" s="22">
        <f>'SH 9'!E25</f>
        <v>692007</v>
      </c>
      <c r="H101" s="17"/>
      <c r="I101" s="22">
        <f>'SH 10'!D25</f>
        <v>692007</v>
      </c>
      <c r="J101" s="17"/>
      <c r="K101" s="22">
        <f>'SH 10'!D19</f>
        <v>692007</v>
      </c>
    </row>
    <row r="102" spans="1:19" ht="18.75" customHeight="1">
      <c r="A102" s="19" t="s">
        <v>12</v>
      </c>
      <c r="C102" s="24"/>
      <c r="D102" s="31"/>
      <c r="E102" s="37">
        <f>'[1]SH 7'!F36</f>
        <v>274137</v>
      </c>
      <c r="F102" s="17"/>
      <c r="G102" s="17">
        <f>'SH 9'!G25</f>
        <v>274137</v>
      </c>
      <c r="I102" s="37">
        <f>'SH 10'!F25</f>
        <v>274137</v>
      </c>
      <c r="K102" s="17">
        <f>'SH 10'!F19</f>
        <v>274137</v>
      </c>
    </row>
    <row r="103" spans="1:19" ht="18.75" customHeight="1">
      <c r="A103" s="19" t="s">
        <v>79</v>
      </c>
      <c r="C103" s="24"/>
      <c r="D103" s="31"/>
      <c r="E103" s="37"/>
      <c r="F103" s="17"/>
      <c r="G103" s="17"/>
      <c r="H103" s="17"/>
      <c r="I103" s="17"/>
      <c r="J103" s="17"/>
      <c r="K103" s="17"/>
      <c r="P103" s="19"/>
    </row>
    <row r="104" spans="1:19" ht="18.75" customHeight="1">
      <c r="A104" s="104" t="s">
        <v>108</v>
      </c>
      <c r="B104" s="19" t="s">
        <v>148</v>
      </c>
      <c r="C104" s="81"/>
      <c r="D104" s="31"/>
      <c r="E104" s="40">
        <f>'SH 9'!I38</f>
        <v>34083</v>
      </c>
      <c r="F104" s="17"/>
      <c r="G104" s="22">
        <f>'SH 9'!I25</f>
        <v>34083</v>
      </c>
      <c r="H104" s="17"/>
      <c r="I104" s="51">
        <f>'SH 10'!H25</f>
        <v>34083</v>
      </c>
      <c r="J104" s="17"/>
      <c r="K104" s="22">
        <f>'SH 10'!H19</f>
        <v>34083</v>
      </c>
    </row>
    <row r="105" spans="1:19" ht="18.75" customHeight="1">
      <c r="A105" s="104" t="s">
        <v>108</v>
      </c>
      <c r="B105" s="19" t="s">
        <v>0</v>
      </c>
      <c r="C105" s="31"/>
      <c r="D105" s="31"/>
      <c r="E105" s="40">
        <f>'SH 9'!K38</f>
        <v>261012</v>
      </c>
      <c r="F105" s="37"/>
      <c r="G105" s="37">
        <f>'SH 9'!K25</f>
        <v>232309</v>
      </c>
      <c r="H105" s="37"/>
      <c r="I105" s="90">
        <f>'SH 10'!J25</f>
        <v>132121</v>
      </c>
      <c r="J105" s="37"/>
      <c r="K105" s="37">
        <f>'SH 10'!J19</f>
        <v>91302</v>
      </c>
    </row>
    <row r="106" spans="1:19" ht="18.75" customHeight="1">
      <c r="A106" s="35" t="s">
        <v>86</v>
      </c>
      <c r="C106" s="31"/>
      <c r="D106" s="31"/>
      <c r="E106" s="49">
        <f>'SH 9'!S38</f>
        <v>52446</v>
      </c>
      <c r="F106" s="17"/>
      <c r="G106" s="99">
        <f>'SH 9'!S25</f>
        <v>50410</v>
      </c>
      <c r="H106" s="91"/>
      <c r="I106" s="113">
        <v>0</v>
      </c>
      <c r="J106" s="63"/>
      <c r="K106" s="99">
        <v>0</v>
      </c>
      <c r="N106" s="62"/>
      <c r="P106" s="62"/>
    </row>
    <row r="107" spans="1:19" ht="18.75" customHeight="1">
      <c r="A107" s="141" t="s">
        <v>149</v>
      </c>
      <c r="C107" s="31"/>
      <c r="D107" s="31"/>
      <c r="E107" s="17">
        <f>SUM(E101:E106)</f>
        <v>1313685</v>
      </c>
      <c r="F107" s="17"/>
      <c r="G107" s="17">
        <f>SUM(G101:G106)</f>
        <v>1282946</v>
      </c>
      <c r="H107" s="17"/>
      <c r="I107" s="17">
        <f>SUM(I101:I106)</f>
        <v>1132348</v>
      </c>
      <c r="J107" s="17"/>
      <c r="K107" s="17">
        <f>SUM(K101:K106)</f>
        <v>1091529</v>
      </c>
    </row>
    <row r="108" spans="1:19" ht="18.75" customHeight="1">
      <c r="A108" s="19" t="s">
        <v>65</v>
      </c>
      <c r="C108" s="31"/>
      <c r="D108" s="31"/>
      <c r="E108" s="37">
        <f>'SH 9'!W38</f>
        <v>143551</v>
      </c>
      <c r="F108" s="17"/>
      <c r="G108" s="17">
        <f>'SH 9'!W25</f>
        <v>143319</v>
      </c>
      <c r="H108" s="17"/>
      <c r="I108" s="33">
        <v>0</v>
      </c>
      <c r="J108" s="17"/>
      <c r="K108" s="33">
        <v>0</v>
      </c>
    </row>
    <row r="109" spans="1:19" ht="18.75" customHeight="1">
      <c r="A109" s="141" t="s">
        <v>74</v>
      </c>
      <c r="C109" s="31"/>
      <c r="D109" s="31"/>
      <c r="E109" s="32">
        <f>SUM(E107:E108)</f>
        <v>1457236</v>
      </c>
      <c r="F109" s="17"/>
      <c r="G109" s="32">
        <f>SUM(G107:G108)</f>
        <v>1426265</v>
      </c>
      <c r="H109" s="17"/>
      <c r="I109" s="32">
        <f>SUM(I107:I108)</f>
        <v>1132348</v>
      </c>
      <c r="J109" s="17"/>
      <c r="K109" s="32">
        <f>SUM(K107:K108)</f>
        <v>1091529</v>
      </c>
    </row>
    <row r="110" spans="1:19" ht="18.75" customHeight="1">
      <c r="A110" s="141"/>
      <c r="C110" s="31"/>
      <c r="D110" s="31"/>
      <c r="E110" s="37"/>
      <c r="F110" s="17"/>
      <c r="G110" s="17"/>
      <c r="H110" s="17"/>
      <c r="I110" s="17"/>
      <c r="J110" s="17"/>
      <c r="K110" s="17"/>
    </row>
    <row r="111" spans="1:19" ht="18.75" customHeight="1">
      <c r="A111" s="141" t="s">
        <v>42</v>
      </c>
      <c r="C111" s="31"/>
      <c r="D111" s="31"/>
      <c r="E111" s="37"/>
      <c r="F111" s="17"/>
      <c r="G111" s="17"/>
      <c r="H111" s="17"/>
      <c r="I111" s="17"/>
      <c r="J111" s="17"/>
      <c r="K111" s="17"/>
    </row>
    <row r="112" spans="1:19" ht="18.75" customHeight="1" thickBot="1">
      <c r="A112" s="141" t="s">
        <v>120</v>
      </c>
      <c r="B112" s="141" t="s">
        <v>41</v>
      </c>
      <c r="C112" s="31"/>
      <c r="D112" s="31"/>
      <c r="E112" s="34">
        <f>SUM(E83+E109)</f>
        <v>2894793</v>
      </c>
      <c r="F112" s="17"/>
      <c r="G112" s="34">
        <f>SUM(G83+G109)</f>
        <v>2894570</v>
      </c>
      <c r="H112" s="17"/>
      <c r="I112" s="34">
        <f>SUM(I83+I109)</f>
        <v>2273432</v>
      </c>
      <c r="J112" s="17"/>
      <c r="K112" s="34">
        <f>SUM(K83+K109)</f>
        <v>2173141</v>
      </c>
      <c r="M112" s="38">
        <f>E112-E41</f>
        <v>0</v>
      </c>
      <c r="N112" s="38">
        <f>G112-G41</f>
        <v>0</v>
      </c>
      <c r="O112" s="38">
        <f>I112-I41</f>
        <v>0</v>
      </c>
      <c r="P112" s="38">
        <f>K112-K41</f>
        <v>0</v>
      </c>
      <c r="R112" s="39"/>
    </row>
    <row r="113" spans="1:16" ht="18.75" customHeight="1" thickTop="1">
      <c r="A113" s="141"/>
      <c r="B113" s="141"/>
      <c r="C113" s="31"/>
      <c r="D113" s="31"/>
      <c r="E113" s="19"/>
      <c r="F113" s="19"/>
      <c r="G113" s="19"/>
      <c r="H113" s="19"/>
      <c r="I113" s="19"/>
      <c r="J113" s="19"/>
      <c r="K113" s="19"/>
      <c r="M113" s="22"/>
    </row>
    <row r="114" spans="1:16" ht="18.75" customHeight="1">
      <c r="A114" s="141"/>
      <c r="B114" s="141"/>
      <c r="C114" s="31"/>
      <c r="D114" s="31"/>
      <c r="E114" s="19"/>
      <c r="F114" s="19"/>
      <c r="G114" s="19"/>
      <c r="H114" s="19"/>
      <c r="I114" s="19"/>
      <c r="J114" s="19"/>
      <c r="K114" s="19"/>
    </row>
    <row r="115" spans="1:16" ht="18.75" customHeight="1">
      <c r="A115" s="141"/>
      <c r="B115" s="141"/>
      <c r="C115" s="31"/>
      <c r="D115" s="31"/>
      <c r="E115" s="19"/>
      <c r="F115" s="19"/>
      <c r="G115" s="19"/>
      <c r="H115" s="19"/>
      <c r="I115" s="19"/>
      <c r="J115" s="19"/>
      <c r="K115" s="19"/>
    </row>
    <row r="116" spans="1:16" ht="18.75" customHeight="1">
      <c r="A116" s="141"/>
      <c r="B116" s="141"/>
      <c r="C116" s="31"/>
      <c r="D116" s="31"/>
      <c r="E116" s="19"/>
      <c r="F116" s="19"/>
      <c r="G116" s="19"/>
      <c r="H116" s="19"/>
      <c r="I116" s="19"/>
      <c r="J116" s="19"/>
      <c r="K116" s="19"/>
    </row>
    <row r="117" spans="1:16" ht="18.75" customHeight="1">
      <c r="A117" s="141"/>
      <c r="B117" s="141"/>
      <c r="C117" s="31"/>
      <c r="D117" s="31"/>
      <c r="E117" s="19"/>
      <c r="F117" s="19"/>
      <c r="G117" s="19"/>
      <c r="H117" s="19"/>
      <c r="I117" s="19"/>
      <c r="J117" s="19"/>
      <c r="K117" s="19"/>
    </row>
    <row r="118" spans="1:16" ht="18.75" customHeight="1">
      <c r="A118" s="141"/>
      <c r="B118" s="141"/>
      <c r="C118" s="31"/>
      <c r="D118" s="31"/>
      <c r="E118" s="19"/>
      <c r="F118" s="19"/>
      <c r="G118" s="19"/>
      <c r="H118" s="19"/>
      <c r="I118" s="19"/>
      <c r="J118" s="19"/>
      <c r="K118" s="19"/>
    </row>
    <row r="119" spans="1:16" ht="18.75" customHeight="1">
      <c r="A119" s="141"/>
      <c r="B119" s="141"/>
      <c r="C119" s="31"/>
      <c r="D119" s="31"/>
      <c r="E119" s="19"/>
      <c r="F119" s="19"/>
      <c r="G119" s="19"/>
      <c r="H119" s="19"/>
      <c r="I119" s="19"/>
      <c r="J119" s="19"/>
      <c r="K119" s="19"/>
    </row>
    <row r="120" spans="1:16" ht="18.75" customHeight="1">
      <c r="A120" s="141"/>
      <c r="B120" s="141"/>
      <c r="C120" s="31"/>
      <c r="D120" s="31"/>
      <c r="E120" s="19"/>
      <c r="F120" s="19"/>
      <c r="G120" s="19"/>
      <c r="H120" s="19"/>
      <c r="I120" s="19"/>
      <c r="J120" s="19"/>
      <c r="K120" s="19"/>
    </row>
    <row r="121" spans="1:16" ht="18.75" customHeight="1">
      <c r="A121" s="141"/>
      <c r="B121" s="141"/>
      <c r="C121" s="31"/>
      <c r="D121" s="31"/>
      <c r="E121" s="19"/>
      <c r="F121" s="19"/>
      <c r="G121" s="19"/>
      <c r="H121" s="19"/>
      <c r="I121" s="19"/>
      <c r="J121" s="19"/>
      <c r="K121" s="19"/>
    </row>
    <row r="122" spans="1:16" ht="18.75" customHeight="1">
      <c r="A122" s="141"/>
      <c r="B122" s="141"/>
      <c r="C122" s="31"/>
      <c r="D122" s="31"/>
      <c r="E122" s="19"/>
      <c r="F122" s="19"/>
      <c r="G122" s="19"/>
      <c r="H122" s="19"/>
      <c r="I122" s="19"/>
      <c r="J122" s="19"/>
      <c r="K122" s="19"/>
      <c r="N122" s="19"/>
      <c r="P122" s="19"/>
    </row>
    <row r="123" spans="1:16" ht="18.75" customHeight="1">
      <c r="A123" s="141"/>
      <c r="B123" s="141"/>
      <c r="C123" s="31"/>
      <c r="D123" s="31"/>
      <c r="E123" s="19"/>
      <c r="F123" s="19"/>
      <c r="G123" s="19"/>
      <c r="H123" s="19"/>
      <c r="I123" s="19"/>
      <c r="J123" s="19"/>
      <c r="K123" s="19"/>
      <c r="N123" s="19"/>
      <c r="P123" s="19"/>
    </row>
    <row r="124" spans="1:16" ht="18.75" customHeight="1">
      <c r="A124" s="141"/>
      <c r="B124" s="141"/>
      <c r="C124" s="31"/>
      <c r="D124" s="31"/>
      <c r="E124" s="19"/>
      <c r="F124" s="19"/>
      <c r="G124" s="19"/>
      <c r="H124" s="19"/>
      <c r="I124" s="19"/>
      <c r="J124" s="19"/>
      <c r="K124" s="19"/>
      <c r="N124" s="19"/>
      <c r="P124" s="19"/>
    </row>
    <row r="125" spans="1:16" ht="18.75" customHeight="1">
      <c r="A125" s="141"/>
      <c r="B125" s="141"/>
      <c r="C125" s="31"/>
      <c r="D125" s="31"/>
      <c r="E125" s="19"/>
      <c r="F125" s="19"/>
      <c r="G125" s="19"/>
      <c r="H125" s="19"/>
      <c r="I125" s="19"/>
      <c r="J125" s="19"/>
      <c r="K125" s="19"/>
      <c r="N125" s="19"/>
      <c r="P125" s="19"/>
    </row>
    <row r="126" spans="1:16" ht="18.75" customHeight="1">
      <c r="A126" s="141"/>
      <c r="B126" s="141"/>
      <c r="C126" s="31"/>
      <c r="D126" s="31"/>
      <c r="E126" s="19"/>
      <c r="F126" s="19"/>
      <c r="G126" s="19"/>
      <c r="H126" s="19"/>
      <c r="I126" s="19"/>
      <c r="J126" s="19"/>
      <c r="K126" s="19"/>
      <c r="N126" s="19"/>
      <c r="P126" s="19"/>
    </row>
    <row r="127" spans="1:16" ht="18.75" customHeight="1">
      <c r="A127" s="141"/>
      <c r="B127" s="141"/>
      <c r="C127" s="31"/>
      <c r="D127" s="31"/>
      <c r="E127" s="19"/>
      <c r="F127" s="19"/>
      <c r="G127" s="19"/>
      <c r="H127" s="19"/>
      <c r="I127" s="19"/>
      <c r="J127" s="19"/>
      <c r="K127" s="19"/>
      <c r="N127" s="19"/>
      <c r="P127" s="19"/>
    </row>
    <row r="128" spans="1:16" ht="18.75" customHeight="1">
      <c r="A128" s="141"/>
      <c r="B128" s="141"/>
      <c r="C128" s="31"/>
      <c r="D128" s="31"/>
      <c r="E128" s="19"/>
      <c r="F128" s="19"/>
      <c r="G128" s="19"/>
      <c r="H128" s="19"/>
      <c r="I128" s="19"/>
      <c r="J128" s="19"/>
      <c r="K128" s="19"/>
      <c r="N128" s="19"/>
      <c r="P128" s="19"/>
    </row>
    <row r="129" spans="1:16" ht="18.75" customHeight="1">
      <c r="A129" s="141"/>
      <c r="B129" s="141"/>
      <c r="C129" s="31"/>
      <c r="D129" s="31"/>
      <c r="E129" s="19"/>
      <c r="F129" s="19"/>
      <c r="G129" s="19"/>
      <c r="H129" s="19"/>
      <c r="I129" s="19"/>
      <c r="J129" s="19"/>
      <c r="K129" s="19"/>
      <c r="N129" s="19"/>
      <c r="P129" s="19"/>
    </row>
    <row r="130" spans="1:16" ht="18.75" customHeight="1">
      <c r="A130" s="141"/>
      <c r="B130" s="141"/>
      <c r="C130" s="31"/>
      <c r="D130" s="31"/>
      <c r="E130" s="19"/>
      <c r="F130" s="19"/>
      <c r="G130" s="19"/>
      <c r="H130" s="19"/>
      <c r="I130" s="19"/>
      <c r="J130" s="19"/>
      <c r="K130" s="19"/>
      <c r="N130" s="19"/>
      <c r="P130" s="19"/>
    </row>
    <row r="131" spans="1:16" ht="18.75" customHeight="1">
      <c r="A131" s="141"/>
      <c r="B131" s="141"/>
      <c r="C131" s="31"/>
      <c r="D131" s="31"/>
      <c r="E131" s="19"/>
      <c r="F131" s="19"/>
      <c r="G131" s="19"/>
      <c r="H131" s="19"/>
      <c r="I131" s="19"/>
      <c r="J131" s="19"/>
      <c r="K131" s="19"/>
      <c r="N131" s="19"/>
      <c r="P131" s="19"/>
    </row>
    <row r="132" spans="1:16" ht="18.75" customHeight="1">
      <c r="A132" s="141"/>
      <c r="B132" s="141"/>
      <c r="C132" s="31"/>
      <c r="D132" s="31"/>
      <c r="E132" s="19"/>
      <c r="F132" s="19"/>
      <c r="G132" s="19"/>
      <c r="H132" s="19"/>
      <c r="I132" s="19"/>
      <c r="J132" s="19"/>
      <c r="K132" s="19"/>
      <c r="N132" s="19"/>
      <c r="P132" s="19"/>
    </row>
  </sheetData>
  <mergeCells count="15">
    <mergeCell ref="E8:K8"/>
    <mergeCell ref="E50:K50"/>
    <mergeCell ref="E92:K92"/>
    <mergeCell ref="E52:G52"/>
    <mergeCell ref="I52:K52"/>
    <mergeCell ref="E9:G9"/>
    <mergeCell ref="I9:K9"/>
    <mergeCell ref="E51:G51"/>
    <mergeCell ref="I51:K51"/>
    <mergeCell ref="E93:G93"/>
    <mergeCell ref="I93:K93"/>
    <mergeCell ref="E10:G10"/>
    <mergeCell ref="I10:K10"/>
    <mergeCell ref="E94:G94"/>
    <mergeCell ref="I94:K94"/>
  </mergeCells>
  <pageMargins left="0.70866141732283472" right="0.19685039370078741" top="0.74803149606299213" bottom="0.74803149606299213" header="0.31496062992125984" footer="0.31496062992125984"/>
  <pageSetup paperSize="9" scale="80" firstPageNumber="2" fitToHeight="3" orientation="portrait" useFirstPageNumber="1" r:id="rId1"/>
  <headerFooter scaleWithDoc="0" alignWithMargins="0">
    <oddFooter>&amp;LThe accompanying condensed notes are an integral part of these financial statements.
&amp;R&amp;P</oddFooter>
  </headerFooter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85"/>
  <sheetViews>
    <sheetView tabSelected="1" topLeftCell="A61" zoomScale="124" zoomScaleNormal="124" workbookViewId="0">
      <selection activeCell="C73" sqref="C73"/>
    </sheetView>
  </sheetViews>
  <sheetFormatPr defaultRowHeight="18.75" customHeight="1"/>
  <cols>
    <col min="1" max="2" width="2.140625" style="19" customWidth="1"/>
    <col min="3" max="3" width="42.140625" style="19" customWidth="1"/>
    <col min="4" max="4" width="8.28515625" style="19" customWidth="1"/>
    <col min="5" max="5" width="1.140625" style="19" customWidth="1"/>
    <col min="6" max="6" width="11.85546875" style="22" customWidth="1"/>
    <col min="7" max="7" width="1.28515625" style="22" customWidth="1"/>
    <col min="8" max="8" width="11.85546875" style="22" customWidth="1"/>
    <col min="9" max="9" width="1.28515625" style="22" customWidth="1"/>
    <col min="10" max="10" width="11.85546875" style="22" customWidth="1"/>
    <col min="11" max="11" width="1.28515625" style="22" customWidth="1"/>
    <col min="12" max="12" width="11.85546875" style="22" customWidth="1"/>
    <col min="13" max="16384" width="9.140625" style="19"/>
  </cols>
  <sheetData>
    <row r="1" spans="1:12" ht="18.75" customHeight="1">
      <c r="A1" s="194" t="s">
        <v>47</v>
      </c>
      <c r="B1" s="194"/>
      <c r="C1" s="194"/>
      <c r="D1" s="194"/>
      <c r="E1" s="194"/>
      <c r="F1" s="194"/>
      <c r="G1" s="194"/>
      <c r="H1" s="194"/>
      <c r="J1" s="19"/>
      <c r="L1" s="88" t="s">
        <v>94</v>
      </c>
    </row>
    <row r="2" spans="1:12" ht="18.75" customHeight="1">
      <c r="A2" s="141" t="s">
        <v>52</v>
      </c>
      <c r="B2" s="141"/>
      <c r="C2" s="141"/>
      <c r="D2" s="141"/>
      <c r="E2" s="141"/>
      <c r="F2" s="171"/>
      <c r="G2" s="141"/>
      <c r="H2" s="141"/>
      <c r="J2" s="19"/>
      <c r="L2" s="101" t="s">
        <v>89</v>
      </c>
    </row>
    <row r="3" spans="1:12" ht="18.75" customHeight="1">
      <c r="A3" s="23" t="s">
        <v>64</v>
      </c>
      <c r="B3" s="23"/>
      <c r="C3" s="23"/>
      <c r="D3" s="141"/>
      <c r="E3" s="141"/>
      <c r="J3" s="19"/>
      <c r="K3" s="19"/>
      <c r="L3" s="24"/>
    </row>
    <row r="4" spans="1:12" ht="18.75" customHeight="1">
      <c r="A4" s="176" t="s">
        <v>210</v>
      </c>
      <c r="B4" s="141"/>
      <c r="C4" s="141"/>
      <c r="L4" s="40"/>
    </row>
    <row r="5" spans="1:12" ht="18.75" customHeight="1">
      <c r="A5" s="141"/>
      <c r="B5" s="141"/>
      <c r="C5" s="141"/>
    </row>
    <row r="6" spans="1:12" ht="18.75" customHeight="1">
      <c r="A6" s="141"/>
      <c r="B6" s="141"/>
      <c r="C6" s="141"/>
      <c r="D6" s="24"/>
      <c r="E6" s="24"/>
      <c r="F6" s="193" t="s">
        <v>27</v>
      </c>
      <c r="G6" s="193"/>
      <c r="H6" s="193"/>
      <c r="I6" s="193"/>
      <c r="J6" s="193"/>
      <c r="K6" s="193"/>
      <c r="L6" s="193"/>
    </row>
    <row r="7" spans="1:12" ht="18.75" customHeight="1">
      <c r="A7" s="141"/>
      <c r="B7" s="141"/>
      <c r="C7" s="141"/>
      <c r="D7" s="24"/>
      <c r="E7" s="24"/>
      <c r="F7" s="192" t="s">
        <v>8</v>
      </c>
      <c r="G7" s="192"/>
      <c r="H7" s="192"/>
      <c r="I7" s="41"/>
      <c r="J7" s="192" t="s">
        <v>23</v>
      </c>
      <c r="K7" s="192"/>
      <c r="L7" s="192"/>
    </row>
    <row r="8" spans="1:12" ht="18.75" customHeight="1">
      <c r="D8" s="24"/>
      <c r="E8" s="24"/>
      <c r="F8" s="193" t="s">
        <v>22</v>
      </c>
      <c r="G8" s="193"/>
      <c r="H8" s="193"/>
      <c r="I8" s="25"/>
      <c r="J8" s="193" t="s">
        <v>22</v>
      </c>
      <c r="K8" s="193"/>
      <c r="L8" s="193"/>
    </row>
    <row r="9" spans="1:12" ht="18.75" customHeight="1">
      <c r="D9" s="143" t="s">
        <v>14</v>
      </c>
      <c r="E9" s="24"/>
      <c r="F9" s="120" t="s">
        <v>211</v>
      </c>
      <c r="G9" s="129"/>
      <c r="H9" s="120" t="s">
        <v>177</v>
      </c>
      <c r="I9" s="129"/>
      <c r="J9" s="102" t="str">
        <f>F9</f>
        <v>2020</v>
      </c>
      <c r="K9" s="129"/>
      <c r="L9" s="103" t="str">
        <f>H9</f>
        <v>2019</v>
      </c>
    </row>
    <row r="10" spans="1:12" ht="18.75" customHeight="1">
      <c r="A10" s="141" t="s">
        <v>43</v>
      </c>
      <c r="B10" s="141"/>
      <c r="D10" s="31">
        <v>3</v>
      </c>
      <c r="E10" s="26"/>
      <c r="F10" s="37"/>
      <c r="G10" s="37"/>
      <c r="H10" s="37"/>
      <c r="I10" s="37"/>
      <c r="J10" s="37"/>
      <c r="K10" s="37"/>
      <c r="L10" s="37"/>
    </row>
    <row r="11" spans="1:12" ht="18.75" customHeight="1">
      <c r="A11" s="19" t="s">
        <v>163</v>
      </c>
      <c r="D11" s="31"/>
      <c r="E11" s="31"/>
      <c r="F11" s="17">
        <v>580259</v>
      </c>
      <c r="G11" s="17"/>
      <c r="H11" s="17">
        <v>596266</v>
      </c>
      <c r="I11" s="17"/>
      <c r="J11" s="17">
        <v>348671</v>
      </c>
      <c r="K11" s="17"/>
      <c r="L11" s="17">
        <v>341728</v>
      </c>
    </row>
    <row r="12" spans="1:12" ht="18.75" customHeight="1">
      <c r="A12" s="19" t="s">
        <v>151</v>
      </c>
      <c r="D12" s="31"/>
      <c r="E12" s="31"/>
      <c r="F12" s="17">
        <v>20133</v>
      </c>
      <c r="G12" s="17"/>
      <c r="H12" s="17">
        <v>15460</v>
      </c>
      <c r="I12" s="17"/>
      <c r="J12" s="17">
        <v>16542</v>
      </c>
      <c r="K12" s="17"/>
      <c r="L12" s="17">
        <v>16321</v>
      </c>
    </row>
    <row r="13" spans="1:12" ht="18.75" customHeight="1">
      <c r="A13" s="19" t="s">
        <v>133</v>
      </c>
      <c r="D13" s="31">
        <v>6</v>
      </c>
      <c r="E13" s="31"/>
      <c r="F13" s="57">
        <v>0</v>
      </c>
      <c r="G13" s="17"/>
      <c r="H13" s="57">
        <v>0</v>
      </c>
      <c r="I13" s="17"/>
      <c r="J13" s="17">
        <v>16665</v>
      </c>
      <c r="K13" s="17"/>
      <c r="L13" s="57">
        <v>0</v>
      </c>
    </row>
    <row r="14" spans="1:12" ht="18.75" customHeight="1">
      <c r="A14" s="19" t="s">
        <v>7</v>
      </c>
      <c r="E14" s="31"/>
      <c r="F14" s="36">
        <v>6308</v>
      </c>
      <c r="G14" s="37"/>
      <c r="H14" s="36">
        <v>6935</v>
      </c>
      <c r="I14" s="37"/>
      <c r="J14" s="36">
        <v>8076</v>
      </c>
      <c r="K14" s="37"/>
      <c r="L14" s="36">
        <v>7207</v>
      </c>
    </row>
    <row r="15" spans="1:12" ht="18.75" customHeight="1">
      <c r="A15" s="141" t="s">
        <v>54</v>
      </c>
      <c r="B15" s="141"/>
      <c r="D15" s="31"/>
      <c r="E15" s="31"/>
      <c r="F15" s="36">
        <f>SUM(F11:F14)</f>
        <v>606700</v>
      </c>
      <c r="G15" s="17"/>
      <c r="H15" s="36">
        <f>SUM(H11:H14)</f>
        <v>618661</v>
      </c>
      <c r="I15" s="17"/>
      <c r="J15" s="36">
        <f>SUM(J11:J14)</f>
        <v>389954</v>
      </c>
      <c r="K15" s="17"/>
      <c r="L15" s="36">
        <f>SUM(L11:L14)</f>
        <v>365256</v>
      </c>
    </row>
    <row r="16" spans="1:12" ht="8.25" customHeight="1">
      <c r="A16" s="141"/>
      <c r="B16" s="141"/>
      <c r="C16" s="141"/>
    </row>
    <row r="17" spans="1:12" ht="18.75" customHeight="1">
      <c r="A17" s="141" t="s">
        <v>44</v>
      </c>
      <c r="B17" s="141"/>
      <c r="D17" s="31"/>
      <c r="E17" s="31"/>
      <c r="F17" s="17"/>
      <c r="G17" s="17"/>
      <c r="H17" s="17"/>
      <c r="I17" s="17"/>
      <c r="J17" s="17"/>
      <c r="K17" s="17"/>
      <c r="L17" s="17"/>
    </row>
    <row r="18" spans="1:12" ht="18.75" customHeight="1">
      <c r="A18" s="19" t="s">
        <v>60</v>
      </c>
      <c r="D18" s="81">
        <v>3</v>
      </c>
      <c r="E18" s="31"/>
      <c r="F18" s="17">
        <v>518376</v>
      </c>
      <c r="G18" s="17"/>
      <c r="H18" s="17">
        <v>553924</v>
      </c>
      <c r="I18" s="17"/>
      <c r="J18" s="37">
        <v>335385</v>
      </c>
      <c r="K18" s="17"/>
      <c r="L18" s="37">
        <v>341423</v>
      </c>
    </row>
    <row r="19" spans="1:12" ht="18.75" customHeight="1">
      <c r="A19" s="19" t="s">
        <v>102</v>
      </c>
      <c r="D19" s="31"/>
      <c r="E19" s="31"/>
      <c r="F19" s="17">
        <v>8157</v>
      </c>
      <c r="G19" s="17"/>
      <c r="H19" s="17">
        <v>8301</v>
      </c>
      <c r="I19" s="17"/>
      <c r="J19" s="37">
        <v>3221</v>
      </c>
      <c r="K19" s="17"/>
      <c r="L19" s="37">
        <v>3131</v>
      </c>
    </row>
    <row r="20" spans="1:12" ht="18.75" customHeight="1">
      <c r="A20" s="19" t="s">
        <v>46</v>
      </c>
      <c r="D20" s="81">
        <v>3</v>
      </c>
      <c r="E20" s="31"/>
      <c r="F20" s="17">
        <v>43667</v>
      </c>
      <c r="G20" s="17"/>
      <c r="H20" s="17">
        <v>42504</v>
      </c>
      <c r="I20" s="17"/>
      <c r="J20" s="37">
        <v>19279</v>
      </c>
      <c r="K20" s="17"/>
      <c r="L20" s="37">
        <v>21286</v>
      </c>
    </row>
    <row r="21" spans="1:12" ht="18.75" customHeight="1">
      <c r="A21" s="19" t="s">
        <v>68</v>
      </c>
      <c r="D21" s="31">
        <v>3</v>
      </c>
      <c r="E21" s="31"/>
      <c r="F21" s="70">
        <v>7770</v>
      </c>
      <c r="G21" s="37"/>
      <c r="H21" s="70">
        <v>10449</v>
      </c>
      <c r="I21" s="37"/>
      <c r="J21" s="36">
        <v>8117</v>
      </c>
      <c r="K21" s="37"/>
      <c r="L21" s="36">
        <v>9293</v>
      </c>
    </row>
    <row r="22" spans="1:12" ht="18.75" customHeight="1">
      <c r="A22" s="141" t="s">
        <v>55</v>
      </c>
      <c r="B22" s="141"/>
      <c r="D22" s="31"/>
      <c r="E22" s="31"/>
      <c r="F22" s="32">
        <f>SUM(F18:F21)</f>
        <v>577970</v>
      </c>
      <c r="G22" s="17"/>
      <c r="H22" s="32">
        <f>SUM(H18:H21)</f>
        <v>615178</v>
      </c>
      <c r="I22" s="17"/>
      <c r="J22" s="32">
        <f>SUM(J18:J21)</f>
        <v>366002</v>
      </c>
      <c r="K22" s="17"/>
      <c r="L22" s="32">
        <f>SUM(L18:L21)</f>
        <v>375133</v>
      </c>
    </row>
    <row r="23" spans="1:12" ht="8.25" customHeight="1">
      <c r="A23" s="141"/>
      <c r="B23" s="141"/>
      <c r="C23" s="141"/>
    </row>
    <row r="24" spans="1:12" ht="18.75" customHeight="1">
      <c r="A24" s="141" t="s">
        <v>168</v>
      </c>
      <c r="B24" s="141"/>
      <c r="C24" s="141"/>
      <c r="D24" s="31"/>
      <c r="E24" s="31"/>
      <c r="F24" s="37"/>
      <c r="G24" s="17"/>
      <c r="H24" s="37"/>
      <c r="I24" s="17"/>
      <c r="J24" s="37"/>
      <c r="K24" s="17"/>
      <c r="L24" s="37"/>
    </row>
    <row r="25" spans="1:12" ht="18.75" customHeight="1">
      <c r="A25" s="141" t="s">
        <v>120</v>
      </c>
      <c r="B25" s="141" t="s">
        <v>179</v>
      </c>
      <c r="C25" s="141"/>
      <c r="D25" s="31"/>
      <c r="E25" s="31"/>
      <c r="F25" s="37">
        <f>F15-F22</f>
        <v>28730</v>
      </c>
      <c r="G25" s="17"/>
      <c r="H25" s="37">
        <f>+H15-H22</f>
        <v>3483</v>
      </c>
      <c r="I25" s="17"/>
      <c r="J25" s="17">
        <f>+J15-J22</f>
        <v>23952</v>
      </c>
      <c r="K25" s="17"/>
      <c r="L25" s="37">
        <f>L15-L22</f>
        <v>-9877</v>
      </c>
    </row>
    <row r="26" spans="1:12" ht="8.25" customHeight="1">
      <c r="A26" s="141"/>
      <c r="B26" s="141"/>
      <c r="C26" s="141"/>
      <c r="D26" s="31"/>
      <c r="E26" s="31"/>
      <c r="F26" s="37"/>
      <c r="G26" s="17"/>
      <c r="H26" s="37"/>
      <c r="I26" s="17"/>
      <c r="J26" s="37"/>
      <c r="K26" s="17"/>
      <c r="L26" s="37"/>
    </row>
    <row r="27" spans="1:12" ht="18.75" customHeight="1">
      <c r="A27" s="35" t="s">
        <v>169</v>
      </c>
      <c r="B27" s="35"/>
      <c r="C27" s="35"/>
      <c r="D27" s="31"/>
      <c r="E27" s="31"/>
      <c r="F27" s="36">
        <v>-3652</v>
      </c>
      <c r="G27" s="17"/>
      <c r="H27" s="36">
        <v>453</v>
      </c>
      <c r="I27" s="17"/>
      <c r="J27" s="183">
        <v>0</v>
      </c>
      <c r="K27" s="17"/>
      <c r="L27" s="43">
        <v>0</v>
      </c>
    </row>
    <row r="28" spans="1:12" ht="8.25" customHeight="1">
      <c r="D28" s="31"/>
      <c r="E28" s="31"/>
      <c r="F28" s="37"/>
      <c r="G28" s="17"/>
      <c r="H28" s="37"/>
      <c r="I28" s="17"/>
      <c r="J28" s="165"/>
      <c r="K28" s="17"/>
      <c r="L28" s="57"/>
    </row>
    <row r="29" spans="1:12" ht="18.75" customHeight="1">
      <c r="A29" s="141" t="s">
        <v>152</v>
      </c>
      <c r="B29" s="141"/>
      <c r="C29" s="141"/>
      <c r="D29" s="31"/>
      <c r="E29" s="31"/>
      <c r="F29" s="17">
        <f>SUM(F25:F27)</f>
        <v>25078</v>
      </c>
      <c r="G29" s="17"/>
      <c r="H29" s="17">
        <f>SUM(H25:H27)</f>
        <v>3936</v>
      </c>
      <c r="I29" s="17"/>
      <c r="J29" s="17">
        <f>SUM(J25:J27)</f>
        <v>23952</v>
      </c>
      <c r="K29" s="17"/>
      <c r="L29" s="17">
        <f>SUM(L25:L27)</f>
        <v>-9877</v>
      </c>
    </row>
    <row r="30" spans="1:12" ht="7.5" customHeight="1">
      <c r="A30" s="141"/>
      <c r="B30" s="141"/>
      <c r="C30" s="141"/>
      <c r="D30" s="31"/>
      <c r="E30" s="31"/>
      <c r="F30" s="17"/>
      <c r="G30" s="17"/>
      <c r="H30" s="17"/>
      <c r="I30" s="17"/>
      <c r="J30" s="17"/>
      <c r="K30" s="17"/>
      <c r="L30" s="17"/>
    </row>
    <row r="31" spans="1:12" ht="18.75" customHeight="1">
      <c r="A31" s="35" t="s">
        <v>153</v>
      </c>
      <c r="B31" s="35"/>
      <c r="C31" s="35"/>
      <c r="D31" s="31"/>
      <c r="E31" s="31"/>
      <c r="F31" s="49">
        <v>5119</v>
      </c>
      <c r="G31" s="17"/>
      <c r="H31" s="49">
        <v>-2348</v>
      </c>
      <c r="I31" s="17"/>
      <c r="J31" s="183">
        <v>554</v>
      </c>
      <c r="K31" s="17"/>
      <c r="L31" s="144">
        <v>-5038</v>
      </c>
    </row>
    <row r="32" spans="1:12" ht="8.25" customHeight="1">
      <c r="D32" s="31"/>
      <c r="E32" s="31"/>
      <c r="F32" s="40"/>
      <c r="G32" s="17"/>
      <c r="H32" s="40"/>
      <c r="I32" s="17"/>
      <c r="J32" s="165"/>
      <c r="K32" s="17"/>
      <c r="L32" s="145"/>
    </row>
    <row r="33" spans="1:12" ht="18.75" customHeight="1">
      <c r="A33" s="141" t="s">
        <v>103</v>
      </c>
      <c r="B33" s="141"/>
      <c r="C33" s="141"/>
      <c r="D33" s="31"/>
      <c r="E33" s="31"/>
      <c r="F33" s="36">
        <f>F29-F31</f>
        <v>19959</v>
      </c>
      <c r="G33" s="37"/>
      <c r="H33" s="36">
        <f>H29-H31</f>
        <v>6284</v>
      </c>
      <c r="I33" s="37"/>
      <c r="J33" s="36">
        <f>J29-J31</f>
        <v>23398</v>
      </c>
      <c r="K33" s="37"/>
      <c r="L33" s="36">
        <f>L29-L31</f>
        <v>-4839</v>
      </c>
    </row>
    <row r="34" spans="1:12" ht="8.25" customHeight="1">
      <c r="A34" s="141"/>
      <c r="B34" s="141"/>
      <c r="C34" s="141"/>
    </row>
    <row r="35" spans="1:12" ht="18.75" customHeight="1">
      <c r="A35" s="141" t="s">
        <v>107</v>
      </c>
      <c r="B35" s="141"/>
      <c r="D35" s="31"/>
      <c r="E35" s="31"/>
      <c r="F35" s="37"/>
      <c r="G35" s="17"/>
      <c r="H35" s="37"/>
      <c r="I35" s="17"/>
      <c r="J35" s="37"/>
      <c r="K35" s="17"/>
      <c r="L35" s="37"/>
    </row>
    <row r="36" spans="1:12" ht="18.75" customHeight="1">
      <c r="A36" s="35" t="s">
        <v>180</v>
      </c>
      <c r="B36" s="35"/>
      <c r="D36" s="31"/>
      <c r="E36" s="31"/>
      <c r="F36" s="37"/>
      <c r="G36" s="17"/>
      <c r="H36" s="37"/>
      <c r="I36" s="17"/>
      <c r="J36" s="37"/>
      <c r="K36" s="17"/>
      <c r="L36" s="37"/>
    </row>
    <row r="37" spans="1:12" ht="18.75" customHeight="1">
      <c r="A37" s="35" t="s">
        <v>120</v>
      </c>
      <c r="B37" s="35" t="s">
        <v>181</v>
      </c>
      <c r="D37" s="31"/>
      <c r="E37" s="31"/>
      <c r="F37" s="37"/>
      <c r="G37" s="17"/>
      <c r="H37" s="37"/>
      <c r="I37" s="17"/>
      <c r="J37" s="37"/>
      <c r="K37" s="17"/>
      <c r="L37" s="37"/>
    </row>
    <row r="38" spans="1:12" ht="18.75" customHeight="1">
      <c r="A38" s="35"/>
      <c r="B38" s="104" t="s">
        <v>182</v>
      </c>
      <c r="C38" s="35" t="s">
        <v>212</v>
      </c>
      <c r="D38" s="31"/>
      <c r="E38" s="31"/>
      <c r="F38" s="37"/>
      <c r="G38" s="17"/>
      <c r="H38" s="37"/>
      <c r="I38" s="17"/>
      <c r="J38" s="37"/>
      <c r="K38" s="17"/>
      <c r="L38" s="37"/>
    </row>
    <row r="39" spans="1:12" ht="18.75" customHeight="1">
      <c r="A39" s="104"/>
      <c r="B39" s="104"/>
      <c r="C39" s="35" t="s">
        <v>183</v>
      </c>
      <c r="D39" s="31"/>
      <c r="E39" s="31"/>
      <c r="F39" s="70">
        <v>0</v>
      </c>
      <c r="G39" s="116"/>
      <c r="H39" s="70">
        <v>-1617</v>
      </c>
      <c r="I39" s="116"/>
      <c r="J39" s="70">
        <v>0</v>
      </c>
      <c r="K39" s="116"/>
      <c r="L39" s="70">
        <v>-1697</v>
      </c>
    </row>
    <row r="40" spans="1:12" ht="10.5" customHeight="1">
      <c r="D40" s="31"/>
      <c r="E40" s="31"/>
      <c r="F40" s="110"/>
      <c r="G40" s="109"/>
      <c r="H40" s="110"/>
      <c r="I40" s="109"/>
      <c r="J40" s="110"/>
      <c r="K40" s="109"/>
      <c r="L40" s="110"/>
    </row>
    <row r="41" spans="1:12" ht="18.75" customHeight="1">
      <c r="A41" s="35" t="s">
        <v>184</v>
      </c>
      <c r="B41" s="35"/>
      <c r="D41" s="31"/>
      <c r="E41" s="31"/>
      <c r="F41" s="110"/>
      <c r="G41" s="109"/>
      <c r="H41" s="110"/>
      <c r="I41" s="109"/>
      <c r="J41" s="110"/>
      <c r="K41" s="109"/>
      <c r="L41" s="110"/>
    </row>
    <row r="42" spans="1:12" ht="18.75" customHeight="1">
      <c r="A42" s="35" t="s">
        <v>120</v>
      </c>
      <c r="B42" s="35" t="s">
        <v>181</v>
      </c>
      <c r="D42" s="31"/>
      <c r="E42" s="31"/>
      <c r="F42" s="110"/>
      <c r="G42" s="109"/>
      <c r="H42" s="110"/>
      <c r="I42" s="109"/>
      <c r="J42" s="110"/>
      <c r="K42" s="109"/>
      <c r="L42" s="110"/>
    </row>
    <row r="43" spans="1:12" ht="18.75" customHeight="1">
      <c r="A43" s="104"/>
      <c r="B43" s="104" t="s">
        <v>182</v>
      </c>
      <c r="C43" s="35" t="s">
        <v>195</v>
      </c>
      <c r="D43" s="31"/>
      <c r="E43" s="31"/>
      <c r="F43" s="99">
        <v>0</v>
      </c>
      <c r="G43" s="117"/>
      <c r="H43" s="99">
        <v>-157</v>
      </c>
      <c r="I43" s="117"/>
      <c r="J43" s="92">
        <v>0</v>
      </c>
      <c r="K43" s="117"/>
      <c r="L43" s="92">
        <v>0</v>
      </c>
    </row>
    <row r="44" spans="1:12" ht="18.75" customHeight="1">
      <c r="A44" s="105" t="s">
        <v>244</v>
      </c>
      <c r="B44" s="105"/>
      <c r="D44" s="31"/>
      <c r="E44" s="31"/>
      <c r="F44" s="70"/>
      <c r="G44" s="116"/>
      <c r="H44" s="70"/>
      <c r="I44" s="116"/>
      <c r="J44" s="150"/>
      <c r="K44" s="116"/>
      <c r="L44" s="150"/>
    </row>
    <row r="45" spans="1:12" ht="18.75" customHeight="1">
      <c r="A45" s="141" t="s">
        <v>120</v>
      </c>
      <c r="B45" s="141" t="s">
        <v>130</v>
      </c>
      <c r="D45" s="31"/>
      <c r="E45" s="31"/>
      <c r="F45" s="99">
        <f>SUM(F39:F43)</f>
        <v>0</v>
      </c>
      <c r="G45" s="128"/>
      <c r="H45" s="99">
        <f>SUM(H39:H43)</f>
        <v>-1774</v>
      </c>
      <c r="I45" s="110"/>
      <c r="J45" s="99">
        <f>SUM(J39:J43)</f>
        <v>0</v>
      </c>
      <c r="K45" s="110"/>
      <c r="L45" s="99">
        <f>SUM(L39:L43)</f>
        <v>-1697</v>
      </c>
    </row>
    <row r="46" spans="1:12" ht="7.5" customHeight="1">
      <c r="D46" s="31"/>
      <c r="E46" s="31"/>
      <c r="F46" s="110"/>
      <c r="G46" s="109"/>
      <c r="H46" s="110"/>
      <c r="I46" s="109"/>
      <c r="J46" s="110"/>
      <c r="K46" s="109"/>
      <c r="L46" s="110"/>
    </row>
    <row r="47" spans="1:12" ht="18.75" customHeight="1">
      <c r="A47" s="141" t="s">
        <v>154</v>
      </c>
      <c r="B47" s="141"/>
      <c r="C47" s="141"/>
      <c r="D47" s="31"/>
      <c r="E47" s="31"/>
      <c r="F47" s="110"/>
      <c r="G47" s="109"/>
      <c r="H47" s="110"/>
      <c r="I47" s="109"/>
      <c r="J47" s="110"/>
      <c r="K47" s="109"/>
      <c r="L47" s="110"/>
    </row>
    <row r="48" spans="1:12" ht="18.75" customHeight="1" thickBot="1">
      <c r="A48" s="190" t="s">
        <v>262</v>
      </c>
      <c r="B48" s="141"/>
      <c r="C48" s="141"/>
      <c r="D48" s="31"/>
      <c r="E48" s="31"/>
      <c r="F48" s="118">
        <f>F33+F45</f>
        <v>19959</v>
      </c>
      <c r="G48" s="109"/>
      <c r="H48" s="118">
        <f>H33+H45</f>
        <v>4510</v>
      </c>
      <c r="I48" s="109"/>
      <c r="J48" s="118">
        <f>J33+J45</f>
        <v>23398</v>
      </c>
      <c r="K48" s="109"/>
      <c r="L48" s="118">
        <f>L33+L45</f>
        <v>-6536</v>
      </c>
    </row>
    <row r="49" spans="1:12" ht="8.25" customHeight="1" thickTop="1">
      <c r="A49" s="141"/>
      <c r="B49" s="141"/>
      <c r="C49" s="141"/>
    </row>
    <row r="56" spans="1:12" ht="18.75" customHeight="1">
      <c r="A56" s="194" t="s">
        <v>47</v>
      </c>
      <c r="B56" s="194"/>
      <c r="C56" s="194"/>
      <c r="D56" s="194"/>
      <c r="E56" s="194"/>
      <c r="F56" s="194"/>
      <c r="G56" s="194"/>
      <c r="H56" s="194"/>
      <c r="J56" s="19"/>
      <c r="L56" s="88" t="s">
        <v>94</v>
      </c>
    </row>
    <row r="57" spans="1:12" ht="18.75" customHeight="1">
      <c r="A57" s="141" t="s">
        <v>52</v>
      </c>
      <c r="B57" s="141"/>
      <c r="C57" s="141"/>
      <c r="D57" s="141"/>
      <c r="E57" s="141"/>
      <c r="F57" s="171"/>
      <c r="G57" s="141"/>
      <c r="H57" s="141"/>
      <c r="J57" s="19"/>
      <c r="L57" s="101" t="s">
        <v>89</v>
      </c>
    </row>
    <row r="58" spans="1:12" ht="18.75" customHeight="1">
      <c r="A58" s="23" t="s">
        <v>81</v>
      </c>
      <c r="B58" s="23"/>
      <c r="C58" s="23"/>
      <c r="D58" s="141"/>
      <c r="E58" s="141"/>
      <c r="J58" s="19"/>
      <c r="K58" s="19"/>
      <c r="L58" s="19"/>
    </row>
    <row r="59" spans="1:12" ht="18.75" customHeight="1">
      <c r="A59" s="141" t="str">
        <f>A4</f>
        <v>FOR THE THREE-MONTH PERIODS ENDED JUNE 30, 2020 AND 2019</v>
      </c>
      <c r="B59" s="141"/>
      <c r="C59" s="141"/>
    </row>
    <row r="60" spans="1:12" ht="18.75" customHeight="1">
      <c r="A60" s="141"/>
      <c r="B60" s="141"/>
      <c r="C60" s="141"/>
    </row>
    <row r="61" spans="1:12" ht="18.75" customHeight="1">
      <c r="A61" s="141"/>
      <c r="B61" s="141"/>
      <c r="C61" s="141"/>
      <c r="D61" s="24"/>
      <c r="E61" s="24"/>
      <c r="F61" s="193" t="s">
        <v>27</v>
      </c>
      <c r="G61" s="193"/>
      <c r="H61" s="193"/>
      <c r="I61" s="193"/>
      <c r="J61" s="193"/>
      <c r="K61" s="193"/>
      <c r="L61" s="193"/>
    </row>
    <row r="62" spans="1:12" ht="18.75" customHeight="1">
      <c r="A62" s="141"/>
      <c r="B62" s="141"/>
      <c r="C62" s="141"/>
      <c r="D62" s="24"/>
      <c r="E62" s="24"/>
      <c r="F62" s="192" t="s">
        <v>8</v>
      </c>
      <c r="G62" s="192"/>
      <c r="H62" s="192"/>
      <c r="I62" s="41"/>
      <c r="J62" s="192" t="s">
        <v>23</v>
      </c>
      <c r="K62" s="192"/>
      <c r="L62" s="192"/>
    </row>
    <row r="63" spans="1:12" ht="18.75" customHeight="1">
      <c r="D63" s="24"/>
      <c r="E63" s="24"/>
      <c r="F63" s="193" t="s">
        <v>22</v>
      </c>
      <c r="G63" s="193"/>
      <c r="H63" s="193"/>
      <c r="I63" s="25"/>
      <c r="J63" s="193" t="s">
        <v>22</v>
      </c>
      <c r="K63" s="193"/>
      <c r="L63" s="193"/>
    </row>
    <row r="64" spans="1:12" ht="18.75" customHeight="1">
      <c r="D64" s="24"/>
      <c r="E64" s="24"/>
      <c r="F64" s="102" t="str">
        <f>F9</f>
        <v>2020</v>
      </c>
      <c r="G64" s="25"/>
      <c r="H64" s="103" t="str">
        <f>H9</f>
        <v>2019</v>
      </c>
      <c r="I64" s="25"/>
      <c r="J64" s="102" t="str">
        <f>F9</f>
        <v>2020</v>
      </c>
      <c r="K64" s="25"/>
      <c r="L64" s="103" t="str">
        <f>H9</f>
        <v>2019</v>
      </c>
    </row>
    <row r="65" spans="1:17" ht="18.75" customHeight="1">
      <c r="A65" s="141" t="s">
        <v>98</v>
      </c>
      <c r="B65" s="141"/>
      <c r="D65" s="24"/>
      <c r="E65" s="31"/>
      <c r="F65" s="59"/>
      <c r="G65" s="52"/>
      <c r="H65" s="59"/>
      <c r="I65" s="52"/>
      <c r="J65" s="59"/>
      <c r="K65" s="52"/>
      <c r="L65" s="59"/>
    </row>
    <row r="66" spans="1:17" ht="18.75" customHeight="1">
      <c r="A66" s="35" t="s">
        <v>108</v>
      </c>
      <c r="B66" s="35" t="s">
        <v>185</v>
      </c>
      <c r="D66" s="24"/>
      <c r="E66" s="31"/>
      <c r="F66" s="63">
        <f>F68-F67</f>
        <v>17014</v>
      </c>
      <c r="G66" s="63"/>
      <c r="H66" s="63">
        <f>H68-H67</f>
        <v>5111</v>
      </c>
      <c r="I66" s="63"/>
      <c r="J66" s="63">
        <f>J68-J67</f>
        <v>23398</v>
      </c>
      <c r="K66" s="63"/>
      <c r="L66" s="63">
        <f>L68-L67</f>
        <v>-4839</v>
      </c>
      <c r="N66" s="35"/>
    </row>
    <row r="67" spans="1:17" ht="18.75" customHeight="1">
      <c r="A67" s="35" t="s">
        <v>108</v>
      </c>
      <c r="B67" s="35" t="s">
        <v>186</v>
      </c>
      <c r="D67" s="24"/>
      <c r="F67" s="113">
        <v>2945</v>
      </c>
      <c r="G67" s="62"/>
      <c r="H67" s="113">
        <v>1173</v>
      </c>
      <c r="I67" s="62"/>
      <c r="J67" s="113">
        <v>0</v>
      </c>
      <c r="K67" s="62"/>
      <c r="L67" s="113">
        <v>0</v>
      </c>
    </row>
    <row r="68" spans="1:17" ht="18.75" customHeight="1" thickBot="1">
      <c r="F68" s="114">
        <f>F33</f>
        <v>19959</v>
      </c>
      <c r="G68" s="62"/>
      <c r="H68" s="114">
        <f>H33</f>
        <v>6284</v>
      </c>
      <c r="I68" s="62"/>
      <c r="J68" s="114">
        <f>J33</f>
        <v>23398</v>
      </c>
      <c r="K68" s="62"/>
      <c r="L68" s="114">
        <f>L33</f>
        <v>-4839</v>
      </c>
      <c r="N68" s="100">
        <f>F68-F33</f>
        <v>0</v>
      </c>
      <c r="O68" s="100">
        <f>H68-H33</f>
        <v>0</v>
      </c>
      <c r="P68" s="100">
        <f>J68-J33</f>
        <v>0</v>
      </c>
      <c r="Q68" s="100">
        <f>L68-L33</f>
        <v>0</v>
      </c>
    </row>
    <row r="69" spans="1:17" ht="18.75" customHeight="1" thickTop="1">
      <c r="F69" s="60"/>
      <c r="G69" s="60"/>
      <c r="H69" s="60"/>
      <c r="I69" s="60"/>
      <c r="J69" s="60"/>
      <c r="K69" s="60"/>
      <c r="L69" s="60"/>
    </row>
    <row r="70" spans="1:17" ht="18.75" customHeight="1">
      <c r="A70" s="191" t="s">
        <v>266</v>
      </c>
      <c r="B70" s="141"/>
      <c r="F70" s="60"/>
      <c r="G70" s="60"/>
      <c r="H70" s="60"/>
      <c r="I70" s="60"/>
      <c r="J70" s="60"/>
      <c r="K70" s="60"/>
      <c r="L70" s="60"/>
      <c r="N70" s="35"/>
    </row>
    <row r="71" spans="1:17" ht="18.75" customHeight="1">
      <c r="B71" s="141" t="s">
        <v>187</v>
      </c>
      <c r="F71" s="60"/>
      <c r="G71" s="60"/>
      <c r="H71" s="60"/>
      <c r="I71" s="60"/>
      <c r="J71" s="60"/>
      <c r="K71" s="60"/>
      <c r="L71" s="60"/>
      <c r="N71" s="35"/>
    </row>
    <row r="72" spans="1:17" ht="18.75" customHeight="1">
      <c r="A72" s="35" t="s">
        <v>108</v>
      </c>
      <c r="B72" s="35" t="s">
        <v>185</v>
      </c>
      <c r="F72" s="63">
        <f>F74-F73</f>
        <v>17014</v>
      </c>
      <c r="G72" s="110"/>
      <c r="H72" s="63">
        <f>H74-H73</f>
        <v>3326</v>
      </c>
      <c r="I72" s="110"/>
      <c r="J72" s="63">
        <f>J74-J73</f>
        <v>23398</v>
      </c>
      <c r="K72" s="110"/>
      <c r="L72" s="63">
        <f>L74-L73</f>
        <v>-6536</v>
      </c>
      <c r="N72" s="35"/>
    </row>
    <row r="73" spans="1:17" ht="18.75" customHeight="1">
      <c r="A73" s="19" t="s">
        <v>108</v>
      </c>
      <c r="B73" s="19" t="s">
        <v>186</v>
      </c>
      <c r="F73" s="110">
        <v>2945</v>
      </c>
      <c r="G73" s="110"/>
      <c r="H73" s="110">
        <v>1184</v>
      </c>
      <c r="I73" s="110"/>
      <c r="J73" s="115">
        <v>0</v>
      </c>
      <c r="K73" s="115"/>
      <c r="L73" s="115">
        <v>0</v>
      </c>
    </row>
    <row r="74" spans="1:17" ht="18.75" customHeight="1" thickBot="1">
      <c r="F74" s="114">
        <f>F48</f>
        <v>19959</v>
      </c>
      <c r="G74" s="62"/>
      <c r="H74" s="114">
        <f>H48</f>
        <v>4510</v>
      </c>
      <c r="I74" s="62"/>
      <c r="J74" s="114">
        <f>J48</f>
        <v>23398</v>
      </c>
      <c r="K74" s="62"/>
      <c r="L74" s="114">
        <f>L48</f>
        <v>-6536</v>
      </c>
      <c r="N74" s="100">
        <f>F74-F48</f>
        <v>0</v>
      </c>
      <c r="O74" s="100">
        <f>H74-H48</f>
        <v>0</v>
      </c>
      <c r="P74" s="100">
        <f>J74-J48</f>
        <v>0</v>
      </c>
      <c r="Q74" s="100">
        <f>L74-L48</f>
        <v>0</v>
      </c>
    </row>
    <row r="75" spans="1:17" ht="18.75" customHeight="1" thickTop="1">
      <c r="A75" s="141"/>
      <c r="B75" s="141"/>
      <c r="F75" s="60"/>
      <c r="G75" s="60"/>
      <c r="H75" s="60"/>
      <c r="I75" s="60"/>
      <c r="J75" s="60"/>
      <c r="K75" s="60"/>
      <c r="L75" s="60"/>
    </row>
    <row r="76" spans="1:17" ht="18.75" customHeight="1">
      <c r="A76" s="164" t="s">
        <v>193</v>
      </c>
      <c r="B76" s="141"/>
      <c r="D76" s="127"/>
      <c r="E76" s="31"/>
      <c r="F76" s="59"/>
      <c r="G76" s="59"/>
      <c r="H76" s="59"/>
      <c r="I76" s="52"/>
      <c r="J76" s="59"/>
      <c r="K76" s="52"/>
      <c r="L76" s="59"/>
    </row>
    <row r="77" spans="1:17" ht="18.75" customHeight="1" thickBot="1">
      <c r="A77" s="19" t="s">
        <v>108</v>
      </c>
      <c r="B77" s="19" t="s">
        <v>185</v>
      </c>
      <c r="E77" s="31"/>
      <c r="F77" s="126">
        <f>F66/F80</f>
        <v>6.1466096826985252E-3</v>
      </c>
      <c r="G77" s="37"/>
      <c r="H77" s="126">
        <f>H66/H80</f>
        <v>1.8464395255831764E-3</v>
      </c>
      <c r="I77" s="37"/>
      <c r="J77" s="126">
        <f>J66/J80</f>
        <v>8.4529430678135717E-3</v>
      </c>
      <c r="K77" s="37"/>
      <c r="L77" s="126">
        <f>L66/L80</f>
        <v>-1.7481746946384252E-3</v>
      </c>
    </row>
    <row r="78" spans="1:17" ht="18.75" customHeight="1" thickTop="1">
      <c r="A78" s="141"/>
      <c r="B78" s="141"/>
    </row>
    <row r="79" spans="1:17" ht="18.75" customHeight="1">
      <c r="A79" s="141" t="s">
        <v>188</v>
      </c>
      <c r="B79" s="141"/>
    </row>
    <row r="80" spans="1:17" ht="18.75" customHeight="1" thickBot="1">
      <c r="A80" s="19" t="s">
        <v>112</v>
      </c>
      <c r="B80" s="141" t="s">
        <v>189</v>
      </c>
      <c r="F80" s="125">
        <f>J80</f>
        <v>2768030</v>
      </c>
      <c r="G80" s="37"/>
      <c r="H80" s="125">
        <f>L80</f>
        <v>2768030</v>
      </c>
      <c r="I80" s="37"/>
      <c r="J80" s="125">
        <v>2768030</v>
      </c>
      <c r="K80" s="37"/>
      <c r="L80" s="125">
        <v>2768030</v>
      </c>
    </row>
    <row r="81" spans="1:4" ht="18.75" customHeight="1" thickTop="1">
      <c r="A81" s="74"/>
      <c r="B81" s="74"/>
      <c r="C81" s="74"/>
      <c r="D81" s="149"/>
    </row>
    <row r="82" spans="1:4" ht="18.75" customHeight="1">
      <c r="A82" s="73"/>
      <c r="B82" s="73"/>
      <c r="C82" s="73"/>
      <c r="D82" s="149"/>
    </row>
    <row r="83" spans="1:4" ht="18.75" customHeight="1">
      <c r="A83" s="73"/>
      <c r="B83" s="73"/>
      <c r="C83" s="73"/>
      <c r="D83" s="149"/>
    </row>
    <row r="84" spans="1:4" ht="18.75" customHeight="1">
      <c r="A84" s="149"/>
      <c r="B84" s="149"/>
      <c r="C84" s="149"/>
      <c r="D84" s="149"/>
    </row>
    <row r="85" spans="1:4" ht="18.75" customHeight="1">
      <c r="A85" s="149"/>
      <c r="B85" s="149"/>
      <c r="C85" s="149"/>
      <c r="D85" s="74"/>
    </row>
  </sheetData>
  <mergeCells count="12">
    <mergeCell ref="A56:H56"/>
    <mergeCell ref="F61:L61"/>
    <mergeCell ref="F62:H62"/>
    <mergeCell ref="J62:L62"/>
    <mergeCell ref="F63:H63"/>
    <mergeCell ref="J63:L63"/>
    <mergeCell ref="A1:H1"/>
    <mergeCell ref="F6:L6"/>
    <mergeCell ref="F7:H7"/>
    <mergeCell ref="J7:L7"/>
    <mergeCell ref="F8:H8"/>
    <mergeCell ref="J8:L8"/>
  </mergeCells>
  <pageMargins left="0.74803149606299213" right="0.19685039370078741" top="0.70866141732283472" bottom="0.70866141732283472" header="0.31496062992125984" footer="0.31496062992125984"/>
  <pageSetup paperSize="9" scale="85" firstPageNumber="5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Q85"/>
  <sheetViews>
    <sheetView topLeftCell="A31" zoomScale="110" zoomScaleNormal="110" workbookViewId="0">
      <selection activeCell="L80" sqref="A1:L80"/>
    </sheetView>
  </sheetViews>
  <sheetFormatPr defaultRowHeight="18.75" customHeight="1"/>
  <cols>
    <col min="1" max="2" width="2.140625" style="19" customWidth="1"/>
    <col min="3" max="3" width="42.140625" style="19" customWidth="1"/>
    <col min="4" max="4" width="8.28515625" style="19" customWidth="1"/>
    <col min="5" max="5" width="1.140625" style="19" customWidth="1"/>
    <col min="6" max="6" width="11.85546875" style="22" customWidth="1"/>
    <col min="7" max="7" width="1.28515625" style="22" customWidth="1"/>
    <col min="8" max="8" width="11.85546875" style="22" customWidth="1"/>
    <col min="9" max="9" width="1.28515625" style="22" customWidth="1"/>
    <col min="10" max="10" width="11.85546875" style="22" customWidth="1"/>
    <col min="11" max="11" width="1.28515625" style="22" customWidth="1"/>
    <col min="12" max="12" width="11.85546875" style="22" customWidth="1"/>
    <col min="13" max="16384" width="9.140625" style="19"/>
  </cols>
  <sheetData>
    <row r="1" spans="1:12" ht="18.75" customHeight="1">
      <c r="A1" s="194" t="s">
        <v>47</v>
      </c>
      <c r="B1" s="194"/>
      <c r="C1" s="194"/>
      <c r="D1" s="194"/>
      <c r="E1" s="194"/>
      <c r="F1" s="194"/>
      <c r="G1" s="194"/>
      <c r="H1" s="194"/>
      <c r="J1" s="19"/>
      <c r="L1" s="88" t="s">
        <v>94</v>
      </c>
    </row>
    <row r="2" spans="1:12" ht="18.75" customHeight="1">
      <c r="A2" s="141" t="s">
        <v>52</v>
      </c>
      <c r="B2" s="141"/>
      <c r="C2" s="141"/>
      <c r="D2" s="141"/>
      <c r="E2" s="141"/>
      <c r="F2" s="166"/>
      <c r="G2" s="141"/>
      <c r="H2" s="141"/>
      <c r="J2" s="19"/>
      <c r="L2" s="101" t="s">
        <v>89</v>
      </c>
    </row>
    <row r="3" spans="1:12" ht="18.75" customHeight="1">
      <c r="A3" s="23" t="s">
        <v>64</v>
      </c>
      <c r="B3" s="23"/>
      <c r="C3" s="23"/>
      <c r="D3" s="141"/>
      <c r="E3" s="141"/>
      <c r="J3" s="19"/>
      <c r="K3" s="19"/>
      <c r="L3" s="24"/>
    </row>
    <row r="4" spans="1:12" ht="18.75" customHeight="1">
      <c r="A4" s="176" t="s">
        <v>213</v>
      </c>
      <c r="B4" s="141"/>
      <c r="C4" s="141"/>
      <c r="L4" s="40"/>
    </row>
    <row r="5" spans="1:12" ht="18.75" customHeight="1">
      <c r="A5" s="141"/>
      <c r="B5" s="141"/>
      <c r="C5" s="141"/>
    </row>
    <row r="6" spans="1:12" ht="18.75" customHeight="1">
      <c r="A6" s="141"/>
      <c r="B6" s="141"/>
      <c r="C6" s="141"/>
      <c r="D6" s="24"/>
      <c r="E6" s="24"/>
      <c r="F6" s="193" t="s">
        <v>27</v>
      </c>
      <c r="G6" s="193"/>
      <c r="H6" s="193"/>
      <c r="I6" s="193"/>
      <c r="J6" s="193"/>
      <c r="K6" s="193"/>
      <c r="L6" s="193"/>
    </row>
    <row r="7" spans="1:12" ht="18.75" customHeight="1">
      <c r="A7" s="141"/>
      <c r="B7" s="141"/>
      <c r="C7" s="141"/>
      <c r="D7" s="24"/>
      <c r="E7" s="24"/>
      <c r="F7" s="192" t="s">
        <v>8</v>
      </c>
      <c r="G7" s="192"/>
      <c r="H7" s="192"/>
      <c r="I7" s="41"/>
      <c r="J7" s="192" t="s">
        <v>23</v>
      </c>
      <c r="K7" s="192"/>
      <c r="L7" s="192"/>
    </row>
    <row r="8" spans="1:12" ht="18.75" customHeight="1">
      <c r="D8" s="24"/>
      <c r="E8" s="24"/>
      <c r="F8" s="193" t="s">
        <v>22</v>
      </c>
      <c r="G8" s="193"/>
      <c r="H8" s="193"/>
      <c r="I8" s="25"/>
      <c r="J8" s="193" t="s">
        <v>22</v>
      </c>
      <c r="K8" s="193"/>
      <c r="L8" s="193"/>
    </row>
    <row r="9" spans="1:12" ht="18.75" customHeight="1">
      <c r="D9" s="143" t="s">
        <v>14</v>
      </c>
      <c r="E9" s="24"/>
      <c r="F9" s="120" t="s">
        <v>211</v>
      </c>
      <c r="G9" s="129"/>
      <c r="H9" s="120" t="s">
        <v>177</v>
      </c>
      <c r="I9" s="129"/>
      <c r="J9" s="102" t="str">
        <f>F9</f>
        <v>2020</v>
      </c>
      <c r="K9" s="129"/>
      <c r="L9" s="103" t="str">
        <f>H9</f>
        <v>2019</v>
      </c>
    </row>
    <row r="10" spans="1:12" ht="18.75" customHeight="1">
      <c r="A10" s="141" t="s">
        <v>43</v>
      </c>
      <c r="B10" s="141"/>
      <c r="D10" s="31">
        <v>3</v>
      </c>
      <c r="E10" s="26"/>
      <c r="F10" s="37"/>
      <c r="G10" s="37"/>
      <c r="H10" s="37"/>
      <c r="I10" s="37"/>
      <c r="J10" s="37"/>
      <c r="K10" s="37"/>
      <c r="L10" s="37"/>
    </row>
    <row r="11" spans="1:12" ht="18.75" customHeight="1">
      <c r="A11" s="19" t="s">
        <v>163</v>
      </c>
      <c r="D11" s="31"/>
      <c r="E11" s="31"/>
      <c r="F11" s="17">
        <v>1275561</v>
      </c>
      <c r="G11" s="17"/>
      <c r="H11" s="17">
        <v>1211737</v>
      </c>
      <c r="I11" s="17"/>
      <c r="J11" s="17">
        <v>761497</v>
      </c>
      <c r="K11" s="17"/>
      <c r="L11" s="17">
        <v>689478</v>
      </c>
    </row>
    <row r="12" spans="1:12" ht="18.75" customHeight="1">
      <c r="A12" s="19" t="s">
        <v>151</v>
      </c>
      <c r="D12" s="31"/>
      <c r="E12" s="31"/>
      <c r="F12" s="17">
        <v>42112</v>
      </c>
      <c r="G12" s="17"/>
      <c r="H12" s="17">
        <v>32682</v>
      </c>
      <c r="I12" s="17"/>
      <c r="J12" s="17">
        <v>34626</v>
      </c>
      <c r="K12" s="17"/>
      <c r="L12" s="17">
        <v>34037</v>
      </c>
    </row>
    <row r="13" spans="1:12" ht="18.75" customHeight="1">
      <c r="A13" s="35" t="s">
        <v>133</v>
      </c>
      <c r="D13" s="81">
        <v>6</v>
      </c>
      <c r="E13" s="31"/>
      <c r="F13" s="42">
        <v>0</v>
      </c>
      <c r="G13" s="51"/>
      <c r="H13" s="42">
        <v>0</v>
      </c>
      <c r="I13" s="42"/>
      <c r="J13" s="42">
        <v>41114</v>
      </c>
      <c r="K13" s="42"/>
      <c r="L13" s="42">
        <v>30236</v>
      </c>
    </row>
    <row r="14" spans="1:12" ht="18.75" customHeight="1">
      <c r="A14" s="19" t="s">
        <v>7</v>
      </c>
      <c r="E14" s="31"/>
      <c r="F14" s="36">
        <v>7911</v>
      </c>
      <c r="G14" s="37"/>
      <c r="H14" s="36">
        <v>9832</v>
      </c>
      <c r="I14" s="37"/>
      <c r="J14" s="36">
        <v>12567</v>
      </c>
      <c r="K14" s="37"/>
      <c r="L14" s="36">
        <v>13707</v>
      </c>
    </row>
    <row r="15" spans="1:12" ht="18.75" customHeight="1">
      <c r="A15" s="141" t="s">
        <v>54</v>
      </c>
      <c r="B15" s="141"/>
      <c r="D15" s="31"/>
      <c r="E15" s="31"/>
      <c r="F15" s="36">
        <f>SUM(F11:F14)</f>
        <v>1325584</v>
      </c>
      <c r="G15" s="17"/>
      <c r="H15" s="36">
        <f>SUM(H11:H14)</f>
        <v>1254251</v>
      </c>
      <c r="I15" s="17"/>
      <c r="J15" s="36">
        <f>SUM(J11:J14)</f>
        <v>849804</v>
      </c>
      <c r="K15" s="17"/>
      <c r="L15" s="36">
        <f>SUM(L11:L14)</f>
        <v>767458</v>
      </c>
    </row>
    <row r="16" spans="1:12" ht="8.25" customHeight="1">
      <c r="A16" s="141"/>
      <c r="B16" s="141"/>
      <c r="C16" s="141"/>
    </row>
    <row r="17" spans="1:12" ht="18.75" customHeight="1">
      <c r="A17" s="141" t="s">
        <v>44</v>
      </c>
      <c r="B17" s="141"/>
      <c r="D17" s="31"/>
      <c r="E17" s="31"/>
      <c r="F17" s="17"/>
      <c r="G17" s="17"/>
      <c r="H17" s="17"/>
      <c r="I17" s="17"/>
      <c r="J17" s="17"/>
      <c r="K17" s="17"/>
      <c r="L17" s="17"/>
    </row>
    <row r="18" spans="1:12" ht="18.75" customHeight="1">
      <c r="A18" s="19" t="s">
        <v>60</v>
      </c>
      <c r="D18" s="81">
        <v>3</v>
      </c>
      <c r="E18" s="31"/>
      <c r="F18" s="17">
        <v>1121418</v>
      </c>
      <c r="G18" s="17"/>
      <c r="H18" s="17">
        <v>1128477</v>
      </c>
      <c r="I18" s="17"/>
      <c r="J18" s="37">
        <v>714482</v>
      </c>
      <c r="K18" s="17"/>
      <c r="L18" s="37">
        <v>686588</v>
      </c>
    </row>
    <row r="19" spans="1:12" ht="18.75" customHeight="1">
      <c r="A19" s="19" t="s">
        <v>102</v>
      </c>
      <c r="D19" s="31"/>
      <c r="E19" s="31"/>
      <c r="F19" s="17">
        <v>16736</v>
      </c>
      <c r="G19" s="17"/>
      <c r="H19" s="17">
        <v>16948</v>
      </c>
      <c r="I19" s="17"/>
      <c r="J19" s="37">
        <v>6811</v>
      </c>
      <c r="K19" s="17"/>
      <c r="L19" s="37">
        <v>5859</v>
      </c>
    </row>
    <row r="20" spans="1:12" ht="18.75" customHeight="1">
      <c r="A20" s="19" t="s">
        <v>46</v>
      </c>
      <c r="D20" s="81">
        <v>3</v>
      </c>
      <c r="E20" s="31"/>
      <c r="F20" s="17">
        <v>87943</v>
      </c>
      <c r="G20" s="17"/>
      <c r="H20" s="17">
        <v>79927</v>
      </c>
      <c r="I20" s="17"/>
      <c r="J20" s="37">
        <v>38695</v>
      </c>
      <c r="K20" s="17"/>
      <c r="L20" s="37">
        <v>40505</v>
      </c>
    </row>
    <row r="21" spans="1:12" ht="18.75" customHeight="1">
      <c r="A21" s="19" t="s">
        <v>68</v>
      </c>
      <c r="D21" s="31">
        <v>3</v>
      </c>
      <c r="E21" s="31"/>
      <c r="F21" s="36">
        <v>16346</v>
      </c>
      <c r="G21" s="37"/>
      <c r="H21" s="36">
        <v>20270</v>
      </c>
      <c r="I21" s="37"/>
      <c r="J21" s="36">
        <v>17165</v>
      </c>
      <c r="K21" s="37"/>
      <c r="L21" s="36">
        <v>17911</v>
      </c>
    </row>
    <row r="22" spans="1:12" ht="18.75" customHeight="1">
      <c r="A22" s="141" t="s">
        <v>55</v>
      </c>
      <c r="B22" s="141"/>
      <c r="D22" s="31"/>
      <c r="E22" s="31"/>
      <c r="F22" s="32">
        <f>SUM(F18:F21)</f>
        <v>1242443</v>
      </c>
      <c r="G22" s="17"/>
      <c r="H22" s="32">
        <f>SUM(H18:H21)</f>
        <v>1245622</v>
      </c>
      <c r="I22" s="17"/>
      <c r="J22" s="32">
        <f>SUM(J18:J21)</f>
        <v>777153</v>
      </c>
      <c r="K22" s="17"/>
      <c r="L22" s="32">
        <f>SUM(L18:L21)</f>
        <v>750863</v>
      </c>
    </row>
    <row r="23" spans="1:12" ht="8.25" customHeight="1">
      <c r="A23" s="141"/>
      <c r="B23" s="141"/>
      <c r="C23" s="141"/>
    </row>
    <row r="24" spans="1:12" ht="18.75" customHeight="1">
      <c r="A24" s="176" t="s">
        <v>214</v>
      </c>
      <c r="B24" s="141"/>
      <c r="C24" s="141"/>
      <c r="D24" s="31"/>
      <c r="E24" s="31"/>
      <c r="F24" s="37"/>
      <c r="G24" s="17"/>
      <c r="H24" s="37"/>
      <c r="I24" s="17"/>
      <c r="J24" s="37"/>
      <c r="K24" s="17"/>
      <c r="L24" s="37"/>
    </row>
    <row r="25" spans="1:12" ht="18.75" customHeight="1">
      <c r="A25" s="141" t="s">
        <v>178</v>
      </c>
      <c r="B25" s="141" t="s">
        <v>179</v>
      </c>
      <c r="C25" s="141"/>
      <c r="D25" s="31"/>
      <c r="E25" s="31"/>
      <c r="F25" s="37">
        <f>F15-F22</f>
        <v>83141</v>
      </c>
      <c r="G25" s="17"/>
      <c r="H25" s="37">
        <f>+H15-H22</f>
        <v>8629</v>
      </c>
      <c r="I25" s="17"/>
      <c r="J25" s="17">
        <f>+J15-J22</f>
        <v>72651</v>
      </c>
      <c r="K25" s="17"/>
      <c r="L25" s="37">
        <f>L15-L22</f>
        <v>16595</v>
      </c>
    </row>
    <row r="26" spans="1:12" ht="8.25" customHeight="1">
      <c r="A26" s="141"/>
      <c r="B26" s="141"/>
      <c r="C26" s="141"/>
      <c r="D26" s="31"/>
      <c r="E26" s="31"/>
      <c r="F26" s="37"/>
      <c r="G26" s="17"/>
      <c r="H26" s="37"/>
      <c r="I26" s="17"/>
      <c r="J26" s="37"/>
      <c r="K26" s="17"/>
      <c r="L26" s="37"/>
    </row>
    <row r="27" spans="1:12" ht="18.75" customHeight="1">
      <c r="A27" s="35" t="s">
        <v>169</v>
      </c>
      <c r="B27" s="35"/>
      <c r="C27" s="35"/>
      <c r="D27" s="31"/>
      <c r="E27" s="31"/>
      <c r="F27" s="36">
        <v>-5162</v>
      </c>
      <c r="G27" s="17"/>
      <c r="H27" s="36">
        <v>466</v>
      </c>
      <c r="I27" s="17"/>
      <c r="J27" s="183">
        <v>0</v>
      </c>
      <c r="K27" s="17"/>
      <c r="L27" s="43">
        <v>0</v>
      </c>
    </row>
    <row r="28" spans="1:12" ht="8.25" customHeight="1">
      <c r="D28" s="31"/>
      <c r="E28" s="31"/>
      <c r="F28" s="37"/>
      <c r="G28" s="17"/>
      <c r="H28" s="37"/>
      <c r="I28" s="17"/>
      <c r="J28" s="184"/>
      <c r="K28" s="17"/>
      <c r="L28" s="57"/>
    </row>
    <row r="29" spans="1:12" ht="18.75" customHeight="1">
      <c r="A29" s="176" t="s">
        <v>215</v>
      </c>
      <c r="B29" s="141"/>
      <c r="C29" s="141"/>
      <c r="D29" s="31"/>
      <c r="E29" s="31"/>
      <c r="F29" s="17">
        <f>SUM(F25:F27)</f>
        <v>77979</v>
      </c>
      <c r="G29" s="17"/>
      <c r="H29" s="17">
        <f>SUM(H25:H27)</f>
        <v>9095</v>
      </c>
      <c r="I29" s="17"/>
      <c r="J29" s="17">
        <f>SUM(J25:J27)</f>
        <v>72651</v>
      </c>
      <c r="K29" s="17"/>
      <c r="L29" s="17">
        <f>SUM(L25:L27)</f>
        <v>16595</v>
      </c>
    </row>
    <row r="30" spans="1:12" ht="7.5" customHeight="1">
      <c r="A30" s="141"/>
      <c r="B30" s="141"/>
      <c r="C30" s="141"/>
      <c r="D30" s="31"/>
      <c r="E30" s="31"/>
      <c r="F30" s="17"/>
      <c r="G30" s="17"/>
      <c r="H30" s="17"/>
      <c r="I30" s="17"/>
      <c r="J30" s="17"/>
      <c r="K30" s="17"/>
      <c r="L30" s="17"/>
    </row>
    <row r="31" spans="1:12" ht="18.75" customHeight="1">
      <c r="A31" s="35" t="s">
        <v>153</v>
      </c>
      <c r="B31" s="35"/>
      <c r="C31" s="35"/>
      <c r="D31" s="31"/>
      <c r="E31" s="31"/>
      <c r="F31" s="49">
        <v>14543</v>
      </c>
      <c r="G31" s="17"/>
      <c r="H31" s="49">
        <v>1627</v>
      </c>
      <c r="I31" s="17"/>
      <c r="J31" s="183">
        <v>4152</v>
      </c>
      <c r="K31" s="17"/>
      <c r="L31" s="144">
        <v>-5163</v>
      </c>
    </row>
    <row r="32" spans="1:12" ht="8.25" customHeight="1">
      <c r="D32" s="31"/>
      <c r="E32" s="31"/>
      <c r="F32" s="40"/>
      <c r="G32" s="17"/>
      <c r="H32" s="40"/>
      <c r="I32" s="17"/>
      <c r="J32" s="165"/>
      <c r="K32" s="17"/>
      <c r="L32" s="145"/>
    </row>
    <row r="33" spans="1:12" ht="18.75" customHeight="1">
      <c r="A33" s="176" t="s">
        <v>216</v>
      </c>
      <c r="B33" s="141"/>
      <c r="C33" s="141"/>
      <c r="D33" s="31"/>
      <c r="E33" s="31"/>
      <c r="F33" s="36">
        <f>F29-F31</f>
        <v>63436</v>
      </c>
      <c r="G33" s="37"/>
      <c r="H33" s="36">
        <f>H29-H31</f>
        <v>7468</v>
      </c>
      <c r="I33" s="37"/>
      <c r="J33" s="36">
        <f>J29-J31</f>
        <v>68499</v>
      </c>
      <c r="K33" s="37"/>
      <c r="L33" s="36">
        <f>L29-L31</f>
        <v>21758</v>
      </c>
    </row>
    <row r="34" spans="1:12" ht="8.25" customHeight="1">
      <c r="A34" s="141"/>
      <c r="B34" s="141"/>
      <c r="C34" s="141"/>
    </row>
    <row r="35" spans="1:12" ht="18.75" customHeight="1">
      <c r="A35" s="141" t="s">
        <v>107</v>
      </c>
      <c r="B35" s="141"/>
      <c r="D35" s="31"/>
      <c r="E35" s="31"/>
      <c r="F35" s="37"/>
      <c r="G35" s="17"/>
      <c r="H35" s="37"/>
      <c r="I35" s="17"/>
      <c r="J35" s="37"/>
      <c r="K35" s="17"/>
      <c r="L35" s="37"/>
    </row>
    <row r="36" spans="1:12" ht="18.75" customHeight="1">
      <c r="A36" s="35" t="s">
        <v>180</v>
      </c>
      <c r="B36" s="35"/>
      <c r="D36" s="31"/>
      <c r="E36" s="31"/>
      <c r="F36" s="37"/>
      <c r="G36" s="17"/>
      <c r="H36" s="37"/>
      <c r="I36" s="17"/>
      <c r="J36" s="37"/>
      <c r="K36" s="17"/>
      <c r="L36" s="37"/>
    </row>
    <row r="37" spans="1:12" ht="18.75" customHeight="1">
      <c r="A37" s="35" t="s">
        <v>120</v>
      </c>
      <c r="B37" s="35" t="s">
        <v>181</v>
      </c>
      <c r="D37" s="31"/>
      <c r="E37" s="31"/>
      <c r="F37" s="37"/>
      <c r="G37" s="17"/>
      <c r="H37" s="37"/>
      <c r="I37" s="17"/>
      <c r="J37" s="37"/>
      <c r="K37" s="17"/>
      <c r="L37" s="37"/>
    </row>
    <row r="38" spans="1:12" ht="18.75" customHeight="1">
      <c r="A38" s="35"/>
      <c r="B38" s="104" t="s">
        <v>182</v>
      </c>
      <c r="C38" s="35" t="s">
        <v>212</v>
      </c>
      <c r="D38" s="31"/>
      <c r="E38" s="31"/>
      <c r="F38" s="37"/>
      <c r="G38" s="17"/>
      <c r="H38" s="37"/>
      <c r="I38" s="17"/>
      <c r="J38" s="37"/>
      <c r="K38" s="17"/>
      <c r="L38" s="37"/>
    </row>
    <row r="39" spans="1:12" ht="18.75" customHeight="1">
      <c r="A39" s="104"/>
      <c r="B39" s="104"/>
      <c r="C39" s="35" t="s">
        <v>183</v>
      </c>
      <c r="D39" s="31"/>
      <c r="E39" s="31"/>
      <c r="F39" s="70">
        <v>0</v>
      </c>
      <c r="G39" s="116"/>
      <c r="H39" s="70">
        <v>-1617</v>
      </c>
      <c r="I39" s="116"/>
      <c r="J39" s="70">
        <v>0</v>
      </c>
      <c r="K39" s="116"/>
      <c r="L39" s="70">
        <v>-1697</v>
      </c>
    </row>
    <row r="40" spans="1:12" ht="10.5" customHeight="1">
      <c r="D40" s="31"/>
      <c r="E40" s="31"/>
      <c r="F40" s="110"/>
      <c r="G40" s="109"/>
      <c r="H40" s="110"/>
      <c r="I40" s="109"/>
      <c r="J40" s="110"/>
      <c r="K40" s="109"/>
      <c r="L40" s="110"/>
    </row>
    <row r="41" spans="1:12" ht="18.75" customHeight="1">
      <c r="A41" s="35" t="s">
        <v>184</v>
      </c>
      <c r="B41" s="35"/>
      <c r="D41" s="31"/>
      <c r="E41" s="31"/>
      <c r="F41" s="110"/>
      <c r="G41" s="109"/>
      <c r="H41" s="110"/>
      <c r="I41" s="109"/>
      <c r="J41" s="110"/>
      <c r="K41" s="109"/>
      <c r="L41" s="110"/>
    </row>
    <row r="42" spans="1:12" ht="18.75" customHeight="1">
      <c r="A42" s="35" t="s">
        <v>120</v>
      </c>
      <c r="B42" s="35" t="s">
        <v>181</v>
      </c>
      <c r="D42" s="31"/>
      <c r="E42" s="31"/>
      <c r="F42" s="110"/>
      <c r="G42" s="109"/>
      <c r="H42" s="110"/>
      <c r="I42" s="109"/>
      <c r="J42" s="110"/>
      <c r="K42" s="109"/>
      <c r="L42" s="110"/>
    </row>
    <row r="43" spans="1:12" ht="18.75" customHeight="1">
      <c r="A43" s="104"/>
      <c r="B43" s="104" t="s">
        <v>182</v>
      </c>
      <c r="C43" s="35" t="s">
        <v>195</v>
      </c>
      <c r="D43" s="31"/>
      <c r="E43" s="31"/>
      <c r="F43" s="99">
        <v>0</v>
      </c>
      <c r="G43" s="117"/>
      <c r="H43" s="99">
        <v>-11</v>
      </c>
      <c r="I43" s="117"/>
      <c r="J43" s="92">
        <v>0</v>
      </c>
      <c r="K43" s="117"/>
      <c r="L43" s="92">
        <v>0</v>
      </c>
    </row>
    <row r="44" spans="1:12" ht="18.75" customHeight="1">
      <c r="A44" s="105" t="s">
        <v>244</v>
      </c>
      <c r="B44" s="105"/>
      <c r="D44" s="31"/>
      <c r="E44" s="31"/>
      <c r="F44" s="37"/>
      <c r="G44" s="17"/>
      <c r="H44" s="37"/>
      <c r="I44" s="17"/>
      <c r="J44" s="37"/>
      <c r="K44" s="17"/>
      <c r="L44" s="37"/>
    </row>
    <row r="45" spans="1:12" ht="18.75" customHeight="1">
      <c r="A45" s="141" t="s">
        <v>120</v>
      </c>
      <c r="B45" s="141" t="s">
        <v>130</v>
      </c>
      <c r="D45" s="31"/>
      <c r="E45" s="31"/>
      <c r="F45" s="99">
        <f>SUM(F39:F43)</f>
        <v>0</v>
      </c>
      <c r="G45" s="128"/>
      <c r="H45" s="99">
        <f>SUM(H39:H43)</f>
        <v>-1628</v>
      </c>
      <c r="I45" s="110"/>
      <c r="J45" s="99">
        <f>SUM(J39:J43)</f>
        <v>0</v>
      </c>
      <c r="K45" s="110"/>
      <c r="L45" s="99">
        <f>SUM(L39:L43)</f>
        <v>-1697</v>
      </c>
    </row>
    <row r="46" spans="1:12" ht="7.5" customHeight="1">
      <c r="D46" s="31"/>
      <c r="E46" s="31"/>
      <c r="F46" s="110"/>
      <c r="G46" s="109"/>
      <c r="H46" s="110"/>
      <c r="I46" s="109"/>
      <c r="J46" s="110"/>
      <c r="K46" s="109"/>
      <c r="L46" s="110"/>
    </row>
    <row r="47" spans="1:12" ht="18.75" customHeight="1">
      <c r="A47" s="141" t="s">
        <v>154</v>
      </c>
      <c r="B47" s="141"/>
      <c r="C47" s="141"/>
      <c r="D47" s="31"/>
      <c r="E47" s="31"/>
      <c r="F47" s="110"/>
      <c r="G47" s="109"/>
      <c r="H47" s="110"/>
      <c r="I47" s="109"/>
      <c r="J47" s="110"/>
      <c r="K47" s="109"/>
      <c r="L47" s="110"/>
    </row>
    <row r="48" spans="1:12" ht="18.75" customHeight="1" thickBot="1">
      <c r="A48" s="176" t="s">
        <v>217</v>
      </c>
      <c r="B48" s="141"/>
      <c r="C48" s="141"/>
      <c r="D48" s="31"/>
      <c r="E48" s="31"/>
      <c r="F48" s="118">
        <f>F33+F45</f>
        <v>63436</v>
      </c>
      <c r="G48" s="109"/>
      <c r="H48" s="118">
        <f>H33+H45</f>
        <v>5840</v>
      </c>
      <c r="I48" s="109"/>
      <c r="J48" s="118">
        <f>J33+J45</f>
        <v>68499</v>
      </c>
      <c r="K48" s="109"/>
      <c r="L48" s="118">
        <f>L33+L45</f>
        <v>20061</v>
      </c>
    </row>
    <row r="49" spans="1:12" ht="8.25" customHeight="1" thickTop="1">
      <c r="A49" s="141"/>
      <c r="B49" s="141"/>
      <c r="C49" s="141"/>
    </row>
    <row r="56" spans="1:12" ht="18.75" customHeight="1">
      <c r="A56" s="194" t="s">
        <v>47</v>
      </c>
      <c r="B56" s="194"/>
      <c r="C56" s="194"/>
      <c r="D56" s="194"/>
      <c r="E56" s="194"/>
      <c r="F56" s="194"/>
      <c r="G56" s="194"/>
      <c r="H56" s="194"/>
      <c r="J56" s="19"/>
      <c r="L56" s="88" t="s">
        <v>94</v>
      </c>
    </row>
    <row r="57" spans="1:12" ht="18.75" customHeight="1">
      <c r="A57" s="141" t="s">
        <v>52</v>
      </c>
      <c r="B57" s="141"/>
      <c r="C57" s="141"/>
      <c r="D57" s="141"/>
      <c r="E57" s="141"/>
      <c r="F57" s="166"/>
      <c r="G57" s="141"/>
      <c r="H57" s="141"/>
      <c r="J57" s="19"/>
      <c r="L57" s="101" t="s">
        <v>89</v>
      </c>
    </row>
    <row r="58" spans="1:12" ht="18.75" customHeight="1">
      <c r="A58" s="23" t="s">
        <v>81</v>
      </c>
      <c r="B58" s="23"/>
      <c r="C58" s="23"/>
      <c r="D58" s="141"/>
      <c r="E58" s="141"/>
      <c r="J58" s="19"/>
      <c r="K58" s="19"/>
      <c r="L58" s="19"/>
    </row>
    <row r="59" spans="1:12" ht="18.75" customHeight="1">
      <c r="A59" s="141" t="str">
        <f>A4</f>
        <v>FOR THE SIX-MONTH PERIODS ENDED JUNE 30, 2020 AND 2019</v>
      </c>
      <c r="B59" s="141"/>
      <c r="C59" s="141"/>
    </row>
    <row r="60" spans="1:12" ht="18.75" customHeight="1">
      <c r="A60" s="141"/>
      <c r="B60" s="141"/>
      <c r="C60" s="141"/>
    </row>
    <row r="61" spans="1:12" ht="18.75" customHeight="1">
      <c r="A61" s="141"/>
      <c r="B61" s="141"/>
      <c r="C61" s="141"/>
      <c r="D61" s="24"/>
      <c r="E61" s="24"/>
      <c r="F61" s="193" t="s">
        <v>27</v>
      </c>
      <c r="G61" s="193"/>
      <c r="H61" s="193"/>
      <c r="I61" s="193"/>
      <c r="J61" s="193"/>
      <c r="K61" s="193"/>
      <c r="L61" s="193"/>
    </row>
    <row r="62" spans="1:12" ht="18.75" customHeight="1">
      <c r="A62" s="141"/>
      <c r="B62" s="141"/>
      <c r="C62" s="141"/>
      <c r="D62" s="24"/>
      <c r="E62" s="24"/>
      <c r="F62" s="192" t="s">
        <v>8</v>
      </c>
      <c r="G62" s="192"/>
      <c r="H62" s="192"/>
      <c r="I62" s="41"/>
      <c r="J62" s="192" t="s">
        <v>23</v>
      </c>
      <c r="K62" s="192"/>
      <c r="L62" s="192"/>
    </row>
    <row r="63" spans="1:12" ht="18.75" customHeight="1">
      <c r="D63" s="24"/>
      <c r="E63" s="24"/>
      <c r="F63" s="193" t="s">
        <v>22</v>
      </c>
      <c r="G63" s="193"/>
      <c r="H63" s="193"/>
      <c r="I63" s="25"/>
      <c r="J63" s="193" t="s">
        <v>22</v>
      </c>
      <c r="K63" s="193"/>
      <c r="L63" s="193"/>
    </row>
    <row r="64" spans="1:12" ht="18.75" customHeight="1">
      <c r="D64" s="24"/>
      <c r="E64" s="24"/>
      <c r="F64" s="102" t="str">
        <f>F9</f>
        <v>2020</v>
      </c>
      <c r="G64" s="25"/>
      <c r="H64" s="103" t="str">
        <f>H9</f>
        <v>2019</v>
      </c>
      <c r="I64" s="25"/>
      <c r="J64" s="102" t="str">
        <f>F9</f>
        <v>2020</v>
      </c>
      <c r="K64" s="25"/>
      <c r="L64" s="103" t="str">
        <f>H9</f>
        <v>2019</v>
      </c>
    </row>
    <row r="65" spans="1:17" ht="18.75" customHeight="1">
      <c r="A65" s="176" t="s">
        <v>218</v>
      </c>
      <c r="B65" s="141"/>
      <c r="D65" s="24"/>
      <c r="E65" s="31"/>
      <c r="F65" s="59"/>
      <c r="G65" s="52"/>
      <c r="H65" s="59"/>
      <c r="I65" s="52"/>
      <c r="J65" s="59"/>
      <c r="K65" s="52"/>
      <c r="L65" s="59"/>
    </row>
    <row r="66" spans="1:17" ht="18.75" customHeight="1">
      <c r="A66" s="35" t="s">
        <v>108</v>
      </c>
      <c r="B66" s="35" t="s">
        <v>185</v>
      </c>
      <c r="D66" s="24"/>
      <c r="E66" s="31"/>
      <c r="F66" s="63">
        <f>F68-F67</f>
        <v>56953</v>
      </c>
      <c r="G66" s="63"/>
      <c r="H66" s="63">
        <f>H68-H67</f>
        <v>5654</v>
      </c>
      <c r="I66" s="63"/>
      <c r="J66" s="63">
        <f>J68-J67</f>
        <v>68499</v>
      </c>
      <c r="K66" s="63"/>
      <c r="L66" s="63">
        <f>L68-L67</f>
        <v>21758</v>
      </c>
      <c r="N66" s="35"/>
    </row>
    <row r="67" spans="1:17" ht="18.75" customHeight="1">
      <c r="A67" s="35" t="s">
        <v>108</v>
      </c>
      <c r="B67" s="35" t="s">
        <v>186</v>
      </c>
      <c r="D67" s="24"/>
      <c r="F67" s="113">
        <v>6483</v>
      </c>
      <c r="G67" s="62"/>
      <c r="H67" s="113">
        <v>1814</v>
      </c>
      <c r="I67" s="62"/>
      <c r="J67" s="113">
        <v>0</v>
      </c>
      <c r="K67" s="62"/>
      <c r="L67" s="113">
        <v>0</v>
      </c>
    </row>
    <row r="68" spans="1:17" ht="18.75" customHeight="1" thickBot="1">
      <c r="F68" s="114">
        <f>F33</f>
        <v>63436</v>
      </c>
      <c r="G68" s="62"/>
      <c r="H68" s="114">
        <f>H33</f>
        <v>7468</v>
      </c>
      <c r="I68" s="62"/>
      <c r="J68" s="114">
        <f>J33</f>
        <v>68499</v>
      </c>
      <c r="K68" s="62"/>
      <c r="L68" s="114">
        <f>L33</f>
        <v>21758</v>
      </c>
      <c r="N68" s="100">
        <f>F68-F33</f>
        <v>0</v>
      </c>
      <c r="O68" s="100">
        <f>H68-H33</f>
        <v>0</v>
      </c>
      <c r="P68" s="100">
        <f>J68-J33</f>
        <v>0</v>
      </c>
      <c r="Q68" s="100">
        <f>L68-L33</f>
        <v>0</v>
      </c>
    </row>
    <row r="69" spans="1:17" ht="18.75" customHeight="1" thickTop="1">
      <c r="F69" s="60"/>
      <c r="G69" s="60"/>
      <c r="H69" s="60"/>
      <c r="I69" s="60"/>
      <c r="J69" s="60"/>
      <c r="K69" s="60"/>
      <c r="L69" s="60"/>
    </row>
    <row r="70" spans="1:17" ht="18.75" customHeight="1">
      <c r="A70" s="176" t="s">
        <v>219</v>
      </c>
      <c r="B70" s="141"/>
      <c r="F70" s="60"/>
      <c r="G70" s="60"/>
      <c r="H70" s="60"/>
      <c r="I70" s="60"/>
      <c r="J70" s="60"/>
      <c r="K70" s="60"/>
      <c r="L70" s="60"/>
      <c r="N70" s="35"/>
    </row>
    <row r="71" spans="1:17" ht="18.75" customHeight="1">
      <c r="B71" s="141" t="s">
        <v>187</v>
      </c>
      <c r="F71" s="60"/>
      <c r="G71" s="60"/>
      <c r="H71" s="60"/>
      <c r="I71" s="60"/>
      <c r="J71" s="60"/>
      <c r="K71" s="60"/>
      <c r="L71" s="60"/>
      <c r="N71" s="35"/>
    </row>
    <row r="72" spans="1:17" ht="18.75" customHeight="1">
      <c r="A72" s="35" t="s">
        <v>108</v>
      </c>
      <c r="B72" s="35" t="s">
        <v>185</v>
      </c>
      <c r="F72" s="63">
        <f>F74-F73</f>
        <v>56953</v>
      </c>
      <c r="G72" s="110"/>
      <c r="H72" s="63">
        <f>H74-H73</f>
        <v>4015</v>
      </c>
      <c r="I72" s="110"/>
      <c r="J72" s="63">
        <f>J74-J73</f>
        <v>68499</v>
      </c>
      <c r="K72" s="110"/>
      <c r="L72" s="63">
        <f>L74-L73</f>
        <v>20061</v>
      </c>
      <c r="N72" s="35"/>
    </row>
    <row r="73" spans="1:17" ht="18.75" customHeight="1">
      <c r="A73" s="19" t="s">
        <v>108</v>
      </c>
      <c r="B73" s="19" t="s">
        <v>186</v>
      </c>
      <c r="F73" s="110">
        <v>6483</v>
      </c>
      <c r="G73" s="110"/>
      <c r="H73" s="110">
        <v>1825</v>
      </c>
      <c r="I73" s="110"/>
      <c r="J73" s="115">
        <v>0</v>
      </c>
      <c r="K73" s="115"/>
      <c r="L73" s="115">
        <v>0</v>
      </c>
    </row>
    <row r="74" spans="1:17" ht="18.75" customHeight="1" thickBot="1">
      <c r="F74" s="114">
        <f>F48</f>
        <v>63436</v>
      </c>
      <c r="G74" s="62"/>
      <c r="H74" s="114">
        <f>H48</f>
        <v>5840</v>
      </c>
      <c r="I74" s="62"/>
      <c r="J74" s="114">
        <f>J48</f>
        <v>68499</v>
      </c>
      <c r="K74" s="62"/>
      <c r="L74" s="114">
        <f>L48</f>
        <v>20061</v>
      </c>
      <c r="N74" s="100">
        <f>F74-F48</f>
        <v>0</v>
      </c>
      <c r="O74" s="100">
        <f>H74-H48</f>
        <v>0</v>
      </c>
      <c r="P74" s="100">
        <f>J74-J48</f>
        <v>0</v>
      </c>
      <c r="Q74" s="100">
        <f>L74-L48</f>
        <v>0</v>
      </c>
    </row>
    <row r="75" spans="1:17" ht="18.75" customHeight="1" thickTop="1">
      <c r="A75" s="141"/>
      <c r="B75" s="141"/>
      <c r="F75" s="60"/>
      <c r="G75" s="60"/>
      <c r="H75" s="60"/>
      <c r="I75" s="60"/>
      <c r="J75" s="60"/>
      <c r="K75" s="60"/>
      <c r="L75" s="60"/>
    </row>
    <row r="76" spans="1:17" ht="18.75" customHeight="1">
      <c r="A76" s="187" t="s">
        <v>252</v>
      </c>
      <c r="B76" s="141"/>
      <c r="D76" s="127"/>
      <c r="E76" s="31"/>
      <c r="F76" s="59"/>
      <c r="G76" s="59"/>
      <c r="H76" s="59"/>
      <c r="I76" s="52"/>
      <c r="J76" s="59"/>
      <c r="K76" s="52"/>
      <c r="L76" s="59"/>
    </row>
    <row r="77" spans="1:17" ht="18.75" customHeight="1" thickBot="1">
      <c r="A77" s="19" t="s">
        <v>108</v>
      </c>
      <c r="B77" s="19" t="s">
        <v>185</v>
      </c>
      <c r="E77" s="31"/>
      <c r="F77" s="126">
        <f>F66/F80</f>
        <v>2.0575282782339787E-2</v>
      </c>
      <c r="G77" s="37"/>
      <c r="H77" s="126">
        <f>H66/H80</f>
        <v>2.0426079197118528E-3</v>
      </c>
      <c r="I77" s="37"/>
      <c r="J77" s="126">
        <f>J66/J80</f>
        <v>2.4746480348840149E-2</v>
      </c>
      <c r="K77" s="37"/>
      <c r="L77" s="126">
        <f>L66/L80</f>
        <v>7.8604639400584528E-3</v>
      </c>
    </row>
    <row r="78" spans="1:17" ht="18.75" customHeight="1" thickTop="1">
      <c r="A78" s="141"/>
      <c r="B78" s="141"/>
    </row>
    <row r="79" spans="1:17" ht="18.75" customHeight="1">
      <c r="A79" s="141" t="s">
        <v>188</v>
      </c>
      <c r="B79" s="141"/>
    </row>
    <row r="80" spans="1:17" ht="18.75" customHeight="1" thickBot="1">
      <c r="A80" s="19" t="s">
        <v>112</v>
      </c>
      <c r="B80" s="141" t="s">
        <v>189</v>
      </c>
      <c r="F80" s="125">
        <f>J80</f>
        <v>2768030</v>
      </c>
      <c r="G80" s="37"/>
      <c r="H80" s="125">
        <f>L80</f>
        <v>2768030</v>
      </c>
      <c r="I80" s="37"/>
      <c r="J80" s="125">
        <v>2768030</v>
      </c>
      <c r="K80" s="37"/>
      <c r="L80" s="125">
        <v>2768030</v>
      </c>
    </row>
    <row r="81" spans="1:4" ht="18.75" customHeight="1" thickTop="1">
      <c r="A81" s="74"/>
      <c r="B81" s="74"/>
      <c r="C81" s="74"/>
      <c r="D81" s="149"/>
    </row>
    <row r="82" spans="1:4" ht="18.75" customHeight="1">
      <c r="A82" s="73"/>
      <c r="B82" s="73"/>
      <c r="C82" s="73"/>
      <c r="D82" s="149"/>
    </row>
    <row r="83" spans="1:4" ht="18.75" customHeight="1">
      <c r="A83" s="73"/>
      <c r="B83" s="73"/>
      <c r="C83" s="73"/>
      <c r="D83" s="149"/>
    </row>
    <row r="84" spans="1:4" ht="18.75" customHeight="1">
      <c r="A84" s="149"/>
      <c r="B84" s="149"/>
      <c r="C84" s="149"/>
      <c r="D84" s="149"/>
    </row>
    <row r="85" spans="1:4" ht="18.75" customHeight="1">
      <c r="A85" s="149"/>
      <c r="B85" s="149"/>
      <c r="C85" s="149"/>
      <c r="D85" s="74"/>
    </row>
  </sheetData>
  <mergeCells count="12">
    <mergeCell ref="A1:H1"/>
    <mergeCell ref="F6:L6"/>
    <mergeCell ref="F7:H7"/>
    <mergeCell ref="J7:L7"/>
    <mergeCell ref="F8:H8"/>
    <mergeCell ref="J8:L8"/>
    <mergeCell ref="A56:H56"/>
    <mergeCell ref="F61:L61"/>
    <mergeCell ref="F62:H62"/>
    <mergeCell ref="J62:L62"/>
    <mergeCell ref="F63:H63"/>
    <mergeCell ref="J63:L63"/>
  </mergeCells>
  <pageMargins left="0.74803149606299213" right="0.19685039370078741" top="0.70866141732283472" bottom="0.70866141732283472" header="0.31496062992125984" footer="0.31496062992125984"/>
  <pageSetup paperSize="9" scale="85" firstPageNumber="7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Z41"/>
  <sheetViews>
    <sheetView topLeftCell="A7" zoomScale="90" zoomScaleNormal="90" zoomScaleSheetLayoutView="100" workbookViewId="0">
      <selection activeCell="B20" sqref="B20"/>
    </sheetView>
  </sheetViews>
  <sheetFormatPr defaultRowHeight="18.75" customHeight="1"/>
  <cols>
    <col min="1" max="1" width="2.140625" style="19" customWidth="1"/>
    <col min="2" max="2" width="32" style="19" customWidth="1"/>
    <col min="3" max="3" width="5.42578125" style="98" customWidth="1"/>
    <col min="4" max="4" width="1.140625" style="19" customWidth="1"/>
    <col min="5" max="5" width="12" style="19" customWidth="1"/>
    <col min="6" max="6" width="1.140625" style="19" customWidth="1"/>
    <col min="7" max="7" width="11.28515625" style="19" customWidth="1"/>
    <col min="8" max="8" width="1" style="19" customWidth="1"/>
    <col min="9" max="9" width="12" style="19" customWidth="1"/>
    <col min="10" max="10" width="1" style="19" customWidth="1"/>
    <col min="11" max="11" width="12" style="19" customWidth="1"/>
    <col min="12" max="12" width="1" style="19" customWidth="1"/>
    <col min="13" max="13" width="16.42578125" style="19" customWidth="1"/>
    <col min="14" max="14" width="1" style="19" customWidth="1"/>
    <col min="15" max="15" width="15.85546875" style="19" customWidth="1"/>
    <col min="16" max="16" width="1" style="19" customWidth="1"/>
    <col min="17" max="17" width="14.5703125" style="19" customWidth="1"/>
    <col min="18" max="18" width="1" style="19" customWidth="1"/>
    <col min="19" max="19" width="16.5703125" style="19" customWidth="1"/>
    <col min="20" max="20" width="1.140625" style="19" customWidth="1"/>
    <col min="21" max="21" width="12.85546875" style="19" customWidth="1"/>
    <col min="22" max="22" width="1" style="19" customWidth="1"/>
    <col min="23" max="23" width="11.42578125" style="19" customWidth="1"/>
    <col min="24" max="24" width="1.140625" style="19" customWidth="1"/>
    <col min="25" max="25" width="12.140625" style="19" customWidth="1"/>
    <col min="26" max="16384" width="9.140625" style="19"/>
  </cols>
  <sheetData>
    <row r="1" spans="1:25" ht="18.75" customHeight="1">
      <c r="A1" s="166" t="s">
        <v>53</v>
      </c>
      <c r="B1" s="166"/>
      <c r="C1" s="166"/>
      <c r="D1" s="166"/>
      <c r="E1" s="166"/>
      <c r="F1" s="166"/>
      <c r="G1" s="166"/>
      <c r="H1" s="166"/>
      <c r="I1" s="166"/>
      <c r="W1" s="17"/>
      <c r="X1" s="17"/>
      <c r="Y1" s="25" t="s">
        <v>94</v>
      </c>
    </row>
    <row r="2" spans="1:25" ht="18.75" customHeight="1">
      <c r="A2" s="166" t="s">
        <v>32</v>
      </c>
      <c r="B2" s="166"/>
      <c r="D2" s="166"/>
      <c r="E2" s="166"/>
      <c r="F2" s="166"/>
      <c r="G2" s="166"/>
      <c r="H2" s="166"/>
      <c r="W2" s="17"/>
      <c r="X2" s="17"/>
      <c r="Y2" s="123" t="s">
        <v>89</v>
      </c>
    </row>
    <row r="3" spans="1:25" ht="18.75" customHeight="1">
      <c r="A3" s="166" t="str">
        <f>'PL6m_7,8'!A4</f>
        <v>FOR THE SIX-MONTH PERIODS ENDED JUNE 30, 2020 AND 2019</v>
      </c>
      <c r="B3" s="166"/>
      <c r="D3" s="166"/>
    </row>
    <row r="5" spans="1:25" ht="18.75" customHeight="1">
      <c r="E5" s="196" t="s">
        <v>100</v>
      </c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</row>
    <row r="6" spans="1:25" ht="18.75" customHeight="1">
      <c r="A6" s="166"/>
      <c r="B6" s="166"/>
      <c r="D6" s="166"/>
      <c r="E6" s="26"/>
      <c r="F6" s="26"/>
      <c r="G6" s="26"/>
      <c r="H6" s="26"/>
      <c r="I6" s="195" t="s">
        <v>84</v>
      </c>
      <c r="J6" s="195"/>
      <c r="K6" s="195"/>
      <c r="L6" s="48"/>
      <c r="M6" s="195" t="s">
        <v>86</v>
      </c>
      <c r="N6" s="195"/>
      <c r="O6" s="195"/>
      <c r="P6" s="195"/>
      <c r="Q6" s="195"/>
      <c r="R6" s="195"/>
      <c r="S6" s="195"/>
      <c r="T6" s="26"/>
      <c r="U6" s="124"/>
      <c r="V6" s="48"/>
      <c r="W6" s="26"/>
      <c r="X6" s="48"/>
      <c r="Y6" s="26"/>
    </row>
    <row r="7" spans="1:25" ht="18.75" customHeight="1">
      <c r="A7" s="176"/>
      <c r="B7" s="176"/>
      <c r="D7" s="176"/>
      <c r="E7" s="26"/>
      <c r="F7" s="26"/>
      <c r="G7" s="26"/>
      <c r="H7" s="26"/>
      <c r="I7" s="26"/>
      <c r="J7" s="26"/>
      <c r="K7" s="26"/>
      <c r="L7" s="48"/>
      <c r="M7" s="124" t="s">
        <v>220</v>
      </c>
      <c r="N7" s="26"/>
      <c r="O7" s="26"/>
      <c r="P7" s="26"/>
      <c r="Q7" s="26"/>
      <c r="R7" s="26"/>
      <c r="S7" s="26"/>
      <c r="T7" s="26"/>
      <c r="U7" s="124"/>
      <c r="V7" s="48"/>
      <c r="W7" s="26"/>
      <c r="X7" s="48"/>
      <c r="Y7" s="26"/>
    </row>
    <row r="8" spans="1:25" ht="18.75" customHeight="1">
      <c r="A8" s="176"/>
      <c r="B8" s="176"/>
      <c r="D8" s="176"/>
      <c r="E8" s="26"/>
      <c r="F8" s="26"/>
      <c r="G8" s="26"/>
      <c r="H8" s="26"/>
      <c r="I8" s="26"/>
      <c r="J8" s="26"/>
      <c r="K8" s="26"/>
      <c r="L8" s="48"/>
      <c r="M8" s="124" t="s">
        <v>221</v>
      </c>
      <c r="N8" s="26"/>
      <c r="O8" s="124" t="s">
        <v>225</v>
      </c>
      <c r="P8" s="26"/>
      <c r="Q8" s="26" t="s">
        <v>229</v>
      </c>
      <c r="R8" s="26"/>
      <c r="S8" s="26" t="s">
        <v>95</v>
      </c>
      <c r="T8" s="26"/>
      <c r="U8" s="124"/>
      <c r="V8" s="48"/>
      <c r="W8" s="26"/>
      <c r="X8" s="48"/>
      <c r="Y8" s="26"/>
    </row>
    <row r="9" spans="1:25" ht="18.75" customHeight="1">
      <c r="A9" s="166"/>
      <c r="B9" s="166"/>
      <c r="D9" s="166"/>
      <c r="E9" s="26" t="s">
        <v>10</v>
      </c>
      <c r="F9" s="26"/>
      <c r="G9" s="26"/>
      <c r="H9" s="26"/>
      <c r="I9" s="26" t="s">
        <v>57</v>
      </c>
      <c r="J9" s="26"/>
      <c r="K9" s="26"/>
      <c r="L9" s="48"/>
      <c r="M9" s="124" t="s">
        <v>222</v>
      </c>
      <c r="N9" s="26"/>
      <c r="O9" s="124" t="s">
        <v>226</v>
      </c>
      <c r="P9" s="26"/>
      <c r="Q9" s="124" t="s">
        <v>231</v>
      </c>
      <c r="R9" s="26"/>
      <c r="S9" s="124" t="s">
        <v>164</v>
      </c>
      <c r="T9" s="26"/>
      <c r="U9" s="26" t="s">
        <v>24</v>
      </c>
      <c r="V9" s="48"/>
      <c r="W9" s="26" t="s">
        <v>70</v>
      </c>
      <c r="X9" s="48"/>
      <c r="Y9" s="26" t="s">
        <v>9</v>
      </c>
    </row>
    <row r="10" spans="1:25" ht="18.75" customHeight="1">
      <c r="A10" s="166"/>
      <c r="B10" s="166"/>
      <c r="D10" s="166"/>
      <c r="E10" s="26" t="s">
        <v>15</v>
      </c>
      <c r="F10" s="26"/>
      <c r="G10" s="26" t="s">
        <v>61</v>
      </c>
      <c r="H10" s="26"/>
      <c r="I10" s="26" t="s">
        <v>58</v>
      </c>
      <c r="J10" s="26"/>
      <c r="K10" s="26"/>
      <c r="L10" s="48"/>
      <c r="M10" s="124" t="s">
        <v>223</v>
      </c>
      <c r="N10" s="48"/>
      <c r="O10" s="19" t="s">
        <v>228</v>
      </c>
      <c r="P10" s="48"/>
      <c r="Q10" s="124" t="s">
        <v>230</v>
      </c>
      <c r="R10" s="48"/>
      <c r="S10" s="31" t="s">
        <v>18</v>
      </c>
      <c r="T10" s="48"/>
      <c r="U10" s="26" t="s">
        <v>69</v>
      </c>
      <c r="V10" s="48"/>
      <c r="W10" s="26" t="s">
        <v>66</v>
      </c>
      <c r="X10" s="26"/>
      <c r="Y10" s="26" t="s">
        <v>18</v>
      </c>
    </row>
    <row r="11" spans="1:25" ht="18.75" customHeight="1">
      <c r="A11" s="166"/>
      <c r="B11" s="166"/>
      <c r="C11" s="167" t="s">
        <v>14</v>
      </c>
      <c r="D11" s="166"/>
      <c r="E11" s="167" t="s">
        <v>17</v>
      </c>
      <c r="F11" s="26"/>
      <c r="G11" s="167" t="s">
        <v>62</v>
      </c>
      <c r="H11" s="26"/>
      <c r="I11" s="167" t="s">
        <v>56</v>
      </c>
      <c r="J11" s="26"/>
      <c r="K11" s="167" t="s">
        <v>0</v>
      </c>
      <c r="L11" s="26"/>
      <c r="M11" s="178" t="s">
        <v>224</v>
      </c>
      <c r="N11" s="26"/>
      <c r="O11" s="178" t="s">
        <v>227</v>
      </c>
      <c r="P11" s="26"/>
      <c r="Q11" s="178" t="s">
        <v>224</v>
      </c>
      <c r="R11" s="26"/>
      <c r="S11" s="178" t="s">
        <v>19</v>
      </c>
      <c r="T11" s="26"/>
      <c r="U11" s="167" t="s">
        <v>71</v>
      </c>
      <c r="V11" s="26"/>
      <c r="W11" s="167" t="s">
        <v>67</v>
      </c>
      <c r="X11" s="48"/>
      <c r="Y11" s="167" t="s">
        <v>19</v>
      </c>
    </row>
    <row r="12" spans="1:25" ht="18.75" customHeight="1">
      <c r="A12" s="166"/>
      <c r="B12" s="166"/>
      <c r="D12" s="16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48"/>
      <c r="Y12" s="26"/>
    </row>
    <row r="13" spans="1:25" ht="18.75" customHeight="1">
      <c r="A13" s="16" t="s">
        <v>190</v>
      </c>
      <c r="B13" s="16"/>
      <c r="D13" s="166"/>
      <c r="E13" s="61">
        <v>692007</v>
      </c>
      <c r="F13" s="45"/>
      <c r="G13" s="61">
        <v>274137</v>
      </c>
      <c r="H13" s="45"/>
      <c r="I13" s="61">
        <v>31983</v>
      </c>
      <c r="J13" s="45"/>
      <c r="K13" s="61">
        <v>206014</v>
      </c>
      <c r="L13" s="45"/>
      <c r="M13" s="61">
        <v>33655</v>
      </c>
      <c r="N13" s="45"/>
      <c r="O13" s="61">
        <v>-453</v>
      </c>
      <c r="P13" s="107"/>
      <c r="Q13" s="108">
        <v>14786</v>
      </c>
      <c r="R13" s="107"/>
      <c r="S13" s="108">
        <f>SUM(M13:Q13)</f>
        <v>47988</v>
      </c>
      <c r="T13" s="45"/>
      <c r="U13" s="61">
        <f>E13+G13+I13+K13+S13</f>
        <v>1252129</v>
      </c>
      <c r="V13" s="45"/>
      <c r="W13" s="61">
        <v>137144</v>
      </c>
      <c r="X13" s="45"/>
      <c r="Y13" s="61">
        <f>SUM(U13:W13)</f>
        <v>1389273</v>
      </c>
    </row>
    <row r="14" spans="1:25" ht="10.5" customHeight="1">
      <c r="A14" s="16"/>
      <c r="B14" s="16"/>
      <c r="D14" s="166"/>
      <c r="E14" s="45"/>
      <c r="F14" s="45"/>
      <c r="G14" s="45"/>
      <c r="H14" s="45"/>
      <c r="I14" s="45"/>
      <c r="J14" s="45"/>
      <c r="K14" s="45"/>
      <c r="L14" s="45"/>
      <c r="M14" s="45"/>
      <c r="N14" s="107"/>
      <c r="O14" s="107"/>
      <c r="P14" s="107"/>
      <c r="Q14" s="107"/>
      <c r="R14" s="107"/>
      <c r="S14" s="107"/>
      <c r="T14" s="107"/>
      <c r="U14" s="45"/>
      <c r="V14" s="45"/>
      <c r="W14" s="45"/>
      <c r="X14" s="45"/>
      <c r="Y14" s="45"/>
    </row>
    <row r="15" spans="1:25" ht="18.75" customHeight="1">
      <c r="A15" s="35" t="s">
        <v>200</v>
      </c>
      <c r="B15" s="35"/>
      <c r="D15" s="166"/>
      <c r="E15" s="45">
        <v>0</v>
      </c>
      <c r="F15" s="45"/>
      <c r="G15" s="45">
        <v>0</v>
      </c>
      <c r="H15" s="45"/>
      <c r="I15" s="45">
        <v>0</v>
      </c>
      <c r="J15" s="45"/>
      <c r="K15" s="45">
        <f>'PL6m_7,8'!H66</f>
        <v>5654</v>
      </c>
      <c r="L15" s="45"/>
      <c r="M15" s="45">
        <v>0</v>
      </c>
      <c r="N15" s="107"/>
      <c r="O15" s="45">
        <v>0</v>
      </c>
      <c r="P15" s="45"/>
      <c r="Q15" s="59">
        <v>0</v>
      </c>
      <c r="R15" s="45"/>
      <c r="S15" s="45">
        <f>SUM(M15:Q15)</f>
        <v>0</v>
      </c>
      <c r="T15" s="107"/>
      <c r="U15" s="45">
        <f>E15+G15+I15+K15+S15</f>
        <v>5654</v>
      </c>
      <c r="V15" s="45"/>
      <c r="W15" s="45">
        <f>'PL6m_7,8'!H67</f>
        <v>1814</v>
      </c>
      <c r="X15" s="45"/>
      <c r="Y15" s="45">
        <f>SUM(U15:W15)</f>
        <v>7468</v>
      </c>
    </row>
    <row r="16" spans="1:25" ht="18.75" customHeight="1">
      <c r="A16" s="35" t="s">
        <v>99</v>
      </c>
      <c r="B16" s="35"/>
      <c r="D16" s="166"/>
      <c r="E16" s="45"/>
      <c r="F16" s="45"/>
      <c r="G16" s="45"/>
      <c r="H16" s="45"/>
      <c r="I16" s="45"/>
      <c r="J16" s="45"/>
      <c r="K16" s="45"/>
      <c r="L16" s="45"/>
      <c r="M16" s="45"/>
      <c r="N16" s="107"/>
      <c r="O16" s="45"/>
      <c r="P16" s="45"/>
      <c r="Q16" s="59"/>
      <c r="R16" s="45"/>
      <c r="S16" s="45"/>
      <c r="T16" s="107"/>
      <c r="U16" s="45"/>
      <c r="V16" s="45"/>
      <c r="W16" s="45"/>
      <c r="X16" s="45"/>
      <c r="Y16" s="45"/>
    </row>
    <row r="17" spans="1:25" ht="18.75" customHeight="1">
      <c r="A17" s="35" t="s">
        <v>120</v>
      </c>
      <c r="B17" s="35" t="s">
        <v>263</v>
      </c>
      <c r="D17" s="166"/>
      <c r="E17" s="61">
        <v>0</v>
      </c>
      <c r="F17" s="45"/>
      <c r="G17" s="61">
        <v>0</v>
      </c>
      <c r="H17" s="45"/>
      <c r="I17" s="61">
        <v>0</v>
      </c>
      <c r="J17" s="45"/>
      <c r="K17" s="61">
        <f>'PL6m_7,8'!H72-'PL6m_7,8'!H66-'PL6m_7,8'!H43</f>
        <v>-1628</v>
      </c>
      <c r="L17" s="45"/>
      <c r="M17" s="61">
        <v>0</v>
      </c>
      <c r="N17" s="107"/>
      <c r="O17" s="61">
        <f>'PL6m_7,8'!H43</f>
        <v>-11</v>
      </c>
      <c r="P17" s="45"/>
      <c r="Q17" s="61">
        <v>0</v>
      </c>
      <c r="R17" s="45"/>
      <c r="S17" s="61">
        <f>SUM(M17:Q17)</f>
        <v>-11</v>
      </c>
      <c r="T17" s="107"/>
      <c r="U17" s="61">
        <f>E17+G17+I17+K17+S17</f>
        <v>-1639</v>
      </c>
      <c r="V17" s="45"/>
      <c r="W17" s="61">
        <f>'PL6m_7,8'!H73-'PL6m_7,8'!H67</f>
        <v>11</v>
      </c>
      <c r="X17" s="45"/>
      <c r="Y17" s="61">
        <f>SUM(U17:W17)</f>
        <v>-1628</v>
      </c>
    </row>
    <row r="18" spans="1:25" ht="18.75" customHeight="1">
      <c r="A18" s="35" t="s">
        <v>265</v>
      </c>
      <c r="B18" s="35"/>
      <c r="D18" s="166"/>
      <c r="E18" s="45"/>
      <c r="F18" s="45"/>
      <c r="G18" s="45"/>
      <c r="H18" s="45"/>
      <c r="I18" s="45"/>
      <c r="J18" s="45"/>
      <c r="K18" s="45"/>
      <c r="L18" s="45"/>
      <c r="M18" s="45"/>
      <c r="N18" s="107"/>
      <c r="O18" s="45"/>
      <c r="P18" s="45"/>
      <c r="Q18" s="45"/>
      <c r="R18" s="45"/>
      <c r="S18" s="45"/>
      <c r="T18" s="107"/>
      <c r="U18" s="45"/>
      <c r="V18" s="45"/>
      <c r="W18" s="45"/>
      <c r="X18" s="45"/>
      <c r="Y18" s="45"/>
    </row>
    <row r="19" spans="1:25" ht="18.75" customHeight="1">
      <c r="A19" s="35" t="s">
        <v>120</v>
      </c>
      <c r="B19" s="35" t="s">
        <v>130</v>
      </c>
      <c r="E19" s="168">
        <f>SUM(E15:E17)</f>
        <v>0</v>
      </c>
      <c r="F19" s="45"/>
      <c r="G19" s="168">
        <f>SUM(G15:G17)</f>
        <v>0</v>
      </c>
      <c r="H19" s="45"/>
      <c r="I19" s="168">
        <f>SUM(I15:I17)</f>
        <v>0</v>
      </c>
      <c r="J19" s="46"/>
      <c r="K19" s="168">
        <f>SUM(K15:K17)</f>
        <v>4026</v>
      </c>
      <c r="L19" s="46"/>
      <c r="M19" s="168">
        <f>SUM(M15:M17)</f>
        <v>0</v>
      </c>
      <c r="N19" s="46"/>
      <c r="O19" s="168">
        <f>SUM(O15:O17)</f>
        <v>-11</v>
      </c>
      <c r="P19" s="45"/>
      <c r="Q19" s="168">
        <f>SUM(Q15:Q17)</f>
        <v>0</v>
      </c>
      <c r="R19" s="45"/>
      <c r="S19" s="168">
        <f>SUM(S15:S17)</f>
        <v>-11</v>
      </c>
      <c r="T19" s="46"/>
      <c r="U19" s="168">
        <f>SUM(U15:U17)</f>
        <v>4015</v>
      </c>
      <c r="V19" s="46"/>
      <c r="W19" s="168">
        <f>SUM(W15:W17)</f>
        <v>1825</v>
      </c>
      <c r="X19" s="46"/>
      <c r="Y19" s="168">
        <f>SUM(Y15:Y17)</f>
        <v>5840</v>
      </c>
    </row>
    <row r="20" spans="1:25" ht="18.75" customHeight="1">
      <c r="A20" s="50" t="s">
        <v>194</v>
      </c>
      <c r="B20" s="151"/>
      <c r="C20" s="124" t="s">
        <v>245</v>
      </c>
      <c r="D20" s="24"/>
      <c r="E20" s="152">
        <v>0</v>
      </c>
      <c r="F20" s="153"/>
      <c r="G20" s="152">
        <v>0</v>
      </c>
      <c r="H20" s="153"/>
      <c r="I20" s="96">
        <v>0</v>
      </c>
      <c r="J20" s="154"/>
      <c r="K20" s="96">
        <v>-27680</v>
      </c>
      <c r="L20" s="154"/>
      <c r="M20" s="152">
        <v>0</v>
      </c>
      <c r="N20" s="154"/>
      <c r="O20" s="152">
        <v>0</v>
      </c>
      <c r="P20" s="153"/>
      <c r="Q20" s="152">
        <v>0</v>
      </c>
      <c r="R20" s="153"/>
      <c r="S20" s="61">
        <f>SUM(M20:Q20)</f>
        <v>0</v>
      </c>
      <c r="T20" s="154"/>
      <c r="U20" s="61">
        <f>E20+G20+I20+K20+S20</f>
        <v>-27680</v>
      </c>
      <c r="V20" s="154"/>
      <c r="W20" s="96">
        <v>-64</v>
      </c>
      <c r="X20" s="154"/>
      <c r="Y20" s="153">
        <f>SUM(U20:W20)</f>
        <v>-27744</v>
      </c>
    </row>
    <row r="21" spans="1:25" ht="18.75" customHeight="1" thickBot="1">
      <c r="A21" s="16" t="s">
        <v>191</v>
      </c>
      <c r="B21" s="16"/>
      <c r="E21" s="82">
        <f>SUM(E19:E20,E13)</f>
        <v>692007</v>
      </c>
      <c r="F21" s="37"/>
      <c r="G21" s="82">
        <f>SUM(G19:G20,G13)</f>
        <v>274137</v>
      </c>
      <c r="H21" s="153"/>
      <c r="I21" s="155">
        <f>SUM(I19:I20,I13)</f>
        <v>31983</v>
      </c>
      <c r="J21" s="153"/>
      <c r="K21" s="155">
        <f>SUM(K19:K20,K13)</f>
        <v>182360</v>
      </c>
      <c r="L21" s="154"/>
      <c r="M21" s="155">
        <f>SUM(M19:M20,M13)</f>
        <v>33655</v>
      </c>
      <c r="N21" s="153"/>
      <c r="O21" s="155">
        <f>SUM(O19:O20,O13)</f>
        <v>-464</v>
      </c>
      <c r="P21" s="153"/>
      <c r="Q21" s="155">
        <f>SUM(Q19:Q20,Q13)</f>
        <v>14786</v>
      </c>
      <c r="R21" s="153"/>
      <c r="S21" s="155">
        <f>SUM(S19:S20,S13)</f>
        <v>47977</v>
      </c>
      <c r="T21" s="153"/>
      <c r="U21" s="155">
        <f>SUM(U19:U20,U13)</f>
        <v>1228464</v>
      </c>
      <c r="V21" s="153"/>
      <c r="W21" s="155">
        <f>SUM(W19:W20,W13)</f>
        <v>138905</v>
      </c>
      <c r="X21" s="153"/>
      <c r="Y21" s="82">
        <f>SUM(Y19:Y20,Y13)</f>
        <v>1367369</v>
      </c>
    </row>
    <row r="22" spans="1:25" ht="18.75" customHeight="1" thickTop="1">
      <c r="A22" s="16"/>
      <c r="B22" s="16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</row>
    <row r="23" spans="1:25" ht="18.75" customHeight="1">
      <c r="A23" s="16"/>
      <c r="B23" s="16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</row>
    <row r="24" spans="1:25" ht="18.75" customHeight="1">
      <c r="A24" s="16" t="s">
        <v>235</v>
      </c>
      <c r="B24" s="16"/>
    </row>
    <row r="25" spans="1:25" ht="18.75" customHeight="1">
      <c r="A25" s="189" t="s">
        <v>108</v>
      </c>
      <c r="B25" s="12" t="s">
        <v>253</v>
      </c>
      <c r="E25" s="45">
        <v>692007</v>
      </c>
      <c r="F25" s="45"/>
      <c r="G25" s="45">
        <v>274137</v>
      </c>
      <c r="H25" s="45"/>
      <c r="I25" s="45">
        <v>34083</v>
      </c>
      <c r="J25" s="45"/>
      <c r="K25" s="45">
        <v>232309</v>
      </c>
      <c r="L25" s="45"/>
      <c r="M25" s="45">
        <v>33655</v>
      </c>
      <c r="N25" s="45"/>
      <c r="O25" s="45">
        <v>-570</v>
      </c>
      <c r="P25" s="107"/>
      <c r="Q25" s="188">
        <v>17325</v>
      </c>
      <c r="R25" s="107"/>
      <c r="S25" s="188">
        <f>SUM(M25:Q25)</f>
        <v>50410</v>
      </c>
      <c r="T25" s="45"/>
      <c r="U25" s="45">
        <f>E25+G25+I25+K25+S25</f>
        <v>1282946</v>
      </c>
      <c r="V25" s="45"/>
      <c r="W25" s="45">
        <v>143319</v>
      </c>
      <c r="X25" s="45"/>
      <c r="Y25" s="45">
        <f>SUM(U25:W25)</f>
        <v>1426265</v>
      </c>
    </row>
    <row r="26" spans="1:25" ht="18.75" customHeight="1">
      <c r="A26" s="189" t="s">
        <v>108</v>
      </c>
      <c r="B26" s="12" t="s">
        <v>255</v>
      </c>
      <c r="C26" s="19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107"/>
      <c r="Q26" s="188"/>
      <c r="R26" s="107"/>
      <c r="S26" s="188"/>
      <c r="T26" s="45"/>
      <c r="U26" s="45"/>
      <c r="V26" s="45"/>
      <c r="W26" s="45"/>
      <c r="X26" s="45"/>
      <c r="Y26" s="45"/>
    </row>
    <row r="27" spans="1:25" ht="18.75" customHeight="1">
      <c r="A27" s="189"/>
      <c r="B27" s="12" t="s">
        <v>256</v>
      </c>
      <c r="C27" s="124">
        <v>2</v>
      </c>
      <c r="E27" s="61">
        <v>0</v>
      </c>
      <c r="F27" s="45"/>
      <c r="G27" s="61">
        <v>0</v>
      </c>
      <c r="H27" s="45"/>
      <c r="I27" s="61">
        <v>0</v>
      </c>
      <c r="J27" s="45"/>
      <c r="K27" s="61">
        <v>-570</v>
      </c>
      <c r="L27" s="45"/>
      <c r="M27" s="61">
        <v>0</v>
      </c>
      <c r="N27" s="45"/>
      <c r="O27" s="61">
        <v>570</v>
      </c>
      <c r="P27" s="107"/>
      <c r="Q27" s="61">
        <v>0</v>
      </c>
      <c r="R27" s="107"/>
      <c r="S27" s="108">
        <f>SUM(M27:Q27)</f>
        <v>570</v>
      </c>
      <c r="T27" s="45"/>
      <c r="U27" s="61">
        <f>E27+G27+I27+K27+S27</f>
        <v>0</v>
      </c>
      <c r="V27" s="45"/>
      <c r="W27" s="61">
        <v>0</v>
      </c>
      <c r="X27" s="45"/>
      <c r="Y27" s="61">
        <f>SUM(U27:W27)</f>
        <v>0</v>
      </c>
    </row>
    <row r="28" spans="1:25" ht="18.75" customHeight="1">
      <c r="A28" s="189" t="s">
        <v>108</v>
      </c>
      <c r="B28" s="12" t="s">
        <v>257</v>
      </c>
      <c r="E28" s="45">
        <f>SUM(E25:E27)</f>
        <v>692007</v>
      </c>
      <c r="F28" s="45"/>
      <c r="G28" s="45">
        <f>SUM(G25:G27)</f>
        <v>274137</v>
      </c>
      <c r="H28" s="45"/>
      <c r="I28" s="45">
        <f>SUM(I25:I27)</f>
        <v>34083</v>
      </c>
      <c r="J28" s="45"/>
      <c r="K28" s="45">
        <f>SUM(K25:K27)</f>
        <v>231739</v>
      </c>
      <c r="L28" s="45"/>
      <c r="M28" s="45">
        <f>SUM(M25:M27)</f>
        <v>33655</v>
      </c>
      <c r="N28" s="45"/>
      <c r="O28" s="45">
        <f>SUM(O25:O27)</f>
        <v>0</v>
      </c>
      <c r="P28" s="107"/>
      <c r="Q28" s="45">
        <f>SUM(Q25:Q27)</f>
        <v>17325</v>
      </c>
      <c r="R28" s="107"/>
      <c r="S28" s="45">
        <f>SUM(S25:S27)</f>
        <v>50980</v>
      </c>
      <c r="T28" s="45"/>
      <c r="U28" s="45">
        <f>SUM(U25:U27)</f>
        <v>1282946</v>
      </c>
      <c r="V28" s="45"/>
      <c r="W28" s="45">
        <f>SUM(W25:W27)</f>
        <v>143319</v>
      </c>
      <c r="X28" s="45"/>
      <c r="Y28" s="45">
        <f>SUM(Y25:Y27)</f>
        <v>1426265</v>
      </c>
    </row>
    <row r="29" spans="1:25" ht="10.5" customHeight="1">
      <c r="A29" s="16"/>
      <c r="B29" s="16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</row>
    <row r="30" spans="1:25" ht="18.75" customHeight="1">
      <c r="A30" s="12" t="s">
        <v>200</v>
      </c>
      <c r="B30" s="35"/>
      <c r="D30" s="166"/>
      <c r="E30" s="45">
        <v>0</v>
      </c>
      <c r="F30" s="45"/>
      <c r="G30" s="45">
        <v>0</v>
      </c>
      <c r="H30" s="45"/>
      <c r="I30" s="45">
        <v>0</v>
      </c>
      <c r="J30" s="45"/>
      <c r="K30" s="45">
        <f>'PL6m_7,8'!F66</f>
        <v>56953</v>
      </c>
      <c r="L30" s="45"/>
      <c r="M30" s="45">
        <v>0</v>
      </c>
      <c r="N30" s="107"/>
      <c r="O30" s="45">
        <v>0</v>
      </c>
      <c r="P30" s="45"/>
      <c r="Q30" s="45">
        <v>0</v>
      </c>
      <c r="R30" s="45"/>
      <c r="S30" s="45">
        <f>SUM(M30:Q30)</f>
        <v>0</v>
      </c>
      <c r="T30" s="107"/>
      <c r="U30" s="45">
        <f>E30+G30+I30+K30+S30</f>
        <v>56953</v>
      </c>
      <c r="V30" s="45"/>
      <c r="W30" s="45">
        <f>'PL6m_7,8'!F67</f>
        <v>6483</v>
      </c>
      <c r="X30" s="45"/>
      <c r="Y30" s="45">
        <f>SUM(U30:W30)</f>
        <v>63436</v>
      </c>
    </row>
    <row r="31" spans="1:25" ht="18.75" customHeight="1">
      <c r="A31" s="35" t="s">
        <v>99</v>
      </c>
      <c r="B31" s="35"/>
      <c r="D31" s="166"/>
      <c r="E31" s="45"/>
      <c r="F31" s="45"/>
      <c r="G31" s="45"/>
      <c r="H31" s="45"/>
      <c r="I31" s="45"/>
      <c r="J31" s="45"/>
      <c r="K31" s="45"/>
      <c r="L31" s="45"/>
      <c r="M31" s="45"/>
      <c r="N31" s="107"/>
      <c r="O31" s="45"/>
      <c r="P31" s="45"/>
      <c r="Q31" s="45"/>
      <c r="R31" s="45"/>
      <c r="S31" s="45"/>
      <c r="T31" s="107"/>
      <c r="U31" s="45"/>
      <c r="V31" s="45"/>
      <c r="W31" s="45"/>
      <c r="X31" s="45"/>
      <c r="Y31" s="45"/>
    </row>
    <row r="32" spans="1:25" ht="18.75" customHeight="1">
      <c r="A32" s="35" t="s">
        <v>120</v>
      </c>
      <c r="B32" s="35" t="s">
        <v>130</v>
      </c>
      <c r="D32" s="166"/>
      <c r="E32" s="61">
        <v>0</v>
      </c>
      <c r="F32" s="45"/>
      <c r="G32" s="61">
        <v>0</v>
      </c>
      <c r="H32" s="45"/>
      <c r="I32" s="61">
        <v>0</v>
      </c>
      <c r="J32" s="45"/>
      <c r="K32" s="61">
        <f>'PL6m_7,8'!F72-'PL6m_7,8'!F66-'PL6m_7,8'!F43</f>
        <v>0</v>
      </c>
      <c r="L32" s="45"/>
      <c r="M32" s="61">
        <v>0</v>
      </c>
      <c r="N32" s="107"/>
      <c r="O32" s="61">
        <f>'PL6m_7,8'!F43</f>
        <v>0</v>
      </c>
      <c r="P32" s="45"/>
      <c r="Q32" s="61">
        <v>0</v>
      </c>
      <c r="R32" s="45"/>
      <c r="S32" s="61">
        <f>SUM(M32:Q32)</f>
        <v>0</v>
      </c>
      <c r="T32" s="107"/>
      <c r="U32" s="61">
        <f>E32+G32+I32+K32+S32</f>
        <v>0</v>
      </c>
      <c r="V32" s="45"/>
      <c r="W32" s="61">
        <f>'PL6m_7,8'!F73-'PL6m_7,8'!F67</f>
        <v>0</v>
      </c>
      <c r="X32" s="45"/>
      <c r="Y32" s="61">
        <f>SUM(U32:W32)</f>
        <v>0</v>
      </c>
    </row>
    <row r="33" spans="1:26" ht="18.75" customHeight="1">
      <c r="A33" s="35" t="s">
        <v>232</v>
      </c>
      <c r="B33" s="35"/>
      <c r="D33" s="166"/>
      <c r="E33" s="45"/>
      <c r="F33" s="45"/>
      <c r="G33" s="45"/>
      <c r="H33" s="45"/>
      <c r="I33" s="45"/>
      <c r="J33" s="45"/>
      <c r="K33" s="45"/>
      <c r="L33" s="45"/>
      <c r="M33" s="45"/>
      <c r="N33" s="107"/>
      <c r="O33" s="45"/>
      <c r="P33" s="45"/>
      <c r="Q33" s="45"/>
      <c r="R33" s="45"/>
      <c r="S33" s="45"/>
      <c r="T33" s="107"/>
      <c r="U33" s="45"/>
      <c r="V33" s="45"/>
      <c r="W33" s="45"/>
      <c r="X33" s="45"/>
      <c r="Y33" s="45"/>
    </row>
    <row r="34" spans="1:26" ht="18.75" customHeight="1">
      <c r="A34" s="35" t="s">
        <v>120</v>
      </c>
      <c r="B34" s="35" t="s">
        <v>130</v>
      </c>
      <c r="E34" s="168">
        <f>SUM(E30:E32)</f>
        <v>0</v>
      </c>
      <c r="F34" s="45"/>
      <c r="G34" s="168">
        <f>SUM(G30:G32)</f>
        <v>0</v>
      </c>
      <c r="H34" s="45"/>
      <c r="I34" s="168">
        <f>SUM(I30:I32)</f>
        <v>0</v>
      </c>
      <c r="J34" s="46"/>
      <c r="K34" s="168">
        <f>SUM(K30:K32)</f>
        <v>56953</v>
      </c>
      <c r="L34" s="46"/>
      <c r="M34" s="168">
        <f>SUM(M30:M32)</f>
        <v>0</v>
      </c>
      <c r="N34" s="46"/>
      <c r="O34" s="168">
        <f>SUM(O30:O32)</f>
        <v>0</v>
      </c>
      <c r="P34" s="45"/>
      <c r="Q34" s="168">
        <f>SUM(Q30:Q32)</f>
        <v>0</v>
      </c>
      <c r="R34" s="45"/>
      <c r="S34" s="168">
        <f>SUM(S30:S32)</f>
        <v>0</v>
      </c>
      <c r="T34" s="46"/>
      <c r="U34" s="168">
        <f>SUM(U30:U32)</f>
        <v>56953</v>
      </c>
      <c r="V34" s="46"/>
      <c r="W34" s="168">
        <f>SUM(W30:W32)</f>
        <v>6483</v>
      </c>
      <c r="X34" s="46"/>
      <c r="Y34" s="168">
        <f>SUM(Y30:Y32)</f>
        <v>63436</v>
      </c>
    </row>
    <row r="35" spans="1:26" ht="18.75" customHeight="1">
      <c r="A35" s="35" t="s">
        <v>233</v>
      </c>
      <c r="B35" s="35"/>
      <c r="E35" s="179"/>
      <c r="F35" s="45"/>
      <c r="G35" s="179"/>
      <c r="H35" s="45"/>
      <c r="I35" s="179"/>
      <c r="J35" s="46"/>
      <c r="K35" s="179"/>
      <c r="L35" s="46"/>
      <c r="M35" s="179"/>
      <c r="N35" s="46"/>
      <c r="O35" s="179"/>
      <c r="P35" s="45"/>
      <c r="Q35" s="179"/>
      <c r="R35" s="45"/>
      <c r="S35" s="179"/>
      <c r="T35" s="46"/>
      <c r="U35" s="179"/>
      <c r="V35" s="46"/>
      <c r="W35" s="179"/>
      <c r="X35" s="46"/>
      <c r="Y35" s="179"/>
    </row>
    <row r="36" spans="1:26" ht="18.75" customHeight="1">
      <c r="A36" s="35"/>
      <c r="B36" s="35" t="s">
        <v>234</v>
      </c>
      <c r="C36" s="124">
        <v>6</v>
      </c>
      <c r="E36" s="45">
        <v>0</v>
      </c>
      <c r="F36" s="45"/>
      <c r="G36" s="45">
        <v>0</v>
      </c>
      <c r="H36" s="45"/>
      <c r="I36" s="45">
        <v>0</v>
      </c>
      <c r="J36" s="46"/>
      <c r="K36" s="45">
        <v>0</v>
      </c>
      <c r="L36" s="46"/>
      <c r="M36" s="45">
        <v>0</v>
      </c>
      <c r="N36" s="46"/>
      <c r="O36" s="45">
        <v>0</v>
      </c>
      <c r="P36" s="45"/>
      <c r="Q36" s="45">
        <v>1466</v>
      </c>
      <c r="R36" s="45"/>
      <c r="S36" s="45">
        <f>SUM(M36:Q36)</f>
        <v>1466</v>
      </c>
      <c r="T36" s="46"/>
      <c r="U36" s="45">
        <f>E36+G36+I36+K36+S36</f>
        <v>1466</v>
      </c>
      <c r="V36" s="46"/>
      <c r="W36" s="179">
        <v>0</v>
      </c>
      <c r="X36" s="46"/>
      <c r="Y36" s="45">
        <f>SUM(U36:W36)</f>
        <v>1466</v>
      </c>
    </row>
    <row r="37" spans="1:26" ht="18.75" customHeight="1">
      <c r="A37" s="50" t="s">
        <v>194</v>
      </c>
      <c r="B37" s="151"/>
      <c r="C37" s="124" t="s">
        <v>245</v>
      </c>
      <c r="D37" s="24"/>
      <c r="E37" s="152">
        <v>0</v>
      </c>
      <c r="F37" s="153"/>
      <c r="G37" s="152">
        <v>0</v>
      </c>
      <c r="H37" s="153"/>
      <c r="I37" s="96">
        <v>0</v>
      </c>
      <c r="J37" s="154"/>
      <c r="K37" s="96">
        <v>-27680</v>
      </c>
      <c r="L37" s="154"/>
      <c r="M37" s="152">
        <v>0</v>
      </c>
      <c r="N37" s="154"/>
      <c r="O37" s="152">
        <v>0</v>
      </c>
      <c r="P37" s="153"/>
      <c r="Q37" s="152">
        <v>0</v>
      </c>
      <c r="R37" s="153"/>
      <c r="S37" s="61">
        <f>SUM(M37:Q37)</f>
        <v>0</v>
      </c>
      <c r="T37" s="154"/>
      <c r="U37" s="61">
        <f>E37+G37+I37+K37+S37</f>
        <v>-27680</v>
      </c>
      <c r="V37" s="154"/>
      <c r="W37" s="96">
        <v>-6251</v>
      </c>
      <c r="X37" s="154"/>
      <c r="Y37" s="153">
        <f>SUM(U37:W37)</f>
        <v>-33931</v>
      </c>
    </row>
    <row r="38" spans="1:26" ht="18.75" customHeight="1" thickBot="1">
      <c r="A38" s="16" t="s">
        <v>236</v>
      </c>
      <c r="B38" s="16"/>
      <c r="D38" s="166"/>
      <c r="E38" s="82">
        <f>SUM(E34:E37,E28)</f>
        <v>692007</v>
      </c>
      <c r="F38" s="37"/>
      <c r="G38" s="82">
        <f>SUM(G34:G37,G28)</f>
        <v>274137</v>
      </c>
      <c r="H38" s="153"/>
      <c r="I38" s="82">
        <f>SUM(I34:I37,I28)</f>
        <v>34083</v>
      </c>
      <c r="J38" s="153"/>
      <c r="K38" s="82">
        <f>SUM(K34:K37,K28)</f>
        <v>261012</v>
      </c>
      <c r="L38" s="154"/>
      <c r="M38" s="82">
        <f>SUM(M34:M37,M28)</f>
        <v>33655</v>
      </c>
      <c r="N38" s="153"/>
      <c r="O38" s="82">
        <f>SUM(O34:O37,O28)</f>
        <v>0</v>
      </c>
      <c r="P38" s="153"/>
      <c r="Q38" s="82">
        <f>SUM(Q34:Q37,Q28)</f>
        <v>18791</v>
      </c>
      <c r="R38" s="153"/>
      <c r="S38" s="82">
        <f>SUM(S34:S37,S28)</f>
        <v>52446</v>
      </c>
      <c r="T38" s="153"/>
      <c r="U38" s="82">
        <f>SUM(U34:U37,U28)</f>
        <v>1313685</v>
      </c>
      <c r="V38" s="153"/>
      <c r="W38" s="82">
        <f>SUM(W34:W37,W28)</f>
        <v>143551</v>
      </c>
      <c r="X38" s="153"/>
      <c r="Y38" s="82">
        <f>SUM(Y34:Y37,Y28)</f>
        <v>1457236</v>
      </c>
      <c r="Z38" s="80"/>
    </row>
    <row r="39" spans="1:26" ht="18.75" customHeight="1" thickTop="1">
      <c r="A39" s="35"/>
      <c r="E39" s="22"/>
      <c r="G39" s="22"/>
      <c r="I39" s="22"/>
      <c r="K39" s="22"/>
      <c r="W39" s="22"/>
    </row>
    <row r="40" spans="1:26" ht="18.75" customHeight="1"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</row>
    <row r="41" spans="1:26" ht="18.75" customHeight="1">
      <c r="W41" s="22"/>
    </row>
  </sheetData>
  <mergeCells count="3">
    <mergeCell ref="I6:K6"/>
    <mergeCell ref="M6:S6"/>
    <mergeCell ref="E5:Y5"/>
  </mergeCells>
  <pageMargins left="0.43307086614173229" right="0.23622047244094491" top="0.74803149606299213" bottom="0.31496062992125984" header="0.31496062992125984" footer="0.31496062992125984"/>
  <pageSetup paperSize="9" scale="72" firstPageNumber="9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8"/>
  <sheetViews>
    <sheetView topLeftCell="A19" zoomScaleNormal="100" workbookViewId="0">
      <selection activeCell="A17" sqref="A17"/>
    </sheetView>
  </sheetViews>
  <sheetFormatPr defaultRowHeight="18.75" customHeight="1"/>
  <cols>
    <col min="1" max="1" width="49.42578125" style="2" customWidth="1"/>
    <col min="2" max="2" width="10.42578125" style="7" customWidth="1"/>
    <col min="3" max="3" width="2.5703125" style="2" customWidth="1"/>
    <col min="4" max="4" width="17.140625" style="139" customWidth="1"/>
    <col min="5" max="5" width="2.5703125" style="139" customWidth="1"/>
    <col min="6" max="6" width="17.140625" style="139" customWidth="1"/>
    <col min="7" max="7" width="2.5703125" style="139" customWidth="1"/>
    <col min="8" max="8" width="17.140625" style="139" customWidth="1"/>
    <col min="9" max="9" width="2.5703125" style="139" customWidth="1"/>
    <col min="10" max="10" width="17.140625" style="139" customWidth="1"/>
    <col min="11" max="11" width="2.5703125" style="2" customWidth="1"/>
    <col min="12" max="12" width="17.140625" style="2" customWidth="1"/>
    <col min="13" max="16384" width="9.140625" style="2"/>
  </cols>
  <sheetData>
    <row r="1" spans="1:12" s="5" customFormat="1" ht="18.75" customHeight="1">
      <c r="A1" s="197" t="s">
        <v>53</v>
      </c>
      <c r="B1" s="197"/>
      <c r="C1" s="197"/>
      <c r="D1" s="197"/>
      <c r="E1" s="197"/>
      <c r="F1" s="197"/>
      <c r="G1" s="197"/>
      <c r="H1" s="197"/>
      <c r="I1" s="133"/>
      <c r="J1" s="47"/>
      <c r="K1" s="47"/>
      <c r="L1" s="88" t="s">
        <v>94</v>
      </c>
    </row>
    <row r="2" spans="1:12" s="5" customFormat="1" ht="18.75" customHeight="1">
      <c r="A2" s="1" t="s">
        <v>32</v>
      </c>
      <c r="B2" s="7"/>
      <c r="C2" s="1"/>
      <c r="D2" s="130"/>
      <c r="E2" s="130"/>
      <c r="F2" s="130"/>
      <c r="G2" s="19"/>
      <c r="H2" s="19"/>
      <c r="I2" s="133"/>
      <c r="J2" s="47"/>
      <c r="K2" s="47"/>
      <c r="L2" s="101" t="s">
        <v>89</v>
      </c>
    </row>
    <row r="3" spans="1:12" s="5" customFormat="1" ht="18.75" customHeight="1">
      <c r="A3" s="21" t="str">
        <f>'SH 9'!A3</f>
        <v>FOR THE SIX-MONTH PERIODS ENDED JUNE 30, 2020 AND 2019</v>
      </c>
      <c r="B3" s="7"/>
      <c r="C3" s="1"/>
      <c r="D3" s="19"/>
      <c r="E3" s="19"/>
      <c r="F3" s="19"/>
      <c r="G3" s="19"/>
      <c r="H3" s="19"/>
      <c r="I3" s="133"/>
      <c r="J3" s="133"/>
    </row>
    <row r="4" spans="1:12" s="4" customFormat="1" ht="18.75" customHeight="1">
      <c r="B4" s="6"/>
      <c r="D4" s="134"/>
      <c r="E4" s="134"/>
      <c r="F4" s="134"/>
      <c r="G4" s="134"/>
      <c r="H4" s="134"/>
      <c r="I4" s="134"/>
      <c r="J4" s="134"/>
    </row>
    <row r="5" spans="1:12" s="4" customFormat="1" ht="18.75" customHeight="1">
      <c r="B5" s="6"/>
      <c r="D5" s="198" t="s">
        <v>104</v>
      </c>
      <c r="E5" s="198"/>
      <c r="F5" s="198"/>
      <c r="G5" s="198"/>
      <c r="H5" s="198"/>
      <c r="I5" s="198"/>
      <c r="J5" s="198"/>
      <c r="K5" s="198"/>
      <c r="L5" s="198"/>
    </row>
    <row r="6" spans="1:12" s="3" customFormat="1" ht="18.75" customHeight="1">
      <c r="A6" s="8"/>
      <c r="B6" s="7"/>
      <c r="C6" s="8"/>
      <c r="D6" s="134"/>
      <c r="E6" s="134"/>
      <c r="F6" s="135"/>
      <c r="G6" s="136"/>
      <c r="H6" s="196" t="s">
        <v>84</v>
      </c>
      <c r="I6" s="195"/>
      <c r="J6" s="195"/>
      <c r="K6" s="4"/>
      <c r="L6" s="14"/>
    </row>
    <row r="7" spans="1:12" s="3" customFormat="1" ht="18.75" customHeight="1">
      <c r="A7" s="8"/>
      <c r="B7" s="7"/>
      <c r="C7" s="8"/>
      <c r="D7" s="124" t="s">
        <v>10</v>
      </c>
      <c r="E7" s="134"/>
      <c r="F7" s="135"/>
      <c r="G7" s="136"/>
      <c r="H7" s="124" t="s">
        <v>57</v>
      </c>
      <c r="I7" s="26"/>
      <c r="J7" s="26"/>
      <c r="K7" s="4"/>
      <c r="L7" s="14" t="s">
        <v>24</v>
      </c>
    </row>
    <row r="8" spans="1:12" s="3" customFormat="1" ht="18.75" customHeight="1">
      <c r="A8" s="11"/>
      <c r="B8" s="7"/>
      <c r="C8" s="11"/>
      <c r="D8" s="26" t="s">
        <v>15</v>
      </c>
      <c r="E8" s="26"/>
      <c r="F8" s="26" t="s">
        <v>61</v>
      </c>
      <c r="G8" s="26"/>
      <c r="H8" s="124" t="s">
        <v>59</v>
      </c>
      <c r="I8" s="26"/>
      <c r="J8" s="124"/>
      <c r="K8" s="10"/>
      <c r="L8" s="14" t="s">
        <v>25</v>
      </c>
    </row>
    <row r="9" spans="1:12" s="3" customFormat="1" ht="18.75" customHeight="1">
      <c r="A9" s="11"/>
      <c r="B9" s="172" t="s">
        <v>14</v>
      </c>
      <c r="C9" s="11"/>
      <c r="D9" s="131" t="s">
        <v>17</v>
      </c>
      <c r="E9" s="26"/>
      <c r="F9" s="132" t="s">
        <v>75</v>
      </c>
      <c r="G9" s="26"/>
      <c r="H9" s="132" t="s">
        <v>56</v>
      </c>
      <c r="I9" s="28"/>
      <c r="J9" s="132" t="s">
        <v>0</v>
      </c>
      <c r="K9" s="10"/>
      <c r="L9" s="13" t="s">
        <v>48</v>
      </c>
    </row>
    <row r="10" spans="1:12" s="3" customFormat="1" ht="18.75" customHeight="1">
      <c r="A10" s="11"/>
      <c r="B10" s="7"/>
      <c r="C10" s="11"/>
      <c r="D10" s="26"/>
      <c r="E10" s="26"/>
      <c r="F10" s="26"/>
      <c r="G10" s="26"/>
      <c r="H10" s="124"/>
      <c r="I10" s="28"/>
      <c r="J10" s="124"/>
      <c r="K10" s="10"/>
      <c r="L10" s="14"/>
    </row>
    <row r="11" spans="1:12" ht="18.75" customHeight="1">
      <c r="A11" s="15" t="str">
        <f>'SH 9'!A13</f>
        <v>Balance as at January 1, 2019</v>
      </c>
      <c r="C11" s="9"/>
      <c r="D11" s="36">
        <v>692007</v>
      </c>
      <c r="E11" s="37"/>
      <c r="F11" s="36">
        <v>274137</v>
      </c>
      <c r="G11" s="37"/>
      <c r="H11" s="36">
        <v>31983</v>
      </c>
      <c r="I11" s="37"/>
      <c r="J11" s="36">
        <v>86070</v>
      </c>
      <c r="K11" s="54"/>
      <c r="L11" s="36">
        <f>SUM(D11:J11)</f>
        <v>1084197</v>
      </c>
    </row>
    <row r="12" spans="1:12" ht="9.75" customHeight="1">
      <c r="A12" s="15"/>
      <c r="C12" s="9"/>
      <c r="D12" s="37"/>
      <c r="E12" s="37"/>
      <c r="F12" s="37"/>
      <c r="G12" s="37"/>
      <c r="H12" s="37"/>
      <c r="I12" s="37"/>
      <c r="J12" s="37"/>
      <c r="K12" s="54"/>
      <c r="L12" s="37"/>
    </row>
    <row r="13" spans="1:12" ht="18.75" customHeight="1">
      <c r="A13" s="12" t="s">
        <v>200</v>
      </c>
      <c r="C13" s="9"/>
      <c r="D13" s="45">
        <v>0</v>
      </c>
      <c r="E13" s="106"/>
      <c r="F13" s="45">
        <v>0</v>
      </c>
      <c r="G13" s="106"/>
      <c r="H13" s="45">
        <v>0</v>
      </c>
      <c r="I13" s="37"/>
      <c r="J13" s="37">
        <f>'PL6m_7,8'!L66</f>
        <v>21758</v>
      </c>
      <c r="K13" s="54"/>
      <c r="L13" s="45">
        <f>SUM(D13:J13)</f>
        <v>21758</v>
      </c>
    </row>
    <row r="14" spans="1:12" ht="18.75" customHeight="1">
      <c r="A14" s="12" t="s">
        <v>264</v>
      </c>
      <c r="C14" s="9"/>
      <c r="D14" s="61">
        <v>0</v>
      </c>
      <c r="E14" s="106"/>
      <c r="F14" s="61">
        <v>0</v>
      </c>
      <c r="G14" s="106"/>
      <c r="H14" s="61">
        <v>0</v>
      </c>
      <c r="I14" s="37"/>
      <c r="J14" s="61">
        <f>'PL6m_7,8'!L72-'PL6m_7,8'!L66</f>
        <v>-1697</v>
      </c>
      <c r="K14" s="54"/>
      <c r="L14" s="61">
        <f>SUM(D14:J14)</f>
        <v>-1697</v>
      </c>
    </row>
    <row r="15" spans="1:12" ht="18.75" customHeight="1">
      <c r="A15" s="12" t="s">
        <v>198</v>
      </c>
      <c r="C15" s="9"/>
      <c r="D15" s="45">
        <f>SUM(D13:D14)</f>
        <v>0</v>
      </c>
      <c r="E15" s="106"/>
      <c r="F15" s="45">
        <f>SUM(F13:F14)</f>
        <v>0</v>
      </c>
      <c r="G15" s="106"/>
      <c r="H15" s="45">
        <f>SUM(H13:H14)</f>
        <v>0</v>
      </c>
      <c r="I15" s="37"/>
      <c r="J15" s="45">
        <f>SUM(J13:J14)</f>
        <v>20061</v>
      </c>
      <c r="K15" s="54"/>
      <c r="L15" s="45">
        <f>SUM(L13:L14)</f>
        <v>20061</v>
      </c>
    </row>
    <row r="16" spans="1:12" ht="18.75" customHeight="1">
      <c r="A16" s="50" t="s">
        <v>194</v>
      </c>
      <c r="B16" s="124">
        <v>8</v>
      </c>
      <c r="C16" s="9"/>
      <c r="D16" s="61">
        <v>0</v>
      </c>
      <c r="E16" s="106"/>
      <c r="F16" s="61">
        <v>0</v>
      </c>
      <c r="G16" s="106"/>
      <c r="H16" s="61">
        <v>0</v>
      </c>
      <c r="I16" s="37"/>
      <c r="J16" s="61">
        <v>-27680</v>
      </c>
      <c r="K16" s="54"/>
      <c r="L16" s="61">
        <f>SUM(D16:J16)</f>
        <v>-27680</v>
      </c>
    </row>
    <row r="17" spans="1:13" ht="18.75" customHeight="1" thickBot="1">
      <c r="A17" s="16" t="str">
        <f>'SH 9'!A21</f>
        <v>Balance as at June 30, 2019</v>
      </c>
      <c r="C17" s="9"/>
      <c r="D17" s="34">
        <f>D15+D11+D16</f>
        <v>692007</v>
      </c>
      <c r="E17" s="37"/>
      <c r="F17" s="34">
        <f>F15+F11+F16</f>
        <v>274137</v>
      </c>
      <c r="G17" s="37"/>
      <c r="H17" s="34">
        <f>H15+H11+H16</f>
        <v>31983</v>
      </c>
      <c r="I17" s="37"/>
      <c r="J17" s="34">
        <f>J15+J11+J16</f>
        <v>78451</v>
      </c>
      <c r="K17" s="54"/>
      <c r="L17" s="34">
        <f>L15+L11+L16</f>
        <v>1076578</v>
      </c>
    </row>
    <row r="18" spans="1:13" ht="18.75" customHeight="1" thickTop="1">
      <c r="A18" s="16"/>
      <c r="C18" s="9"/>
      <c r="D18" s="37"/>
      <c r="E18" s="37"/>
      <c r="F18" s="37"/>
      <c r="G18" s="37"/>
      <c r="H18" s="37"/>
      <c r="I18" s="37"/>
      <c r="J18" s="37"/>
      <c r="K18" s="54"/>
      <c r="L18" s="37"/>
    </row>
    <row r="19" spans="1:13" ht="18.75" customHeight="1">
      <c r="A19" s="15" t="str">
        <f>'SH 9'!A24</f>
        <v>Balance as at January 1, 2020</v>
      </c>
      <c r="C19" s="9"/>
      <c r="D19" s="36">
        <v>692007</v>
      </c>
      <c r="E19" s="37"/>
      <c r="F19" s="36">
        <v>274137</v>
      </c>
      <c r="G19" s="37"/>
      <c r="H19" s="36">
        <v>34083</v>
      </c>
      <c r="I19" s="37"/>
      <c r="J19" s="36">
        <v>91302</v>
      </c>
      <c r="K19" s="54"/>
      <c r="L19" s="36">
        <f>SUM(D19:J19)</f>
        <v>1091529</v>
      </c>
    </row>
    <row r="20" spans="1:13" ht="9.75" customHeight="1">
      <c r="A20" s="15"/>
      <c r="B20" s="6"/>
      <c r="C20" s="9"/>
      <c r="D20" s="37"/>
      <c r="E20" s="37"/>
      <c r="F20" s="37"/>
      <c r="G20" s="37"/>
      <c r="H20" s="37"/>
      <c r="I20" s="37"/>
      <c r="J20" s="37"/>
      <c r="K20" s="54"/>
      <c r="L20" s="37"/>
    </row>
    <row r="21" spans="1:13" ht="18.75" customHeight="1">
      <c r="A21" s="12" t="s">
        <v>200</v>
      </c>
      <c r="B21" s="14"/>
      <c r="C21" s="9"/>
      <c r="D21" s="45">
        <v>0</v>
      </c>
      <c r="E21" s="106"/>
      <c r="F21" s="45">
        <v>0</v>
      </c>
      <c r="G21" s="106"/>
      <c r="H21" s="45">
        <v>0</v>
      </c>
      <c r="I21" s="37"/>
      <c r="J21" s="37">
        <f>'PL6m_7,8'!J66</f>
        <v>68499</v>
      </c>
      <c r="K21" s="54"/>
      <c r="L21" s="45">
        <f>SUM(D21:J21)</f>
        <v>68499</v>
      </c>
    </row>
    <row r="22" spans="1:13" ht="20.25" customHeight="1">
      <c r="A22" s="12" t="s">
        <v>107</v>
      </c>
      <c r="B22" s="14"/>
      <c r="C22" s="9"/>
      <c r="D22" s="45">
        <v>0</v>
      </c>
      <c r="E22" s="106"/>
      <c r="F22" s="45">
        <v>0</v>
      </c>
      <c r="G22" s="106"/>
      <c r="H22" s="45">
        <v>0</v>
      </c>
      <c r="I22" s="37"/>
      <c r="J22" s="45">
        <f>'PL6m_7,8'!J39</f>
        <v>0</v>
      </c>
      <c r="K22" s="54"/>
      <c r="L22" s="45">
        <f>SUM(D22:J22)</f>
        <v>0</v>
      </c>
    </row>
    <row r="23" spans="1:13" ht="18.75" customHeight="1">
      <c r="A23" s="12" t="s">
        <v>198</v>
      </c>
      <c r="C23" s="9"/>
      <c r="D23" s="169">
        <f>SUM(D21:D22)</f>
        <v>0</v>
      </c>
      <c r="E23" s="106"/>
      <c r="F23" s="169">
        <f>SUM(F21:F22)</f>
        <v>0</v>
      </c>
      <c r="G23" s="106"/>
      <c r="H23" s="169">
        <f>SUM(H21:H22)</f>
        <v>0</v>
      </c>
      <c r="I23" s="37"/>
      <c r="J23" s="169">
        <f>SUM(J21:J22)</f>
        <v>68499</v>
      </c>
      <c r="K23" s="54"/>
      <c r="L23" s="169">
        <f>SUM(L21:L22)</f>
        <v>68499</v>
      </c>
      <c r="M23" s="5"/>
    </row>
    <row r="24" spans="1:13" ht="18.75" customHeight="1">
      <c r="A24" s="50" t="s">
        <v>194</v>
      </c>
      <c r="B24" s="124">
        <v>8</v>
      </c>
      <c r="C24" s="9"/>
      <c r="D24" s="61">
        <v>0</v>
      </c>
      <c r="E24" s="106"/>
      <c r="F24" s="61">
        <v>0</v>
      </c>
      <c r="G24" s="106"/>
      <c r="H24" s="61">
        <v>0</v>
      </c>
      <c r="I24" s="37"/>
      <c r="J24" s="61">
        <v>-27680</v>
      </c>
      <c r="K24" s="54"/>
      <c r="L24" s="61">
        <f>SUM(D24:J24)</f>
        <v>-27680</v>
      </c>
    </row>
    <row r="25" spans="1:13" ht="18.75" customHeight="1" thickBot="1">
      <c r="A25" s="16" t="str">
        <f>'SH 9'!A38</f>
        <v>Balance as at June 30, 2020</v>
      </c>
      <c r="C25" s="9"/>
      <c r="D25" s="34">
        <f>D23+D19+D24</f>
        <v>692007</v>
      </c>
      <c r="E25" s="37"/>
      <c r="F25" s="34">
        <f>F23+F19+F24</f>
        <v>274137</v>
      </c>
      <c r="G25" s="37"/>
      <c r="H25" s="34">
        <f>H23+H19+H24</f>
        <v>34083</v>
      </c>
      <c r="I25" s="37"/>
      <c r="J25" s="34">
        <f>J23+J19+J24</f>
        <v>132121</v>
      </c>
      <c r="K25" s="54"/>
      <c r="L25" s="34">
        <f>L23+L19+L24</f>
        <v>1132348</v>
      </c>
    </row>
    <row r="26" spans="1:13" ht="18.75" customHeight="1" thickTop="1">
      <c r="C26" s="9"/>
      <c r="D26" s="19"/>
      <c r="E26" s="37"/>
      <c r="F26" s="19"/>
      <c r="G26" s="37"/>
      <c r="H26" s="19"/>
      <c r="I26" s="37"/>
      <c r="J26" s="19"/>
      <c r="K26" s="54"/>
      <c r="L26" s="9"/>
    </row>
    <row r="27" spans="1:13" ht="18.75" customHeight="1">
      <c r="D27" s="137"/>
      <c r="E27" s="137"/>
      <c r="F27" s="137"/>
      <c r="G27" s="137"/>
      <c r="H27" s="137"/>
      <c r="I27" s="137"/>
      <c r="J27" s="137"/>
      <c r="K27" s="64"/>
      <c r="L27" s="64"/>
    </row>
    <row r="28" spans="1:13" ht="18.75" customHeight="1">
      <c r="D28" s="138"/>
      <c r="F28" s="138"/>
      <c r="H28" s="138"/>
      <c r="J28" s="138"/>
    </row>
  </sheetData>
  <mergeCells count="3">
    <mergeCell ref="H6:J6"/>
    <mergeCell ref="A1:H1"/>
    <mergeCell ref="D5:L5"/>
  </mergeCells>
  <phoneticPr fontId="5" type="noConversion"/>
  <pageMargins left="0.74803149606299213" right="0.39370078740157483" top="0.74803149606299213" bottom="0.31496062992125984" header="0.31496062992125984" footer="0.31496062992125984"/>
  <pageSetup paperSize="9" scale="85" firstPageNumber="10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20"/>
  <sheetViews>
    <sheetView topLeftCell="A105" zoomScaleNormal="100" zoomScaleSheetLayoutView="117" workbookViewId="0">
      <selection activeCell="M113" sqref="A1:M113"/>
    </sheetView>
  </sheetViews>
  <sheetFormatPr defaultRowHeight="18.75" customHeight="1"/>
  <cols>
    <col min="1" max="1" width="2.140625" style="19" customWidth="1"/>
    <col min="2" max="2" width="2" style="19" customWidth="1"/>
    <col min="3" max="3" width="2.140625" style="19" customWidth="1"/>
    <col min="4" max="4" width="42" style="19" customWidth="1"/>
    <col min="5" max="5" width="6.42578125" style="19" customWidth="1"/>
    <col min="6" max="6" width="1.140625" style="19" customWidth="1"/>
    <col min="7" max="7" width="11.42578125" style="20" customWidth="1"/>
    <col min="8" max="8" width="1.28515625" style="20" customWidth="1"/>
    <col min="9" max="9" width="11.42578125" style="20" customWidth="1"/>
    <col min="10" max="10" width="1.28515625" style="20" customWidth="1"/>
    <col min="11" max="11" width="11.42578125" style="20" customWidth="1"/>
    <col min="12" max="12" width="1.28515625" style="20" customWidth="1"/>
    <col min="13" max="13" width="11.42578125" style="20" customWidth="1"/>
    <col min="14" max="16384" width="9.140625" style="19"/>
  </cols>
  <sheetData>
    <row r="1" spans="1:13" ht="18.600000000000001" customHeight="1">
      <c r="A1" s="194" t="s">
        <v>47</v>
      </c>
      <c r="B1" s="194"/>
      <c r="C1" s="194"/>
      <c r="D1" s="194"/>
      <c r="E1" s="194"/>
      <c r="F1" s="194"/>
      <c r="G1" s="194"/>
      <c r="H1" s="194"/>
      <c r="I1" s="194"/>
      <c r="K1" s="42"/>
      <c r="L1" s="42"/>
      <c r="M1" s="88" t="s">
        <v>94</v>
      </c>
    </row>
    <row r="2" spans="1:13" ht="18.600000000000001" customHeight="1">
      <c r="A2" s="162" t="s">
        <v>52</v>
      </c>
      <c r="B2" s="162"/>
      <c r="C2" s="162"/>
      <c r="D2" s="162"/>
      <c r="E2" s="162"/>
      <c r="F2" s="174"/>
      <c r="G2" s="65"/>
      <c r="H2" s="65"/>
      <c r="I2" s="65"/>
      <c r="K2" s="42"/>
      <c r="L2" s="42"/>
      <c r="M2" s="101" t="s">
        <v>89</v>
      </c>
    </row>
    <row r="3" spans="1:13" ht="18.600000000000001" customHeight="1">
      <c r="A3" s="162" t="s">
        <v>35</v>
      </c>
      <c r="B3" s="162"/>
      <c r="C3" s="162"/>
      <c r="D3" s="162"/>
      <c r="E3" s="162"/>
      <c r="F3" s="174"/>
    </row>
    <row r="4" spans="1:13" ht="18.600000000000001" customHeight="1">
      <c r="A4" s="162" t="str">
        <f>'SH 10'!A3</f>
        <v>FOR THE SIX-MONTH PERIODS ENDED JUNE 30, 2020 AND 2019</v>
      </c>
      <c r="B4" s="162"/>
      <c r="C4" s="162"/>
      <c r="D4" s="162"/>
    </row>
    <row r="5" spans="1:13" ht="2.25" customHeight="1">
      <c r="A5" s="162"/>
      <c r="B5" s="162"/>
      <c r="C5" s="162"/>
      <c r="D5" s="162"/>
    </row>
    <row r="6" spans="1:13" ht="18.600000000000001" customHeight="1">
      <c r="A6" s="162"/>
      <c r="B6" s="162"/>
      <c r="C6" s="162"/>
      <c r="D6" s="162"/>
      <c r="G6" s="199" t="s">
        <v>27</v>
      </c>
      <c r="H6" s="199"/>
      <c r="I6" s="199"/>
      <c r="J6" s="199"/>
      <c r="K6" s="199"/>
      <c r="L6" s="199"/>
      <c r="M6" s="199"/>
    </row>
    <row r="7" spans="1:13" ht="18.600000000000001" customHeight="1">
      <c r="A7" s="162"/>
      <c r="B7" s="162"/>
      <c r="C7" s="162"/>
      <c r="D7" s="162"/>
      <c r="G7" s="200" t="s">
        <v>8</v>
      </c>
      <c r="H7" s="200"/>
      <c r="I7" s="200"/>
      <c r="J7" s="66"/>
      <c r="K7" s="200" t="s">
        <v>23</v>
      </c>
      <c r="L7" s="200"/>
      <c r="M7" s="200"/>
    </row>
    <row r="8" spans="1:13" ht="18.600000000000001" customHeight="1">
      <c r="G8" s="199" t="s">
        <v>22</v>
      </c>
      <c r="H8" s="199"/>
      <c r="I8" s="199"/>
      <c r="J8" s="163"/>
      <c r="K8" s="199" t="s">
        <v>22</v>
      </c>
      <c r="L8" s="199"/>
      <c r="M8" s="199"/>
    </row>
    <row r="9" spans="1:13" ht="18.75" customHeight="1">
      <c r="F9" s="24"/>
      <c r="G9" s="121" t="str">
        <f>'PL6m_7,8'!F9</f>
        <v>2020</v>
      </c>
      <c r="H9" s="25"/>
      <c r="I9" s="121" t="str">
        <f>'PL6m_7,8'!H9</f>
        <v>2019</v>
      </c>
      <c r="J9" s="25"/>
      <c r="K9" s="121" t="str">
        <f>G9</f>
        <v>2020</v>
      </c>
      <c r="L9" s="25"/>
      <c r="M9" s="121" t="str">
        <f>I9</f>
        <v>2019</v>
      </c>
    </row>
    <row r="10" spans="1:13" ht="18.600000000000001" customHeight="1">
      <c r="A10" s="162" t="s">
        <v>21</v>
      </c>
      <c r="B10" s="162"/>
      <c r="C10" s="162"/>
      <c r="D10" s="162"/>
      <c r="E10" s="44"/>
      <c r="F10" s="44"/>
      <c r="G10" s="45"/>
      <c r="H10" s="45"/>
      <c r="I10" s="45"/>
      <c r="J10" s="45"/>
      <c r="K10" s="45"/>
      <c r="L10" s="45"/>
      <c r="M10" s="46"/>
    </row>
    <row r="11" spans="1:13" ht="18.600000000000001" customHeight="1">
      <c r="A11" s="35" t="s">
        <v>237</v>
      </c>
      <c r="B11" s="35"/>
      <c r="C11" s="35"/>
      <c r="D11" s="35"/>
      <c r="E11" s="44"/>
      <c r="F11" s="44"/>
      <c r="G11" s="63">
        <f>'PL6m_7,8'!F33</f>
        <v>63436</v>
      </c>
      <c r="H11" s="63"/>
      <c r="I11" s="63">
        <f>'PL6m_7,8'!H33</f>
        <v>7468</v>
      </c>
      <c r="J11" s="63"/>
      <c r="K11" s="63">
        <f>'PL6m_7,8'!J33</f>
        <v>68499</v>
      </c>
      <c r="L11" s="63"/>
      <c r="M11" s="63">
        <f>'PL6m_7,8'!L33</f>
        <v>21758</v>
      </c>
    </row>
    <row r="12" spans="1:13" ht="18.600000000000001" customHeight="1">
      <c r="A12" s="35" t="s">
        <v>85</v>
      </c>
      <c r="B12" s="35"/>
      <c r="C12" s="35"/>
      <c r="D12" s="35"/>
      <c r="E12" s="44"/>
      <c r="F12" s="44"/>
      <c r="G12" s="63"/>
      <c r="H12" s="63"/>
      <c r="I12" s="63"/>
      <c r="J12" s="63"/>
      <c r="K12" s="63"/>
      <c r="L12" s="63"/>
      <c r="M12" s="63"/>
    </row>
    <row r="13" spans="1:13" ht="18.600000000000001" customHeight="1">
      <c r="A13" s="35"/>
      <c r="B13" s="35" t="s">
        <v>250</v>
      </c>
      <c r="C13" s="35"/>
      <c r="D13" s="35"/>
      <c r="E13" s="44"/>
      <c r="F13" s="44"/>
      <c r="G13" s="19"/>
      <c r="H13" s="19"/>
      <c r="I13" s="19"/>
      <c r="J13" s="19"/>
      <c r="K13" s="19"/>
      <c r="L13" s="19"/>
      <c r="M13" s="19"/>
    </row>
    <row r="14" spans="1:13" ht="18.600000000000001" customHeight="1">
      <c r="A14" s="35"/>
      <c r="B14" s="35"/>
      <c r="C14" s="35" t="s">
        <v>251</v>
      </c>
      <c r="D14" s="35"/>
      <c r="E14" s="44"/>
      <c r="F14" s="44"/>
      <c r="G14" s="63">
        <v>7564</v>
      </c>
      <c r="H14" s="63"/>
      <c r="I14" s="63">
        <v>1192</v>
      </c>
      <c r="J14" s="63"/>
      <c r="K14" s="63">
        <v>1497</v>
      </c>
      <c r="L14" s="63"/>
      <c r="M14" s="63">
        <v>-73</v>
      </c>
    </row>
    <row r="15" spans="1:13" ht="18.600000000000001" customHeight="1">
      <c r="A15" s="35"/>
      <c r="B15" s="35" t="s">
        <v>155</v>
      </c>
      <c r="C15" s="35"/>
      <c r="D15" s="35"/>
      <c r="E15" s="44"/>
      <c r="F15" s="44"/>
      <c r="G15" s="62"/>
      <c r="H15" s="62"/>
      <c r="I15" s="62"/>
      <c r="J15" s="62"/>
      <c r="K15" s="62"/>
      <c r="L15" s="62"/>
      <c r="M15" s="62"/>
    </row>
    <row r="16" spans="1:13" ht="18.600000000000001" customHeight="1">
      <c r="A16" s="35"/>
      <c r="B16" s="35" t="s">
        <v>156</v>
      </c>
      <c r="C16" s="35" t="s">
        <v>157</v>
      </c>
      <c r="D16" s="35"/>
      <c r="E16" s="44"/>
      <c r="F16" s="44"/>
      <c r="G16" s="63">
        <v>-2539</v>
      </c>
      <c r="H16" s="63"/>
      <c r="I16" s="63">
        <v>1205</v>
      </c>
      <c r="J16" s="63"/>
      <c r="K16" s="63">
        <v>-2942</v>
      </c>
      <c r="L16" s="63"/>
      <c r="M16" s="63">
        <v>86</v>
      </c>
    </row>
    <row r="17" spans="1:13" ht="18.600000000000001" customHeight="1">
      <c r="A17" s="35"/>
      <c r="B17" s="35" t="s">
        <v>158</v>
      </c>
      <c r="C17" s="35"/>
      <c r="D17" s="35"/>
      <c r="E17" s="44"/>
      <c r="F17" s="44"/>
      <c r="G17" s="63">
        <v>80345</v>
      </c>
      <c r="H17" s="63"/>
      <c r="I17" s="63">
        <v>79946</v>
      </c>
      <c r="J17" s="63"/>
      <c r="K17" s="63">
        <v>45013</v>
      </c>
      <c r="L17" s="63"/>
      <c r="M17" s="63">
        <v>38680</v>
      </c>
    </row>
    <row r="18" spans="1:13" ht="18.600000000000001" customHeight="1">
      <c r="A18" s="35"/>
      <c r="B18" s="35" t="s">
        <v>195</v>
      </c>
      <c r="C18" s="35"/>
      <c r="D18" s="35"/>
      <c r="E18" s="44"/>
      <c r="F18" s="44"/>
      <c r="G18" s="63">
        <v>219</v>
      </c>
      <c r="H18" s="63"/>
      <c r="I18" s="63">
        <v>0</v>
      </c>
      <c r="J18" s="63"/>
      <c r="K18" s="63">
        <v>0</v>
      </c>
      <c r="L18" s="63"/>
      <c r="M18" s="63">
        <v>0</v>
      </c>
    </row>
    <row r="19" spans="1:13" ht="18.600000000000001" customHeight="1">
      <c r="A19" s="35"/>
      <c r="B19" s="35" t="s">
        <v>192</v>
      </c>
      <c r="C19" s="35"/>
      <c r="D19" s="35"/>
      <c r="E19" s="44"/>
      <c r="F19" s="44"/>
      <c r="G19" s="63">
        <v>0</v>
      </c>
      <c r="H19" s="63"/>
      <c r="I19" s="63">
        <v>-211</v>
      </c>
      <c r="J19" s="63"/>
      <c r="K19" s="63">
        <v>0</v>
      </c>
      <c r="L19" s="63"/>
      <c r="M19" s="63">
        <v>0</v>
      </c>
    </row>
    <row r="20" spans="1:13" ht="18.600000000000001" customHeight="1">
      <c r="A20" s="35"/>
      <c r="B20" s="35" t="s">
        <v>258</v>
      </c>
      <c r="C20" s="35"/>
      <c r="D20" s="35"/>
      <c r="E20" s="44"/>
      <c r="F20" s="44"/>
      <c r="G20" s="96">
        <v>1936</v>
      </c>
      <c r="H20" s="63"/>
      <c r="I20" s="96">
        <v>-1284</v>
      </c>
      <c r="J20" s="63"/>
      <c r="K20" s="96">
        <v>1614</v>
      </c>
      <c r="L20" s="63"/>
      <c r="M20" s="96">
        <v>-1534</v>
      </c>
    </row>
    <row r="21" spans="1:13" ht="18.600000000000001" customHeight="1">
      <c r="A21" s="35"/>
      <c r="B21" s="35" t="s">
        <v>246</v>
      </c>
      <c r="C21" s="35"/>
      <c r="D21" s="35"/>
      <c r="E21" s="44"/>
      <c r="F21" s="44"/>
      <c r="G21" s="96">
        <v>-37</v>
      </c>
      <c r="H21" s="63"/>
      <c r="I21" s="96">
        <v>0</v>
      </c>
      <c r="J21" s="63"/>
      <c r="K21" s="96">
        <v>0</v>
      </c>
      <c r="L21" s="63"/>
      <c r="M21" s="96">
        <v>0</v>
      </c>
    </row>
    <row r="22" spans="1:13" ht="18.600000000000001" customHeight="1">
      <c r="A22" s="35"/>
      <c r="B22" s="35" t="s">
        <v>196</v>
      </c>
      <c r="C22" s="35"/>
      <c r="D22" s="35"/>
      <c r="E22" s="44"/>
      <c r="F22" s="44"/>
      <c r="G22" s="63">
        <v>5162</v>
      </c>
      <c r="H22" s="63"/>
      <c r="I22" s="63">
        <v>-466</v>
      </c>
      <c r="J22" s="63"/>
      <c r="K22" s="96">
        <v>0</v>
      </c>
      <c r="L22" s="63"/>
      <c r="M22" s="96">
        <v>0</v>
      </c>
    </row>
    <row r="23" spans="1:13" ht="18.600000000000001" customHeight="1">
      <c r="A23" s="35"/>
      <c r="B23" s="35" t="s">
        <v>131</v>
      </c>
      <c r="C23" s="35"/>
      <c r="D23" s="35"/>
      <c r="E23" s="44"/>
      <c r="F23" s="44"/>
      <c r="G23" s="63">
        <v>-1597</v>
      </c>
      <c r="H23" s="63"/>
      <c r="I23" s="63">
        <v>-1595</v>
      </c>
      <c r="J23" s="62"/>
      <c r="K23" s="96">
        <v>0</v>
      </c>
      <c r="L23" s="62"/>
      <c r="M23" s="96">
        <v>0</v>
      </c>
    </row>
    <row r="24" spans="1:13" ht="18.600000000000001" customHeight="1">
      <c r="A24" s="35"/>
      <c r="B24" s="35" t="s">
        <v>197</v>
      </c>
      <c r="C24" s="35"/>
      <c r="D24" s="35"/>
      <c r="E24" s="44"/>
      <c r="F24" s="44"/>
      <c r="G24" s="96">
        <v>4</v>
      </c>
      <c r="H24" s="63"/>
      <c r="I24" s="96">
        <v>-26</v>
      </c>
      <c r="J24" s="62"/>
      <c r="K24" s="62">
        <v>0</v>
      </c>
      <c r="L24" s="62"/>
      <c r="M24" s="62">
        <v>0</v>
      </c>
    </row>
    <row r="25" spans="1:13" ht="18.600000000000001" customHeight="1">
      <c r="A25" s="35"/>
      <c r="B25" s="35" t="s">
        <v>132</v>
      </c>
      <c r="C25" s="35"/>
      <c r="D25" s="35"/>
      <c r="E25" s="44"/>
      <c r="F25" s="44"/>
      <c r="G25" s="63">
        <v>2660</v>
      </c>
      <c r="H25" s="63"/>
      <c r="I25" s="63">
        <v>10203</v>
      </c>
      <c r="J25" s="63"/>
      <c r="K25" s="63">
        <v>1847</v>
      </c>
      <c r="L25" s="63"/>
      <c r="M25" s="63">
        <v>7824</v>
      </c>
    </row>
    <row r="26" spans="1:13" ht="18.600000000000001" customHeight="1">
      <c r="A26" s="35"/>
      <c r="B26" s="35" t="s">
        <v>133</v>
      </c>
      <c r="C26" s="35"/>
      <c r="D26" s="35"/>
      <c r="E26" s="44"/>
      <c r="F26" s="44"/>
      <c r="G26" s="63">
        <v>0</v>
      </c>
      <c r="H26" s="63"/>
      <c r="I26" s="63">
        <v>0</v>
      </c>
      <c r="J26" s="63"/>
      <c r="K26" s="96">
        <v>-41114</v>
      </c>
      <c r="L26" s="63"/>
      <c r="M26" s="96">
        <v>-30236</v>
      </c>
    </row>
    <row r="27" spans="1:13" ht="18.600000000000001" customHeight="1">
      <c r="A27" s="35"/>
      <c r="B27" s="35" t="s">
        <v>134</v>
      </c>
      <c r="C27" s="35"/>
      <c r="D27" s="35"/>
      <c r="E27" s="44"/>
      <c r="F27" s="44"/>
      <c r="G27" s="63">
        <v>-3118</v>
      </c>
      <c r="H27" s="63"/>
      <c r="I27" s="63">
        <v>-2811</v>
      </c>
      <c r="J27" s="63"/>
      <c r="K27" s="63">
        <v>-2328</v>
      </c>
      <c r="L27" s="63"/>
      <c r="M27" s="63">
        <v>-2308</v>
      </c>
    </row>
    <row r="28" spans="1:13" ht="18.600000000000001" customHeight="1">
      <c r="A28" s="35"/>
      <c r="B28" s="35" t="s">
        <v>135</v>
      </c>
      <c r="C28" s="35"/>
      <c r="D28" s="35"/>
      <c r="E28" s="44"/>
      <c r="F28" s="44"/>
      <c r="G28" s="63">
        <v>16346</v>
      </c>
      <c r="H28" s="63"/>
      <c r="I28" s="63">
        <v>19953</v>
      </c>
      <c r="J28" s="63"/>
      <c r="K28" s="63">
        <v>17165</v>
      </c>
      <c r="L28" s="63"/>
      <c r="M28" s="63">
        <v>17594</v>
      </c>
    </row>
    <row r="29" spans="1:13" ht="18.600000000000001" customHeight="1">
      <c r="A29" s="35"/>
      <c r="B29" s="35" t="s">
        <v>159</v>
      </c>
      <c r="C29" s="35"/>
      <c r="D29" s="35"/>
      <c r="E29" s="44"/>
      <c r="F29" s="44"/>
      <c r="G29" s="99">
        <v>14543</v>
      </c>
      <c r="H29" s="63"/>
      <c r="I29" s="99">
        <v>1627</v>
      </c>
      <c r="J29" s="63"/>
      <c r="K29" s="95">
        <v>4152</v>
      </c>
      <c r="L29" s="63"/>
      <c r="M29" s="95">
        <v>-5163</v>
      </c>
    </row>
    <row r="30" spans="1:13" ht="18.600000000000001" customHeight="1">
      <c r="A30" s="162"/>
      <c r="B30" s="162"/>
      <c r="C30" s="162"/>
      <c r="D30" s="162"/>
      <c r="E30" s="44"/>
      <c r="F30" s="44"/>
      <c r="G30" s="70">
        <f>SUM(G11:G29)</f>
        <v>184924</v>
      </c>
      <c r="H30" s="63"/>
      <c r="I30" s="70">
        <f>SUM(I11:I29)</f>
        <v>115201</v>
      </c>
      <c r="J30" s="63"/>
      <c r="K30" s="70">
        <f>SUM(K11:K29)</f>
        <v>93403</v>
      </c>
      <c r="L30" s="63"/>
      <c r="M30" s="70">
        <f>SUM(M11:M29)</f>
        <v>46628</v>
      </c>
    </row>
    <row r="31" spans="1:13" ht="18.600000000000001" customHeight="1">
      <c r="A31" s="162"/>
      <c r="B31" s="162" t="s">
        <v>136</v>
      </c>
      <c r="C31" s="162"/>
      <c r="D31" s="162"/>
      <c r="E31" s="44"/>
      <c r="F31" s="44"/>
      <c r="G31" s="70"/>
      <c r="H31" s="63"/>
      <c r="I31" s="70"/>
      <c r="J31" s="63"/>
      <c r="K31" s="70"/>
      <c r="L31" s="63"/>
      <c r="M31" s="70"/>
    </row>
    <row r="32" spans="1:13" ht="18.600000000000001" customHeight="1">
      <c r="A32" s="162"/>
      <c r="B32" s="162" t="s">
        <v>137</v>
      </c>
      <c r="C32" s="162"/>
      <c r="D32" s="162"/>
      <c r="E32" s="44"/>
      <c r="F32" s="44"/>
      <c r="G32" s="63"/>
      <c r="H32" s="63"/>
      <c r="I32" s="63"/>
      <c r="J32" s="63"/>
      <c r="K32" s="63"/>
      <c r="L32" s="63"/>
      <c r="M32" s="63"/>
    </row>
    <row r="33" spans="1:13" ht="18.600000000000001" customHeight="1">
      <c r="A33" s="35"/>
      <c r="B33" s="35" t="s">
        <v>138</v>
      </c>
      <c r="C33" s="35"/>
      <c r="D33" s="35"/>
      <c r="E33" s="44"/>
      <c r="F33" s="44"/>
      <c r="G33" s="63">
        <v>4205</v>
      </c>
      <c r="H33" s="63"/>
      <c r="I33" s="63">
        <v>-76598</v>
      </c>
      <c r="J33" s="63"/>
      <c r="K33" s="63">
        <v>-12548</v>
      </c>
      <c r="L33" s="63"/>
      <c r="M33" s="63">
        <v>-51765</v>
      </c>
    </row>
    <row r="34" spans="1:13" ht="18.600000000000001" customHeight="1">
      <c r="A34" s="35"/>
      <c r="B34" s="35" t="s">
        <v>139</v>
      </c>
      <c r="C34" s="35"/>
      <c r="D34" s="35"/>
      <c r="E34" s="44"/>
      <c r="F34" s="44"/>
      <c r="G34" s="63">
        <v>-5048</v>
      </c>
      <c r="H34" s="63"/>
      <c r="I34" s="63">
        <v>2914</v>
      </c>
      <c r="J34" s="70"/>
      <c r="K34" s="70">
        <v>5380</v>
      </c>
      <c r="L34" s="70"/>
      <c r="M34" s="70">
        <v>7068</v>
      </c>
    </row>
    <row r="35" spans="1:13" ht="18.600000000000001" customHeight="1">
      <c r="A35" s="35"/>
      <c r="B35" s="35" t="s">
        <v>3</v>
      </c>
      <c r="C35" s="35"/>
      <c r="D35" s="35"/>
      <c r="E35" s="44"/>
      <c r="F35" s="44"/>
      <c r="G35" s="63">
        <v>11693</v>
      </c>
      <c r="H35" s="63"/>
      <c r="I35" s="63">
        <v>40716</v>
      </c>
      <c r="J35" s="70"/>
      <c r="K35" s="97">
        <v>9876</v>
      </c>
      <c r="L35" s="70"/>
      <c r="M35" s="97">
        <v>39847</v>
      </c>
    </row>
    <row r="36" spans="1:13" ht="18.600000000000001" customHeight="1">
      <c r="A36" s="35"/>
      <c r="B36" s="35" t="s">
        <v>83</v>
      </c>
      <c r="C36" s="35"/>
      <c r="D36" s="35"/>
      <c r="E36" s="44"/>
      <c r="F36" s="44"/>
      <c r="G36" s="63">
        <v>69</v>
      </c>
      <c r="H36" s="63"/>
      <c r="I36" s="63">
        <v>0</v>
      </c>
      <c r="J36" s="63"/>
      <c r="K36" s="63">
        <v>140</v>
      </c>
      <c r="L36" s="63"/>
      <c r="M36" s="63">
        <v>-7843</v>
      </c>
    </row>
    <row r="37" spans="1:13" ht="18.600000000000001" customHeight="1">
      <c r="A37" s="35"/>
      <c r="B37" s="35" t="s">
        <v>87</v>
      </c>
      <c r="C37" s="35"/>
      <c r="D37" s="35"/>
      <c r="E37" s="44"/>
      <c r="F37" s="44"/>
      <c r="G37" s="96">
        <v>5</v>
      </c>
      <c r="H37" s="63"/>
      <c r="I37" s="96">
        <v>-1503</v>
      </c>
      <c r="J37" s="70"/>
      <c r="K37" s="96">
        <v>0</v>
      </c>
      <c r="L37" s="70"/>
      <c r="M37" s="96">
        <v>0</v>
      </c>
    </row>
    <row r="38" spans="1:13" ht="18.600000000000001" customHeight="1">
      <c r="A38" s="162"/>
      <c r="B38" s="162" t="s">
        <v>140</v>
      </c>
      <c r="C38" s="162"/>
      <c r="D38" s="162"/>
      <c r="E38" s="44"/>
      <c r="F38" s="44"/>
      <c r="G38" s="63"/>
      <c r="H38" s="63"/>
      <c r="I38" s="63"/>
      <c r="J38" s="70"/>
      <c r="K38" s="96"/>
      <c r="L38" s="70"/>
      <c r="M38" s="96"/>
    </row>
    <row r="39" spans="1:13" ht="18.600000000000001" customHeight="1">
      <c r="A39" s="35"/>
      <c r="B39" s="35" t="s">
        <v>5</v>
      </c>
      <c r="C39" s="35"/>
      <c r="D39" s="35"/>
      <c r="E39" s="44"/>
      <c r="F39" s="44"/>
      <c r="G39" s="63">
        <v>-28130</v>
      </c>
      <c r="H39" s="63"/>
      <c r="I39" s="63">
        <v>22326</v>
      </c>
      <c r="J39" s="70"/>
      <c r="K39" s="70">
        <v>-6901</v>
      </c>
      <c r="L39" s="70"/>
      <c r="M39" s="70">
        <v>22952</v>
      </c>
    </row>
    <row r="40" spans="1:13" ht="18.600000000000001" customHeight="1">
      <c r="A40" s="35"/>
      <c r="B40" s="35" t="s">
        <v>143</v>
      </c>
      <c r="C40" s="35"/>
      <c r="D40" s="35"/>
      <c r="E40" s="44"/>
      <c r="F40" s="44"/>
      <c r="G40" s="63">
        <v>-3568</v>
      </c>
      <c r="H40" s="63"/>
      <c r="I40" s="63">
        <v>2074</v>
      </c>
      <c r="J40" s="70"/>
      <c r="K40" s="70">
        <v>1669</v>
      </c>
      <c r="L40" s="70"/>
      <c r="M40" s="70">
        <v>2036</v>
      </c>
    </row>
    <row r="41" spans="1:13" ht="18.600000000000001" customHeight="1">
      <c r="A41" s="35"/>
      <c r="B41" s="35" t="s">
        <v>38</v>
      </c>
      <c r="C41" s="35"/>
      <c r="D41" s="35"/>
      <c r="E41" s="44"/>
      <c r="F41" s="44"/>
      <c r="G41" s="70">
        <v>-2186</v>
      </c>
      <c r="H41" s="70"/>
      <c r="I41" s="70">
        <v>-6159</v>
      </c>
      <c r="J41" s="70"/>
      <c r="K41" s="70">
        <v>-3410</v>
      </c>
      <c r="L41" s="70"/>
      <c r="M41" s="70">
        <v>-6355</v>
      </c>
    </row>
    <row r="42" spans="1:13" ht="18.600000000000001" customHeight="1">
      <c r="A42" s="35"/>
      <c r="B42" s="35" t="s">
        <v>141</v>
      </c>
      <c r="C42" s="35"/>
      <c r="D42" s="35"/>
      <c r="G42" s="70">
        <v>-1337</v>
      </c>
      <c r="H42" s="19"/>
      <c r="I42" s="70">
        <v>-666</v>
      </c>
      <c r="J42" s="19"/>
      <c r="K42" s="70">
        <v>-1162</v>
      </c>
      <c r="L42" s="19"/>
      <c r="M42" s="70">
        <v>-666</v>
      </c>
    </row>
    <row r="43" spans="1:13" ht="18.600000000000001" customHeight="1">
      <c r="A43" s="19" t="s">
        <v>72</v>
      </c>
      <c r="E43" s="44"/>
      <c r="F43" s="44"/>
      <c r="G43" s="111">
        <f>SUM(G30:G42)</f>
        <v>160627</v>
      </c>
      <c r="H43" s="70"/>
      <c r="I43" s="111">
        <f>SUM(I30:I42)</f>
        <v>98305</v>
      </c>
      <c r="J43" s="70"/>
      <c r="K43" s="111">
        <f>SUM(K30:K42)</f>
        <v>86447</v>
      </c>
      <c r="L43" s="63"/>
      <c r="M43" s="111">
        <f>SUM(M30:M42)</f>
        <v>51902</v>
      </c>
    </row>
    <row r="44" spans="1:13" ht="18.600000000000001" customHeight="1">
      <c r="A44" s="35" t="s">
        <v>112</v>
      </c>
      <c r="B44" s="35" t="s">
        <v>142</v>
      </c>
      <c r="C44" s="35"/>
      <c r="D44" s="35"/>
      <c r="E44" s="44"/>
      <c r="F44" s="44"/>
      <c r="G44" s="95">
        <v>-1294</v>
      </c>
      <c r="H44" s="63"/>
      <c r="I44" s="95">
        <v>-5621</v>
      </c>
      <c r="J44" s="63"/>
      <c r="K44" s="95">
        <v>-148</v>
      </c>
      <c r="L44" s="63"/>
      <c r="M44" s="95">
        <v>0</v>
      </c>
    </row>
    <row r="45" spans="1:13" ht="18.600000000000001" customHeight="1">
      <c r="A45" s="162" t="s">
        <v>167</v>
      </c>
      <c r="B45" s="162"/>
      <c r="C45" s="162"/>
      <c r="D45" s="162"/>
      <c r="E45" s="44"/>
      <c r="F45" s="44"/>
      <c r="G45" s="99">
        <f>SUM(G43:G44)</f>
        <v>159333</v>
      </c>
      <c r="H45" s="63"/>
      <c r="I45" s="99">
        <f>SUM(I43:I44)</f>
        <v>92684</v>
      </c>
      <c r="J45" s="63"/>
      <c r="K45" s="99">
        <f>SUM(K43:K44)</f>
        <v>86299</v>
      </c>
      <c r="L45" s="63"/>
      <c r="M45" s="99">
        <f>SUM(M43:M44)</f>
        <v>51902</v>
      </c>
    </row>
    <row r="46" spans="1:13" ht="18.75" customHeight="1">
      <c r="A46" s="194" t="s">
        <v>47</v>
      </c>
      <c r="B46" s="194"/>
      <c r="C46" s="194"/>
      <c r="D46" s="194"/>
      <c r="E46" s="194"/>
      <c r="F46" s="194"/>
      <c r="G46" s="194"/>
      <c r="H46" s="194"/>
      <c r="I46" s="194"/>
      <c r="K46" s="42"/>
      <c r="L46" s="42"/>
      <c r="M46" s="88" t="s">
        <v>94</v>
      </c>
    </row>
    <row r="47" spans="1:13" ht="18.75" customHeight="1">
      <c r="A47" s="162" t="s">
        <v>52</v>
      </c>
      <c r="B47" s="162"/>
      <c r="C47" s="162"/>
      <c r="D47" s="162"/>
      <c r="E47" s="162"/>
      <c r="F47" s="174"/>
      <c r="G47" s="65"/>
      <c r="H47" s="65"/>
      <c r="I47" s="65"/>
      <c r="K47" s="42"/>
      <c r="L47" s="42"/>
      <c r="M47" s="101" t="s">
        <v>89</v>
      </c>
    </row>
    <row r="48" spans="1:13" ht="18.75" customHeight="1">
      <c r="A48" s="162" t="s">
        <v>36</v>
      </c>
      <c r="B48" s="162"/>
      <c r="C48" s="162"/>
      <c r="D48" s="162"/>
      <c r="E48" s="162"/>
      <c r="F48" s="174"/>
    </row>
    <row r="49" spans="1:16" ht="18.75" customHeight="1">
      <c r="A49" s="162" t="str">
        <f>A4</f>
        <v>FOR THE SIX-MONTH PERIODS ENDED JUNE 30, 2020 AND 2019</v>
      </c>
      <c r="B49" s="162"/>
      <c r="C49" s="162"/>
      <c r="D49" s="162"/>
    </row>
    <row r="50" spans="1:16" ht="9" customHeight="1">
      <c r="A50" s="162"/>
      <c r="B50" s="162"/>
      <c r="C50" s="162"/>
      <c r="D50" s="162"/>
    </row>
    <row r="51" spans="1:16" ht="18.75" customHeight="1">
      <c r="A51" s="162"/>
      <c r="B51" s="162"/>
      <c r="C51" s="162"/>
      <c r="D51" s="162"/>
      <c r="G51" s="199" t="s">
        <v>27</v>
      </c>
      <c r="H51" s="199"/>
      <c r="I51" s="199"/>
      <c r="J51" s="199"/>
      <c r="K51" s="199"/>
      <c r="L51" s="199"/>
      <c r="M51" s="199"/>
    </row>
    <row r="52" spans="1:16" ht="18.75" customHeight="1">
      <c r="A52" s="162"/>
      <c r="B52" s="162"/>
      <c r="C52" s="162"/>
      <c r="D52" s="162"/>
      <c r="G52" s="200" t="s">
        <v>8</v>
      </c>
      <c r="H52" s="200"/>
      <c r="I52" s="200"/>
      <c r="J52" s="66"/>
      <c r="K52" s="201" t="s">
        <v>23</v>
      </c>
      <c r="L52" s="201"/>
      <c r="M52" s="201"/>
    </row>
    <row r="53" spans="1:16" ht="18.75" customHeight="1">
      <c r="G53" s="199" t="s">
        <v>22</v>
      </c>
      <c r="H53" s="199"/>
      <c r="I53" s="199"/>
      <c r="J53" s="163"/>
      <c r="K53" s="199" t="s">
        <v>22</v>
      </c>
      <c r="L53" s="199"/>
      <c r="M53" s="199"/>
    </row>
    <row r="54" spans="1:16" ht="18.75" customHeight="1">
      <c r="F54" s="24"/>
      <c r="G54" s="102" t="str">
        <f>'PL6m_7,8'!F9</f>
        <v>2020</v>
      </c>
      <c r="H54" s="25"/>
      <c r="I54" s="103" t="str">
        <f>'PL6m_7,8'!H9</f>
        <v>2019</v>
      </c>
      <c r="J54" s="25"/>
      <c r="K54" s="102" t="str">
        <f>'PL6m_7,8'!F9</f>
        <v>2020</v>
      </c>
      <c r="L54" s="25"/>
      <c r="M54" s="103" t="str">
        <f>'PL6m_7,8'!H9</f>
        <v>2019</v>
      </c>
    </row>
    <row r="55" spans="1:16" ht="18.75" customHeight="1">
      <c r="A55" s="162" t="s">
        <v>20</v>
      </c>
      <c r="B55" s="162"/>
      <c r="C55" s="162"/>
      <c r="D55" s="162"/>
      <c r="F55" s="44"/>
      <c r="G55" s="45"/>
      <c r="H55" s="45"/>
      <c r="I55" s="45"/>
      <c r="J55" s="45"/>
      <c r="K55" s="45"/>
      <c r="L55" s="45"/>
      <c r="M55" s="45"/>
    </row>
    <row r="56" spans="1:16" ht="18.75" customHeight="1">
      <c r="A56" s="35" t="s">
        <v>37</v>
      </c>
      <c r="B56" s="35"/>
      <c r="C56" s="35"/>
      <c r="D56" s="35"/>
      <c r="F56" s="44"/>
      <c r="G56" s="96">
        <v>183</v>
      </c>
      <c r="H56" s="63"/>
      <c r="I56" s="96">
        <v>337</v>
      </c>
      <c r="J56" s="63"/>
      <c r="K56" s="63">
        <v>2440</v>
      </c>
      <c r="L56" s="63"/>
      <c r="M56" s="63">
        <v>2256</v>
      </c>
    </row>
    <row r="57" spans="1:16" ht="18.75" customHeight="1">
      <c r="A57" s="35" t="s">
        <v>259</v>
      </c>
      <c r="B57" s="35"/>
      <c r="C57" s="35"/>
      <c r="D57" s="35"/>
      <c r="F57" s="44"/>
      <c r="G57" s="96">
        <v>0</v>
      </c>
      <c r="H57" s="63"/>
      <c r="I57" s="96">
        <v>-28</v>
      </c>
      <c r="J57" s="63"/>
      <c r="K57" s="112">
        <v>0</v>
      </c>
      <c r="L57" s="63"/>
      <c r="M57" s="112">
        <v>3</v>
      </c>
    </row>
    <row r="58" spans="1:16" ht="18.75" customHeight="1">
      <c r="A58" s="35" t="s">
        <v>160</v>
      </c>
      <c r="B58" s="35"/>
      <c r="C58" s="35"/>
      <c r="D58" s="35"/>
      <c r="F58" s="44"/>
      <c r="G58" s="96">
        <v>0</v>
      </c>
      <c r="H58" s="63"/>
      <c r="I58" s="96">
        <v>2079</v>
      </c>
      <c r="J58" s="63"/>
      <c r="K58" s="112">
        <v>0</v>
      </c>
      <c r="L58" s="63"/>
      <c r="M58" s="112">
        <v>0</v>
      </c>
    </row>
    <row r="59" spans="1:16" ht="18.75" customHeight="1">
      <c r="A59" s="35" t="s">
        <v>260</v>
      </c>
      <c r="C59" s="35"/>
      <c r="D59" s="35"/>
      <c r="F59" s="44"/>
      <c r="G59" s="96">
        <v>-6530</v>
      </c>
      <c r="H59" s="63"/>
      <c r="I59" s="96">
        <v>-23090</v>
      </c>
      <c r="J59" s="63"/>
      <c r="K59" s="112">
        <v>30100</v>
      </c>
      <c r="L59" s="63"/>
      <c r="M59" s="112">
        <v>-22400</v>
      </c>
    </row>
    <row r="60" spans="1:16" ht="18.75" customHeight="1">
      <c r="A60" s="35" t="s">
        <v>101</v>
      </c>
      <c r="B60" s="35"/>
      <c r="C60" s="35"/>
      <c r="D60" s="35"/>
      <c r="F60" s="44"/>
      <c r="G60" s="96">
        <v>0</v>
      </c>
      <c r="H60" s="63"/>
      <c r="I60" s="96">
        <v>0</v>
      </c>
      <c r="J60" s="63"/>
      <c r="K60" s="63">
        <v>41114</v>
      </c>
      <c r="L60" s="63"/>
      <c r="M60" s="63">
        <v>30236</v>
      </c>
    </row>
    <row r="61" spans="1:16" ht="18.75" customHeight="1">
      <c r="A61" s="35" t="s">
        <v>202</v>
      </c>
      <c r="B61" s="35"/>
      <c r="C61" s="35"/>
      <c r="D61" s="35"/>
      <c r="F61" s="44"/>
      <c r="G61" s="186"/>
      <c r="H61" s="63"/>
      <c r="I61" s="175"/>
      <c r="J61" s="63"/>
      <c r="K61" s="42"/>
      <c r="L61" s="63"/>
      <c r="M61" s="63"/>
    </row>
    <row r="62" spans="1:16" ht="18.75" customHeight="1">
      <c r="B62" s="35" t="s">
        <v>203</v>
      </c>
      <c r="C62" s="35"/>
      <c r="D62" s="35"/>
      <c r="F62" s="44"/>
      <c r="G62" s="96">
        <v>0</v>
      </c>
      <c r="H62" s="63"/>
      <c r="I62" s="96">
        <v>982</v>
      </c>
      <c r="J62" s="63"/>
      <c r="K62" s="112">
        <v>0</v>
      </c>
      <c r="L62" s="63"/>
      <c r="M62" s="112">
        <v>0</v>
      </c>
      <c r="P62" s="35"/>
    </row>
    <row r="63" spans="1:16" ht="18.75" customHeight="1">
      <c r="A63" s="35" t="s">
        <v>238</v>
      </c>
      <c r="B63" s="35"/>
      <c r="C63" s="35"/>
      <c r="D63" s="35"/>
      <c r="F63" s="44"/>
      <c r="G63" s="96">
        <v>1466</v>
      </c>
      <c r="H63" s="63"/>
      <c r="I63" s="96">
        <v>0</v>
      </c>
      <c r="J63" s="63"/>
      <c r="K63" s="112">
        <v>0</v>
      </c>
      <c r="L63" s="63"/>
      <c r="M63" s="112">
        <v>0</v>
      </c>
      <c r="P63" s="35"/>
    </row>
    <row r="64" spans="1:16" ht="18.75" customHeight="1">
      <c r="A64" s="35" t="s">
        <v>239</v>
      </c>
      <c r="B64" s="35"/>
      <c r="C64" s="35"/>
      <c r="D64" s="35"/>
      <c r="E64" s="124"/>
      <c r="F64" s="44"/>
      <c r="G64" s="96">
        <v>-5238</v>
      </c>
      <c r="H64" s="63"/>
      <c r="I64" s="96">
        <v>0</v>
      </c>
      <c r="J64" s="63"/>
      <c r="K64" s="112">
        <v>-5079</v>
      </c>
      <c r="L64" s="63"/>
      <c r="M64" s="112">
        <v>0</v>
      </c>
      <c r="P64" s="35"/>
    </row>
    <row r="65" spans="1:16" ht="18.75" customHeight="1">
      <c r="A65" s="35" t="s">
        <v>173</v>
      </c>
      <c r="B65" s="35"/>
      <c r="C65" s="35"/>
      <c r="D65" s="35"/>
      <c r="E65" s="44"/>
      <c r="F65" s="44"/>
      <c r="G65" s="96">
        <v>0</v>
      </c>
      <c r="H65" s="63"/>
      <c r="I65" s="96">
        <v>-81</v>
      </c>
      <c r="J65" s="62"/>
      <c r="K65" s="62">
        <v>0</v>
      </c>
      <c r="L65" s="62"/>
      <c r="M65" s="62">
        <v>0</v>
      </c>
      <c r="P65" s="35" t="s">
        <v>120</v>
      </c>
    </row>
    <row r="66" spans="1:16" ht="18.75" customHeight="1">
      <c r="A66" s="35" t="s">
        <v>174</v>
      </c>
      <c r="B66" s="35"/>
      <c r="C66" s="35"/>
      <c r="D66" s="35"/>
      <c r="E66" s="44"/>
      <c r="F66" s="44"/>
      <c r="G66" s="96">
        <v>-74181</v>
      </c>
      <c r="H66" s="63"/>
      <c r="I66" s="96">
        <v>-68900</v>
      </c>
      <c r="J66" s="63"/>
      <c r="K66" s="63">
        <v>-62792</v>
      </c>
      <c r="L66" s="63"/>
      <c r="M66" s="63">
        <v>-44677</v>
      </c>
    </row>
    <row r="67" spans="1:16" ht="18.75" customHeight="1">
      <c r="A67" s="35" t="s">
        <v>261</v>
      </c>
      <c r="B67" s="35"/>
      <c r="C67" s="35"/>
      <c r="D67" s="35"/>
      <c r="E67" s="44"/>
      <c r="F67" s="44"/>
      <c r="G67" s="96">
        <v>14171</v>
      </c>
      <c r="H67" s="63"/>
      <c r="I67" s="96">
        <v>4538</v>
      </c>
      <c r="J67" s="62"/>
      <c r="K67" s="62">
        <v>1377</v>
      </c>
      <c r="L67" s="62"/>
      <c r="M67" s="62">
        <v>4538</v>
      </c>
    </row>
    <row r="68" spans="1:16" ht="18.75" customHeight="1">
      <c r="A68" s="35" t="s">
        <v>105</v>
      </c>
      <c r="B68" s="35"/>
      <c r="C68" s="35"/>
      <c r="D68" s="35"/>
      <c r="E68" s="44"/>
      <c r="F68" s="44"/>
      <c r="G68" s="62">
        <v>-60</v>
      </c>
      <c r="H68" s="63"/>
      <c r="I68" s="62">
        <v>-174</v>
      </c>
      <c r="J68" s="63"/>
      <c r="K68" s="62">
        <v>-5</v>
      </c>
      <c r="L68" s="63"/>
      <c r="M68" s="62">
        <v>-156</v>
      </c>
    </row>
    <row r="69" spans="1:16" ht="18.600000000000001" customHeight="1">
      <c r="A69" s="35" t="s">
        <v>4</v>
      </c>
      <c r="C69" s="35"/>
      <c r="D69" s="35"/>
      <c r="E69" s="44"/>
      <c r="F69" s="44"/>
      <c r="G69" s="96">
        <v>-257</v>
      </c>
      <c r="H69" s="63"/>
      <c r="I69" s="96">
        <v>897</v>
      </c>
      <c r="J69" s="70"/>
      <c r="K69" s="96">
        <v>-138</v>
      </c>
      <c r="L69" s="70"/>
      <c r="M69" s="96">
        <v>27</v>
      </c>
    </row>
    <row r="70" spans="1:16" ht="18.75" customHeight="1">
      <c r="A70" s="185" t="s">
        <v>249</v>
      </c>
      <c r="B70" s="162"/>
      <c r="C70" s="162"/>
      <c r="D70" s="162"/>
      <c r="E70" s="44"/>
      <c r="F70" s="44"/>
      <c r="G70" s="67">
        <f>SUM(G56:G69)</f>
        <v>-70446</v>
      </c>
      <c r="H70" s="42"/>
      <c r="I70" s="67">
        <f>SUM(I56:I69)</f>
        <v>-83440</v>
      </c>
      <c r="J70" s="42"/>
      <c r="K70" s="67">
        <f>SUM(K56:K69)</f>
        <v>7017</v>
      </c>
      <c r="L70" s="42"/>
      <c r="M70" s="67">
        <f>SUM(M56:M69)</f>
        <v>-30173</v>
      </c>
    </row>
    <row r="71" spans="1:16" ht="9" customHeight="1">
      <c r="A71" s="162"/>
      <c r="B71" s="162"/>
      <c r="C71" s="162"/>
      <c r="D71" s="162"/>
      <c r="E71" s="44"/>
      <c r="F71" s="44"/>
      <c r="G71" s="45"/>
      <c r="H71" s="42"/>
      <c r="I71" s="45"/>
      <c r="J71" s="42"/>
      <c r="K71" s="45"/>
      <c r="L71" s="42"/>
      <c r="M71" s="45"/>
    </row>
    <row r="72" spans="1:16" ht="18.75" customHeight="1">
      <c r="A72" s="162" t="s">
        <v>13</v>
      </c>
      <c r="B72" s="162"/>
      <c r="C72" s="162"/>
      <c r="D72" s="162"/>
      <c r="E72" s="44"/>
      <c r="F72" s="44"/>
      <c r="G72" s="42"/>
      <c r="H72" s="42"/>
      <c r="I72" s="42"/>
      <c r="J72" s="42"/>
      <c r="K72" s="42"/>
      <c r="L72" s="42"/>
      <c r="M72" s="42"/>
    </row>
    <row r="73" spans="1:16" ht="18.75" customHeight="1">
      <c r="A73" s="19" t="s">
        <v>16</v>
      </c>
      <c r="E73" s="44"/>
      <c r="F73" s="44"/>
      <c r="G73" s="63">
        <v>-16404</v>
      </c>
      <c r="H73" s="63"/>
      <c r="I73" s="63">
        <v>-20767</v>
      </c>
      <c r="J73" s="62"/>
      <c r="K73" s="62">
        <v>-17220</v>
      </c>
      <c r="L73" s="63"/>
      <c r="M73" s="62">
        <v>-18373</v>
      </c>
    </row>
    <row r="74" spans="1:16" ht="18.75" customHeight="1">
      <c r="A74" s="35" t="s">
        <v>247</v>
      </c>
      <c r="B74" s="35"/>
      <c r="C74" s="35"/>
      <c r="D74" s="35"/>
      <c r="E74" s="44"/>
      <c r="F74" s="44"/>
      <c r="G74" s="63"/>
      <c r="H74" s="63"/>
      <c r="I74" s="63"/>
      <c r="J74" s="62"/>
      <c r="K74" s="62"/>
      <c r="L74" s="63"/>
      <c r="M74" s="62"/>
    </row>
    <row r="75" spans="1:16" ht="18.75" customHeight="1">
      <c r="A75" s="18" t="s">
        <v>120</v>
      </c>
      <c r="B75" s="18" t="s">
        <v>124</v>
      </c>
      <c r="C75" s="18"/>
      <c r="D75" s="18"/>
      <c r="E75" s="44"/>
      <c r="F75" s="44"/>
      <c r="G75" s="63">
        <v>21882</v>
      </c>
      <c r="H75" s="63"/>
      <c r="I75" s="63">
        <v>92790</v>
      </c>
      <c r="J75" s="62"/>
      <c r="K75" s="62">
        <v>20126</v>
      </c>
      <c r="L75" s="62"/>
      <c r="M75" s="62">
        <v>82772</v>
      </c>
    </row>
    <row r="76" spans="1:16" s="12" customFormat="1" ht="18.75" customHeight="1">
      <c r="A76" s="18" t="s">
        <v>171</v>
      </c>
      <c r="B76" s="18"/>
      <c r="C76" s="18"/>
      <c r="D76" s="18"/>
      <c r="G76" s="63"/>
      <c r="H76" s="63"/>
      <c r="I76" s="63"/>
      <c r="J76" s="62"/>
      <c r="K76" s="63"/>
      <c r="L76" s="63"/>
      <c r="M76" s="63"/>
    </row>
    <row r="77" spans="1:16" s="35" customFormat="1" ht="18.75" customHeight="1">
      <c r="A77" s="18"/>
      <c r="B77" s="18" t="s">
        <v>172</v>
      </c>
      <c r="C77" s="18"/>
      <c r="D77" s="18"/>
      <c r="G77" s="63">
        <v>2600</v>
      </c>
      <c r="H77" s="63"/>
      <c r="I77" s="63">
        <v>178400</v>
      </c>
      <c r="J77" s="62"/>
      <c r="K77" s="63">
        <v>0</v>
      </c>
      <c r="L77" s="63"/>
      <c r="M77" s="63">
        <v>178400</v>
      </c>
    </row>
    <row r="78" spans="1:16" ht="18.75" customHeight="1">
      <c r="A78" s="35" t="s">
        <v>162</v>
      </c>
      <c r="B78" s="18"/>
      <c r="C78" s="18"/>
      <c r="D78" s="18"/>
      <c r="E78" s="44"/>
      <c r="F78" s="44"/>
      <c r="G78" s="63"/>
      <c r="H78" s="63"/>
      <c r="I78" s="63"/>
      <c r="J78" s="62"/>
      <c r="K78" s="63"/>
      <c r="L78" s="63"/>
      <c r="M78" s="63"/>
    </row>
    <row r="79" spans="1:16" ht="18.75" customHeight="1">
      <c r="B79" s="35" t="s">
        <v>161</v>
      </c>
      <c r="C79" s="35"/>
      <c r="D79" s="35"/>
      <c r="E79" s="44"/>
      <c r="F79" s="44"/>
      <c r="G79" s="96">
        <v>-51964</v>
      </c>
      <c r="H79" s="63"/>
      <c r="I79" s="96">
        <v>-56266</v>
      </c>
      <c r="J79" s="63"/>
      <c r="K79" s="96">
        <v>-51964</v>
      </c>
      <c r="L79" s="63"/>
      <c r="M79" s="96">
        <v>-56266</v>
      </c>
    </row>
    <row r="80" spans="1:16" ht="18.75" customHeight="1">
      <c r="A80" s="35" t="s">
        <v>240</v>
      </c>
      <c r="B80" s="35"/>
      <c r="C80" s="35"/>
      <c r="D80" s="35"/>
      <c r="E80" s="44"/>
      <c r="F80" s="44"/>
      <c r="G80" s="96">
        <v>-5905</v>
      </c>
      <c r="H80" s="63"/>
      <c r="I80" s="96">
        <v>-3886</v>
      </c>
      <c r="J80" s="70"/>
      <c r="K80" s="96">
        <v>-8163</v>
      </c>
      <c r="L80" s="63"/>
      <c r="M80" s="96">
        <v>-3886</v>
      </c>
    </row>
    <row r="81" spans="1:16" ht="18.75" customHeight="1">
      <c r="A81" s="35" t="s">
        <v>170</v>
      </c>
      <c r="B81" s="35"/>
      <c r="C81" s="35"/>
      <c r="D81" s="35"/>
      <c r="E81" s="44"/>
      <c r="F81" s="44"/>
      <c r="G81" s="96">
        <v>0</v>
      </c>
      <c r="H81" s="63"/>
      <c r="I81" s="96">
        <v>-160000</v>
      </c>
      <c r="J81" s="70"/>
      <c r="K81" s="96">
        <v>0</v>
      </c>
      <c r="L81" s="63"/>
      <c r="M81" s="96">
        <v>-160000</v>
      </c>
    </row>
    <row r="82" spans="1:16" ht="18.75" customHeight="1">
      <c r="A82" s="35" t="s">
        <v>194</v>
      </c>
      <c r="B82" s="35"/>
      <c r="C82" s="35"/>
      <c r="D82" s="35"/>
      <c r="E82" s="44"/>
      <c r="F82" s="44"/>
      <c r="G82" s="96">
        <v>-33856</v>
      </c>
      <c r="H82" s="63"/>
      <c r="I82" s="96">
        <v>-27652</v>
      </c>
      <c r="J82" s="70"/>
      <c r="K82" s="96">
        <v>-27624</v>
      </c>
      <c r="L82" s="63"/>
      <c r="M82" s="96">
        <v>-27588</v>
      </c>
    </row>
    <row r="83" spans="1:16" ht="18.75" customHeight="1">
      <c r="A83" s="185" t="s">
        <v>199</v>
      </c>
      <c r="B83" s="162"/>
      <c r="C83" s="162"/>
      <c r="D83" s="162"/>
      <c r="E83" s="44"/>
      <c r="F83" s="44"/>
      <c r="G83" s="67">
        <f>SUM(G73:G82)</f>
        <v>-83647</v>
      </c>
      <c r="H83" s="42"/>
      <c r="I83" s="67">
        <f>SUM(I73:I82)</f>
        <v>2619</v>
      </c>
      <c r="J83" s="42"/>
      <c r="K83" s="67">
        <f>SUM(K73:K82)</f>
        <v>-84845</v>
      </c>
      <c r="L83" s="42"/>
      <c r="M83" s="67">
        <f>SUM(M73:M82)</f>
        <v>-4941</v>
      </c>
    </row>
    <row r="84" spans="1:16" ht="9" customHeight="1">
      <c r="E84" s="44"/>
      <c r="F84" s="44"/>
      <c r="G84" s="45"/>
      <c r="H84" s="42"/>
      <c r="I84" s="45"/>
      <c r="J84" s="42"/>
      <c r="K84" s="45"/>
      <c r="L84" s="42"/>
      <c r="M84" s="45"/>
    </row>
    <row r="85" spans="1:16" ht="18.75" customHeight="1">
      <c r="A85" s="185" t="s">
        <v>248</v>
      </c>
      <c r="B85" s="162"/>
      <c r="C85" s="162"/>
      <c r="D85" s="162"/>
      <c r="E85" s="44"/>
      <c r="F85" s="44"/>
      <c r="G85" s="17">
        <f>G83+G70+G45</f>
        <v>5240</v>
      </c>
      <c r="H85" s="42"/>
      <c r="I85" s="17">
        <f>I83+I70+I45</f>
        <v>11863</v>
      </c>
      <c r="J85" s="42"/>
      <c r="K85" s="17">
        <f>K83+K70+K45</f>
        <v>8471</v>
      </c>
      <c r="L85" s="42"/>
      <c r="M85" s="17">
        <f>M83+M70+M45</f>
        <v>16788</v>
      </c>
    </row>
    <row r="86" spans="1:16" ht="18.75" customHeight="1">
      <c r="A86" s="35" t="s">
        <v>91</v>
      </c>
      <c r="B86" s="35"/>
      <c r="C86" s="35"/>
      <c r="D86" s="35"/>
      <c r="E86" s="44"/>
      <c r="F86" s="44"/>
      <c r="G86" s="99">
        <f>'BL _2,3,4'!G15</f>
        <v>30179</v>
      </c>
      <c r="H86" s="63"/>
      <c r="I86" s="99">
        <v>34231</v>
      </c>
      <c r="J86" s="62"/>
      <c r="K86" s="99">
        <f>'BL _2,3,4'!K15</f>
        <v>3892</v>
      </c>
      <c r="L86" s="62"/>
      <c r="M86" s="99">
        <v>4318</v>
      </c>
    </row>
    <row r="87" spans="1:16" ht="18.75" customHeight="1" thickBot="1">
      <c r="A87" s="162" t="s">
        <v>92</v>
      </c>
      <c r="B87" s="162"/>
      <c r="C87" s="162"/>
      <c r="D87" s="162"/>
      <c r="E87" s="44"/>
      <c r="F87" s="44"/>
      <c r="G87" s="71">
        <f>SUM(G85:G86)</f>
        <v>35419</v>
      </c>
      <c r="H87" s="69"/>
      <c r="I87" s="68">
        <f>SUM(I85:I86)</f>
        <v>46094</v>
      </c>
      <c r="J87" s="42"/>
      <c r="K87" s="71">
        <f>SUM(K85:K86)</f>
        <v>12363</v>
      </c>
      <c r="L87" s="42"/>
      <c r="M87" s="68">
        <f>SUM(M85:M86)</f>
        <v>21106</v>
      </c>
      <c r="N87" s="100">
        <f>G87-'BL _2,3,4'!E15</f>
        <v>0</v>
      </c>
      <c r="P87" s="100">
        <f>K87-'BL _2,3,4'!I15</f>
        <v>0</v>
      </c>
    </row>
    <row r="88" spans="1:16" ht="9" customHeight="1" thickTop="1">
      <c r="A88" s="162"/>
      <c r="B88" s="162"/>
      <c r="C88" s="162"/>
      <c r="D88" s="162"/>
      <c r="E88" s="44"/>
      <c r="F88" s="44"/>
      <c r="G88" s="45"/>
      <c r="H88" s="42"/>
      <c r="I88" s="45"/>
      <c r="J88" s="42"/>
      <c r="K88" s="45"/>
      <c r="L88" s="42"/>
      <c r="M88" s="45"/>
    </row>
    <row r="89" spans="1:16" ht="18.75" customHeight="1">
      <c r="A89" s="194"/>
      <c r="B89" s="194"/>
      <c r="C89" s="194"/>
      <c r="D89" s="194"/>
      <c r="E89" s="194"/>
      <c r="F89" s="194"/>
      <c r="G89" s="194"/>
      <c r="H89" s="194"/>
      <c r="I89" s="194"/>
      <c r="K89" s="42"/>
      <c r="L89" s="42"/>
      <c r="M89" s="88"/>
    </row>
    <row r="90" spans="1:16" ht="18.75" customHeight="1">
      <c r="A90" s="173"/>
      <c r="B90" s="173"/>
      <c r="C90" s="173"/>
      <c r="D90" s="173"/>
      <c r="E90" s="173"/>
      <c r="F90" s="174"/>
      <c r="G90" s="173"/>
      <c r="H90" s="173"/>
      <c r="I90" s="173"/>
      <c r="K90" s="42"/>
      <c r="L90" s="42"/>
      <c r="M90" s="88"/>
    </row>
    <row r="91" spans="1:16" ht="18.75" customHeight="1">
      <c r="A91" s="180"/>
      <c r="B91" s="180"/>
      <c r="C91" s="180"/>
      <c r="D91" s="180"/>
      <c r="E91" s="180"/>
      <c r="F91" s="180"/>
      <c r="G91" s="180"/>
      <c r="H91" s="180"/>
      <c r="I91" s="180"/>
      <c r="K91" s="42"/>
      <c r="L91" s="42"/>
      <c r="M91" s="88"/>
    </row>
    <row r="92" spans="1:16" ht="18.75" customHeight="1">
      <c r="A92" s="180"/>
      <c r="B92" s="180"/>
      <c r="C92" s="180"/>
      <c r="D92" s="180"/>
      <c r="E92" s="180"/>
      <c r="F92" s="180"/>
      <c r="G92" s="180"/>
      <c r="H92" s="180"/>
      <c r="I92" s="180"/>
      <c r="K92" s="42"/>
      <c r="L92" s="42"/>
      <c r="M92" s="88"/>
    </row>
    <row r="93" spans="1:16" ht="18.75" customHeight="1">
      <c r="A93" s="180"/>
      <c r="B93" s="180"/>
      <c r="C93" s="180"/>
      <c r="D93" s="180"/>
      <c r="E93" s="180"/>
      <c r="F93" s="180"/>
      <c r="G93" s="180"/>
      <c r="H93" s="180"/>
      <c r="I93" s="180"/>
      <c r="K93" s="42"/>
      <c r="L93" s="42"/>
      <c r="M93" s="88"/>
    </row>
    <row r="94" spans="1:16" ht="18.75" customHeight="1">
      <c r="A94" s="194" t="s">
        <v>47</v>
      </c>
      <c r="B94" s="194"/>
      <c r="C94" s="194"/>
      <c r="D94" s="194"/>
      <c r="E94" s="194"/>
      <c r="F94" s="194"/>
      <c r="G94" s="194"/>
      <c r="H94" s="194"/>
      <c r="I94" s="194"/>
      <c r="K94" s="42"/>
      <c r="L94" s="42"/>
      <c r="M94" s="88" t="s">
        <v>94</v>
      </c>
    </row>
    <row r="95" spans="1:16" ht="18.75" customHeight="1">
      <c r="A95" s="162" t="s">
        <v>52</v>
      </c>
      <c r="B95" s="162"/>
      <c r="C95" s="162"/>
      <c r="D95" s="162"/>
      <c r="E95" s="162"/>
      <c r="F95" s="174"/>
      <c r="G95" s="65"/>
      <c r="H95" s="65"/>
      <c r="I95" s="65"/>
      <c r="K95" s="42"/>
      <c r="L95" s="42"/>
      <c r="M95" s="101" t="s">
        <v>89</v>
      </c>
    </row>
    <row r="96" spans="1:16" ht="18.75" customHeight="1">
      <c r="A96" s="162" t="s">
        <v>36</v>
      </c>
      <c r="B96" s="162"/>
      <c r="C96" s="162"/>
      <c r="D96" s="162"/>
      <c r="E96" s="162"/>
      <c r="F96" s="174"/>
    </row>
    <row r="97" spans="1:17" ht="18.75" customHeight="1">
      <c r="A97" s="162" t="str">
        <f>A4</f>
        <v>FOR THE SIX-MONTH PERIODS ENDED JUNE 30, 2020 AND 2019</v>
      </c>
      <c r="B97" s="162"/>
      <c r="C97" s="162"/>
      <c r="D97" s="162"/>
    </row>
    <row r="98" spans="1:17" ht="9" customHeight="1">
      <c r="A98" s="162"/>
      <c r="B98" s="162"/>
      <c r="C98" s="162"/>
      <c r="D98" s="162"/>
      <c r="E98" s="44"/>
      <c r="F98" s="44"/>
      <c r="G98" s="45"/>
      <c r="H98" s="42"/>
      <c r="I98" s="45"/>
      <c r="J98" s="42"/>
      <c r="K98" s="45"/>
      <c r="L98" s="42"/>
      <c r="M98" s="45"/>
    </row>
    <row r="99" spans="1:17" ht="18.75" customHeight="1">
      <c r="A99" s="162"/>
      <c r="B99" s="162"/>
      <c r="C99" s="162"/>
      <c r="D99" s="162"/>
      <c r="G99" s="199" t="s">
        <v>27</v>
      </c>
      <c r="H99" s="199"/>
      <c r="I99" s="199"/>
      <c r="J99" s="199"/>
      <c r="K99" s="199"/>
      <c r="L99" s="199"/>
      <c r="M99" s="199"/>
    </row>
    <row r="100" spans="1:17" ht="18.75" customHeight="1">
      <c r="A100" s="162"/>
      <c r="B100" s="162"/>
      <c r="C100" s="162"/>
      <c r="D100" s="162"/>
      <c r="G100" s="200" t="s">
        <v>8</v>
      </c>
      <c r="H100" s="200"/>
      <c r="I100" s="200"/>
      <c r="J100" s="66"/>
      <c r="K100" s="201" t="s">
        <v>23</v>
      </c>
      <c r="L100" s="201"/>
      <c r="M100" s="201"/>
    </row>
    <row r="101" spans="1:17" ht="18.75" customHeight="1">
      <c r="G101" s="199" t="s">
        <v>22</v>
      </c>
      <c r="H101" s="199"/>
      <c r="I101" s="199"/>
      <c r="J101" s="163"/>
      <c r="K101" s="199" t="s">
        <v>22</v>
      </c>
      <c r="L101" s="199"/>
      <c r="M101" s="199"/>
    </row>
    <row r="102" spans="1:17" ht="18.75" customHeight="1">
      <c r="E102" s="177" t="s">
        <v>14</v>
      </c>
      <c r="F102" s="24"/>
      <c r="G102" s="102" t="str">
        <f>'PL6m_7,8'!F64</f>
        <v>2020</v>
      </c>
      <c r="H102" s="25"/>
      <c r="I102" s="103" t="str">
        <f>'PL6m_7,8'!H64</f>
        <v>2019</v>
      </c>
      <c r="J102" s="25"/>
      <c r="K102" s="102" t="str">
        <f>'PL6m_7,8'!J64</f>
        <v>2020</v>
      </c>
      <c r="L102" s="25"/>
      <c r="M102" s="103" t="str">
        <f>'PL6m_7,8'!L64</f>
        <v>2019</v>
      </c>
    </row>
    <row r="103" spans="1:17" ht="18.75" customHeight="1">
      <c r="A103" s="27" t="s">
        <v>80</v>
      </c>
      <c r="B103" s="27"/>
      <c r="C103" s="27"/>
      <c r="D103" s="27"/>
    </row>
    <row r="104" spans="1:17" ht="18.75" customHeight="1">
      <c r="A104" s="84" t="s">
        <v>93</v>
      </c>
      <c r="B104" s="84"/>
      <c r="C104" s="84"/>
      <c r="D104" s="84"/>
      <c r="E104" s="58"/>
      <c r="F104" s="58"/>
      <c r="G104" s="170"/>
      <c r="H104" s="33"/>
      <c r="I104" s="163"/>
      <c r="J104" s="33"/>
      <c r="K104" s="165"/>
      <c r="L104" s="33"/>
      <c r="M104" s="163"/>
    </row>
    <row r="105" spans="1:17" ht="18.75" customHeight="1">
      <c r="A105" s="35"/>
      <c r="B105" s="35" t="s">
        <v>166</v>
      </c>
      <c r="C105" s="35"/>
      <c r="D105" s="35"/>
      <c r="E105" s="44"/>
      <c r="F105" s="44"/>
      <c r="G105" s="70">
        <v>423</v>
      </c>
      <c r="H105" s="70"/>
      <c r="I105" s="70">
        <v>610</v>
      </c>
      <c r="J105" s="70"/>
      <c r="K105" s="70">
        <v>0</v>
      </c>
      <c r="L105" s="70"/>
      <c r="M105" s="70">
        <v>0</v>
      </c>
      <c r="N105" s="62"/>
    </row>
    <row r="106" spans="1:17" ht="18.75" customHeight="1">
      <c r="A106" s="35"/>
      <c r="B106" s="35" t="s">
        <v>144</v>
      </c>
      <c r="C106" s="35"/>
      <c r="D106" s="35"/>
      <c r="E106" s="44"/>
      <c r="F106" s="44"/>
      <c r="G106" s="70">
        <v>22144</v>
      </c>
      <c r="H106" s="70"/>
      <c r="I106" s="70">
        <v>31411</v>
      </c>
      <c r="J106" s="70"/>
      <c r="K106" s="70">
        <v>10746</v>
      </c>
      <c r="L106" s="70"/>
      <c r="M106" s="70">
        <v>13057</v>
      </c>
      <c r="N106" s="62"/>
    </row>
    <row r="107" spans="1:17" ht="18.75" customHeight="1">
      <c r="A107" s="35"/>
      <c r="B107" s="35" t="s">
        <v>201</v>
      </c>
      <c r="C107" s="35"/>
      <c r="D107" s="35"/>
      <c r="E107" s="44"/>
      <c r="F107" s="44"/>
      <c r="G107" s="70">
        <v>12852</v>
      </c>
      <c r="H107" s="70"/>
      <c r="I107" s="70">
        <v>14073</v>
      </c>
      <c r="J107" s="70"/>
      <c r="K107" s="70">
        <v>1617</v>
      </c>
      <c r="L107" s="70"/>
      <c r="M107" s="70">
        <v>8049</v>
      </c>
      <c r="N107" s="62"/>
    </row>
    <row r="108" spans="1:17" ht="18.75" customHeight="1" thickBot="1">
      <c r="A108" s="35"/>
      <c r="B108" s="35" t="s">
        <v>24</v>
      </c>
      <c r="D108" s="35"/>
      <c r="E108" s="44"/>
      <c r="F108" s="44"/>
      <c r="G108" s="72">
        <f>SUM(G105:G107)</f>
        <v>35419</v>
      </c>
      <c r="H108" s="70"/>
      <c r="I108" s="72">
        <f>SUM(I105:I107)</f>
        <v>46094</v>
      </c>
      <c r="J108" s="70"/>
      <c r="K108" s="72">
        <f>SUM(K105:K107)</f>
        <v>12363</v>
      </c>
      <c r="L108" s="70"/>
      <c r="M108" s="72">
        <f>SUM(M105:M107)</f>
        <v>21106</v>
      </c>
      <c r="N108" s="100">
        <f>G108-G87</f>
        <v>0</v>
      </c>
      <c r="O108" s="100">
        <f>I108-I87</f>
        <v>0</v>
      </c>
      <c r="P108" s="100">
        <f>K108-K87</f>
        <v>0</v>
      </c>
      <c r="Q108" s="100">
        <f>M108-M87</f>
        <v>0</v>
      </c>
    </row>
    <row r="109" spans="1:17" s="156" customFormat="1" ht="18.75" customHeight="1" thickTop="1">
      <c r="A109" s="84" t="s">
        <v>88</v>
      </c>
      <c r="B109" s="84"/>
      <c r="C109" s="84"/>
      <c r="D109" s="84"/>
      <c r="G109" s="157"/>
      <c r="H109" s="158"/>
      <c r="I109" s="157"/>
      <c r="J109" s="158"/>
      <c r="K109" s="157"/>
      <c r="L109" s="158"/>
      <c r="M109" s="157"/>
    </row>
    <row r="110" spans="1:17" s="156" customFormat="1" ht="18.75" customHeight="1">
      <c r="B110" s="181" t="s">
        <v>182</v>
      </c>
      <c r="C110" s="160" t="s">
        <v>241</v>
      </c>
      <c r="D110" s="160"/>
      <c r="G110" s="112"/>
      <c r="H110" s="112"/>
      <c r="I110" s="112"/>
      <c r="J110" s="112"/>
      <c r="K110" s="112"/>
      <c r="L110" s="112"/>
      <c r="M110" s="112"/>
    </row>
    <row r="111" spans="1:17" s="156" customFormat="1" ht="18.75" customHeight="1" thickBot="1">
      <c r="A111" s="160" t="s">
        <v>120</v>
      </c>
      <c r="D111" s="160" t="s">
        <v>145</v>
      </c>
      <c r="G111" s="122">
        <v>20963</v>
      </c>
      <c r="H111" s="62"/>
      <c r="I111" s="122">
        <v>4902</v>
      </c>
      <c r="J111" s="62"/>
      <c r="K111" s="122">
        <v>18408</v>
      </c>
      <c r="L111" s="62"/>
      <c r="M111" s="122">
        <v>2025</v>
      </c>
    </row>
    <row r="112" spans="1:17" s="156" customFormat="1" ht="18.75" customHeight="1" thickTop="1">
      <c r="B112" s="159" t="s">
        <v>182</v>
      </c>
      <c r="C112" s="160" t="s">
        <v>242</v>
      </c>
      <c r="G112" s="161"/>
      <c r="H112" s="161"/>
      <c r="I112" s="161"/>
      <c r="J112" s="161"/>
      <c r="K112" s="161"/>
      <c r="L112" s="161"/>
      <c r="M112" s="161"/>
    </row>
    <row r="113" spans="1:13" s="156" customFormat="1" ht="18.75" customHeight="1" thickBot="1">
      <c r="C113" s="160" t="s">
        <v>126</v>
      </c>
      <c r="D113" s="160" t="s">
        <v>243</v>
      </c>
      <c r="E113" s="182">
        <v>2</v>
      </c>
      <c r="G113" s="122">
        <v>19060</v>
      </c>
      <c r="H113" s="62"/>
      <c r="I113" s="122">
        <v>0</v>
      </c>
      <c r="J113" s="62"/>
      <c r="K113" s="122">
        <v>94066</v>
      </c>
      <c r="L113" s="62"/>
      <c r="M113" s="122">
        <v>0</v>
      </c>
    </row>
    <row r="114" spans="1:13" s="156" customFormat="1" ht="18.75" customHeight="1" thickTop="1">
      <c r="G114" s="161"/>
      <c r="H114" s="161"/>
      <c r="I114" s="161"/>
      <c r="J114" s="161"/>
      <c r="K114" s="161"/>
      <c r="L114" s="161"/>
      <c r="M114" s="161"/>
    </row>
    <row r="115" spans="1:13" s="156" customFormat="1" ht="18.75" customHeight="1">
      <c r="G115" s="161"/>
      <c r="H115" s="161"/>
      <c r="I115" s="161"/>
      <c r="J115" s="161"/>
      <c r="K115" s="161"/>
      <c r="L115" s="161"/>
      <c r="M115" s="161"/>
    </row>
    <row r="116" spans="1:13" s="156" customFormat="1" ht="18.75" customHeight="1">
      <c r="G116" s="161"/>
      <c r="H116" s="161"/>
      <c r="I116" s="161"/>
      <c r="J116" s="161"/>
      <c r="K116" s="161"/>
      <c r="L116" s="161"/>
      <c r="M116" s="161"/>
    </row>
    <row r="117" spans="1:13" ht="19.5" customHeight="1">
      <c r="A117" s="162"/>
      <c r="B117" s="162"/>
      <c r="C117" s="162"/>
      <c r="D117" s="162"/>
      <c r="E117" s="44"/>
      <c r="F117" s="44"/>
      <c r="G117" s="45"/>
      <c r="H117" s="42"/>
      <c r="I117" s="45"/>
      <c r="J117" s="45"/>
      <c r="K117" s="45"/>
      <c r="L117" s="45"/>
      <c r="M117" s="45"/>
    </row>
    <row r="118" spans="1:13" ht="19.5" customHeight="1">
      <c r="A118" s="162"/>
      <c r="B118" s="162"/>
      <c r="C118" s="162"/>
      <c r="D118" s="162"/>
      <c r="E118" s="44"/>
      <c r="F118" s="44"/>
      <c r="G118" s="45"/>
      <c r="H118" s="42"/>
      <c r="I118" s="45"/>
      <c r="J118" s="42"/>
      <c r="K118" s="45"/>
      <c r="L118" s="42"/>
      <c r="M118" s="45"/>
    </row>
    <row r="119" spans="1:13" ht="19.5" customHeight="1">
      <c r="A119" s="162"/>
      <c r="B119" s="162"/>
      <c r="C119" s="162"/>
      <c r="D119" s="162"/>
      <c r="E119" s="44"/>
      <c r="F119" s="44"/>
      <c r="G119" s="45"/>
      <c r="H119" s="42"/>
      <c r="I119" s="45"/>
      <c r="J119" s="42"/>
      <c r="K119" s="45"/>
      <c r="L119" s="42"/>
      <c r="M119" s="45"/>
    </row>
    <row r="120" spans="1:13" ht="19.5" customHeight="1">
      <c r="A120" s="162"/>
      <c r="B120" s="162"/>
      <c r="C120" s="162"/>
      <c r="D120" s="162"/>
      <c r="E120" s="44"/>
      <c r="F120" s="44"/>
      <c r="G120" s="45"/>
      <c r="H120" s="42"/>
      <c r="I120" s="45"/>
      <c r="J120" s="42"/>
      <c r="K120" s="45"/>
      <c r="L120" s="42"/>
      <c r="M120" s="45"/>
    </row>
  </sheetData>
  <mergeCells count="19">
    <mergeCell ref="A94:I94"/>
    <mergeCell ref="A1:I1"/>
    <mergeCell ref="G6:M6"/>
    <mergeCell ref="G7:I7"/>
    <mergeCell ref="K7:M7"/>
    <mergeCell ref="G53:I53"/>
    <mergeCell ref="K53:M53"/>
    <mergeCell ref="G8:I8"/>
    <mergeCell ref="K8:M8"/>
    <mergeCell ref="A46:I46"/>
    <mergeCell ref="G51:M51"/>
    <mergeCell ref="G52:I52"/>
    <mergeCell ref="K52:M52"/>
    <mergeCell ref="A89:I89"/>
    <mergeCell ref="G99:M99"/>
    <mergeCell ref="G100:I100"/>
    <mergeCell ref="K100:M100"/>
    <mergeCell ref="G101:I101"/>
    <mergeCell ref="K101:M101"/>
  </mergeCells>
  <pageMargins left="0.70866141732283472" right="0.19685039370078741" top="0.74803149606299213" bottom="0.74803149606299213" header="0.31496062992125984" footer="0.31496062992125984"/>
  <pageSetup paperSize="9" scale="90" firstPageNumber="11" orientation="portrait" useFirstPageNumber="1" r:id="rId1"/>
  <headerFooter scaleWithDoc="0" alignWithMargins="0">
    <oddFooter>&amp;LThe accompanying condensed notes are an intergal parts of these financial statements
&amp;R&amp;P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BL _2,3,4</vt:lpstr>
      <vt:lpstr>PL3m_5,6</vt:lpstr>
      <vt:lpstr>PL6m_7,8</vt:lpstr>
      <vt:lpstr>SH 9</vt:lpstr>
      <vt:lpstr>SH 10</vt:lpstr>
      <vt:lpstr>CF_11,12,13</vt:lpstr>
      <vt:lpstr>'CF_11,12,13'!Print_Area</vt:lpstr>
      <vt:lpstr>'PL3m_5,6'!Print_Area</vt:lpstr>
      <vt:lpstr>'SH 10'!Print_Area</vt:lpstr>
      <vt:lpstr>'SH 9'!Print_Area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CCP</dc:title>
  <dc:creator>MR&amp;A</dc:creator>
  <cp:lastModifiedBy>TOSHIBA</cp:lastModifiedBy>
  <cp:lastPrinted>2020-08-13T05:06:07Z</cp:lastPrinted>
  <dcterms:created xsi:type="dcterms:W3CDTF">2005-02-12T02:47:13Z</dcterms:created>
  <dcterms:modified xsi:type="dcterms:W3CDTF">2020-08-13T05:06:09Z</dcterms:modified>
</cp:coreProperties>
</file>