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M:\ABAS-Listed\Minor International Public Company Limited\00_Minor International (MINT)_Jun20 (CLK) เตรียม\"/>
    </mc:Choice>
  </mc:AlternateContent>
  <xr:revisionPtr revIDLastSave="0" documentId="13_ncr:1_{EA07C207-F68C-4DCB-A5DB-89E39B683686}" xr6:coauthVersionLast="44" xr6:coauthVersionMax="45" xr10:uidLastSave="{00000000-0000-0000-0000-000000000000}"/>
  <bookViews>
    <workbookView xWindow="-120" yWindow="-120" windowWidth="21840" windowHeight="13140" tabRatio="810" xr2:uid="{00000000-000D-0000-FFFF-FFFF00000000}"/>
  </bookViews>
  <sheets>
    <sheet name="2-4" sheetId="2" r:id="rId1"/>
    <sheet name="5-6 (3m)" sheetId="15" r:id="rId2"/>
    <sheet name="7-8 (6m)" sheetId="3" r:id="rId3"/>
    <sheet name="9" sheetId="5" r:id="rId4"/>
    <sheet name="10" sheetId="10" r:id="rId5"/>
    <sheet name="11" sheetId="7" r:id="rId6"/>
    <sheet name="12" sheetId="11" r:id="rId7"/>
    <sheet name="13-15" sheetId="14" r:id="rId8"/>
  </sheets>
  <externalReferences>
    <externalReference r:id="rId9"/>
  </externalReferences>
  <definedNames>
    <definedName name="Connection">[1]Control!$B$1</definedName>
    <definedName name="CUSTOM1_TOP">[1]Control!$B$11</definedName>
    <definedName name="CUSTOM2_TOP">[1]Control!$B$12</definedName>
    <definedName name="CUSTOM3_TOP">[1]Control!$B$13</definedName>
    <definedName name="ICP_Top">[1]Control!$C$10</definedName>
    <definedName name="Period">[1]Control!$B$4</definedName>
    <definedName name="_xlnm.Print_Area" localSheetId="4">'10'!$A$1:$AL$47</definedName>
    <definedName name="_xlnm.Print_Area" localSheetId="6">'12'!$A$1:$Y$40</definedName>
    <definedName name="_xlnm.Print_Area" localSheetId="7">'13-15'!$A$1:$J$151</definedName>
    <definedName name="_xlnm.Print_Area" localSheetId="0">'2-4'!$A$1:$M$150</definedName>
    <definedName name="_xlnm.Print_Area" localSheetId="1">'5-6 (3m)'!$A$1:$J$109</definedName>
    <definedName name="_xlnm.Print_Area" localSheetId="2">'7-8 (6m)'!$A$1:$J$108</definedName>
    <definedName name="_xlnm.Print_Area" localSheetId="3">'9'!$A$1:$AF$41</definedName>
    <definedName name="Scale">[1]Control!$B$17</definedName>
    <definedName name="View">[1]Control!$C$5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U19" i="11" l="1"/>
  <c r="S21" i="11"/>
  <c r="Q21" i="11"/>
  <c r="H35" i="3" l="1"/>
  <c r="D86" i="15" l="1"/>
  <c r="D85" i="3"/>
  <c r="Z21" i="10" l="1"/>
  <c r="Z34" i="10" s="1"/>
  <c r="U26" i="11"/>
  <c r="U27" i="11"/>
  <c r="U25" i="11"/>
  <c r="U24" i="11"/>
  <c r="U17" i="11"/>
  <c r="U29" i="11"/>
  <c r="S31" i="11"/>
  <c r="J85" i="3" l="1"/>
  <c r="F85" i="3"/>
  <c r="J86" i="15"/>
  <c r="F86" i="15"/>
  <c r="F94" i="3" l="1"/>
  <c r="AH27" i="10"/>
  <c r="AL27" i="10" s="1"/>
  <c r="Q31" i="11" l="1"/>
  <c r="Y24" i="11" l="1"/>
  <c r="Y25" i="11" l="1"/>
  <c r="Y26" i="11"/>
  <c r="AH29" i="10" l="1"/>
  <c r="AL29" i="10" s="1"/>
  <c r="AH26" i="10"/>
  <c r="AL26" i="10" s="1"/>
  <c r="AH25" i="10"/>
  <c r="AL25" i="10" s="1"/>
  <c r="AH24" i="10"/>
  <c r="AL24" i="10" s="1"/>
  <c r="H85" i="3" l="1"/>
  <c r="H86" i="15"/>
  <c r="J94" i="14" l="1"/>
  <c r="F94" i="14"/>
  <c r="U19" i="7"/>
  <c r="Q19" i="7"/>
  <c r="A3" i="10"/>
  <c r="J88" i="15" l="1"/>
  <c r="X27" i="5"/>
  <c r="X25" i="5"/>
  <c r="X24" i="5"/>
  <c r="X23" i="5"/>
  <c r="X18" i="5"/>
  <c r="X16" i="5"/>
  <c r="A60" i="3"/>
  <c r="J95" i="15"/>
  <c r="F95" i="15"/>
  <c r="F88" i="15"/>
  <c r="J52" i="15"/>
  <c r="F52" i="15"/>
  <c r="J36" i="15"/>
  <c r="H36" i="15"/>
  <c r="F36" i="15"/>
  <c r="D36" i="15"/>
  <c r="J22" i="15"/>
  <c r="H22" i="15"/>
  <c r="F22" i="15"/>
  <c r="D22" i="15"/>
  <c r="D38" i="15" l="1"/>
  <c r="D43" i="15" s="1"/>
  <c r="D46" i="15" s="1"/>
  <c r="J38" i="15"/>
  <c r="J43" i="15" s="1"/>
  <c r="J46" i="15" s="1"/>
  <c r="F38" i="15"/>
  <c r="F43" i="15" s="1"/>
  <c r="F46" i="15" s="1"/>
  <c r="H38" i="15"/>
  <c r="H43" i="15" s="1"/>
  <c r="H46" i="15" s="1"/>
  <c r="H52" i="15" l="1"/>
  <c r="D52" i="15"/>
  <c r="J116" i="14"/>
  <c r="F116" i="14"/>
  <c r="A105" i="14"/>
  <c r="J77" i="14"/>
  <c r="F77" i="14"/>
  <c r="A52" i="14"/>
  <c r="A102" i="14"/>
  <c r="A151" i="14" s="1"/>
  <c r="J42" i="14"/>
  <c r="J46" i="14" s="1"/>
  <c r="F42" i="14"/>
  <c r="F46" i="14" s="1"/>
  <c r="F96" i="14" l="1"/>
  <c r="F100" i="14" s="1"/>
  <c r="J96" i="14"/>
  <c r="J100" i="14" s="1"/>
  <c r="AB16" i="5" l="1"/>
  <c r="AB25" i="5"/>
  <c r="AB24" i="5"/>
  <c r="AB18" i="5"/>
  <c r="AF18" i="5" s="1"/>
  <c r="AD20" i="5"/>
  <c r="Z20" i="5"/>
  <c r="X20" i="5"/>
  <c r="V20" i="5"/>
  <c r="T20" i="5"/>
  <c r="R20" i="5"/>
  <c r="P20" i="5"/>
  <c r="N20" i="5"/>
  <c r="L20" i="5"/>
  <c r="J20" i="5"/>
  <c r="H20" i="5"/>
  <c r="F20" i="5"/>
  <c r="AB20" i="5" l="1"/>
  <c r="AF16" i="5"/>
  <c r="X21" i="10" l="1"/>
  <c r="AD32" i="10" s="1"/>
  <c r="K81" i="2" l="1"/>
  <c r="X34" i="10" l="1"/>
  <c r="AD30" i="10"/>
  <c r="AH30" i="10" s="1"/>
  <c r="AL30" i="10" s="1"/>
  <c r="AD28" i="10"/>
  <c r="AH28" i="10" s="1"/>
  <c r="AL28" i="10" s="1"/>
  <c r="AD19" i="10"/>
  <c r="AD17" i="10"/>
  <c r="F87" i="3"/>
  <c r="AD21" i="10" l="1"/>
  <c r="AD34" i="10" s="1"/>
  <c r="Y19" i="11" l="1"/>
  <c r="W21" i="11" l="1"/>
  <c r="O21" i="11"/>
  <c r="M21" i="11"/>
  <c r="K21" i="11"/>
  <c r="I21" i="11"/>
  <c r="I31" i="11" s="1"/>
  <c r="G21" i="11"/>
  <c r="G31" i="11" s="1"/>
  <c r="E21" i="11"/>
  <c r="E31" i="11" s="1"/>
  <c r="U21" i="11" l="1"/>
  <c r="M31" i="11"/>
  <c r="W31" i="11"/>
  <c r="Y21" i="11"/>
  <c r="O31" i="11"/>
  <c r="D35" i="3" l="1"/>
  <c r="Y17" i="11" l="1"/>
  <c r="AH17" i="10"/>
  <c r="AL17" i="10" s="1"/>
  <c r="A3" i="11"/>
  <c r="A2" i="10"/>
  <c r="A2" i="7" s="1"/>
  <c r="AJ21" i="10"/>
  <c r="AF21" i="10"/>
  <c r="AF34" i="10" s="1"/>
  <c r="AB21" i="10"/>
  <c r="AB34" i="10" s="1"/>
  <c r="V21" i="10"/>
  <c r="T21" i="10"/>
  <c r="T34" i="10" s="1"/>
  <c r="R21" i="10"/>
  <c r="P21" i="10"/>
  <c r="N21" i="10"/>
  <c r="L21" i="10"/>
  <c r="J21" i="10"/>
  <c r="H21" i="10"/>
  <c r="F21" i="10"/>
  <c r="AH19" i="10"/>
  <c r="AL19" i="10" s="1"/>
  <c r="J87" i="3"/>
  <c r="J51" i="3"/>
  <c r="J35" i="3"/>
  <c r="J21" i="3"/>
  <c r="F51" i="3"/>
  <c r="F35" i="3"/>
  <c r="F21" i="3"/>
  <c r="AL21" i="10" l="1"/>
  <c r="U31" i="11"/>
  <c r="Y27" i="11"/>
  <c r="J34" i="10"/>
  <c r="L34" i="10"/>
  <c r="AJ34" i="10"/>
  <c r="V34" i="10"/>
  <c r="F34" i="10"/>
  <c r="H34" i="10"/>
  <c r="P34" i="10"/>
  <c r="R34" i="10"/>
  <c r="J94" i="3"/>
  <c r="A2" i="11"/>
  <c r="F37" i="3"/>
  <c r="F42" i="3" s="1"/>
  <c r="F45" i="3" s="1"/>
  <c r="J37" i="3"/>
  <c r="J42" i="3" s="1"/>
  <c r="J45" i="3" s="1"/>
  <c r="A3" i="7"/>
  <c r="AH21" i="10"/>
  <c r="I135" i="2" l="1"/>
  <c r="I138" i="2" s="1"/>
  <c r="I141" i="2" s="1"/>
  <c r="K135" i="2"/>
  <c r="K138" i="2" s="1"/>
  <c r="K141" i="2" s="1"/>
  <c r="M135" i="2"/>
  <c r="M138" i="2" s="1"/>
  <c r="M141" i="2" s="1"/>
  <c r="I81" i="2"/>
  <c r="M81" i="2"/>
  <c r="I94" i="2"/>
  <c r="K94" i="2"/>
  <c r="M94" i="2"/>
  <c r="G135" i="2"/>
  <c r="G138" i="2" s="1"/>
  <c r="G141" i="2" s="1"/>
  <c r="G94" i="2"/>
  <c r="G81" i="2"/>
  <c r="I96" i="2" l="1"/>
  <c r="I143" i="2" s="1"/>
  <c r="M96" i="2"/>
  <c r="M143" i="2" s="1"/>
  <c r="K96" i="2"/>
  <c r="K143" i="2" s="1"/>
  <c r="G96" i="2"/>
  <c r="G143" i="2" s="1"/>
  <c r="I25" i="2" l="1"/>
  <c r="K25" i="2"/>
  <c r="M25" i="2"/>
  <c r="I45" i="2"/>
  <c r="K45" i="2"/>
  <c r="M45" i="2"/>
  <c r="K47" i="2" l="1"/>
  <c r="I47" i="2"/>
  <c r="M47" i="2"/>
  <c r="G45" i="2"/>
  <c r="G25" i="2"/>
  <c r="G47" i="2" l="1"/>
  <c r="Q18" i="7" l="1"/>
  <c r="S24" i="7" l="1"/>
  <c r="O24" i="7"/>
  <c r="M24" i="7"/>
  <c r="K24" i="7"/>
  <c r="I24" i="7"/>
  <c r="G24" i="7"/>
  <c r="E24" i="7"/>
  <c r="U22" i="7"/>
  <c r="Q22" i="7"/>
  <c r="U20" i="7"/>
  <c r="Q20" i="7"/>
  <c r="U18" i="7"/>
  <c r="U15" i="7"/>
  <c r="Q15" i="7"/>
  <c r="Z29" i="5"/>
  <c r="T29" i="5"/>
  <c r="R29" i="5"/>
  <c r="P29" i="5"/>
  <c r="L29" i="5"/>
  <c r="J29" i="5"/>
  <c r="H29" i="5"/>
  <c r="F29" i="5"/>
  <c r="V29" i="5"/>
  <c r="AF25" i="5"/>
  <c r="AF24" i="5"/>
  <c r="AB23" i="5"/>
  <c r="AF23" i="5" s="1"/>
  <c r="AD29" i="5"/>
  <c r="H21" i="3"/>
  <c r="D21" i="3"/>
  <c r="A150" i="2"/>
  <c r="A101" i="2"/>
  <c r="A55" i="2"/>
  <c r="A104" i="2" s="1"/>
  <c r="A57" i="3" l="1"/>
  <c r="A108" i="3" s="1"/>
  <c r="A58" i="15"/>
  <c r="A109" i="15" s="1"/>
  <c r="D37" i="3"/>
  <c r="D42" i="3" s="1"/>
  <c r="D45" i="3" s="1"/>
  <c r="H37" i="3"/>
  <c r="H42" i="3" s="1"/>
  <c r="H45" i="3" s="1"/>
  <c r="U24" i="7"/>
  <c r="Q24" i="7"/>
  <c r="AB27" i="5"/>
  <c r="AF27" i="5" s="1"/>
  <c r="AF20" i="5"/>
  <c r="D51" i="3" l="1"/>
  <c r="A41" i="5"/>
  <c r="A47" i="10" s="1"/>
  <c r="A34" i="7"/>
  <c r="A40" i="11"/>
  <c r="H51" i="3"/>
  <c r="X29" i="5"/>
  <c r="N29" i="5"/>
  <c r="Y29" i="11" l="1"/>
  <c r="H88" i="15"/>
  <c r="AB29" i="5"/>
  <c r="AF29" i="5"/>
  <c r="K31" i="11" l="1"/>
  <c r="Y31" i="11"/>
  <c r="H87" i="3"/>
  <c r="H95" i="15" s="1"/>
  <c r="H94" i="3" l="1"/>
  <c r="D88" i="3" l="1"/>
  <c r="N34" i="10"/>
  <c r="AH32" i="10"/>
  <c r="AH34" i="10" l="1"/>
  <c r="D94" i="3"/>
  <c r="D87" i="3" s="1"/>
  <c r="AL32" i="10"/>
  <c r="AL34" i="10" l="1"/>
  <c r="D77" i="14" l="1"/>
  <c r="D94" i="14" l="1"/>
  <c r="D42" i="14" l="1"/>
  <c r="D46" i="14" s="1"/>
  <c r="D96" i="14" s="1"/>
  <c r="D100" i="14" s="1"/>
  <c r="D116" i="14" l="1"/>
  <c r="H94" i="14" l="1"/>
  <c r="H77" i="14" l="1"/>
  <c r="H42" i="14" l="1"/>
  <c r="H46" i="14" s="1"/>
  <c r="H96" i="14" s="1"/>
  <c r="H100" i="14" s="1"/>
  <c r="H116" i="14" l="1"/>
  <c r="D88" i="15"/>
  <c r="D95" i="15" l="1"/>
</calcChain>
</file>

<file path=xl/sharedStrings.xml><?xml version="1.0" encoding="utf-8"?>
<sst xmlns="http://schemas.openxmlformats.org/spreadsheetml/2006/main" count="678" uniqueCount="311">
  <si>
    <t>Minor International Public Company Limited</t>
  </si>
  <si>
    <t>Statement of Cash Flows (Unaudited)</t>
  </si>
  <si>
    <t>Consolidated</t>
  </si>
  <si>
    <t>Separate</t>
  </si>
  <si>
    <t>financial information</t>
  </si>
  <si>
    <t>2019</t>
  </si>
  <si>
    <t>Notes</t>
  </si>
  <si>
    <t>Baht’000</t>
  </si>
  <si>
    <t>Cash flows from operating activities</t>
  </si>
  <si>
    <t>Adjustments for:</t>
  </si>
  <si>
    <t xml:space="preserve">   Depreciation and amortisation</t>
  </si>
  <si>
    <t xml:space="preserve">   Amortisation of borrowing cost</t>
  </si>
  <si>
    <t>-</t>
  </si>
  <si>
    <t xml:space="preserve">      and joint ventures</t>
  </si>
  <si>
    <t xml:space="preserve">   Interest income</t>
  </si>
  <si>
    <t xml:space="preserve">   Translation adjustment</t>
  </si>
  <si>
    <t xml:space="preserve">   Unrealised (gain) loss on exchange rate</t>
  </si>
  <si>
    <t>Changes in operating assets and liabilities</t>
  </si>
  <si>
    <t xml:space="preserve">   Trade and other receivables</t>
  </si>
  <si>
    <t xml:space="preserve">   Inventories</t>
  </si>
  <si>
    <t xml:space="preserve">   Land and real estates project for sales</t>
  </si>
  <si>
    <t xml:space="preserve">   Other current assets</t>
  </si>
  <si>
    <t xml:space="preserve">   Other non-current assets</t>
  </si>
  <si>
    <t xml:space="preserve">   Trade and other payables</t>
  </si>
  <si>
    <t xml:space="preserve">   Other current liabilities</t>
  </si>
  <si>
    <t xml:space="preserve">   Other non-current liabilities</t>
  </si>
  <si>
    <t xml:space="preserve">   Interest paid</t>
  </si>
  <si>
    <t xml:space="preserve">   Income tax paid</t>
  </si>
  <si>
    <t>Net cash generated from (used in) operating activities</t>
  </si>
  <si>
    <t xml:space="preserve">Cash flows from investing activities </t>
  </si>
  <si>
    <t>Cash received from long-term loans to related parties</t>
  </si>
  <si>
    <t>Decrease (increase) in loan to other company</t>
  </si>
  <si>
    <t>Acquisition of subsidiary, net cash acquired</t>
  </si>
  <si>
    <t>Cash invested in investment in subsidiaries</t>
  </si>
  <si>
    <t xml:space="preserve">Cash invested in investment in associates </t>
  </si>
  <si>
    <t>Interest received</t>
  </si>
  <si>
    <t xml:space="preserve">Dividends received </t>
  </si>
  <si>
    <t>Purchase of investment properties</t>
  </si>
  <si>
    <t>Purchases of property, plant and equipment</t>
  </si>
  <si>
    <t>Cash flows from financing activities</t>
  </si>
  <si>
    <t>Repayments of short-term borrowings from financial institutions</t>
  </si>
  <si>
    <t>Receipts from long-term borrowings from financial institutions</t>
  </si>
  <si>
    <t>Repayments of long-term borrowings from financial institutions</t>
  </si>
  <si>
    <t>Repayments of debentures</t>
  </si>
  <si>
    <t>Receipts from issuance of debentures</t>
  </si>
  <si>
    <t>Dividends paid to non-controlling interests</t>
  </si>
  <si>
    <t xml:space="preserve">Statements of Cash Flows (Unaudited) </t>
  </si>
  <si>
    <t>Note</t>
  </si>
  <si>
    <t>Cash and cash equivalents, opening balance</t>
  </si>
  <si>
    <t>Cash and cash equivalents, closing balance</t>
  </si>
  <si>
    <t>Cash and deposits with banks</t>
  </si>
  <si>
    <t>Bank overdrafts</t>
  </si>
  <si>
    <t xml:space="preserve">Supplementary information for cash flows </t>
  </si>
  <si>
    <t>Non-cash transaction</t>
  </si>
  <si>
    <t>Statement of Financial Position</t>
  </si>
  <si>
    <t>(Unaudited)</t>
  </si>
  <si>
    <t>(Audited)</t>
  </si>
  <si>
    <t>31 December</t>
  </si>
  <si>
    <t>Assets</t>
  </si>
  <si>
    <t>Current assets</t>
  </si>
  <si>
    <t>Cash and cash equivalents</t>
  </si>
  <si>
    <t>Trade and other receivables</t>
  </si>
  <si>
    <t>Inventories</t>
  </si>
  <si>
    <t>Land and real estates project for sales</t>
  </si>
  <si>
    <t>Other current assets</t>
  </si>
  <si>
    <t>Non-current assets classified as held-for-sale</t>
  </si>
  <si>
    <t>Total current assets</t>
  </si>
  <si>
    <t>Non-current assets</t>
  </si>
  <si>
    <t>Available-for-sale investments</t>
  </si>
  <si>
    <t>Investments in subsidiaries</t>
  </si>
  <si>
    <t>Investments in associates</t>
  </si>
  <si>
    <t>Interests in joint ventures</t>
  </si>
  <si>
    <t>Other long-term investments</t>
  </si>
  <si>
    <t>Long-term loans to related parties</t>
  </si>
  <si>
    <t>Investment properties</t>
  </si>
  <si>
    <t>Property, plant and equipment</t>
  </si>
  <si>
    <t>Intangible assets</t>
  </si>
  <si>
    <t>Prepaid rents</t>
  </si>
  <si>
    <t>Deferred tax assets</t>
  </si>
  <si>
    <t>Other non-current assets</t>
  </si>
  <si>
    <t>Total non-current assets</t>
  </si>
  <si>
    <t>Total assets</t>
  </si>
  <si>
    <r>
      <t>Director   ______________________________________</t>
    </r>
    <r>
      <rPr>
        <u/>
        <sz val="13"/>
        <rFont val="Cordia New"/>
        <family val="2"/>
      </rPr>
      <t xml:space="preserve">     </t>
    </r>
  </si>
  <si>
    <r>
      <t>Statement of Financial Position</t>
    </r>
    <r>
      <rPr>
        <sz val="13"/>
        <rFont val="Cordia New"/>
        <family val="2"/>
      </rPr>
      <t xml:space="preserve"> </t>
    </r>
  </si>
  <si>
    <t>Liabilities and equity</t>
  </si>
  <si>
    <t>Current liabilities</t>
  </si>
  <si>
    <t>Bank overdrafts and short-term borrowings</t>
  </si>
  <si>
    <t>from financial institutions</t>
  </si>
  <si>
    <t xml:space="preserve">Trade and other payables </t>
  </si>
  <si>
    <t>Short-term borrowings from related parties</t>
  </si>
  <si>
    <t xml:space="preserve">Current portion of long-term borrowings  </t>
  </si>
  <si>
    <t xml:space="preserve">from financial institutions </t>
  </si>
  <si>
    <t>Current portion of debentures</t>
  </si>
  <si>
    <t>Current portion of deferred income</t>
  </si>
  <si>
    <t>Income tax payable</t>
  </si>
  <si>
    <t>Other current liabilities</t>
  </si>
  <si>
    <t>Total current liabilities</t>
  </si>
  <si>
    <t>Non-current liabilities</t>
  </si>
  <si>
    <t>Debentures</t>
  </si>
  <si>
    <t>Deferred tax liabilities</t>
  </si>
  <si>
    <t>Other non-current liabilities</t>
  </si>
  <si>
    <t>Total non-current liabilities</t>
  </si>
  <si>
    <t>Total liabilities</t>
  </si>
  <si>
    <t xml:space="preserve">Statement of Financial Position </t>
  </si>
  <si>
    <t>Equity</t>
  </si>
  <si>
    <t>Share capital</t>
  </si>
  <si>
    <t xml:space="preserve">   </t>
  </si>
  <si>
    <t>Authorised share capital</t>
  </si>
  <si>
    <t xml:space="preserve">     </t>
  </si>
  <si>
    <t>Issued and paid-up share capital</t>
  </si>
  <si>
    <t>Share premium ordinary shares</t>
  </si>
  <si>
    <t>Expired warrants in a subsidiary</t>
  </si>
  <si>
    <t>Retained earnings</t>
  </si>
  <si>
    <t>Appropriated - legal reserve</t>
  </si>
  <si>
    <t>Unappropriated</t>
  </si>
  <si>
    <t>Other components of equity</t>
  </si>
  <si>
    <t>Total</t>
  </si>
  <si>
    <t>Perpetual debentures</t>
  </si>
  <si>
    <t>Equity attributable to owners of the parent</t>
  </si>
  <si>
    <t>Non-controlling interests</t>
  </si>
  <si>
    <t>Total equity</t>
  </si>
  <si>
    <t>Total liabilities and equity</t>
  </si>
  <si>
    <t>Income Statement (Unaudited)</t>
  </si>
  <si>
    <t>Revenues</t>
  </si>
  <si>
    <t xml:space="preserve">Revenues from hotel and related </t>
  </si>
  <si>
    <t xml:space="preserve">   services operations</t>
  </si>
  <si>
    <t>Revenues from mixed use operations</t>
  </si>
  <si>
    <t>Sales of food and beverage</t>
  </si>
  <si>
    <t>Sales from distribution and manufacturing</t>
  </si>
  <si>
    <t>Interest income</t>
  </si>
  <si>
    <t>Other income</t>
  </si>
  <si>
    <t>Total revenues</t>
  </si>
  <si>
    <t>Expenses</t>
  </si>
  <si>
    <t xml:space="preserve">Direct cost of hotel and related </t>
  </si>
  <si>
    <t>Direct cost of mixed use operations</t>
  </si>
  <si>
    <t>Cost of sales of food and beverage</t>
  </si>
  <si>
    <t>Selling expenses</t>
  </si>
  <si>
    <t>Administrative expenses</t>
  </si>
  <si>
    <t>Finance costs</t>
  </si>
  <si>
    <t>Total expenses</t>
  </si>
  <si>
    <t xml:space="preserve">  associates and joint ventures</t>
  </si>
  <si>
    <t xml:space="preserve">Income tax </t>
  </si>
  <si>
    <t xml:space="preserve">  Owners of the parent</t>
  </si>
  <si>
    <t xml:space="preserve">  Non-controlling interests</t>
  </si>
  <si>
    <t>Statement of Comprehensive Income (Unaudited)</t>
  </si>
  <si>
    <t xml:space="preserve">Items that will be reclassified subsequently </t>
  </si>
  <si>
    <t xml:space="preserve">   to income statement</t>
  </si>
  <si>
    <t xml:space="preserve">   for the period, net of tax</t>
  </si>
  <si>
    <t xml:space="preserve">   Owners of the parent</t>
  </si>
  <si>
    <t xml:space="preserve">   Non-controlling interests</t>
  </si>
  <si>
    <t>Consolidated financial information (Baht'000)</t>
  </si>
  <si>
    <t>Attributable to owners of the parent</t>
  </si>
  <si>
    <t>Discount on</t>
  </si>
  <si>
    <t xml:space="preserve"> business</t>
  </si>
  <si>
    <t>Issued and</t>
  </si>
  <si>
    <t>Expired</t>
  </si>
  <si>
    <t>combination</t>
  </si>
  <si>
    <t>additional</t>
  </si>
  <si>
    <t>of available-</t>
  </si>
  <si>
    <t>other</t>
  </si>
  <si>
    <t>owners</t>
  </si>
  <si>
    <t>Non-</t>
  </si>
  <si>
    <t>paid-up</t>
  </si>
  <si>
    <t>Share</t>
  </si>
  <si>
    <t>warrants in</t>
  </si>
  <si>
    <t>Legal</t>
  </si>
  <si>
    <t>under common</t>
  </si>
  <si>
    <t>investment in</t>
  </si>
  <si>
    <t>for-sale</t>
  </si>
  <si>
    <t>Translation</t>
  </si>
  <si>
    <t xml:space="preserve"> of the</t>
  </si>
  <si>
    <t>controlling</t>
  </si>
  <si>
    <t>share capital</t>
  </si>
  <si>
    <t>premium</t>
  </si>
  <si>
    <t>a subsidiary</t>
  </si>
  <si>
    <t>reserve</t>
  </si>
  <si>
    <t>earnings</t>
  </si>
  <si>
    <t>control</t>
  </si>
  <si>
    <t>subsidiary</t>
  </si>
  <si>
    <t>investments</t>
  </si>
  <si>
    <t>adjustment</t>
  </si>
  <si>
    <t>of equity</t>
  </si>
  <si>
    <t xml:space="preserve"> parent</t>
  </si>
  <si>
    <t>interests</t>
  </si>
  <si>
    <t>equity</t>
  </si>
  <si>
    <t>Changes in equity for the period</t>
  </si>
  <si>
    <t>Dividend paid</t>
  </si>
  <si>
    <t xml:space="preserve">Remeasuring </t>
  </si>
  <si>
    <t>retained</t>
  </si>
  <si>
    <t>components</t>
  </si>
  <si>
    <t>Perpetual</t>
  </si>
  <si>
    <t>debentures</t>
  </si>
  <si>
    <t xml:space="preserve">Retrospective adjustments from </t>
  </si>
  <si>
    <t>changes in accounting policy</t>
  </si>
  <si>
    <t>Transaction cost of perpetual debentures</t>
  </si>
  <si>
    <t>Separate financial information (Baht'000)</t>
  </si>
  <si>
    <t>Other comprehensive</t>
  </si>
  <si>
    <t>Discount</t>
  </si>
  <si>
    <t>income (expense)</t>
  </si>
  <si>
    <t>on business</t>
  </si>
  <si>
    <t>Remeasuring of</t>
  </si>
  <si>
    <t>combination under</t>
  </si>
  <si>
    <t>common control</t>
  </si>
  <si>
    <t>available-</t>
  </si>
  <si>
    <t>Opening balance as at 1 January 2019</t>
  </si>
  <si>
    <t xml:space="preserve">Other comprehensive </t>
  </si>
  <si>
    <t xml:space="preserve">Net cash receipt from (used in) financing activities </t>
  </si>
  <si>
    <t xml:space="preserve">   Non-current assets classified as held-for-sale</t>
  </si>
  <si>
    <t xml:space="preserve"> </t>
  </si>
  <si>
    <t>Acquisition of property, plant and equipment by payable</t>
  </si>
  <si>
    <t>Interest paid on perpetual debentures</t>
  </si>
  <si>
    <t xml:space="preserve">Net increase (decrease) in cash and cash equivalents  </t>
  </si>
  <si>
    <t>Proceeds from sale of investment</t>
  </si>
  <si>
    <t xml:space="preserve">  Basic earnings (loss) per share</t>
  </si>
  <si>
    <t xml:space="preserve">  Diluted earnings (loss) per share</t>
  </si>
  <si>
    <t>Other comprehensive income (expense):</t>
  </si>
  <si>
    <t>Other comprehensive income (expense)</t>
  </si>
  <si>
    <t>Total comprehensive income (expense) for the period</t>
  </si>
  <si>
    <t>Total comprehensive income (expense) attributable to:</t>
  </si>
  <si>
    <t>Total comprehensive income (expense)</t>
  </si>
  <si>
    <t xml:space="preserve">Total comprehensive income (expense) </t>
  </si>
  <si>
    <t>for the period</t>
  </si>
  <si>
    <t>Cash invested in interests in joint ventures</t>
  </si>
  <si>
    <t xml:space="preserve">Statement of Changes in Equity (Unaudited) </t>
  </si>
  <si>
    <t xml:space="preserve">   ordinary shares of  Baht 1 each)</t>
  </si>
  <si>
    <t xml:space="preserve">         </t>
  </si>
  <si>
    <t>2020</t>
  </si>
  <si>
    <r>
      <t>Liabilities and equity</t>
    </r>
    <r>
      <rPr>
        <sz val="13"/>
        <rFont val="Cordia New"/>
        <family val="2"/>
      </rPr>
      <t xml:space="preserve"> (Cont’d)</t>
    </r>
  </si>
  <si>
    <t>Application</t>
  </si>
  <si>
    <t>of TAS 29</t>
  </si>
  <si>
    <t>(as previously reported)</t>
  </si>
  <si>
    <t>Retrospective adjustment from</t>
  </si>
  <si>
    <t>Exercise warrants</t>
  </si>
  <si>
    <t>Opening balance as at 1 January 2020</t>
  </si>
  <si>
    <t>Dividend income</t>
  </si>
  <si>
    <t>Current portion of lease liabilities</t>
  </si>
  <si>
    <t>Lease liabilities</t>
  </si>
  <si>
    <t xml:space="preserve">   Dividend income</t>
  </si>
  <si>
    <t>Receipts of short-term borrowings from financial institutions</t>
  </si>
  <si>
    <t>Receipts from issuance of ordinary shares by exercise warrant</t>
  </si>
  <si>
    <t>Purchases of intangible assets</t>
  </si>
  <si>
    <t xml:space="preserve">4,619,004,860 ordinary shares </t>
  </si>
  <si>
    <t>Other (gains) losses, net</t>
  </si>
  <si>
    <t>Operating profit (loss)</t>
  </si>
  <si>
    <t xml:space="preserve">Profit (loss) before income tax </t>
  </si>
  <si>
    <t>Profit (loss) for the period</t>
  </si>
  <si>
    <t>Profit (loss) attributable to:</t>
  </si>
  <si>
    <t xml:space="preserve">      equity investments at fair value through</t>
  </si>
  <si>
    <t>equity investments</t>
  </si>
  <si>
    <t>other comprehensive</t>
  </si>
  <si>
    <t xml:space="preserve">Share of profit (loss) of investments in </t>
  </si>
  <si>
    <t>at fair value through</t>
  </si>
  <si>
    <t>Cash flow</t>
  </si>
  <si>
    <t>hedges</t>
  </si>
  <si>
    <t xml:space="preserve">   (Gain) loss on disposals, write-off and</t>
  </si>
  <si>
    <t>Business combination</t>
  </si>
  <si>
    <t>Profit (loss) before income tax</t>
  </si>
  <si>
    <t>Increase (decrease) in short-term borrowings from related parties</t>
  </si>
  <si>
    <t>Right-of-use assets</t>
  </si>
  <si>
    <t xml:space="preserve">   Share of (profit) loss of investments in associates </t>
  </si>
  <si>
    <t xml:space="preserve">   Finance costs</t>
  </si>
  <si>
    <t>Cash paid for long-term loans to related parties</t>
  </si>
  <si>
    <t>Cash generated from (used in) operations</t>
  </si>
  <si>
    <t>Repayments of lease liabilities</t>
  </si>
  <si>
    <t>Gain (loss) on exchange rate</t>
  </si>
  <si>
    <t>Net cash receipt from (used in) investing activities</t>
  </si>
  <si>
    <t>Opening balance after adjustment</t>
  </si>
  <si>
    <t>of  Baht 1 each (2019: 4,849,860,006</t>
  </si>
  <si>
    <t>The accompanying notes are an integral part of these interim financial information.</t>
  </si>
  <si>
    <t>Cost of sales from distribution and manufacturing</t>
  </si>
  <si>
    <t>of  Baht 1 each (2019: 4,619,004,550</t>
  </si>
  <si>
    <t xml:space="preserve">    Exchange differences on translation</t>
  </si>
  <si>
    <t>Derivatives assets</t>
  </si>
  <si>
    <t>Derivatives liabilities</t>
  </si>
  <si>
    <t xml:space="preserve">       impairment of property, plant and equipment,</t>
  </si>
  <si>
    <t>Proceeds from disposals of property, plant and equipment,</t>
  </si>
  <si>
    <t xml:space="preserve">   Allowance for impairment loss of receivables (reversal)</t>
  </si>
  <si>
    <t xml:space="preserve">   Employee benefit obligations</t>
  </si>
  <si>
    <t>Employee benefit obligations</t>
  </si>
  <si>
    <t xml:space="preserve">       to derivatives</t>
  </si>
  <si>
    <t xml:space="preserve"> income (expense)</t>
  </si>
  <si>
    <t xml:space="preserve">   Unrealised (gain) loss from fair value adjustment </t>
  </si>
  <si>
    <t xml:space="preserve">  intangible assets and right-of-use assets</t>
  </si>
  <si>
    <t xml:space="preserve">       intangible assets and right-of-use assets</t>
  </si>
  <si>
    <t>As at 30 June 2020</t>
  </si>
  <si>
    <t>30 June</t>
  </si>
  <si>
    <t>For the three-month period ended 30 June 2020</t>
  </si>
  <si>
    <t>Closing balance as at 30 June 2019</t>
  </si>
  <si>
    <t>Closing balance as at 30 June 2020</t>
  </si>
  <si>
    <t>Cash and cash equivalents as at 30 June</t>
  </si>
  <si>
    <t>Significant non-cash transactions for the periods ended 30 June 2020 and 2019 are as follows:</t>
  </si>
  <si>
    <t>For the six-month period ended 30 June 2020</t>
  </si>
  <si>
    <t xml:space="preserve">      available-for-sale investments, net of tax</t>
  </si>
  <si>
    <t>Cash invested in available-for-sale investments</t>
  </si>
  <si>
    <t>Dividend paid to shareholders</t>
  </si>
  <si>
    <t xml:space="preserve">      other comprehensive income (expense)</t>
  </si>
  <si>
    <t>Legal reserve</t>
  </si>
  <si>
    <t>Issuance of perpetual debentures</t>
  </si>
  <si>
    <t xml:space="preserve">5,887,815,947 ordinary shares </t>
  </si>
  <si>
    <t>Disposal of investment in a subsidiary</t>
  </si>
  <si>
    <t xml:space="preserve">Items that will not be reclassified subsequently </t>
  </si>
  <si>
    <t xml:space="preserve">    Gain (loss) on remeasuring of</t>
  </si>
  <si>
    <t xml:space="preserve">    Cost of hedging reserve</t>
  </si>
  <si>
    <t>Earnings (loss) per share (Baht)</t>
  </si>
  <si>
    <t>Cost of</t>
  </si>
  <si>
    <t>hedging</t>
  </si>
  <si>
    <t xml:space="preserve">    Gain (loss) on remeasurement of</t>
  </si>
  <si>
    <t>Receipts from issuance of perpetual debenture</t>
  </si>
  <si>
    <t xml:space="preserve">Long-term borrowings </t>
  </si>
  <si>
    <t xml:space="preserve">   Inventory obsolescence</t>
  </si>
  <si>
    <t xml:space="preserve">    Cash flow hedges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</si>
</sst>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;\(#,##0\)"/>
    <numFmt numFmtId="167" formatCode="#,##0.0000;\(#,##0.0000\);&quot;-&quot;;@"/>
  </numFmts>
  <fonts count="32" x14ac:knownFonts="1">
    <font>
      <sz val="14"/>
      <name val="Cordia New"/>
      <charset val="222"/>
    </font>
    <font>
      <b/>
      <sz val="13"/>
      <name val="Cordia New"/>
      <family val="2"/>
    </font>
    <font>
      <sz val="14"/>
      <name val="Cordia New"/>
      <family val="2"/>
    </font>
    <font>
      <sz val="13"/>
      <name val="Cordia New"/>
      <family val="2"/>
    </font>
    <font>
      <b/>
      <u/>
      <sz val="13"/>
      <name val="Cordia New"/>
      <family val="2"/>
    </font>
    <font>
      <u/>
      <sz val="13"/>
      <name val="Cordia New"/>
      <family val="2"/>
    </font>
    <font>
      <b/>
      <sz val="11"/>
      <color theme="1"/>
      <name val="Cordia New"/>
      <family val="2"/>
    </font>
    <font>
      <sz val="11"/>
      <color theme="1"/>
      <name val="Cordia New"/>
      <family val="2"/>
    </font>
    <font>
      <b/>
      <u/>
      <sz val="11"/>
      <color theme="1"/>
      <name val="Cordia New"/>
      <family val="2"/>
    </font>
    <font>
      <b/>
      <sz val="11"/>
      <name val="Cordia New"/>
      <family val="2"/>
    </font>
    <font>
      <sz val="11"/>
      <name val="Cordia New"/>
      <family val="2"/>
    </font>
    <font>
      <sz val="11"/>
      <color theme="0"/>
      <name val="Cordia New"/>
      <family val="2"/>
    </font>
    <font>
      <sz val="11"/>
      <color theme="8" tint="-0.249977111117893"/>
      <name val="Cordia New"/>
      <family val="2"/>
    </font>
    <font>
      <b/>
      <sz val="13"/>
      <color theme="1"/>
      <name val="Cordia New"/>
      <family val="2"/>
    </font>
    <font>
      <sz val="13"/>
      <color theme="1"/>
      <name val="Cordia New"/>
      <family val="2"/>
    </font>
    <font>
      <b/>
      <sz val="13"/>
      <color theme="8" tint="-0.249977111117893"/>
      <name val="Cordia New"/>
      <family val="2"/>
    </font>
    <font>
      <sz val="13"/>
      <color theme="8" tint="-0.249977111117893"/>
      <name val="Cordia New"/>
      <family val="2"/>
    </font>
    <font>
      <b/>
      <u/>
      <sz val="13"/>
      <color theme="1"/>
      <name val="Cordia New"/>
      <family val="2"/>
    </font>
    <font>
      <b/>
      <sz val="12.5"/>
      <name val="Cordia New"/>
      <family val="2"/>
    </font>
    <font>
      <sz val="12.5"/>
      <name val="Cordia New"/>
      <family val="2"/>
    </font>
    <font>
      <b/>
      <sz val="12"/>
      <name val="Cordia New"/>
      <family val="2"/>
    </font>
    <font>
      <sz val="12"/>
      <name val="Cordia New"/>
      <family val="2"/>
    </font>
    <font>
      <b/>
      <u/>
      <sz val="12"/>
      <name val="Cordia New"/>
      <family val="2"/>
    </font>
    <font>
      <b/>
      <sz val="10"/>
      <color theme="1"/>
      <name val="Cordia New"/>
      <family val="2"/>
    </font>
    <font>
      <sz val="10"/>
      <color theme="1"/>
      <name val="Cordia New"/>
      <family val="2"/>
    </font>
    <font>
      <b/>
      <sz val="10"/>
      <name val="Cordia New"/>
      <family val="2"/>
    </font>
    <font>
      <sz val="10"/>
      <name val="Cordia New"/>
      <family val="2"/>
    </font>
    <font>
      <b/>
      <sz val="13"/>
      <color theme="0"/>
      <name val="Cordia New"/>
      <family val="2"/>
    </font>
    <font>
      <sz val="13"/>
      <color theme="0"/>
      <name val="Cordia New"/>
      <family val="2"/>
    </font>
    <font>
      <b/>
      <sz val="12"/>
      <color theme="1"/>
      <name val="Cordia New"/>
      <family val="2"/>
    </font>
    <font>
      <sz val="12"/>
      <color theme="1"/>
      <name val="Cordia New"/>
      <family val="2"/>
    </font>
    <font>
      <b/>
      <u/>
      <sz val="12"/>
      <color theme="1"/>
      <name val="Cordia Ne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403">
    <xf numFmtId="0" fontId="0" fillId="0" borderId="0" xfId="0"/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Continuous" vertical="center"/>
    </xf>
    <xf numFmtId="165" fontId="1" fillId="0" borderId="0" xfId="1" applyNumberFormat="1" applyFont="1" applyFill="1" applyBorder="1" applyAlignment="1">
      <alignment horizontal="right" vertical="center"/>
    </xf>
    <xf numFmtId="165" fontId="1" fillId="0" borderId="0" xfId="1" quotePrefix="1" applyNumberFormat="1" applyFont="1" applyFill="1" applyAlignment="1">
      <alignment horizontal="left" vertical="center"/>
    </xf>
    <xf numFmtId="165" fontId="1" fillId="0" borderId="0" xfId="1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Continuous" vertical="center"/>
    </xf>
    <xf numFmtId="165" fontId="1" fillId="0" borderId="1" xfId="1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Continuous" vertical="center"/>
    </xf>
    <xf numFmtId="165" fontId="1" fillId="0" borderId="2" xfId="1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165" fontId="1" fillId="0" borderId="0" xfId="2" quotePrefix="1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165" fontId="3" fillId="0" borderId="0" xfId="1" applyNumberFormat="1" applyFont="1" applyFill="1" applyBorder="1" applyAlignment="1">
      <alignment horizontal="right" vertical="center"/>
    </xf>
    <xf numFmtId="165" fontId="3" fillId="0" borderId="0" xfId="2" applyNumberFormat="1" applyFont="1" applyFill="1" applyBorder="1" applyAlignment="1">
      <alignment horizontal="right" vertical="center"/>
    </xf>
    <xf numFmtId="165" fontId="3" fillId="0" borderId="0" xfId="1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3" fillId="0" borderId="0" xfId="0" applyNumberFormat="1" applyFont="1" applyFill="1" applyAlignment="1">
      <alignment vertical="center"/>
    </xf>
    <xf numFmtId="165" fontId="3" fillId="0" borderId="1" xfId="2" applyNumberFormat="1" applyFont="1" applyFill="1" applyBorder="1" applyAlignment="1">
      <alignment horizontal="right" vertical="center"/>
    </xf>
    <xf numFmtId="165" fontId="3" fillId="0" borderId="1" xfId="1" applyNumberFormat="1" applyFont="1" applyFill="1" applyBorder="1" applyAlignment="1">
      <alignment horizontal="right" vertical="center"/>
    </xf>
    <xf numFmtId="165" fontId="3" fillId="0" borderId="3" xfId="1" applyNumberFormat="1" applyFont="1" applyFill="1" applyBorder="1" applyAlignment="1">
      <alignment horizontal="right" vertical="center"/>
    </xf>
    <xf numFmtId="165" fontId="1" fillId="0" borderId="0" xfId="0" applyNumberFormat="1" applyFont="1" applyFill="1" applyBorder="1" applyAlignment="1">
      <alignment horizontal="centerContinuous" vertical="center"/>
    </xf>
    <xf numFmtId="165" fontId="3" fillId="0" borderId="0" xfId="0" applyNumberFormat="1" applyFont="1" applyFill="1" applyAlignment="1">
      <alignment vertical="center"/>
    </xf>
    <xf numFmtId="0" fontId="1" fillId="0" borderId="1" xfId="4" applyFont="1" applyFill="1" applyBorder="1" applyAlignment="1">
      <alignment horizontal="left" vertical="center"/>
    </xf>
    <xf numFmtId="165" fontId="1" fillId="0" borderId="0" xfId="1" quotePrefix="1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vertical="center"/>
    </xf>
    <xf numFmtId="0" fontId="3" fillId="0" borderId="1" xfId="0" quotePrefix="1" applyNumberFormat="1" applyFont="1" applyFill="1" applyBorder="1" applyAlignment="1">
      <alignment vertical="center"/>
    </xf>
    <xf numFmtId="0" fontId="3" fillId="0" borderId="1" xfId="0" quotePrefix="1" applyNumberFormat="1" applyFont="1" applyFill="1" applyBorder="1" applyAlignment="1">
      <alignment vertical="center" wrapText="1"/>
    </xf>
    <xf numFmtId="165" fontId="3" fillId="0" borderId="1" xfId="0" quotePrefix="1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vertical="center"/>
    </xf>
    <xf numFmtId="0" fontId="3" fillId="0" borderId="0" xfId="0" quotePrefix="1" applyFont="1" applyFill="1" applyAlignment="1">
      <alignment vertical="center"/>
    </xf>
    <xf numFmtId="165" fontId="1" fillId="0" borderId="0" xfId="0" applyNumberFormat="1" applyFont="1" applyFill="1" applyAlignment="1">
      <alignment horizontal="left" vertical="center"/>
    </xf>
    <xf numFmtId="165" fontId="1" fillId="0" borderId="0" xfId="0" applyNumberFormat="1" applyFont="1" applyFill="1" applyAlignment="1">
      <alignment horizontal="centerContinuous" vertical="center"/>
    </xf>
    <xf numFmtId="165" fontId="1" fillId="0" borderId="0" xfId="1" quotePrefix="1" applyNumberFormat="1" applyFont="1" applyFill="1" applyAlignment="1">
      <alignment horizontal="right" vertical="center"/>
    </xf>
    <xf numFmtId="165" fontId="1" fillId="0" borderId="1" xfId="0" applyNumberFormat="1" applyFont="1" applyFill="1" applyBorder="1" applyAlignment="1">
      <alignment horizontal="centerContinuous" vertical="center"/>
    </xf>
    <xf numFmtId="165" fontId="1" fillId="0" borderId="0" xfId="0" applyNumberFormat="1" applyFont="1" applyFill="1" applyBorder="1" applyAlignment="1">
      <alignment horizontal="left" vertical="center"/>
    </xf>
    <xf numFmtId="165" fontId="1" fillId="0" borderId="0" xfId="0" applyNumberFormat="1" applyFont="1" applyFill="1" applyAlignment="1">
      <alignment vertical="center"/>
    </xf>
    <xf numFmtId="165" fontId="1" fillId="0" borderId="0" xfId="0" applyNumberFormat="1" applyFont="1" applyFill="1" applyAlignment="1">
      <alignment horizontal="center" vertical="center"/>
    </xf>
    <xf numFmtId="165" fontId="4" fillId="0" borderId="0" xfId="0" applyNumberFormat="1" applyFont="1" applyFill="1" applyAlignment="1">
      <alignment horizontal="center" vertical="center"/>
    </xf>
    <xf numFmtId="165" fontId="1" fillId="0" borderId="0" xfId="0" applyNumberFormat="1" applyFont="1" applyFill="1" applyBorder="1" applyAlignment="1">
      <alignment horizontal="center" vertical="center"/>
    </xf>
    <xf numFmtId="165" fontId="1" fillId="0" borderId="0" xfId="0" quotePrefix="1" applyNumberFormat="1" applyFont="1" applyFill="1" applyAlignment="1">
      <alignment horizontal="left" vertical="center"/>
    </xf>
    <xf numFmtId="165" fontId="3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left" vertical="center"/>
    </xf>
    <xf numFmtId="0" fontId="3" fillId="0" borderId="0" xfId="4" applyFont="1" applyFill="1" applyAlignment="1">
      <alignment vertical="center"/>
    </xf>
    <xf numFmtId="165" fontId="3" fillId="0" borderId="0" xfId="1" quotePrefix="1" applyNumberFormat="1" applyFont="1" applyFill="1" applyBorder="1" applyAlignment="1">
      <alignment horizontal="right" vertical="center"/>
    </xf>
    <xf numFmtId="0" fontId="1" fillId="0" borderId="0" xfId="4" applyFont="1" applyFill="1" applyAlignment="1">
      <alignment horizontal="left" vertical="center"/>
    </xf>
    <xf numFmtId="167" fontId="3" fillId="0" borderId="0" xfId="1" applyNumberFormat="1" applyFont="1" applyFill="1" applyBorder="1" applyAlignment="1">
      <alignment horizontal="right" vertical="center"/>
    </xf>
    <xf numFmtId="167" fontId="3" fillId="0" borderId="0" xfId="2" applyNumberFormat="1" applyFont="1" applyFill="1" applyBorder="1" applyAlignment="1">
      <alignment horizontal="right" vertical="center"/>
    </xf>
    <xf numFmtId="165" fontId="1" fillId="0" borderId="1" xfId="0" applyNumberFormat="1" applyFont="1" applyFill="1" applyBorder="1" applyAlignment="1">
      <alignment horizontal="left" vertical="center"/>
    </xf>
    <xf numFmtId="0" fontId="3" fillId="0" borderId="0" xfId="4" applyFont="1" applyFill="1" applyBorder="1" applyAlignment="1">
      <alignment horizontal="left" vertical="center"/>
    </xf>
    <xf numFmtId="0" fontId="1" fillId="0" borderId="0" xfId="4" applyFont="1" applyFill="1" applyBorder="1" applyAlignment="1">
      <alignment horizontal="centerContinuous" vertical="center"/>
    </xf>
    <xf numFmtId="165" fontId="3" fillId="0" borderId="0" xfId="2" applyNumberFormat="1" applyFont="1" applyFill="1" applyAlignment="1">
      <alignment horizontal="right" vertical="center"/>
    </xf>
    <xf numFmtId="165" fontId="3" fillId="0" borderId="0" xfId="4" applyNumberFormat="1" applyFont="1" applyFill="1" applyAlignment="1">
      <alignment vertical="center"/>
    </xf>
    <xf numFmtId="0" fontId="1" fillId="0" borderId="0" xfId="4" applyFont="1" applyFill="1" applyAlignment="1">
      <alignment vertical="center"/>
    </xf>
    <xf numFmtId="0" fontId="3" fillId="0" borderId="0" xfId="4" applyFont="1" applyFill="1" applyAlignment="1">
      <alignment horizontal="left" vertical="center"/>
    </xf>
    <xf numFmtId="0" fontId="3" fillId="0" borderId="0" xfId="4" applyFont="1" applyFill="1" applyAlignment="1">
      <alignment horizontal="center" vertical="center"/>
    </xf>
    <xf numFmtId="0" fontId="1" fillId="0" borderId="0" xfId="4" applyFont="1" applyFill="1" applyBorder="1" applyAlignment="1">
      <alignment horizontal="center" vertical="center"/>
    </xf>
    <xf numFmtId="165" fontId="1" fillId="0" borderId="0" xfId="2" applyNumberFormat="1" applyFont="1" applyFill="1" applyBorder="1" applyAlignment="1">
      <alignment horizontal="right" vertical="center"/>
    </xf>
    <xf numFmtId="165" fontId="3" fillId="0" borderId="3" xfId="2" applyNumberFormat="1" applyFont="1" applyFill="1" applyBorder="1" applyAlignment="1">
      <alignment horizontal="right" vertical="center"/>
    </xf>
    <xf numFmtId="165" fontId="3" fillId="0" borderId="0" xfId="4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right" vertical="center"/>
    </xf>
    <xf numFmtId="165" fontId="3" fillId="0" borderId="0" xfId="0" applyNumberFormat="1" applyFont="1" applyFill="1" applyBorder="1" applyAlignment="1">
      <alignment horizontal="right" vertical="center"/>
    </xf>
    <xf numFmtId="165" fontId="3" fillId="0" borderId="0" xfId="6" applyNumberFormat="1" applyFont="1" applyFill="1" applyBorder="1" applyAlignment="1">
      <alignment horizontal="right" vertical="center"/>
    </xf>
    <xf numFmtId="165" fontId="3" fillId="0" borderId="1" xfId="6" applyNumberFormat="1" applyFont="1" applyFill="1" applyBorder="1" applyAlignment="1">
      <alignment horizontal="right" vertical="center"/>
    </xf>
    <xf numFmtId="165" fontId="3" fillId="0" borderId="3" xfId="6" applyNumberFormat="1" applyFont="1" applyFill="1" applyBorder="1" applyAlignment="1">
      <alignment horizontal="right" vertical="center"/>
    </xf>
    <xf numFmtId="166" fontId="7" fillId="0" borderId="0" xfId="4" applyNumberFormat="1" applyFont="1" applyFill="1" applyAlignment="1">
      <alignment vertical="center"/>
    </xf>
    <xf numFmtId="165" fontId="7" fillId="0" borderId="0" xfId="6" applyNumberFormat="1" applyFont="1" applyFill="1" applyAlignment="1">
      <alignment horizontal="right" vertical="center"/>
    </xf>
    <xf numFmtId="165" fontId="7" fillId="0" borderId="0" xfId="4" applyNumberFormat="1" applyFont="1" applyFill="1" applyAlignment="1">
      <alignment horizontal="right" vertical="center"/>
    </xf>
    <xf numFmtId="165" fontId="6" fillId="0" borderId="0" xfId="6" applyNumberFormat="1" applyFont="1" applyFill="1" applyBorder="1" applyAlignment="1">
      <alignment horizontal="right" vertical="center"/>
    </xf>
    <xf numFmtId="165" fontId="6" fillId="0" borderId="1" xfId="6" applyNumberFormat="1" applyFont="1" applyFill="1" applyBorder="1" applyAlignment="1">
      <alignment horizontal="right" vertical="center"/>
    </xf>
    <xf numFmtId="166" fontId="6" fillId="0" borderId="2" xfId="4" applyNumberFormat="1" applyFont="1" applyFill="1" applyBorder="1" applyAlignment="1">
      <alignment horizontal="left" vertical="center"/>
    </xf>
    <xf numFmtId="166" fontId="6" fillId="0" borderId="2" xfId="4" applyNumberFormat="1" applyFont="1" applyFill="1" applyBorder="1" applyAlignment="1">
      <alignment horizontal="centerContinuous" vertical="center"/>
    </xf>
    <xf numFmtId="165" fontId="6" fillId="0" borderId="2" xfId="6" applyNumberFormat="1" applyFont="1" applyFill="1" applyBorder="1" applyAlignment="1">
      <alignment horizontal="right" vertical="center"/>
    </xf>
    <xf numFmtId="165" fontId="7" fillId="0" borderId="2" xfId="4" applyNumberFormat="1" applyFont="1" applyFill="1" applyBorder="1" applyAlignment="1">
      <alignment horizontal="right" vertical="center"/>
    </xf>
    <xf numFmtId="166" fontId="6" fillId="0" borderId="0" xfId="4" applyNumberFormat="1" applyFont="1" applyFill="1" applyBorder="1" applyAlignment="1">
      <alignment horizontal="left" vertical="center"/>
    </xf>
    <xf numFmtId="166" fontId="6" fillId="0" borderId="0" xfId="4" applyNumberFormat="1" applyFont="1" applyFill="1" applyBorder="1" applyAlignment="1">
      <alignment horizontal="centerContinuous" vertical="center"/>
    </xf>
    <xf numFmtId="165" fontId="7" fillId="0" borderId="0" xfId="4" applyNumberFormat="1" applyFont="1" applyFill="1" applyBorder="1" applyAlignment="1">
      <alignment horizontal="right" vertical="center"/>
    </xf>
    <xf numFmtId="166" fontId="6" fillId="0" borderId="0" xfId="4" applyNumberFormat="1" applyFont="1" applyFill="1" applyBorder="1" applyAlignment="1">
      <alignment vertical="center"/>
    </xf>
    <xf numFmtId="166" fontId="6" fillId="0" borderId="0" xfId="4" applyNumberFormat="1" applyFont="1" applyFill="1" applyBorder="1" applyAlignment="1">
      <alignment horizontal="center" vertical="center"/>
    </xf>
    <xf numFmtId="165" fontId="6" fillId="0" borderId="0" xfId="4" applyNumberFormat="1" applyFont="1" applyFill="1" applyBorder="1" applyAlignment="1">
      <alignment horizontal="center" vertical="center"/>
    </xf>
    <xf numFmtId="166" fontId="6" fillId="0" borderId="0" xfId="4" applyNumberFormat="1" applyFont="1" applyFill="1" applyAlignment="1">
      <alignment horizontal="center" vertical="center"/>
    </xf>
    <xf numFmtId="166" fontId="8" fillId="0" borderId="0" xfId="4" applyNumberFormat="1" applyFont="1" applyFill="1" applyAlignment="1">
      <alignment horizontal="center" vertical="center"/>
    </xf>
    <xf numFmtId="165" fontId="6" fillId="0" borderId="0" xfId="4" applyNumberFormat="1" applyFont="1" applyFill="1" applyAlignment="1">
      <alignment horizontal="center" vertical="center"/>
    </xf>
    <xf numFmtId="165" fontId="6" fillId="0" borderId="0" xfId="4" applyNumberFormat="1" applyFont="1" applyFill="1" applyAlignment="1">
      <alignment horizontal="right" vertical="center"/>
    </xf>
    <xf numFmtId="165" fontId="6" fillId="0" borderId="0" xfId="2" applyNumberFormat="1" applyFont="1" applyFill="1" applyBorder="1" applyAlignment="1">
      <alignment horizontal="right" vertical="center"/>
    </xf>
    <xf numFmtId="165" fontId="6" fillId="0" borderId="0" xfId="6" quotePrefix="1" applyNumberFormat="1" applyFont="1" applyFill="1" applyBorder="1" applyAlignment="1">
      <alignment horizontal="right" vertical="center"/>
    </xf>
    <xf numFmtId="165" fontId="9" fillId="0" borderId="0" xfId="4" applyNumberFormat="1" applyFont="1" applyFill="1" applyBorder="1" applyAlignment="1">
      <alignment horizontal="right" vertical="center"/>
    </xf>
    <xf numFmtId="166" fontId="6" fillId="0" borderId="0" xfId="4" applyNumberFormat="1" applyFont="1" applyFill="1" applyAlignment="1">
      <alignment horizontal="right" vertical="center"/>
    </xf>
    <xf numFmtId="165" fontId="6" fillId="0" borderId="1" xfId="2" applyNumberFormat="1" applyFont="1" applyFill="1" applyBorder="1" applyAlignment="1">
      <alignment horizontal="right" vertical="center"/>
    </xf>
    <xf numFmtId="165" fontId="6" fillId="0" borderId="0" xfId="4" applyNumberFormat="1" applyFont="1" applyFill="1" applyBorder="1" applyAlignment="1">
      <alignment horizontal="right" vertical="center"/>
    </xf>
    <xf numFmtId="165" fontId="6" fillId="0" borderId="1" xfId="4" applyNumberFormat="1" applyFont="1" applyFill="1" applyBorder="1" applyAlignment="1">
      <alignment horizontal="right" vertical="center"/>
    </xf>
    <xf numFmtId="165" fontId="10" fillId="0" borderId="0" xfId="2" applyNumberFormat="1" applyFont="1" applyFill="1" applyBorder="1" applyAlignment="1">
      <alignment horizontal="right" vertical="center"/>
    </xf>
    <xf numFmtId="165" fontId="9" fillId="0" borderId="0" xfId="4" applyNumberFormat="1" applyFont="1" applyFill="1" applyBorder="1" applyAlignment="1">
      <alignment vertical="center"/>
    </xf>
    <xf numFmtId="166" fontId="6" fillId="0" borderId="0" xfId="4" quotePrefix="1" applyNumberFormat="1" applyFont="1" applyFill="1" applyAlignment="1">
      <alignment horizontal="left" vertical="center"/>
    </xf>
    <xf numFmtId="166" fontId="7" fillId="0" borderId="0" xfId="4" applyNumberFormat="1" applyFont="1" applyFill="1" applyAlignment="1">
      <alignment horizontal="left" vertical="center"/>
    </xf>
    <xf numFmtId="166" fontId="7" fillId="0" borderId="0" xfId="4" applyNumberFormat="1" applyFont="1" applyFill="1" applyAlignment="1">
      <alignment horizontal="center" vertical="center"/>
    </xf>
    <xf numFmtId="165" fontId="10" fillId="0" borderId="0" xfId="6" applyNumberFormat="1" applyFont="1" applyFill="1" applyBorder="1" applyAlignment="1">
      <alignment horizontal="right" vertical="center"/>
    </xf>
    <xf numFmtId="165" fontId="9" fillId="0" borderId="0" xfId="4" applyNumberFormat="1" applyFont="1" applyFill="1" applyBorder="1" applyAlignment="1">
      <alignment horizontal="center" vertical="center"/>
    </xf>
    <xf numFmtId="165" fontId="7" fillId="0" borderId="0" xfId="6" applyNumberFormat="1" applyFont="1" applyFill="1" applyBorder="1" applyAlignment="1">
      <alignment horizontal="right" vertical="center"/>
    </xf>
    <xf numFmtId="164" fontId="10" fillId="0" borderId="0" xfId="1" applyFont="1" applyFill="1" applyBorder="1" applyAlignment="1">
      <alignment horizontal="right" vertical="center"/>
    </xf>
    <xf numFmtId="165" fontId="11" fillId="0" borderId="0" xfId="6" applyNumberFormat="1" applyFont="1" applyFill="1" applyBorder="1" applyAlignment="1">
      <alignment horizontal="right" vertical="center"/>
    </xf>
    <xf numFmtId="166" fontId="9" fillId="0" borderId="0" xfId="4" applyNumberFormat="1" applyFont="1" applyFill="1" applyAlignment="1">
      <alignment horizontal="left" vertical="center"/>
    </xf>
    <xf numFmtId="166" fontId="10" fillId="0" borderId="0" xfId="4" applyNumberFormat="1" applyFont="1" applyFill="1" applyAlignment="1">
      <alignment horizontal="center" vertical="center"/>
    </xf>
    <xf numFmtId="166" fontId="10" fillId="0" borderId="0" xfId="4" applyNumberFormat="1" applyFont="1" applyFill="1" applyAlignment="1">
      <alignment vertical="center"/>
    </xf>
    <xf numFmtId="166" fontId="12" fillId="0" borderId="0" xfId="4" applyNumberFormat="1" applyFont="1" applyFill="1" applyAlignment="1">
      <alignment horizontal="center" vertical="center"/>
    </xf>
    <xf numFmtId="166" fontId="12" fillId="0" borderId="0" xfId="4" applyNumberFormat="1" applyFont="1" applyFill="1" applyAlignment="1">
      <alignment vertical="center"/>
    </xf>
    <xf numFmtId="166" fontId="7" fillId="0" borderId="0" xfId="4" applyNumberFormat="1" applyFont="1" applyFill="1" applyBorder="1" applyAlignment="1">
      <alignment vertical="center"/>
    </xf>
    <xf numFmtId="0" fontId="13" fillId="0" borderId="0" xfId="0" applyFont="1" applyFill="1" applyAlignment="1">
      <alignment horizontal="left" vertical="center"/>
    </xf>
    <xf numFmtId="166" fontId="14" fillId="0" borderId="0" xfId="6" applyNumberFormat="1" applyFont="1" applyFill="1" applyAlignment="1">
      <alignment horizontal="right" vertical="center"/>
    </xf>
    <xf numFmtId="166" fontId="14" fillId="0" borderId="0" xfId="0" applyNumberFormat="1" applyFont="1" applyFill="1" applyBorder="1" applyAlignment="1">
      <alignment vertical="center"/>
    </xf>
    <xf numFmtId="166" fontId="14" fillId="0" borderId="0" xfId="0" applyNumberFormat="1" applyFont="1" applyFill="1" applyAlignment="1">
      <alignment vertical="center"/>
    </xf>
    <xf numFmtId="166" fontId="13" fillId="0" borderId="0" xfId="6" applyNumberFormat="1" applyFont="1" applyFill="1" applyBorder="1" applyAlignment="1">
      <alignment horizontal="right" vertical="center"/>
    </xf>
    <xf numFmtId="166" fontId="13" fillId="0" borderId="0" xfId="6" applyNumberFormat="1" applyFont="1" applyFill="1" applyAlignment="1">
      <alignment horizontal="right" vertical="center"/>
    </xf>
    <xf numFmtId="166" fontId="13" fillId="0" borderId="1" xfId="6" applyNumberFormat="1" applyFont="1" applyFill="1" applyBorder="1" applyAlignment="1">
      <alignment horizontal="right" vertical="center"/>
    </xf>
    <xf numFmtId="166" fontId="14" fillId="0" borderId="2" xfId="0" applyNumberFormat="1" applyFont="1" applyFill="1" applyBorder="1" applyAlignment="1">
      <alignment horizontal="right" vertical="center"/>
    </xf>
    <xf numFmtId="166" fontId="13" fillId="0" borderId="0" xfId="0" applyNumberFormat="1" applyFont="1" applyFill="1" applyBorder="1" applyAlignment="1">
      <alignment vertical="center"/>
    </xf>
    <xf numFmtId="166" fontId="14" fillId="0" borderId="0" xfId="0" applyNumberFormat="1" applyFont="1" applyFill="1" applyBorder="1" applyAlignment="1">
      <alignment horizontal="right" vertical="center"/>
    </xf>
    <xf numFmtId="0" fontId="13" fillId="0" borderId="0" xfId="0" applyFont="1" applyFill="1" applyBorder="1" applyAlignment="1">
      <alignment horizontal="center" vertical="center"/>
    </xf>
    <xf numFmtId="165" fontId="13" fillId="0" borderId="0" xfId="4" applyNumberFormat="1" applyFont="1" applyFill="1" applyBorder="1" applyAlignment="1">
      <alignment horizontal="right" vertical="center"/>
    </xf>
    <xf numFmtId="166" fontId="13" fillId="0" borderId="0" xfId="0" applyNumberFormat="1" applyFont="1" applyFill="1" applyAlignment="1">
      <alignment horizontal="right" vertical="center"/>
    </xf>
    <xf numFmtId="166" fontId="13" fillId="0" borderId="0" xfId="4" applyNumberFormat="1" applyFont="1" applyFill="1" applyAlignment="1">
      <alignment horizontal="right" vertical="center"/>
    </xf>
    <xf numFmtId="165" fontId="13" fillId="0" borderId="0" xfId="2" applyNumberFormat="1" applyFont="1" applyFill="1" applyBorder="1" applyAlignment="1">
      <alignment horizontal="right" vertical="center"/>
    </xf>
    <xf numFmtId="166" fontId="13" fillId="0" borderId="0" xfId="0" applyNumberFormat="1" applyFont="1" applyFill="1" applyAlignment="1">
      <alignment horizontal="center" vertical="center"/>
    </xf>
    <xf numFmtId="166" fontId="13" fillId="0" borderId="0" xfId="6" quotePrefix="1" applyNumberFormat="1" applyFont="1" applyFill="1" applyBorder="1" applyAlignment="1">
      <alignment horizontal="right" vertical="center"/>
    </xf>
    <xf numFmtId="165" fontId="13" fillId="0" borderId="0" xfId="4" applyNumberFormat="1" applyFont="1" applyFill="1" applyAlignment="1">
      <alignment horizontal="right" vertical="center"/>
    </xf>
    <xf numFmtId="165" fontId="13" fillId="0" borderId="0" xfId="0" applyNumberFormat="1" applyFont="1" applyFill="1" applyAlignment="1">
      <alignment horizontal="right" vertical="center"/>
    </xf>
    <xf numFmtId="166" fontId="13" fillId="0" borderId="0" xfId="0" applyNumberFormat="1" applyFont="1" applyFill="1" applyBorder="1" applyAlignment="1">
      <alignment horizontal="center" vertical="center"/>
    </xf>
    <xf numFmtId="165" fontId="13" fillId="0" borderId="1" xfId="2" applyNumberFormat="1" applyFont="1" applyFill="1" applyBorder="1" applyAlignment="1">
      <alignment horizontal="right" vertical="center"/>
    </xf>
    <xf numFmtId="166" fontId="13" fillId="0" borderId="1" xfId="0" applyNumberFormat="1" applyFont="1" applyFill="1" applyBorder="1" applyAlignment="1">
      <alignment horizontal="right" vertical="center"/>
    </xf>
    <xf numFmtId="166" fontId="13" fillId="0" borderId="1" xfId="4" applyNumberFormat="1" applyFont="1" applyFill="1" applyBorder="1" applyAlignment="1">
      <alignment horizontal="right" vertical="center"/>
    </xf>
    <xf numFmtId="165" fontId="13" fillId="0" borderId="1" xfId="0" applyNumberFormat="1" applyFont="1" applyFill="1" applyBorder="1" applyAlignment="1">
      <alignment horizontal="right" vertical="center"/>
    </xf>
    <xf numFmtId="165" fontId="13" fillId="0" borderId="1" xfId="4" applyNumberFormat="1" applyFont="1" applyFill="1" applyBorder="1" applyAlignment="1">
      <alignment horizontal="right" vertical="center"/>
    </xf>
    <xf numFmtId="166" fontId="13" fillId="0" borderId="0" xfId="0" applyNumberFormat="1" applyFont="1" applyFill="1" applyBorder="1" applyAlignment="1">
      <alignment horizontal="right" vertical="center"/>
    </xf>
    <xf numFmtId="166" fontId="13" fillId="0" borderId="0" xfId="0" applyNumberFormat="1" applyFont="1" applyFill="1" applyAlignment="1">
      <alignment horizontal="left" vertical="center"/>
    </xf>
    <xf numFmtId="165" fontId="14" fillId="0" borderId="0" xfId="6" applyNumberFormat="1" applyFont="1" applyFill="1" applyBorder="1" applyAlignment="1">
      <alignment horizontal="right" vertical="center"/>
    </xf>
    <xf numFmtId="166" fontId="13" fillId="0" borderId="0" xfId="0" applyNumberFormat="1" applyFont="1" applyFill="1" applyAlignment="1">
      <alignment vertical="center"/>
    </xf>
    <xf numFmtId="166" fontId="14" fillId="0" borderId="0" xfId="0" applyNumberFormat="1" applyFont="1" applyFill="1" applyAlignment="1">
      <alignment horizontal="left" vertical="center"/>
    </xf>
    <xf numFmtId="166" fontId="14" fillId="0" borderId="0" xfId="4" applyNumberFormat="1" applyFont="1" applyFill="1" applyBorder="1" applyAlignment="1">
      <alignment vertical="center"/>
    </xf>
    <xf numFmtId="165" fontId="14" fillId="0" borderId="1" xfId="6" applyNumberFormat="1" applyFont="1" applyFill="1" applyBorder="1" applyAlignment="1">
      <alignment horizontal="right" vertical="center"/>
    </xf>
    <xf numFmtId="166" fontId="3" fillId="0" borderId="0" xfId="6" applyNumberFormat="1" applyFont="1" applyFill="1" applyBorder="1" applyAlignment="1">
      <alignment horizontal="right" vertical="center"/>
    </xf>
    <xf numFmtId="166" fontId="3" fillId="0" borderId="0" xfId="6" quotePrefix="1" applyNumberFormat="1" applyFont="1" applyFill="1" applyBorder="1" applyAlignment="1">
      <alignment horizontal="right" vertical="center"/>
    </xf>
    <xf numFmtId="166" fontId="3" fillId="0" borderId="0" xfId="0" applyNumberFormat="1" applyFont="1" applyFill="1" applyBorder="1" applyAlignment="1">
      <alignment horizontal="right" vertical="center"/>
    </xf>
    <xf numFmtId="166" fontId="14" fillId="0" borderId="0" xfId="6" applyNumberFormat="1" applyFont="1" applyFill="1" applyBorder="1" applyAlignment="1">
      <alignment horizontal="right" vertical="center"/>
    </xf>
    <xf numFmtId="166" fontId="15" fillId="0" borderId="0" xfId="0" applyNumberFormat="1" applyFont="1" applyFill="1" applyAlignment="1">
      <alignment horizontal="left" vertical="center"/>
    </xf>
    <xf numFmtId="165" fontId="16" fillId="0" borderId="0" xfId="6" applyNumberFormat="1" applyFont="1" applyFill="1" applyBorder="1" applyAlignment="1">
      <alignment horizontal="right" vertical="center"/>
    </xf>
    <xf numFmtId="166" fontId="16" fillId="0" borderId="0" xfId="6" applyNumberFormat="1" applyFont="1" applyFill="1" applyBorder="1" applyAlignment="1">
      <alignment horizontal="right" vertical="center"/>
    </xf>
    <xf numFmtId="166" fontId="16" fillId="0" borderId="0" xfId="0" applyNumberFormat="1" applyFont="1" applyFill="1" applyAlignment="1">
      <alignment vertical="center"/>
    </xf>
    <xf numFmtId="166" fontId="14" fillId="0" borderId="1" xfId="0" applyNumberFormat="1" applyFont="1" applyFill="1" applyBorder="1" applyAlignment="1">
      <alignment vertical="center"/>
    </xf>
    <xf numFmtId="166" fontId="14" fillId="0" borderId="1" xfId="6" applyNumberFormat="1" applyFont="1" applyFill="1" applyBorder="1" applyAlignment="1">
      <alignment horizontal="right" vertical="center"/>
    </xf>
    <xf numFmtId="166" fontId="13" fillId="0" borderId="0" xfId="0" applyNumberFormat="1" applyFont="1" applyFill="1" applyAlignment="1">
      <alignment horizontal="centerContinuous" vertical="center"/>
    </xf>
    <xf numFmtId="166" fontId="13" fillId="0" borderId="1" xfId="0" applyNumberFormat="1" applyFont="1" applyFill="1" applyBorder="1" applyAlignment="1">
      <alignment horizontal="left" vertical="center"/>
    </xf>
    <xf numFmtId="166" fontId="13" fillId="0" borderId="0" xfId="0" applyNumberFormat="1" applyFont="1" applyFill="1" applyBorder="1" applyAlignment="1">
      <alignment horizontal="centerContinuous" vertical="center"/>
    </xf>
    <xf numFmtId="166" fontId="13" fillId="0" borderId="2" xfId="0" applyNumberFormat="1" applyFont="1" applyFill="1" applyBorder="1" applyAlignment="1">
      <alignment horizontal="center" vertical="center"/>
    </xf>
    <xf numFmtId="165" fontId="13" fillId="0" borderId="2" xfId="4" applyNumberFormat="1" applyFont="1" applyFill="1" applyBorder="1" applyAlignment="1">
      <alignment vertical="center"/>
    </xf>
    <xf numFmtId="166" fontId="13" fillId="0" borderId="0" xfId="4" applyNumberFormat="1" applyFont="1" applyFill="1" applyBorder="1" applyAlignment="1">
      <alignment horizontal="center" vertical="center"/>
    </xf>
    <xf numFmtId="165" fontId="13" fillId="0" borderId="2" xfId="4" applyNumberFormat="1" applyFont="1" applyFill="1" applyBorder="1" applyAlignment="1">
      <alignment horizontal="right" vertical="center"/>
    </xf>
    <xf numFmtId="165" fontId="13" fillId="0" borderId="0" xfId="4" applyNumberFormat="1" applyFont="1" applyFill="1" applyBorder="1" applyAlignment="1">
      <alignment vertical="center"/>
    </xf>
    <xf numFmtId="166" fontId="17" fillId="0" borderId="0" xfId="0" applyNumberFormat="1" applyFont="1" applyFill="1" applyAlignment="1">
      <alignment horizontal="center" vertical="center"/>
    </xf>
    <xf numFmtId="166" fontId="13" fillId="0" borderId="1" xfId="0" applyNumberFormat="1" applyFont="1" applyFill="1" applyBorder="1" applyAlignment="1">
      <alignment horizontal="center" vertical="center"/>
    </xf>
    <xf numFmtId="166" fontId="14" fillId="0" borderId="0" xfId="0" applyNumberFormat="1" applyFont="1" applyFill="1" applyAlignment="1">
      <alignment horizontal="center" vertical="center"/>
    </xf>
    <xf numFmtId="166" fontId="3" fillId="0" borderId="0" xfId="0" applyNumberFormat="1" applyFont="1" applyFill="1" applyAlignment="1">
      <alignment horizontal="center" vertical="center"/>
    </xf>
    <xf numFmtId="166" fontId="16" fillId="0" borderId="0" xfId="0" applyNumberFormat="1" applyFont="1" applyFill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166" fontId="6" fillId="0" borderId="0" xfId="4" applyNumberFormat="1" applyFont="1" applyFill="1" applyAlignment="1">
      <alignment horizontal="left" vertical="center"/>
    </xf>
    <xf numFmtId="165" fontId="13" fillId="0" borderId="0" xfId="4" applyNumberFormat="1" applyFont="1" applyFill="1" applyBorder="1" applyAlignment="1">
      <alignment horizontal="center" vertical="center"/>
    </xf>
    <xf numFmtId="165" fontId="14" fillId="0" borderId="0" xfId="7" applyNumberFormat="1" applyFont="1" applyFill="1" applyBorder="1" applyAlignment="1">
      <alignment horizontal="right" vertical="center"/>
    </xf>
    <xf numFmtId="165" fontId="10" fillId="0" borderId="1" xfId="6" applyNumberFormat="1" applyFont="1" applyFill="1" applyBorder="1" applyAlignment="1">
      <alignment horizontal="right" vertical="center"/>
    </xf>
    <xf numFmtId="165" fontId="10" fillId="0" borderId="1" xfId="2" applyNumberFormat="1" applyFont="1" applyFill="1" applyBorder="1" applyAlignment="1">
      <alignment horizontal="right" vertical="center"/>
    </xf>
    <xf numFmtId="165" fontId="7" fillId="0" borderId="3" xfId="6" applyNumberFormat="1" applyFont="1" applyFill="1" applyBorder="1" applyAlignment="1">
      <alignment horizontal="right" vertical="center"/>
    </xf>
    <xf numFmtId="165" fontId="13" fillId="0" borderId="0" xfId="6" applyNumberFormat="1" applyFont="1" applyFill="1" applyBorder="1" applyAlignment="1">
      <alignment horizontal="right" vertical="center"/>
    </xf>
    <xf numFmtId="166" fontId="14" fillId="0" borderId="0" xfId="0" applyNumberFormat="1" applyFont="1" applyFill="1" applyAlignment="1">
      <alignment horizontal="right" vertical="center"/>
    </xf>
    <xf numFmtId="0" fontId="13" fillId="0" borderId="0" xfId="4" applyFont="1" applyFill="1" applyAlignment="1">
      <alignment horizontal="left" vertical="center"/>
    </xf>
    <xf numFmtId="166" fontId="14" fillId="0" borderId="0" xfId="4" applyNumberFormat="1" applyFont="1" applyFill="1" applyAlignment="1">
      <alignment vertical="center"/>
    </xf>
    <xf numFmtId="165" fontId="14" fillId="0" borderId="0" xfId="6" applyNumberFormat="1" applyFont="1" applyFill="1" applyAlignment="1">
      <alignment horizontal="right" vertical="center"/>
    </xf>
    <xf numFmtId="165" fontId="14" fillId="0" borderId="0" xfId="4" applyNumberFormat="1" applyFont="1" applyFill="1" applyAlignment="1">
      <alignment horizontal="right" vertical="center"/>
    </xf>
    <xf numFmtId="166" fontId="13" fillId="0" borderId="0" xfId="4" applyNumberFormat="1" applyFont="1" applyFill="1" applyAlignment="1">
      <alignment horizontal="left" vertical="center"/>
    </xf>
    <xf numFmtId="166" fontId="13" fillId="0" borderId="0" xfId="4" applyNumberFormat="1" applyFont="1" applyFill="1" applyAlignment="1">
      <alignment horizontal="centerContinuous" vertical="center"/>
    </xf>
    <xf numFmtId="165" fontId="13" fillId="0" borderId="0" xfId="6" applyNumberFormat="1" applyFont="1" applyFill="1" applyAlignment="1">
      <alignment horizontal="right" vertical="center"/>
    </xf>
    <xf numFmtId="166" fontId="13" fillId="0" borderId="1" xfId="4" applyNumberFormat="1" applyFont="1" applyFill="1" applyBorder="1" applyAlignment="1">
      <alignment horizontal="left" vertical="center"/>
    </xf>
    <xf numFmtId="166" fontId="13" fillId="0" borderId="1" xfId="4" applyNumberFormat="1" applyFont="1" applyFill="1" applyBorder="1" applyAlignment="1">
      <alignment horizontal="centerContinuous" vertical="center"/>
    </xf>
    <xf numFmtId="165" fontId="13" fillId="0" borderId="1" xfId="6" applyNumberFormat="1" applyFont="1" applyFill="1" applyBorder="1" applyAlignment="1">
      <alignment horizontal="right" vertical="center"/>
    </xf>
    <xf numFmtId="165" fontId="14" fillId="0" borderId="1" xfId="4" applyNumberFormat="1" applyFont="1" applyFill="1" applyBorder="1" applyAlignment="1">
      <alignment horizontal="right" vertical="center"/>
    </xf>
    <xf numFmtId="166" fontId="6" fillId="0" borderId="1" xfId="4" applyNumberFormat="1" applyFont="1" applyFill="1" applyBorder="1" applyAlignment="1">
      <alignment horizontal="center" vertical="center"/>
    </xf>
    <xf numFmtId="166" fontId="14" fillId="0" borderId="0" xfId="0" quotePrefix="1" applyNumberFormat="1" applyFont="1" applyFill="1" applyAlignment="1">
      <alignment horizontal="right" vertical="center"/>
    </xf>
    <xf numFmtId="165" fontId="21" fillId="0" borderId="0" xfId="2" applyNumberFormat="1" applyFont="1" applyFill="1" applyBorder="1" applyAlignment="1">
      <alignment horizontal="right" vertical="center"/>
    </xf>
    <xf numFmtId="165" fontId="21" fillId="0" borderId="1" xfId="2" applyNumberFormat="1" applyFont="1" applyFill="1" applyBorder="1" applyAlignment="1">
      <alignment horizontal="right" vertical="center"/>
    </xf>
    <xf numFmtId="166" fontId="6" fillId="0" borderId="0" xfId="4" applyNumberFormat="1" applyFont="1" applyFill="1" applyAlignment="1">
      <alignment horizontal="left" vertical="center"/>
    </xf>
    <xf numFmtId="166" fontId="6" fillId="0" borderId="0" xfId="4" applyNumberFormat="1" applyFont="1" applyFill="1" applyAlignment="1">
      <alignment vertical="center"/>
    </xf>
    <xf numFmtId="165" fontId="13" fillId="0" borderId="0" xfId="4" applyNumberFormat="1" applyFont="1" applyFill="1" applyBorder="1" applyAlignment="1">
      <alignment horizontal="center" vertical="center"/>
    </xf>
    <xf numFmtId="0" fontId="3" fillId="0" borderId="0" xfId="0" quotePrefix="1" applyFont="1" applyFill="1" applyAlignment="1">
      <alignment horizontal="left" vertical="center"/>
    </xf>
    <xf numFmtId="165" fontId="3" fillId="0" borderId="1" xfId="8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horizontal="center" vertical="center"/>
    </xf>
    <xf numFmtId="165" fontId="3" fillId="0" borderId="3" xfId="8" applyNumberFormat="1" applyFont="1" applyFill="1" applyBorder="1" applyAlignment="1">
      <alignment horizontal="right" vertical="center"/>
    </xf>
    <xf numFmtId="165" fontId="3" fillId="0" borderId="0" xfId="8" applyNumberFormat="1" applyFont="1" applyFill="1" applyBorder="1" applyAlignment="1">
      <alignment horizontal="right" vertical="center"/>
    </xf>
    <xf numFmtId="0" fontId="3" fillId="0" borderId="0" xfId="3" applyFont="1" applyFill="1" applyBorder="1" applyAlignment="1">
      <alignment vertical="center"/>
    </xf>
    <xf numFmtId="0" fontId="3" fillId="0" borderId="0" xfId="3" applyFont="1" applyFill="1" applyBorder="1" applyAlignment="1">
      <alignment horizontal="center" vertical="center"/>
    </xf>
    <xf numFmtId="0" fontId="3" fillId="0" borderId="0" xfId="3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166" fontId="24" fillId="0" borderId="0" xfId="4" applyNumberFormat="1" applyFont="1" applyFill="1" applyAlignment="1">
      <alignment vertical="center"/>
    </xf>
    <xf numFmtId="165" fontId="24" fillId="0" borderId="0" xfId="6" applyNumberFormat="1" applyFont="1" applyFill="1" applyAlignment="1">
      <alignment horizontal="right" vertical="center"/>
    </xf>
    <xf numFmtId="165" fontId="24" fillId="0" borderId="0" xfId="4" applyNumberFormat="1" applyFont="1" applyFill="1" applyAlignment="1">
      <alignment horizontal="right" vertical="center"/>
    </xf>
    <xf numFmtId="166" fontId="23" fillId="0" borderId="2" xfId="4" applyNumberFormat="1" applyFont="1" applyFill="1" applyBorder="1" applyAlignment="1">
      <alignment horizontal="left" vertical="center"/>
    </xf>
    <xf numFmtId="166" fontId="23" fillId="0" borderId="2" xfId="4" applyNumberFormat="1" applyFont="1" applyFill="1" applyBorder="1" applyAlignment="1">
      <alignment horizontal="centerContinuous" vertical="center"/>
    </xf>
    <xf numFmtId="165" fontId="23" fillId="0" borderId="2" xfId="6" applyNumberFormat="1" applyFont="1" applyFill="1" applyBorder="1" applyAlignment="1">
      <alignment horizontal="right" vertical="center"/>
    </xf>
    <xf numFmtId="165" fontId="24" fillId="0" borderId="2" xfId="4" applyNumberFormat="1" applyFont="1" applyFill="1" applyBorder="1" applyAlignment="1">
      <alignment horizontal="right" vertical="center"/>
    </xf>
    <xf numFmtId="166" fontId="25" fillId="0" borderId="0" xfId="4" applyNumberFormat="1" applyFont="1" applyFill="1" applyAlignment="1">
      <alignment horizontal="left" vertical="center"/>
    </xf>
    <xf numFmtId="166" fontId="26" fillId="0" borderId="0" xfId="4" applyNumberFormat="1" applyFont="1" applyFill="1" applyAlignment="1">
      <alignment horizontal="center" vertical="center"/>
    </xf>
    <xf numFmtId="165" fontId="26" fillId="0" borderId="0" xfId="6" applyNumberFormat="1" applyFont="1" applyFill="1" applyBorder="1" applyAlignment="1">
      <alignment horizontal="right" vertical="center"/>
    </xf>
    <xf numFmtId="166" fontId="26" fillId="0" borderId="0" xfId="4" applyNumberFormat="1" applyFont="1" applyFill="1" applyAlignment="1">
      <alignment vertical="center"/>
    </xf>
    <xf numFmtId="165" fontId="26" fillId="0" borderId="0" xfId="2" applyNumberFormat="1" applyFont="1" applyFill="1" applyBorder="1" applyAlignment="1">
      <alignment horizontal="right" vertical="center"/>
    </xf>
    <xf numFmtId="166" fontId="24" fillId="0" borderId="0" xfId="4" applyNumberFormat="1" applyFont="1" applyFill="1" applyBorder="1" applyAlignment="1">
      <alignment vertical="center"/>
    </xf>
    <xf numFmtId="165" fontId="3" fillId="0" borderId="0" xfId="0" applyNumberFormat="1" applyFont="1" applyAlignment="1">
      <alignment vertical="center"/>
    </xf>
    <xf numFmtId="166" fontId="14" fillId="0" borderId="0" xfId="0" applyNumberFormat="1" applyFont="1" applyAlignment="1">
      <alignment horizontal="left" vertical="center"/>
    </xf>
    <xf numFmtId="166" fontId="3" fillId="0" borderId="0" xfId="4" applyNumberFormat="1" applyFont="1" applyFill="1" applyAlignment="1">
      <alignment horizontal="left" vertical="center"/>
    </xf>
    <xf numFmtId="0" fontId="3" fillId="0" borderId="0" xfId="0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66" fontId="8" fillId="0" borderId="0" xfId="4" applyNumberFormat="1" applyFont="1" applyAlignment="1">
      <alignment horizontal="center" vertical="center"/>
    </xf>
    <xf numFmtId="166" fontId="6" fillId="0" borderId="0" xfId="4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6" fontId="13" fillId="0" borderId="0" xfId="4" applyNumberFormat="1" applyFont="1" applyFill="1" applyAlignment="1">
      <alignment vertical="center"/>
    </xf>
    <xf numFmtId="165" fontId="27" fillId="0" borderId="0" xfId="2" applyNumberFormat="1" applyFont="1" applyFill="1" applyBorder="1" applyAlignment="1">
      <alignment horizontal="right" vertical="center"/>
    </xf>
    <xf numFmtId="165" fontId="28" fillId="0" borderId="0" xfId="2" applyNumberFormat="1" applyFont="1" applyFill="1" applyBorder="1" applyAlignment="1">
      <alignment horizontal="right" vertical="center"/>
    </xf>
    <xf numFmtId="165" fontId="28" fillId="0" borderId="0" xfId="4" applyNumberFormat="1" applyFont="1" applyFill="1" applyAlignment="1">
      <alignment horizontal="center" vertical="center"/>
    </xf>
    <xf numFmtId="165" fontId="1" fillId="0" borderId="0" xfId="4" applyNumberFormat="1" applyFont="1" applyFill="1" applyBorder="1" applyAlignment="1">
      <alignment horizontal="center" vertical="center"/>
    </xf>
    <xf numFmtId="165" fontId="27" fillId="0" borderId="0" xfId="4" applyNumberFormat="1" applyFont="1" applyFill="1" applyBorder="1" applyAlignment="1">
      <alignment horizontal="center" vertical="center"/>
    </xf>
    <xf numFmtId="165" fontId="28" fillId="0" borderId="0" xfId="1" applyNumberFormat="1" applyFont="1" applyFill="1" applyAlignment="1">
      <alignment horizontal="center" vertical="center"/>
    </xf>
    <xf numFmtId="166" fontId="29" fillId="0" borderId="0" xfId="4" applyNumberFormat="1" applyFont="1" applyFill="1" applyBorder="1" applyAlignment="1">
      <alignment vertical="center"/>
    </xf>
    <xf numFmtId="166" fontId="29" fillId="0" borderId="0" xfId="4" applyNumberFormat="1" applyFont="1" applyFill="1" applyBorder="1" applyAlignment="1">
      <alignment horizontal="center" vertical="center"/>
    </xf>
    <xf numFmtId="166" fontId="30" fillId="0" borderId="0" xfId="4" applyNumberFormat="1" applyFont="1" applyFill="1" applyAlignment="1">
      <alignment vertical="center"/>
    </xf>
    <xf numFmtId="165" fontId="29" fillId="0" borderId="0" xfId="4" applyNumberFormat="1" applyFont="1" applyFill="1" applyBorder="1" applyAlignment="1">
      <alignment horizontal="center" vertical="center"/>
    </xf>
    <xf numFmtId="166" fontId="29" fillId="0" borderId="0" xfId="4" applyNumberFormat="1" applyFont="1" applyFill="1" applyAlignment="1">
      <alignment horizontal="center" vertical="center"/>
    </xf>
    <xf numFmtId="166" fontId="31" fillId="0" borderId="0" xfId="4" applyNumberFormat="1" applyFont="1" applyFill="1" applyAlignment="1">
      <alignment horizontal="center" vertical="center"/>
    </xf>
    <xf numFmtId="165" fontId="29" fillId="0" borderId="0" xfId="4" applyNumberFormat="1" applyFont="1" applyFill="1" applyAlignment="1">
      <alignment horizontal="center" vertical="center"/>
    </xf>
    <xf numFmtId="165" fontId="29" fillId="0" borderId="0" xfId="4" applyNumberFormat="1" applyFont="1" applyFill="1" applyAlignment="1">
      <alignment horizontal="right" vertical="center"/>
    </xf>
    <xf numFmtId="165" fontId="29" fillId="0" borderId="0" xfId="6" applyNumberFormat="1" applyFont="1" applyFill="1" applyBorder="1" applyAlignment="1">
      <alignment horizontal="right" vertical="center"/>
    </xf>
    <xf numFmtId="165" fontId="29" fillId="0" borderId="0" xfId="2" applyNumberFormat="1" applyFont="1" applyFill="1" applyBorder="1" applyAlignment="1">
      <alignment horizontal="right" vertical="center"/>
    </xf>
    <xf numFmtId="165" fontId="29" fillId="0" borderId="0" xfId="6" quotePrefix="1" applyNumberFormat="1" applyFont="1" applyFill="1" applyBorder="1" applyAlignment="1">
      <alignment horizontal="right" vertical="center"/>
    </xf>
    <xf numFmtId="165" fontId="20" fillId="0" borderId="0" xfId="4" applyNumberFormat="1" applyFont="1" applyFill="1" applyBorder="1" applyAlignment="1">
      <alignment horizontal="right" vertical="center"/>
    </xf>
    <xf numFmtId="166" fontId="29" fillId="0" borderId="0" xfId="4" applyNumberFormat="1" applyFont="1" applyFill="1" applyAlignment="1">
      <alignment horizontal="right" vertical="center"/>
    </xf>
    <xf numFmtId="166" fontId="29" fillId="0" borderId="1" xfId="4" applyNumberFormat="1" applyFont="1" applyFill="1" applyBorder="1" applyAlignment="1">
      <alignment horizontal="center" vertical="center"/>
    </xf>
    <xf numFmtId="165" fontId="29" fillId="0" borderId="1" xfId="6" applyNumberFormat="1" applyFont="1" applyFill="1" applyBorder="1" applyAlignment="1">
      <alignment horizontal="right" vertical="center"/>
    </xf>
    <xf numFmtId="165" fontId="29" fillId="0" borderId="1" xfId="2" applyNumberFormat="1" applyFont="1" applyFill="1" applyBorder="1" applyAlignment="1">
      <alignment horizontal="right" vertical="center"/>
    </xf>
    <xf numFmtId="165" fontId="29" fillId="0" borderId="0" xfId="4" applyNumberFormat="1" applyFont="1" applyFill="1" applyBorder="1" applyAlignment="1">
      <alignment horizontal="right" vertical="center"/>
    </xf>
    <xf numFmtId="165" fontId="29" fillId="0" borderId="1" xfId="4" applyNumberFormat="1" applyFont="1" applyFill="1" applyBorder="1" applyAlignment="1">
      <alignment horizontal="right" vertical="center"/>
    </xf>
    <xf numFmtId="166" fontId="29" fillId="0" borderId="0" xfId="4" applyNumberFormat="1" applyFont="1" applyFill="1" applyAlignment="1">
      <alignment vertical="center"/>
    </xf>
    <xf numFmtId="165" fontId="21" fillId="0" borderId="0" xfId="2" quotePrefix="1" applyNumberFormat="1" applyFont="1" applyFill="1" applyBorder="1" applyAlignment="1">
      <alignment horizontal="right" vertical="center"/>
    </xf>
    <xf numFmtId="165" fontId="20" fillId="0" borderId="0" xfId="4" applyNumberFormat="1" applyFont="1" applyFill="1" applyAlignment="1">
      <alignment horizontal="center" vertical="center"/>
    </xf>
    <xf numFmtId="165" fontId="20" fillId="0" borderId="0" xfId="4" applyNumberFormat="1" applyFont="1" applyFill="1" applyBorder="1" applyAlignment="1">
      <alignment vertical="center"/>
    </xf>
    <xf numFmtId="166" fontId="30" fillId="0" borderId="0" xfId="4" applyNumberFormat="1" applyFont="1" applyFill="1" applyAlignment="1">
      <alignment horizontal="left" vertical="center"/>
    </xf>
    <xf numFmtId="166" fontId="30" fillId="0" borderId="0" xfId="4" applyNumberFormat="1" applyFont="1" applyFill="1" applyAlignment="1">
      <alignment horizontal="center" vertical="center"/>
    </xf>
    <xf numFmtId="166" fontId="30" fillId="0" borderId="0" xfId="4" applyNumberFormat="1" applyFont="1" applyFill="1" applyBorder="1" applyAlignment="1">
      <alignment horizontal="center" vertical="center"/>
    </xf>
    <xf numFmtId="166" fontId="30" fillId="0" borderId="0" xfId="4" applyNumberFormat="1" applyFont="1" applyAlignment="1">
      <alignment horizontal="center" vertical="center"/>
    </xf>
    <xf numFmtId="166" fontId="29" fillId="0" borderId="0" xfId="4" applyNumberFormat="1" applyFont="1" applyFill="1" applyAlignment="1">
      <alignment horizontal="left" vertical="center"/>
    </xf>
    <xf numFmtId="166" fontId="29" fillId="0" borderId="0" xfId="4" quotePrefix="1" applyNumberFormat="1" applyFont="1" applyFill="1" applyAlignment="1">
      <alignment horizontal="left" vertical="center"/>
    </xf>
    <xf numFmtId="166" fontId="31" fillId="0" borderId="0" xfId="4" applyNumberFormat="1" applyFont="1" applyAlignment="1">
      <alignment horizontal="center" vertical="center"/>
    </xf>
    <xf numFmtId="165" fontId="29" fillId="0" borderId="2" xfId="4" applyNumberFormat="1" applyFont="1" applyFill="1" applyBorder="1" applyAlignment="1">
      <alignment horizontal="center" vertical="center"/>
    </xf>
    <xf numFmtId="166" fontId="29" fillId="0" borderId="0" xfId="4" applyNumberFormat="1" applyFont="1" applyAlignment="1">
      <alignment horizontal="center" vertical="center"/>
    </xf>
    <xf numFmtId="165" fontId="21" fillId="0" borderId="0" xfId="6" applyNumberFormat="1" applyFont="1" applyFill="1" applyBorder="1" applyAlignment="1">
      <alignment horizontal="right" vertical="center"/>
    </xf>
    <xf numFmtId="165" fontId="30" fillId="0" borderId="0" xfId="4" applyNumberFormat="1" applyFont="1" applyFill="1" applyAlignment="1">
      <alignment vertical="center"/>
    </xf>
    <xf numFmtId="165" fontId="20" fillId="0" borderId="0" xfId="4" applyNumberFormat="1" applyFont="1" applyFill="1" applyBorder="1" applyAlignment="1">
      <alignment horizontal="center" vertical="center"/>
    </xf>
    <xf numFmtId="165" fontId="21" fillId="0" borderId="0" xfId="4" applyNumberFormat="1" applyFont="1" applyFill="1" applyBorder="1" applyAlignment="1">
      <alignment vertical="center"/>
    </xf>
    <xf numFmtId="165" fontId="21" fillId="0" borderId="1" xfId="6" applyNumberFormat="1" applyFont="1" applyFill="1" applyBorder="1" applyAlignment="1">
      <alignment horizontal="right" vertical="center"/>
    </xf>
    <xf numFmtId="165" fontId="30" fillId="0" borderId="0" xfId="6" applyNumberFormat="1" applyFont="1" applyFill="1" applyBorder="1" applyAlignment="1">
      <alignment horizontal="right" vertical="center"/>
    </xf>
    <xf numFmtId="165" fontId="30" fillId="0" borderId="3" xfId="6" applyNumberFormat="1" applyFont="1" applyFill="1" applyBorder="1" applyAlignment="1">
      <alignment horizontal="right" vertical="center"/>
    </xf>
    <xf numFmtId="166" fontId="29" fillId="0" borderId="0" xfId="4" applyNumberFormat="1" applyFont="1" applyFill="1" applyBorder="1" applyAlignment="1">
      <alignment horizontal="left" vertical="center"/>
    </xf>
    <xf numFmtId="166" fontId="29" fillId="0" borderId="0" xfId="4" applyNumberFormat="1" applyFont="1" applyFill="1" applyBorder="1" applyAlignment="1">
      <alignment horizontal="centerContinuous" vertical="center"/>
    </xf>
    <xf numFmtId="165" fontId="30" fillId="0" borderId="0" xfId="4" applyNumberFormat="1" applyFont="1" applyFill="1" applyBorder="1" applyAlignment="1">
      <alignment horizontal="right" vertical="center"/>
    </xf>
    <xf numFmtId="166" fontId="20" fillId="0" borderId="0" xfId="4" applyNumberFormat="1" applyFont="1" applyFill="1" applyAlignment="1">
      <alignment horizontal="left" vertical="center"/>
    </xf>
    <xf numFmtId="166" fontId="21" fillId="0" borderId="0" xfId="4" applyNumberFormat="1" applyFont="1" applyFill="1" applyAlignment="1">
      <alignment horizontal="center" vertical="center"/>
    </xf>
    <xf numFmtId="166" fontId="21" fillId="0" borderId="0" xfId="4" applyNumberFormat="1" applyFont="1" applyFill="1" applyAlignment="1">
      <alignment vertical="center"/>
    </xf>
    <xf numFmtId="165" fontId="6" fillId="0" borderId="0" xfId="4" applyNumberFormat="1" applyFont="1" applyFill="1" applyBorder="1" applyAlignment="1">
      <alignment vertical="center"/>
    </xf>
    <xf numFmtId="166" fontId="10" fillId="0" borderId="0" xfId="4" applyNumberFormat="1" applyFont="1" applyFill="1" applyAlignment="1">
      <alignment horizontal="left" vertical="center"/>
    </xf>
    <xf numFmtId="165" fontId="10" fillId="0" borderId="0" xfId="2" applyNumberFormat="1" applyFont="1" applyFill="1" applyAlignment="1">
      <alignment horizontal="right" vertical="center"/>
    </xf>
    <xf numFmtId="165" fontId="10" fillId="0" borderId="0" xfId="2" applyNumberFormat="1" applyFont="1" applyAlignment="1">
      <alignment horizontal="right" vertical="center"/>
    </xf>
    <xf numFmtId="166" fontId="10" fillId="0" borderId="0" xfId="4" applyNumberFormat="1" applyFont="1" applyAlignment="1">
      <alignment horizontal="center" vertical="center"/>
    </xf>
    <xf numFmtId="165" fontId="10" fillId="0" borderId="1" xfId="4" applyNumberFormat="1" applyFont="1" applyBorder="1" applyAlignment="1">
      <alignment vertical="center"/>
    </xf>
    <xf numFmtId="165" fontId="6" fillId="0" borderId="0" xfId="4" applyNumberFormat="1" applyFont="1" applyAlignment="1">
      <alignment horizontal="center" vertical="center"/>
    </xf>
    <xf numFmtId="1" fontId="1" fillId="0" borderId="0" xfId="2" quotePrefix="1" applyNumberFormat="1" applyFont="1" applyFill="1" applyBorder="1" applyAlignment="1">
      <alignment horizontal="right" vertical="center"/>
    </xf>
    <xf numFmtId="0" fontId="1" fillId="0" borderId="0" xfId="4" applyFont="1" applyAlignment="1">
      <alignment horizontal="left" vertical="center"/>
    </xf>
    <xf numFmtId="0" fontId="1" fillId="0" borderId="0" xfId="4" applyFont="1" applyAlignment="1">
      <alignment horizontal="center" vertical="center"/>
    </xf>
    <xf numFmtId="0" fontId="1" fillId="0" borderId="0" xfId="4" applyFont="1" applyAlignment="1">
      <alignment horizontal="centerContinuous" vertical="center"/>
    </xf>
    <xf numFmtId="165" fontId="1" fillId="0" borderId="0" xfId="1" applyNumberFormat="1" applyFont="1" applyAlignment="1">
      <alignment horizontal="right" vertical="center"/>
    </xf>
    <xf numFmtId="165" fontId="1" fillId="0" borderId="0" xfId="1" quotePrefix="1" applyNumberFormat="1" applyFont="1" applyAlignment="1">
      <alignment horizontal="left" vertical="center"/>
    </xf>
    <xf numFmtId="0" fontId="1" fillId="0" borderId="0" xfId="4" applyFont="1" applyAlignment="1">
      <alignment vertical="center"/>
    </xf>
    <xf numFmtId="0" fontId="1" fillId="0" borderId="1" xfId="4" applyFont="1" applyBorder="1" applyAlignment="1">
      <alignment horizontal="left" vertical="center"/>
    </xf>
    <xf numFmtId="0" fontId="1" fillId="0" borderId="1" xfId="4" applyFont="1" applyBorder="1" applyAlignment="1">
      <alignment horizontal="center" vertical="center"/>
    </xf>
    <xf numFmtId="0" fontId="1" fillId="0" borderId="1" xfId="4" applyFont="1" applyBorder="1" applyAlignment="1">
      <alignment horizontal="centerContinuous" vertical="center"/>
    </xf>
    <xf numFmtId="165" fontId="1" fillId="0" borderId="1" xfId="1" applyNumberFormat="1" applyFont="1" applyBorder="1" applyAlignment="1">
      <alignment horizontal="right" vertical="center"/>
    </xf>
    <xf numFmtId="165" fontId="1" fillId="0" borderId="2" xfId="1" applyNumberFormat="1" applyFont="1" applyBorder="1" applyAlignment="1">
      <alignment horizontal="right" vertical="center"/>
    </xf>
    <xf numFmtId="0" fontId="3" fillId="0" borderId="0" xfId="4" applyFont="1" applyAlignment="1">
      <alignment horizontal="center" vertical="center"/>
    </xf>
    <xf numFmtId="0" fontId="3" fillId="0" borderId="0" xfId="4" applyFont="1" applyAlignment="1">
      <alignment vertical="center"/>
    </xf>
    <xf numFmtId="0" fontId="4" fillId="0" borderId="0" xfId="4" applyFont="1" applyAlignment="1">
      <alignment horizontal="center" vertical="center"/>
    </xf>
    <xf numFmtId="165" fontId="1" fillId="0" borderId="0" xfId="2" quotePrefix="1" applyNumberFormat="1" applyFont="1" applyAlignment="1">
      <alignment horizontal="right" vertical="center"/>
    </xf>
    <xf numFmtId="166" fontId="1" fillId="0" borderId="1" xfId="1" applyNumberFormat="1" applyFont="1" applyBorder="1" applyAlignment="1">
      <alignment horizontal="center" vertical="center"/>
    </xf>
    <xf numFmtId="165" fontId="3" fillId="0" borderId="0" xfId="2" applyNumberFormat="1" applyFont="1" applyAlignment="1">
      <alignment horizontal="right" vertical="center"/>
    </xf>
    <xf numFmtId="165" fontId="3" fillId="0" borderId="0" xfId="1" applyNumberFormat="1" applyFont="1" applyAlignment="1">
      <alignment horizontal="right" vertical="center"/>
    </xf>
    <xf numFmtId="0" fontId="3" fillId="0" borderId="0" xfId="4" applyFont="1" applyAlignment="1">
      <alignment horizontal="left" vertical="center"/>
    </xf>
    <xf numFmtId="17" fontId="3" fillId="0" borderId="0" xfId="4" quotePrefix="1" applyNumberFormat="1" applyFont="1" applyAlignment="1">
      <alignment horizontal="center" vertical="center"/>
    </xf>
    <xf numFmtId="165" fontId="3" fillId="0" borderId="1" xfId="2" applyNumberFormat="1" applyFont="1" applyBorder="1" applyAlignment="1">
      <alignment horizontal="right" vertical="center"/>
    </xf>
    <xf numFmtId="165" fontId="3" fillId="0" borderId="1" xfId="1" applyNumberFormat="1" applyFont="1" applyBorder="1" applyAlignment="1">
      <alignment horizontal="right" vertical="center"/>
    </xf>
    <xf numFmtId="0" fontId="3" fillId="0" borderId="1" xfId="4" applyFont="1" applyBorder="1" applyAlignment="1">
      <alignment horizontal="center" vertical="center"/>
    </xf>
    <xf numFmtId="0" fontId="20" fillId="0" borderId="0" xfId="4" applyFont="1" applyAlignment="1">
      <alignment horizontal="left" vertical="center"/>
    </xf>
    <xf numFmtId="0" fontId="20" fillId="0" borderId="0" xfId="4" applyFont="1" applyAlignment="1">
      <alignment horizontal="center" vertical="center"/>
    </xf>
    <xf numFmtId="0" fontId="20" fillId="0" borderId="0" xfId="4" applyFont="1" applyAlignment="1">
      <alignment horizontal="centerContinuous" vertical="center"/>
    </xf>
    <xf numFmtId="165" fontId="20" fillId="0" borderId="0" xfId="1" applyNumberFormat="1" applyFont="1" applyAlignment="1">
      <alignment horizontal="right" vertical="center"/>
    </xf>
    <xf numFmtId="165" fontId="20" fillId="0" borderId="0" xfId="1" quotePrefix="1" applyNumberFormat="1" applyFont="1" applyAlignment="1">
      <alignment horizontal="left" vertical="center"/>
    </xf>
    <xf numFmtId="0" fontId="18" fillId="0" borderId="0" xfId="4" applyFont="1" applyAlignment="1">
      <alignment vertical="center"/>
    </xf>
    <xf numFmtId="0" fontId="20" fillId="0" borderId="1" xfId="4" applyFont="1" applyBorder="1" applyAlignment="1">
      <alignment horizontal="left" vertical="center"/>
    </xf>
    <xf numFmtId="0" fontId="20" fillId="0" borderId="1" xfId="4" applyFont="1" applyBorder="1" applyAlignment="1">
      <alignment horizontal="center" vertical="center"/>
    </xf>
    <xf numFmtId="0" fontId="20" fillId="0" borderId="1" xfId="4" applyFont="1" applyBorder="1" applyAlignment="1">
      <alignment horizontal="centerContinuous" vertical="center"/>
    </xf>
    <xf numFmtId="165" fontId="20" fillId="0" borderId="1" xfId="1" applyNumberFormat="1" applyFont="1" applyBorder="1" applyAlignment="1">
      <alignment horizontal="right" vertical="center"/>
    </xf>
    <xf numFmtId="0" fontId="19" fillId="0" borderId="0" xfId="4" applyFont="1" applyAlignment="1">
      <alignment vertical="center"/>
    </xf>
    <xf numFmtId="0" fontId="20" fillId="0" borderId="0" xfId="4" applyFont="1" applyAlignment="1">
      <alignment vertical="center"/>
    </xf>
    <xf numFmtId="0" fontId="21" fillId="0" borderId="0" xfId="4" applyFont="1" applyAlignment="1">
      <alignment horizontal="center" vertical="center"/>
    </xf>
    <xf numFmtId="0" fontId="21" fillId="0" borderId="0" xfId="4" applyFont="1" applyAlignment="1">
      <alignment vertical="center"/>
    </xf>
    <xf numFmtId="0" fontId="22" fillId="0" borderId="0" xfId="4" applyFont="1" applyAlignment="1">
      <alignment horizontal="center" vertical="center"/>
    </xf>
    <xf numFmtId="1" fontId="1" fillId="0" borderId="0" xfId="2" quotePrefix="1" applyNumberFormat="1" applyFont="1" applyAlignment="1">
      <alignment horizontal="right" vertical="center"/>
    </xf>
    <xf numFmtId="166" fontId="20" fillId="0" borderId="1" xfId="1" applyNumberFormat="1" applyFont="1" applyBorder="1" applyAlignment="1">
      <alignment horizontal="center" vertical="center"/>
    </xf>
    <xf numFmtId="165" fontId="21" fillId="0" borderId="0" xfId="2" applyNumberFormat="1" applyFont="1" applyAlignment="1">
      <alignment horizontal="right" vertical="center"/>
    </xf>
    <xf numFmtId="165" fontId="21" fillId="0" borderId="0" xfId="1" applyNumberFormat="1" applyFont="1" applyAlignment="1">
      <alignment horizontal="right" vertical="center"/>
    </xf>
    <xf numFmtId="0" fontId="21" fillId="0" borderId="0" xfId="4" applyFont="1" applyAlignment="1">
      <alignment horizontal="left" vertical="center"/>
    </xf>
    <xf numFmtId="165" fontId="21" fillId="0" borderId="0" xfId="1" applyNumberFormat="1" applyFont="1" applyAlignment="1">
      <alignment horizontal="center" vertical="center"/>
    </xf>
    <xf numFmtId="165" fontId="21" fillId="0" borderId="0" xfId="1" applyNumberFormat="1" applyFont="1" applyAlignment="1">
      <alignment vertical="center"/>
    </xf>
    <xf numFmtId="165" fontId="21" fillId="0" borderId="1" xfId="1" applyNumberFormat="1" applyFont="1" applyBorder="1" applyAlignment="1">
      <alignment horizontal="right" vertical="center"/>
    </xf>
    <xf numFmtId="165" fontId="21" fillId="0" borderId="0" xfId="1" quotePrefix="1" applyNumberFormat="1" applyFont="1" applyAlignment="1">
      <alignment horizontal="center" vertical="center"/>
    </xf>
    <xf numFmtId="165" fontId="21" fillId="0" borderId="1" xfId="2" applyNumberFormat="1" applyFont="1" applyBorder="1" applyAlignment="1">
      <alignment horizontal="right" vertical="center"/>
    </xf>
    <xf numFmtId="0" fontId="21" fillId="0" borderId="0" xfId="4" quotePrefix="1" applyFont="1" applyAlignment="1">
      <alignment horizontal="left" vertical="center"/>
    </xf>
    <xf numFmtId="0" fontId="20" fillId="0" borderId="0" xfId="4" quotePrefix="1" applyFont="1" applyAlignment="1">
      <alignment horizontal="left" vertical="center"/>
    </xf>
    <xf numFmtId="165" fontId="21" fillId="0" borderId="3" xfId="1" applyNumberFormat="1" applyFont="1" applyBorder="1" applyAlignment="1">
      <alignment horizontal="right" vertical="center"/>
    </xf>
    <xf numFmtId="0" fontId="19" fillId="0" borderId="1" xfId="4" applyFont="1" applyBorder="1" applyAlignment="1">
      <alignment horizontal="left" vertical="center"/>
    </xf>
    <xf numFmtId="0" fontId="19" fillId="0" borderId="1" xfId="4" applyFont="1" applyBorder="1" applyAlignment="1">
      <alignment horizontal="center" vertical="center"/>
    </xf>
    <xf numFmtId="165" fontId="19" fillId="0" borderId="1" xfId="1" applyNumberFormat="1" applyFont="1" applyBorder="1" applyAlignment="1">
      <alignment horizontal="right" vertical="center"/>
    </xf>
    <xf numFmtId="165" fontId="3" fillId="0" borderId="3" xfId="1" applyNumberFormat="1" applyFont="1" applyBorder="1" applyAlignment="1">
      <alignment horizontal="right" vertical="center"/>
    </xf>
    <xf numFmtId="165" fontId="1" fillId="0" borderId="0" xfId="4" applyNumberFormat="1" applyFont="1" applyAlignment="1">
      <alignment horizontal="centerContinuous" vertical="center"/>
    </xf>
    <xf numFmtId="165" fontId="3" fillId="0" borderId="0" xfId="1" applyNumberFormat="1" applyFont="1" applyAlignment="1">
      <alignment horizontal="centerContinuous" vertical="center"/>
    </xf>
    <xf numFmtId="165" fontId="3" fillId="0" borderId="0" xfId="4" applyNumberFormat="1" applyFont="1" applyAlignment="1">
      <alignment vertical="center"/>
    </xf>
    <xf numFmtId="0" fontId="1" fillId="0" borderId="0" xfId="4" quotePrefix="1" applyFont="1" applyAlignment="1">
      <alignment horizontal="left" vertical="center"/>
    </xf>
    <xf numFmtId="166" fontId="6" fillId="0" borderId="0" xfId="4" applyNumberFormat="1" applyFont="1" applyFill="1" applyAlignment="1">
      <alignment horizontal="left" vertical="center"/>
    </xf>
    <xf numFmtId="165" fontId="1" fillId="0" borderId="0" xfId="1" applyNumberFormat="1" applyFont="1" applyAlignment="1">
      <alignment horizontal="center" vertical="center"/>
    </xf>
    <xf numFmtId="165" fontId="1" fillId="0" borderId="0" xfId="2" quotePrefix="1" applyNumberFormat="1" applyFont="1" applyFill="1" applyAlignment="1">
      <alignment horizontal="right" vertical="center"/>
    </xf>
    <xf numFmtId="165" fontId="20" fillId="0" borderId="0" xfId="1" applyNumberFormat="1" applyFont="1" applyFill="1" applyAlignment="1">
      <alignment horizontal="right" vertical="center"/>
    </xf>
    <xf numFmtId="165" fontId="20" fillId="0" borderId="1" xfId="1" applyNumberFormat="1" applyFont="1" applyFill="1" applyBorder="1" applyAlignment="1">
      <alignment horizontal="right" vertical="center"/>
    </xf>
    <xf numFmtId="1" fontId="1" fillId="0" borderId="0" xfId="2" quotePrefix="1" applyNumberFormat="1" applyFont="1" applyFill="1" applyAlignment="1">
      <alignment horizontal="right" vertical="center"/>
    </xf>
    <xf numFmtId="165" fontId="21" fillId="0" borderId="0" xfId="2" applyNumberFormat="1" applyFont="1" applyFill="1" applyAlignment="1">
      <alignment horizontal="right" vertical="center"/>
    </xf>
    <xf numFmtId="165" fontId="21" fillId="0" borderId="0" xfId="1" applyNumberFormat="1" applyFont="1" applyFill="1" applyAlignment="1">
      <alignment horizontal="right" vertical="center"/>
    </xf>
    <xf numFmtId="165" fontId="21" fillId="0" borderId="1" xfId="1" applyNumberFormat="1" applyFont="1" applyFill="1" applyBorder="1" applyAlignment="1">
      <alignment horizontal="right" vertical="center"/>
    </xf>
    <xf numFmtId="165" fontId="21" fillId="0" borderId="3" xfId="1" applyNumberFormat="1" applyFont="1" applyFill="1" applyBorder="1" applyAlignment="1">
      <alignment horizontal="right" vertical="center"/>
    </xf>
    <xf numFmtId="165" fontId="19" fillId="0" borderId="1" xfId="1" applyNumberFormat="1" applyFont="1" applyFill="1" applyBorder="1" applyAlignment="1">
      <alignment horizontal="right" vertical="center"/>
    </xf>
    <xf numFmtId="165" fontId="1" fillId="0" borderId="0" xfId="4" applyNumberFormat="1" applyFont="1" applyFill="1" applyAlignment="1">
      <alignment horizontal="centerContinuous" vertical="center"/>
    </xf>
    <xf numFmtId="165" fontId="1" fillId="0" borderId="0" xfId="1" applyNumberFormat="1" applyFont="1" applyFill="1" applyBorder="1" applyAlignment="1">
      <alignment horizontal="center" vertical="center"/>
    </xf>
    <xf numFmtId="165" fontId="1" fillId="0" borderId="0" xfId="1" applyNumberFormat="1" applyFont="1" applyFill="1" applyBorder="1" applyAlignment="1">
      <alignment horizontal="center" vertical="center"/>
    </xf>
    <xf numFmtId="165" fontId="3" fillId="0" borderId="0" xfId="4" applyNumberFormat="1" applyFont="1" applyFill="1" applyBorder="1" applyAlignment="1">
      <alignment vertical="center"/>
    </xf>
    <xf numFmtId="165" fontId="6" fillId="0" borderId="0" xfId="4" applyNumberFormat="1" applyFont="1" applyFill="1" applyAlignment="1">
      <alignment horizontal="center" vertical="center"/>
    </xf>
    <xf numFmtId="165" fontId="6" fillId="0" borderId="0" xfId="4" applyNumberFormat="1" applyFont="1" applyFill="1" applyAlignment="1">
      <alignment horizontal="right" vertical="center"/>
    </xf>
    <xf numFmtId="165" fontId="9" fillId="0" borderId="0" xfId="4" applyNumberFormat="1" applyFont="1" applyFill="1" applyAlignment="1">
      <alignment horizontal="center" vertical="center"/>
    </xf>
    <xf numFmtId="165" fontId="7" fillId="0" borderId="0" xfId="4" applyNumberFormat="1" applyFont="1" applyFill="1" applyAlignment="1">
      <alignment vertical="center"/>
    </xf>
    <xf numFmtId="0" fontId="13" fillId="0" borderId="0" xfId="4" applyFont="1" applyFill="1" applyBorder="1" applyAlignment="1">
      <alignment horizontal="center" vertical="center"/>
    </xf>
    <xf numFmtId="166" fontId="13" fillId="0" borderId="0" xfId="4" applyNumberFormat="1" applyFont="1" applyFill="1" applyAlignment="1">
      <alignment horizontal="right" vertical="center"/>
    </xf>
    <xf numFmtId="166" fontId="13" fillId="0" borderId="0" xfId="4" applyNumberFormat="1" applyFont="1" applyFill="1" applyAlignment="1">
      <alignment horizontal="right" vertical="center"/>
    </xf>
    <xf numFmtId="165" fontId="13" fillId="0" borderId="1" xfId="9" applyNumberFormat="1" applyFont="1" applyFill="1" applyBorder="1" applyAlignment="1">
      <alignment horizontal="right" vertical="center"/>
    </xf>
    <xf numFmtId="165" fontId="6" fillId="0" borderId="1" xfId="10" applyNumberFormat="1" applyFont="1" applyFill="1" applyBorder="1" applyAlignment="1">
      <alignment horizontal="right" vertical="center"/>
    </xf>
    <xf numFmtId="165" fontId="6" fillId="0" borderId="0" xfId="4" applyNumberFormat="1" applyFont="1" applyFill="1" applyAlignment="1">
      <alignment horizontal="center" vertical="center"/>
    </xf>
    <xf numFmtId="165" fontId="6" fillId="0" borderId="0" xfId="4" applyNumberFormat="1" applyFont="1" applyFill="1" applyAlignment="1">
      <alignment horizontal="right" vertical="center"/>
    </xf>
    <xf numFmtId="0" fontId="1" fillId="0" borderId="0" xfId="4" applyFont="1" applyFill="1" applyBorder="1" applyAlignment="1">
      <alignment horizontal="center" vertical="center"/>
    </xf>
    <xf numFmtId="165" fontId="28" fillId="0" borderId="0" xfId="4" applyNumberFormat="1" applyFont="1" applyFill="1" applyAlignment="1">
      <alignment horizontal="center" vertical="center"/>
    </xf>
    <xf numFmtId="165" fontId="1" fillId="0" borderId="0" xfId="4" applyNumberFormat="1" applyFont="1" applyFill="1" applyBorder="1" applyAlignment="1">
      <alignment horizontal="center" vertical="center"/>
    </xf>
    <xf numFmtId="166" fontId="7" fillId="0" borderId="0" xfId="4" applyNumberFormat="1" applyFont="1" applyFill="1" applyAlignment="1">
      <alignment vertical="center"/>
    </xf>
    <xf numFmtId="165" fontId="7" fillId="0" borderId="0" xfId="4" applyNumberFormat="1" applyFont="1" applyFill="1" applyAlignment="1">
      <alignment horizontal="right" vertical="center"/>
    </xf>
    <xf numFmtId="166" fontId="6" fillId="0" borderId="0" xfId="4" quotePrefix="1" applyNumberFormat="1" applyFont="1" applyFill="1" applyAlignment="1">
      <alignment horizontal="left" vertical="center"/>
    </xf>
    <xf numFmtId="166" fontId="7" fillId="0" borderId="0" xfId="4" applyNumberFormat="1" applyFont="1" applyFill="1" applyAlignment="1">
      <alignment horizontal="center" vertical="center"/>
    </xf>
    <xf numFmtId="166" fontId="6" fillId="0" borderId="0" xfId="4" applyNumberFormat="1" applyFont="1" applyFill="1" applyAlignment="1">
      <alignment horizontal="left" vertical="center"/>
    </xf>
    <xf numFmtId="165" fontId="10" fillId="0" borderId="1" xfId="4" applyNumberFormat="1" applyFont="1" applyFill="1" applyBorder="1" applyAlignment="1">
      <alignment vertical="center"/>
    </xf>
    <xf numFmtId="0" fontId="2" fillId="0" borderId="0" xfId="4"/>
    <xf numFmtId="165" fontId="3" fillId="0" borderId="0" xfId="8" applyNumberFormat="1" applyFont="1" applyFill="1" applyAlignment="1">
      <alignment horizontal="right" vertical="center"/>
    </xf>
    <xf numFmtId="0" fontId="3" fillId="0" borderId="0" xfId="4" applyFont="1" applyFill="1" applyAlignment="1">
      <alignment vertical="center"/>
    </xf>
    <xf numFmtId="165" fontId="3" fillId="0" borderId="0" xfId="9" applyNumberFormat="1" applyFont="1" applyFill="1" applyAlignment="1">
      <alignment horizontal="right" vertical="center"/>
    </xf>
    <xf numFmtId="0" fontId="7" fillId="0" borderId="1" xfId="4" applyNumberFormat="1" applyFont="1" applyFill="1" applyBorder="1" applyAlignment="1">
      <alignment vertical="center"/>
    </xf>
    <xf numFmtId="165" fontId="1" fillId="0" borderId="0" xfId="1" applyNumberFormat="1" applyFont="1" applyFill="1" applyBorder="1" applyAlignment="1">
      <alignment horizontal="center" vertical="center"/>
    </xf>
    <xf numFmtId="165" fontId="1" fillId="0" borderId="0" xfId="1" applyNumberFormat="1" applyFont="1" applyFill="1" applyBorder="1" applyAlignment="1">
      <alignment horizontal="center" vertical="center"/>
    </xf>
    <xf numFmtId="165" fontId="1" fillId="0" borderId="1" xfId="1" applyNumberFormat="1" applyFont="1" applyFill="1" applyBorder="1" applyAlignment="1">
      <alignment horizontal="center" vertical="center"/>
    </xf>
    <xf numFmtId="0" fontId="3" fillId="0" borderId="1" xfId="0" quotePrefix="1" applyNumberFormat="1" applyFont="1" applyFill="1" applyBorder="1" applyAlignment="1">
      <alignment horizontal="justify" vertical="center" wrapText="1"/>
    </xf>
    <xf numFmtId="165" fontId="3" fillId="0" borderId="1" xfId="0" quotePrefix="1" applyNumberFormat="1" applyFont="1" applyFill="1" applyBorder="1" applyAlignment="1">
      <alignment horizontal="justify" vertical="center"/>
    </xf>
    <xf numFmtId="165" fontId="3" fillId="0" borderId="1" xfId="0" quotePrefix="1" applyNumberFormat="1" applyFont="1" applyFill="1" applyBorder="1" applyAlignment="1">
      <alignment horizontal="left" vertical="center"/>
    </xf>
    <xf numFmtId="0" fontId="30" fillId="0" borderId="1" xfId="4" applyNumberFormat="1" applyFont="1" applyFill="1" applyBorder="1" applyAlignment="1">
      <alignment horizontal="justify" vertical="center"/>
    </xf>
    <xf numFmtId="165" fontId="29" fillId="0" borderId="1" xfId="4" applyNumberFormat="1" applyFont="1" applyFill="1" applyBorder="1" applyAlignment="1">
      <alignment horizontal="center" vertical="center"/>
    </xf>
    <xf numFmtId="165" fontId="29" fillId="0" borderId="4" xfId="4" applyNumberFormat="1" applyFont="1" applyFill="1" applyBorder="1" applyAlignment="1">
      <alignment horizontal="center" vertical="center"/>
    </xf>
    <xf numFmtId="165" fontId="29" fillId="0" borderId="2" xfId="4" applyNumberFormat="1" applyFont="1" applyFill="1" applyBorder="1" applyAlignment="1">
      <alignment horizontal="center" vertical="center"/>
    </xf>
    <xf numFmtId="165" fontId="6" fillId="0" borderId="1" xfId="4" applyNumberFormat="1" applyFont="1" applyFill="1" applyBorder="1" applyAlignment="1">
      <alignment horizontal="center" vertical="center"/>
    </xf>
    <xf numFmtId="165" fontId="6" fillId="0" borderId="4" xfId="4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165" fontId="13" fillId="0" borderId="4" xfId="4" applyNumberFormat="1" applyFont="1" applyFill="1" applyBorder="1" applyAlignment="1">
      <alignment horizontal="center" vertical="center"/>
    </xf>
    <xf numFmtId="165" fontId="1" fillId="0" borderId="0" xfId="1" applyNumberFormat="1" applyFont="1" applyAlignment="1">
      <alignment horizontal="center" vertical="center"/>
    </xf>
    <xf numFmtId="165" fontId="1" fillId="0" borderId="1" xfId="1" applyNumberFormat="1" applyFont="1" applyBorder="1" applyAlignment="1">
      <alignment horizontal="center" vertical="center"/>
    </xf>
    <xf numFmtId="0" fontId="19" fillId="0" borderId="1" xfId="4" applyFont="1" applyBorder="1" applyAlignment="1">
      <alignment horizontal="justify" vertical="center" wrapText="1"/>
    </xf>
  </cellXfs>
  <cellStyles count="13">
    <cellStyle name="Comma" xfId="1" builtinId="3"/>
    <cellStyle name="Comma 2 15 2 5 3" xfId="8" xr:uid="{331CB693-F931-49A7-A6CE-D7527727D0F9}"/>
    <cellStyle name="Comma 2 15 2 5 3 2" xfId="11" xr:uid="{5D319D1D-853B-4454-ADD1-8A3A01E83E95}"/>
    <cellStyle name="Comma 2 15 2 5 3 3" xfId="12" xr:uid="{5AB8B3AA-944B-4DCC-8889-1DDE3240B842}"/>
    <cellStyle name="Comma 2 2 2" xfId="2" xr:uid="{00000000-0005-0000-0000-000001000000}"/>
    <cellStyle name="Comma 2 2 2 2" xfId="9" xr:uid="{7C4100A5-6206-468B-A476-AD1C8F65C83F}"/>
    <cellStyle name="Comma_RGR Q2'03 - Eng" xfId="6" xr:uid="{00000000-0005-0000-0000-000002000000}"/>
    <cellStyle name="Comma_RGR Q2'03 - Eng 2" xfId="7" xr:uid="{00000000-0005-0000-0000-000003000000}"/>
    <cellStyle name="Comma_RGR Q2'03 - Eng 2 2" xfId="10" xr:uid="{F66024C9-4361-406A-B571-CD1A34E4B483}"/>
    <cellStyle name="Normal" xfId="0" builtinId="0"/>
    <cellStyle name="Normal 2 2 2" xfId="4" xr:uid="{00000000-0005-0000-0000-000005000000}"/>
    <cellStyle name="Normal 4" xfId="3" xr:uid="{00000000-0005-0000-0000-000006000000}"/>
    <cellStyle name="Percent 2" xfId="5" xr:uid="{00000000-0005-0000-0000-000007000000}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orgroup.sharepoint.com@SSL\sites\mgs\gssc\report\consolidation\ConsolidationStat\2018\3.%20Mar\Note\BS%20PL\Separate%20FS%20Mar'18%20MINT%20Company%20at%20Cost-B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001_A"/>
    </sheetNames>
    <sheetDataSet>
      <sheetData sheetId="0">
        <row r="1">
          <cell r="B1" t="str">
            <v>MINORCONSO</v>
          </cell>
        </row>
        <row r="4">
          <cell r="B4" t="str">
            <v>Mar</v>
          </cell>
        </row>
        <row r="5">
          <cell r="C5" t="str">
            <v>&lt;Scenario View&gt;</v>
          </cell>
        </row>
        <row r="10">
          <cell r="C10" t="str">
            <v>[ICP Top]</v>
          </cell>
        </row>
        <row r="11">
          <cell r="B11" t="str">
            <v>Company_FS</v>
          </cell>
        </row>
        <row r="12">
          <cell r="B12" t="str">
            <v>CUSTOM2_TOP</v>
          </cell>
        </row>
        <row r="13">
          <cell r="B13" t="str">
            <v>CUSTOM3_TOP</v>
          </cell>
        </row>
        <row r="17">
          <cell r="B17">
            <v>1000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150"/>
  <sheetViews>
    <sheetView tabSelected="1" zoomScale="90" zoomScaleNormal="90" zoomScaleSheetLayoutView="90" workbookViewId="0"/>
  </sheetViews>
  <sheetFormatPr defaultColWidth="9.140625" defaultRowHeight="16.5" customHeight="1" x14ac:dyDescent="0.5"/>
  <cols>
    <col min="1" max="3" width="1.7109375" style="17" customWidth="1"/>
    <col min="4" max="4" width="31" style="17" customWidth="1"/>
    <col min="5" max="5" width="5.7109375" style="17" customWidth="1"/>
    <col min="6" max="6" width="0.85546875" style="17" customWidth="1"/>
    <col min="7" max="7" width="13.28515625" style="23" customWidth="1"/>
    <col min="8" max="8" width="0.7109375" style="23" customWidth="1"/>
    <col min="9" max="9" width="13.28515625" style="23" customWidth="1"/>
    <col min="10" max="10" width="0.7109375" style="23" customWidth="1"/>
    <col min="11" max="11" width="13.28515625" style="23" customWidth="1"/>
    <col min="12" max="12" width="0.7109375" style="23" customWidth="1"/>
    <col min="13" max="13" width="13.28515625" style="23" customWidth="1"/>
    <col min="14" max="14" width="12.28515625" style="17" bestFit="1" customWidth="1"/>
    <col min="15" max="249" width="9.140625" style="17"/>
    <col min="250" max="252" width="1.7109375" style="17" customWidth="1"/>
    <col min="253" max="253" width="31.140625" style="17" customWidth="1"/>
    <col min="254" max="254" width="5.7109375" style="17" customWidth="1"/>
    <col min="255" max="255" width="0.85546875" style="17" customWidth="1"/>
    <col min="256" max="256" width="13.28515625" style="17" customWidth="1"/>
    <col min="257" max="257" width="0.7109375" style="17" customWidth="1"/>
    <col min="258" max="258" width="13.28515625" style="17" customWidth="1"/>
    <col min="259" max="259" width="0.7109375" style="17" customWidth="1"/>
    <col min="260" max="260" width="13.28515625" style="17" customWidth="1"/>
    <col min="261" max="261" width="0.7109375" style="17" customWidth="1"/>
    <col min="262" max="262" width="13.28515625" style="17" customWidth="1"/>
    <col min="263" max="263" width="4.42578125" style="17" customWidth="1"/>
    <col min="264" max="264" width="4" style="17" customWidth="1"/>
    <col min="265" max="265" width="15.85546875" style="17" bestFit="1" customWidth="1"/>
    <col min="266" max="266" width="17" style="17" bestFit="1" customWidth="1"/>
    <col min="267" max="267" width="1" style="17" customWidth="1"/>
    <col min="268" max="268" width="15.5703125" style="17" bestFit="1" customWidth="1"/>
    <col min="269" max="269" width="16.85546875" style="17" bestFit="1" customWidth="1"/>
    <col min="270" max="270" width="12.28515625" style="17" bestFit="1" customWidth="1"/>
    <col min="271" max="505" width="9.140625" style="17"/>
    <col min="506" max="508" width="1.7109375" style="17" customWidth="1"/>
    <col min="509" max="509" width="31.140625" style="17" customWidth="1"/>
    <col min="510" max="510" width="5.7109375" style="17" customWidth="1"/>
    <col min="511" max="511" width="0.85546875" style="17" customWidth="1"/>
    <col min="512" max="512" width="13.28515625" style="17" customWidth="1"/>
    <col min="513" max="513" width="0.7109375" style="17" customWidth="1"/>
    <col min="514" max="514" width="13.28515625" style="17" customWidth="1"/>
    <col min="515" max="515" width="0.7109375" style="17" customWidth="1"/>
    <col min="516" max="516" width="13.28515625" style="17" customWidth="1"/>
    <col min="517" max="517" width="0.7109375" style="17" customWidth="1"/>
    <col min="518" max="518" width="13.28515625" style="17" customWidth="1"/>
    <col min="519" max="519" width="4.42578125" style="17" customWidth="1"/>
    <col min="520" max="520" width="4" style="17" customWidth="1"/>
    <col min="521" max="521" width="15.85546875" style="17" bestFit="1" customWidth="1"/>
    <col min="522" max="522" width="17" style="17" bestFit="1" customWidth="1"/>
    <col min="523" max="523" width="1" style="17" customWidth="1"/>
    <col min="524" max="524" width="15.5703125" style="17" bestFit="1" customWidth="1"/>
    <col min="525" max="525" width="16.85546875" style="17" bestFit="1" customWidth="1"/>
    <col min="526" max="526" width="12.28515625" style="17" bestFit="1" customWidth="1"/>
    <col min="527" max="761" width="9.140625" style="17"/>
    <col min="762" max="764" width="1.7109375" style="17" customWidth="1"/>
    <col min="765" max="765" width="31.140625" style="17" customWidth="1"/>
    <col min="766" max="766" width="5.7109375" style="17" customWidth="1"/>
    <col min="767" max="767" width="0.85546875" style="17" customWidth="1"/>
    <col min="768" max="768" width="13.28515625" style="17" customWidth="1"/>
    <col min="769" max="769" width="0.7109375" style="17" customWidth="1"/>
    <col min="770" max="770" width="13.28515625" style="17" customWidth="1"/>
    <col min="771" max="771" width="0.7109375" style="17" customWidth="1"/>
    <col min="772" max="772" width="13.28515625" style="17" customWidth="1"/>
    <col min="773" max="773" width="0.7109375" style="17" customWidth="1"/>
    <col min="774" max="774" width="13.28515625" style="17" customWidth="1"/>
    <col min="775" max="775" width="4.42578125" style="17" customWidth="1"/>
    <col min="776" max="776" width="4" style="17" customWidth="1"/>
    <col min="777" max="777" width="15.85546875" style="17" bestFit="1" customWidth="1"/>
    <col min="778" max="778" width="17" style="17" bestFit="1" customWidth="1"/>
    <col min="779" max="779" width="1" style="17" customWidth="1"/>
    <col min="780" max="780" width="15.5703125" style="17" bestFit="1" customWidth="1"/>
    <col min="781" max="781" width="16.85546875" style="17" bestFit="1" customWidth="1"/>
    <col min="782" max="782" width="12.28515625" style="17" bestFit="1" customWidth="1"/>
    <col min="783" max="1017" width="9.140625" style="17"/>
    <col min="1018" max="1020" width="1.7109375" style="17" customWidth="1"/>
    <col min="1021" max="1021" width="31.140625" style="17" customWidth="1"/>
    <col min="1022" max="1022" width="5.7109375" style="17" customWidth="1"/>
    <col min="1023" max="1023" width="0.85546875" style="17" customWidth="1"/>
    <col min="1024" max="1024" width="13.28515625" style="17" customWidth="1"/>
    <col min="1025" max="1025" width="0.7109375" style="17" customWidth="1"/>
    <col min="1026" max="1026" width="13.28515625" style="17" customWidth="1"/>
    <col min="1027" max="1027" width="0.7109375" style="17" customWidth="1"/>
    <col min="1028" max="1028" width="13.28515625" style="17" customWidth="1"/>
    <col min="1029" max="1029" width="0.7109375" style="17" customWidth="1"/>
    <col min="1030" max="1030" width="13.28515625" style="17" customWidth="1"/>
    <col min="1031" max="1031" width="4.42578125" style="17" customWidth="1"/>
    <col min="1032" max="1032" width="4" style="17" customWidth="1"/>
    <col min="1033" max="1033" width="15.85546875" style="17" bestFit="1" customWidth="1"/>
    <col min="1034" max="1034" width="17" style="17" bestFit="1" customWidth="1"/>
    <col min="1035" max="1035" width="1" style="17" customWidth="1"/>
    <col min="1036" max="1036" width="15.5703125" style="17" bestFit="1" customWidth="1"/>
    <col min="1037" max="1037" width="16.85546875" style="17" bestFit="1" customWidth="1"/>
    <col min="1038" max="1038" width="12.28515625" style="17" bestFit="1" customWidth="1"/>
    <col min="1039" max="1273" width="9.140625" style="17"/>
    <col min="1274" max="1276" width="1.7109375" style="17" customWidth="1"/>
    <col min="1277" max="1277" width="31.140625" style="17" customWidth="1"/>
    <col min="1278" max="1278" width="5.7109375" style="17" customWidth="1"/>
    <col min="1279" max="1279" width="0.85546875" style="17" customWidth="1"/>
    <col min="1280" max="1280" width="13.28515625" style="17" customWidth="1"/>
    <col min="1281" max="1281" width="0.7109375" style="17" customWidth="1"/>
    <col min="1282" max="1282" width="13.28515625" style="17" customWidth="1"/>
    <col min="1283" max="1283" width="0.7109375" style="17" customWidth="1"/>
    <col min="1284" max="1284" width="13.28515625" style="17" customWidth="1"/>
    <col min="1285" max="1285" width="0.7109375" style="17" customWidth="1"/>
    <col min="1286" max="1286" width="13.28515625" style="17" customWidth="1"/>
    <col min="1287" max="1287" width="4.42578125" style="17" customWidth="1"/>
    <col min="1288" max="1288" width="4" style="17" customWidth="1"/>
    <col min="1289" max="1289" width="15.85546875" style="17" bestFit="1" customWidth="1"/>
    <col min="1290" max="1290" width="17" style="17" bestFit="1" customWidth="1"/>
    <col min="1291" max="1291" width="1" style="17" customWidth="1"/>
    <col min="1292" max="1292" width="15.5703125" style="17" bestFit="1" customWidth="1"/>
    <col min="1293" max="1293" width="16.85546875" style="17" bestFit="1" customWidth="1"/>
    <col min="1294" max="1294" width="12.28515625" style="17" bestFit="1" customWidth="1"/>
    <col min="1295" max="1529" width="9.140625" style="17"/>
    <col min="1530" max="1532" width="1.7109375" style="17" customWidth="1"/>
    <col min="1533" max="1533" width="31.140625" style="17" customWidth="1"/>
    <col min="1534" max="1534" width="5.7109375" style="17" customWidth="1"/>
    <col min="1535" max="1535" width="0.85546875" style="17" customWidth="1"/>
    <col min="1536" max="1536" width="13.28515625" style="17" customWidth="1"/>
    <col min="1537" max="1537" width="0.7109375" style="17" customWidth="1"/>
    <col min="1538" max="1538" width="13.28515625" style="17" customWidth="1"/>
    <col min="1539" max="1539" width="0.7109375" style="17" customWidth="1"/>
    <col min="1540" max="1540" width="13.28515625" style="17" customWidth="1"/>
    <col min="1541" max="1541" width="0.7109375" style="17" customWidth="1"/>
    <col min="1542" max="1542" width="13.28515625" style="17" customWidth="1"/>
    <col min="1543" max="1543" width="4.42578125" style="17" customWidth="1"/>
    <col min="1544" max="1544" width="4" style="17" customWidth="1"/>
    <col min="1545" max="1545" width="15.85546875" style="17" bestFit="1" customWidth="1"/>
    <col min="1546" max="1546" width="17" style="17" bestFit="1" customWidth="1"/>
    <col min="1547" max="1547" width="1" style="17" customWidth="1"/>
    <col min="1548" max="1548" width="15.5703125" style="17" bestFit="1" customWidth="1"/>
    <col min="1549" max="1549" width="16.85546875" style="17" bestFit="1" customWidth="1"/>
    <col min="1550" max="1550" width="12.28515625" style="17" bestFit="1" customWidth="1"/>
    <col min="1551" max="1785" width="9.140625" style="17"/>
    <col min="1786" max="1788" width="1.7109375" style="17" customWidth="1"/>
    <col min="1789" max="1789" width="31.140625" style="17" customWidth="1"/>
    <col min="1790" max="1790" width="5.7109375" style="17" customWidth="1"/>
    <col min="1791" max="1791" width="0.85546875" style="17" customWidth="1"/>
    <col min="1792" max="1792" width="13.28515625" style="17" customWidth="1"/>
    <col min="1793" max="1793" width="0.7109375" style="17" customWidth="1"/>
    <col min="1794" max="1794" width="13.28515625" style="17" customWidth="1"/>
    <col min="1795" max="1795" width="0.7109375" style="17" customWidth="1"/>
    <col min="1796" max="1796" width="13.28515625" style="17" customWidth="1"/>
    <col min="1797" max="1797" width="0.7109375" style="17" customWidth="1"/>
    <col min="1798" max="1798" width="13.28515625" style="17" customWidth="1"/>
    <col min="1799" max="1799" width="4.42578125" style="17" customWidth="1"/>
    <col min="1800" max="1800" width="4" style="17" customWidth="1"/>
    <col min="1801" max="1801" width="15.85546875" style="17" bestFit="1" customWidth="1"/>
    <col min="1802" max="1802" width="17" style="17" bestFit="1" customWidth="1"/>
    <col min="1803" max="1803" width="1" style="17" customWidth="1"/>
    <col min="1804" max="1804" width="15.5703125" style="17" bestFit="1" customWidth="1"/>
    <col min="1805" max="1805" width="16.85546875" style="17" bestFit="1" customWidth="1"/>
    <col min="1806" max="1806" width="12.28515625" style="17" bestFit="1" customWidth="1"/>
    <col min="1807" max="2041" width="9.140625" style="17"/>
    <col min="2042" max="2044" width="1.7109375" style="17" customWidth="1"/>
    <col min="2045" max="2045" width="31.140625" style="17" customWidth="1"/>
    <col min="2046" max="2046" width="5.7109375" style="17" customWidth="1"/>
    <col min="2047" max="2047" width="0.85546875" style="17" customWidth="1"/>
    <col min="2048" max="2048" width="13.28515625" style="17" customWidth="1"/>
    <col min="2049" max="2049" width="0.7109375" style="17" customWidth="1"/>
    <col min="2050" max="2050" width="13.28515625" style="17" customWidth="1"/>
    <col min="2051" max="2051" width="0.7109375" style="17" customWidth="1"/>
    <col min="2052" max="2052" width="13.28515625" style="17" customWidth="1"/>
    <col min="2053" max="2053" width="0.7109375" style="17" customWidth="1"/>
    <col min="2054" max="2054" width="13.28515625" style="17" customWidth="1"/>
    <col min="2055" max="2055" width="4.42578125" style="17" customWidth="1"/>
    <col min="2056" max="2056" width="4" style="17" customWidth="1"/>
    <col min="2057" max="2057" width="15.85546875" style="17" bestFit="1" customWidth="1"/>
    <col min="2058" max="2058" width="17" style="17" bestFit="1" customWidth="1"/>
    <col min="2059" max="2059" width="1" style="17" customWidth="1"/>
    <col min="2060" max="2060" width="15.5703125" style="17" bestFit="1" customWidth="1"/>
    <col min="2061" max="2061" width="16.85546875" style="17" bestFit="1" customWidth="1"/>
    <col min="2062" max="2062" width="12.28515625" style="17" bestFit="1" customWidth="1"/>
    <col min="2063" max="2297" width="9.140625" style="17"/>
    <col min="2298" max="2300" width="1.7109375" style="17" customWidth="1"/>
    <col min="2301" max="2301" width="31.140625" style="17" customWidth="1"/>
    <col min="2302" max="2302" width="5.7109375" style="17" customWidth="1"/>
    <col min="2303" max="2303" width="0.85546875" style="17" customWidth="1"/>
    <col min="2304" max="2304" width="13.28515625" style="17" customWidth="1"/>
    <col min="2305" max="2305" width="0.7109375" style="17" customWidth="1"/>
    <col min="2306" max="2306" width="13.28515625" style="17" customWidth="1"/>
    <col min="2307" max="2307" width="0.7109375" style="17" customWidth="1"/>
    <col min="2308" max="2308" width="13.28515625" style="17" customWidth="1"/>
    <col min="2309" max="2309" width="0.7109375" style="17" customWidth="1"/>
    <col min="2310" max="2310" width="13.28515625" style="17" customWidth="1"/>
    <col min="2311" max="2311" width="4.42578125" style="17" customWidth="1"/>
    <col min="2312" max="2312" width="4" style="17" customWidth="1"/>
    <col min="2313" max="2313" width="15.85546875" style="17" bestFit="1" customWidth="1"/>
    <col min="2314" max="2314" width="17" style="17" bestFit="1" customWidth="1"/>
    <col min="2315" max="2315" width="1" style="17" customWidth="1"/>
    <col min="2316" max="2316" width="15.5703125" style="17" bestFit="1" customWidth="1"/>
    <col min="2317" max="2317" width="16.85546875" style="17" bestFit="1" customWidth="1"/>
    <col min="2318" max="2318" width="12.28515625" style="17" bestFit="1" customWidth="1"/>
    <col min="2319" max="2553" width="9.140625" style="17"/>
    <col min="2554" max="2556" width="1.7109375" style="17" customWidth="1"/>
    <col min="2557" max="2557" width="31.140625" style="17" customWidth="1"/>
    <col min="2558" max="2558" width="5.7109375" style="17" customWidth="1"/>
    <col min="2559" max="2559" width="0.85546875" style="17" customWidth="1"/>
    <col min="2560" max="2560" width="13.28515625" style="17" customWidth="1"/>
    <col min="2561" max="2561" width="0.7109375" style="17" customWidth="1"/>
    <col min="2562" max="2562" width="13.28515625" style="17" customWidth="1"/>
    <col min="2563" max="2563" width="0.7109375" style="17" customWidth="1"/>
    <col min="2564" max="2564" width="13.28515625" style="17" customWidth="1"/>
    <col min="2565" max="2565" width="0.7109375" style="17" customWidth="1"/>
    <col min="2566" max="2566" width="13.28515625" style="17" customWidth="1"/>
    <col min="2567" max="2567" width="4.42578125" style="17" customWidth="1"/>
    <col min="2568" max="2568" width="4" style="17" customWidth="1"/>
    <col min="2569" max="2569" width="15.85546875" style="17" bestFit="1" customWidth="1"/>
    <col min="2570" max="2570" width="17" style="17" bestFit="1" customWidth="1"/>
    <col min="2571" max="2571" width="1" style="17" customWidth="1"/>
    <col min="2572" max="2572" width="15.5703125" style="17" bestFit="1" customWidth="1"/>
    <col min="2573" max="2573" width="16.85546875" style="17" bestFit="1" customWidth="1"/>
    <col min="2574" max="2574" width="12.28515625" style="17" bestFit="1" customWidth="1"/>
    <col min="2575" max="2809" width="9.140625" style="17"/>
    <col min="2810" max="2812" width="1.7109375" style="17" customWidth="1"/>
    <col min="2813" max="2813" width="31.140625" style="17" customWidth="1"/>
    <col min="2814" max="2814" width="5.7109375" style="17" customWidth="1"/>
    <col min="2815" max="2815" width="0.85546875" style="17" customWidth="1"/>
    <col min="2816" max="2816" width="13.28515625" style="17" customWidth="1"/>
    <col min="2817" max="2817" width="0.7109375" style="17" customWidth="1"/>
    <col min="2818" max="2818" width="13.28515625" style="17" customWidth="1"/>
    <col min="2819" max="2819" width="0.7109375" style="17" customWidth="1"/>
    <col min="2820" max="2820" width="13.28515625" style="17" customWidth="1"/>
    <col min="2821" max="2821" width="0.7109375" style="17" customWidth="1"/>
    <col min="2822" max="2822" width="13.28515625" style="17" customWidth="1"/>
    <col min="2823" max="2823" width="4.42578125" style="17" customWidth="1"/>
    <col min="2824" max="2824" width="4" style="17" customWidth="1"/>
    <col min="2825" max="2825" width="15.85546875" style="17" bestFit="1" customWidth="1"/>
    <col min="2826" max="2826" width="17" style="17" bestFit="1" customWidth="1"/>
    <col min="2827" max="2827" width="1" style="17" customWidth="1"/>
    <col min="2828" max="2828" width="15.5703125" style="17" bestFit="1" customWidth="1"/>
    <col min="2829" max="2829" width="16.85546875" style="17" bestFit="1" customWidth="1"/>
    <col min="2830" max="2830" width="12.28515625" style="17" bestFit="1" customWidth="1"/>
    <col min="2831" max="3065" width="9.140625" style="17"/>
    <col min="3066" max="3068" width="1.7109375" style="17" customWidth="1"/>
    <col min="3069" max="3069" width="31.140625" style="17" customWidth="1"/>
    <col min="3070" max="3070" width="5.7109375" style="17" customWidth="1"/>
    <col min="3071" max="3071" width="0.85546875" style="17" customWidth="1"/>
    <col min="3072" max="3072" width="13.28515625" style="17" customWidth="1"/>
    <col min="3073" max="3073" width="0.7109375" style="17" customWidth="1"/>
    <col min="3074" max="3074" width="13.28515625" style="17" customWidth="1"/>
    <col min="3075" max="3075" width="0.7109375" style="17" customWidth="1"/>
    <col min="3076" max="3076" width="13.28515625" style="17" customWidth="1"/>
    <col min="3077" max="3077" width="0.7109375" style="17" customWidth="1"/>
    <col min="3078" max="3078" width="13.28515625" style="17" customWidth="1"/>
    <col min="3079" max="3079" width="4.42578125" style="17" customWidth="1"/>
    <col min="3080" max="3080" width="4" style="17" customWidth="1"/>
    <col min="3081" max="3081" width="15.85546875" style="17" bestFit="1" customWidth="1"/>
    <col min="3082" max="3082" width="17" style="17" bestFit="1" customWidth="1"/>
    <col min="3083" max="3083" width="1" style="17" customWidth="1"/>
    <col min="3084" max="3084" width="15.5703125" style="17" bestFit="1" customWidth="1"/>
    <col min="3085" max="3085" width="16.85546875" style="17" bestFit="1" customWidth="1"/>
    <col min="3086" max="3086" width="12.28515625" style="17" bestFit="1" customWidth="1"/>
    <col min="3087" max="3321" width="9.140625" style="17"/>
    <col min="3322" max="3324" width="1.7109375" style="17" customWidth="1"/>
    <col min="3325" max="3325" width="31.140625" style="17" customWidth="1"/>
    <col min="3326" max="3326" width="5.7109375" style="17" customWidth="1"/>
    <col min="3327" max="3327" width="0.85546875" style="17" customWidth="1"/>
    <col min="3328" max="3328" width="13.28515625" style="17" customWidth="1"/>
    <col min="3329" max="3329" width="0.7109375" style="17" customWidth="1"/>
    <col min="3330" max="3330" width="13.28515625" style="17" customWidth="1"/>
    <col min="3331" max="3331" width="0.7109375" style="17" customWidth="1"/>
    <col min="3332" max="3332" width="13.28515625" style="17" customWidth="1"/>
    <col min="3333" max="3333" width="0.7109375" style="17" customWidth="1"/>
    <col min="3334" max="3334" width="13.28515625" style="17" customWidth="1"/>
    <col min="3335" max="3335" width="4.42578125" style="17" customWidth="1"/>
    <col min="3336" max="3336" width="4" style="17" customWidth="1"/>
    <col min="3337" max="3337" width="15.85546875" style="17" bestFit="1" customWidth="1"/>
    <col min="3338" max="3338" width="17" style="17" bestFit="1" customWidth="1"/>
    <col min="3339" max="3339" width="1" style="17" customWidth="1"/>
    <col min="3340" max="3340" width="15.5703125" style="17" bestFit="1" customWidth="1"/>
    <col min="3341" max="3341" width="16.85546875" style="17" bestFit="1" customWidth="1"/>
    <col min="3342" max="3342" width="12.28515625" style="17" bestFit="1" customWidth="1"/>
    <col min="3343" max="3577" width="9.140625" style="17"/>
    <col min="3578" max="3580" width="1.7109375" style="17" customWidth="1"/>
    <col min="3581" max="3581" width="31.140625" style="17" customWidth="1"/>
    <col min="3582" max="3582" width="5.7109375" style="17" customWidth="1"/>
    <col min="3583" max="3583" width="0.85546875" style="17" customWidth="1"/>
    <col min="3584" max="3584" width="13.28515625" style="17" customWidth="1"/>
    <col min="3585" max="3585" width="0.7109375" style="17" customWidth="1"/>
    <col min="3586" max="3586" width="13.28515625" style="17" customWidth="1"/>
    <col min="3587" max="3587" width="0.7109375" style="17" customWidth="1"/>
    <col min="3588" max="3588" width="13.28515625" style="17" customWidth="1"/>
    <col min="3589" max="3589" width="0.7109375" style="17" customWidth="1"/>
    <col min="3590" max="3590" width="13.28515625" style="17" customWidth="1"/>
    <col min="3591" max="3591" width="4.42578125" style="17" customWidth="1"/>
    <col min="3592" max="3592" width="4" style="17" customWidth="1"/>
    <col min="3593" max="3593" width="15.85546875" style="17" bestFit="1" customWidth="1"/>
    <col min="3594" max="3594" width="17" style="17" bestFit="1" customWidth="1"/>
    <col min="3595" max="3595" width="1" style="17" customWidth="1"/>
    <col min="3596" max="3596" width="15.5703125" style="17" bestFit="1" customWidth="1"/>
    <col min="3597" max="3597" width="16.85546875" style="17" bestFit="1" customWidth="1"/>
    <col min="3598" max="3598" width="12.28515625" style="17" bestFit="1" customWidth="1"/>
    <col min="3599" max="3833" width="9.140625" style="17"/>
    <col min="3834" max="3836" width="1.7109375" style="17" customWidth="1"/>
    <col min="3837" max="3837" width="31.140625" style="17" customWidth="1"/>
    <col min="3838" max="3838" width="5.7109375" style="17" customWidth="1"/>
    <col min="3839" max="3839" width="0.85546875" style="17" customWidth="1"/>
    <col min="3840" max="3840" width="13.28515625" style="17" customWidth="1"/>
    <col min="3841" max="3841" width="0.7109375" style="17" customWidth="1"/>
    <col min="3842" max="3842" width="13.28515625" style="17" customWidth="1"/>
    <col min="3843" max="3843" width="0.7109375" style="17" customWidth="1"/>
    <col min="3844" max="3844" width="13.28515625" style="17" customWidth="1"/>
    <col min="3845" max="3845" width="0.7109375" style="17" customWidth="1"/>
    <col min="3846" max="3846" width="13.28515625" style="17" customWidth="1"/>
    <col min="3847" max="3847" width="4.42578125" style="17" customWidth="1"/>
    <col min="3848" max="3848" width="4" style="17" customWidth="1"/>
    <col min="3849" max="3849" width="15.85546875" style="17" bestFit="1" customWidth="1"/>
    <col min="3850" max="3850" width="17" style="17" bestFit="1" customWidth="1"/>
    <col min="3851" max="3851" width="1" style="17" customWidth="1"/>
    <col min="3852" max="3852" width="15.5703125" style="17" bestFit="1" customWidth="1"/>
    <col min="3853" max="3853" width="16.85546875" style="17" bestFit="1" customWidth="1"/>
    <col min="3854" max="3854" width="12.28515625" style="17" bestFit="1" customWidth="1"/>
    <col min="3855" max="4089" width="9.140625" style="17"/>
    <col min="4090" max="4092" width="1.7109375" style="17" customWidth="1"/>
    <col min="4093" max="4093" width="31.140625" style="17" customWidth="1"/>
    <col min="4094" max="4094" width="5.7109375" style="17" customWidth="1"/>
    <col min="4095" max="4095" width="0.85546875" style="17" customWidth="1"/>
    <col min="4096" max="4096" width="13.28515625" style="17" customWidth="1"/>
    <col min="4097" max="4097" width="0.7109375" style="17" customWidth="1"/>
    <col min="4098" max="4098" width="13.28515625" style="17" customWidth="1"/>
    <col min="4099" max="4099" width="0.7109375" style="17" customWidth="1"/>
    <col min="4100" max="4100" width="13.28515625" style="17" customWidth="1"/>
    <col min="4101" max="4101" width="0.7109375" style="17" customWidth="1"/>
    <col min="4102" max="4102" width="13.28515625" style="17" customWidth="1"/>
    <col min="4103" max="4103" width="4.42578125" style="17" customWidth="1"/>
    <col min="4104" max="4104" width="4" style="17" customWidth="1"/>
    <col min="4105" max="4105" width="15.85546875" style="17" bestFit="1" customWidth="1"/>
    <col min="4106" max="4106" width="17" style="17" bestFit="1" customWidth="1"/>
    <col min="4107" max="4107" width="1" style="17" customWidth="1"/>
    <col min="4108" max="4108" width="15.5703125" style="17" bestFit="1" customWidth="1"/>
    <col min="4109" max="4109" width="16.85546875" style="17" bestFit="1" customWidth="1"/>
    <col min="4110" max="4110" width="12.28515625" style="17" bestFit="1" customWidth="1"/>
    <col min="4111" max="4345" width="9.140625" style="17"/>
    <col min="4346" max="4348" width="1.7109375" style="17" customWidth="1"/>
    <col min="4349" max="4349" width="31.140625" style="17" customWidth="1"/>
    <col min="4350" max="4350" width="5.7109375" style="17" customWidth="1"/>
    <col min="4351" max="4351" width="0.85546875" style="17" customWidth="1"/>
    <col min="4352" max="4352" width="13.28515625" style="17" customWidth="1"/>
    <col min="4353" max="4353" width="0.7109375" style="17" customWidth="1"/>
    <col min="4354" max="4354" width="13.28515625" style="17" customWidth="1"/>
    <col min="4355" max="4355" width="0.7109375" style="17" customWidth="1"/>
    <col min="4356" max="4356" width="13.28515625" style="17" customWidth="1"/>
    <col min="4357" max="4357" width="0.7109375" style="17" customWidth="1"/>
    <col min="4358" max="4358" width="13.28515625" style="17" customWidth="1"/>
    <col min="4359" max="4359" width="4.42578125" style="17" customWidth="1"/>
    <col min="4360" max="4360" width="4" style="17" customWidth="1"/>
    <col min="4361" max="4361" width="15.85546875" style="17" bestFit="1" customWidth="1"/>
    <col min="4362" max="4362" width="17" style="17" bestFit="1" customWidth="1"/>
    <col min="4363" max="4363" width="1" style="17" customWidth="1"/>
    <col min="4364" max="4364" width="15.5703125" style="17" bestFit="1" customWidth="1"/>
    <col min="4365" max="4365" width="16.85546875" style="17" bestFit="1" customWidth="1"/>
    <col min="4366" max="4366" width="12.28515625" style="17" bestFit="1" customWidth="1"/>
    <col min="4367" max="4601" width="9.140625" style="17"/>
    <col min="4602" max="4604" width="1.7109375" style="17" customWidth="1"/>
    <col min="4605" max="4605" width="31.140625" style="17" customWidth="1"/>
    <col min="4606" max="4606" width="5.7109375" style="17" customWidth="1"/>
    <col min="4607" max="4607" width="0.85546875" style="17" customWidth="1"/>
    <col min="4608" max="4608" width="13.28515625" style="17" customWidth="1"/>
    <col min="4609" max="4609" width="0.7109375" style="17" customWidth="1"/>
    <col min="4610" max="4610" width="13.28515625" style="17" customWidth="1"/>
    <col min="4611" max="4611" width="0.7109375" style="17" customWidth="1"/>
    <col min="4612" max="4612" width="13.28515625" style="17" customWidth="1"/>
    <col min="4613" max="4613" width="0.7109375" style="17" customWidth="1"/>
    <col min="4614" max="4614" width="13.28515625" style="17" customWidth="1"/>
    <col min="4615" max="4615" width="4.42578125" style="17" customWidth="1"/>
    <col min="4616" max="4616" width="4" style="17" customWidth="1"/>
    <col min="4617" max="4617" width="15.85546875" style="17" bestFit="1" customWidth="1"/>
    <col min="4618" max="4618" width="17" style="17" bestFit="1" customWidth="1"/>
    <col min="4619" max="4619" width="1" style="17" customWidth="1"/>
    <col min="4620" max="4620" width="15.5703125" style="17" bestFit="1" customWidth="1"/>
    <col min="4621" max="4621" width="16.85546875" style="17" bestFit="1" customWidth="1"/>
    <col min="4622" max="4622" width="12.28515625" style="17" bestFit="1" customWidth="1"/>
    <col min="4623" max="4857" width="9.140625" style="17"/>
    <col min="4858" max="4860" width="1.7109375" style="17" customWidth="1"/>
    <col min="4861" max="4861" width="31.140625" style="17" customWidth="1"/>
    <col min="4862" max="4862" width="5.7109375" style="17" customWidth="1"/>
    <col min="4863" max="4863" width="0.85546875" style="17" customWidth="1"/>
    <col min="4864" max="4864" width="13.28515625" style="17" customWidth="1"/>
    <col min="4865" max="4865" width="0.7109375" style="17" customWidth="1"/>
    <col min="4866" max="4866" width="13.28515625" style="17" customWidth="1"/>
    <col min="4867" max="4867" width="0.7109375" style="17" customWidth="1"/>
    <col min="4868" max="4868" width="13.28515625" style="17" customWidth="1"/>
    <col min="4869" max="4869" width="0.7109375" style="17" customWidth="1"/>
    <col min="4870" max="4870" width="13.28515625" style="17" customWidth="1"/>
    <col min="4871" max="4871" width="4.42578125" style="17" customWidth="1"/>
    <col min="4872" max="4872" width="4" style="17" customWidth="1"/>
    <col min="4873" max="4873" width="15.85546875" style="17" bestFit="1" customWidth="1"/>
    <col min="4874" max="4874" width="17" style="17" bestFit="1" customWidth="1"/>
    <col min="4875" max="4875" width="1" style="17" customWidth="1"/>
    <col min="4876" max="4876" width="15.5703125" style="17" bestFit="1" customWidth="1"/>
    <col min="4877" max="4877" width="16.85546875" style="17" bestFit="1" customWidth="1"/>
    <col min="4878" max="4878" width="12.28515625" style="17" bestFit="1" customWidth="1"/>
    <col min="4879" max="5113" width="9.140625" style="17"/>
    <col min="5114" max="5116" width="1.7109375" style="17" customWidth="1"/>
    <col min="5117" max="5117" width="31.140625" style="17" customWidth="1"/>
    <col min="5118" max="5118" width="5.7109375" style="17" customWidth="1"/>
    <col min="5119" max="5119" width="0.85546875" style="17" customWidth="1"/>
    <col min="5120" max="5120" width="13.28515625" style="17" customWidth="1"/>
    <col min="5121" max="5121" width="0.7109375" style="17" customWidth="1"/>
    <col min="5122" max="5122" width="13.28515625" style="17" customWidth="1"/>
    <col min="5123" max="5123" width="0.7109375" style="17" customWidth="1"/>
    <col min="5124" max="5124" width="13.28515625" style="17" customWidth="1"/>
    <col min="5125" max="5125" width="0.7109375" style="17" customWidth="1"/>
    <col min="5126" max="5126" width="13.28515625" style="17" customWidth="1"/>
    <col min="5127" max="5127" width="4.42578125" style="17" customWidth="1"/>
    <col min="5128" max="5128" width="4" style="17" customWidth="1"/>
    <col min="5129" max="5129" width="15.85546875" style="17" bestFit="1" customWidth="1"/>
    <col min="5130" max="5130" width="17" style="17" bestFit="1" customWidth="1"/>
    <col min="5131" max="5131" width="1" style="17" customWidth="1"/>
    <col min="5132" max="5132" width="15.5703125" style="17" bestFit="1" customWidth="1"/>
    <col min="5133" max="5133" width="16.85546875" style="17" bestFit="1" customWidth="1"/>
    <col min="5134" max="5134" width="12.28515625" style="17" bestFit="1" customWidth="1"/>
    <col min="5135" max="5369" width="9.140625" style="17"/>
    <col min="5370" max="5372" width="1.7109375" style="17" customWidth="1"/>
    <col min="5373" max="5373" width="31.140625" style="17" customWidth="1"/>
    <col min="5374" max="5374" width="5.7109375" style="17" customWidth="1"/>
    <col min="5375" max="5375" width="0.85546875" style="17" customWidth="1"/>
    <col min="5376" max="5376" width="13.28515625" style="17" customWidth="1"/>
    <col min="5377" max="5377" width="0.7109375" style="17" customWidth="1"/>
    <col min="5378" max="5378" width="13.28515625" style="17" customWidth="1"/>
    <col min="5379" max="5379" width="0.7109375" style="17" customWidth="1"/>
    <col min="5380" max="5380" width="13.28515625" style="17" customWidth="1"/>
    <col min="5381" max="5381" width="0.7109375" style="17" customWidth="1"/>
    <col min="5382" max="5382" width="13.28515625" style="17" customWidth="1"/>
    <col min="5383" max="5383" width="4.42578125" style="17" customWidth="1"/>
    <col min="5384" max="5384" width="4" style="17" customWidth="1"/>
    <col min="5385" max="5385" width="15.85546875" style="17" bestFit="1" customWidth="1"/>
    <col min="5386" max="5386" width="17" style="17" bestFit="1" customWidth="1"/>
    <col min="5387" max="5387" width="1" style="17" customWidth="1"/>
    <col min="5388" max="5388" width="15.5703125" style="17" bestFit="1" customWidth="1"/>
    <col min="5389" max="5389" width="16.85546875" style="17" bestFit="1" customWidth="1"/>
    <col min="5390" max="5390" width="12.28515625" style="17" bestFit="1" customWidth="1"/>
    <col min="5391" max="5625" width="9.140625" style="17"/>
    <col min="5626" max="5628" width="1.7109375" style="17" customWidth="1"/>
    <col min="5629" max="5629" width="31.140625" style="17" customWidth="1"/>
    <col min="5630" max="5630" width="5.7109375" style="17" customWidth="1"/>
    <col min="5631" max="5631" width="0.85546875" style="17" customWidth="1"/>
    <col min="5632" max="5632" width="13.28515625" style="17" customWidth="1"/>
    <col min="5633" max="5633" width="0.7109375" style="17" customWidth="1"/>
    <col min="5634" max="5634" width="13.28515625" style="17" customWidth="1"/>
    <col min="5635" max="5635" width="0.7109375" style="17" customWidth="1"/>
    <col min="5636" max="5636" width="13.28515625" style="17" customWidth="1"/>
    <col min="5637" max="5637" width="0.7109375" style="17" customWidth="1"/>
    <col min="5638" max="5638" width="13.28515625" style="17" customWidth="1"/>
    <col min="5639" max="5639" width="4.42578125" style="17" customWidth="1"/>
    <col min="5640" max="5640" width="4" style="17" customWidth="1"/>
    <col min="5641" max="5641" width="15.85546875" style="17" bestFit="1" customWidth="1"/>
    <col min="5642" max="5642" width="17" style="17" bestFit="1" customWidth="1"/>
    <col min="5643" max="5643" width="1" style="17" customWidth="1"/>
    <col min="5644" max="5644" width="15.5703125" style="17" bestFit="1" customWidth="1"/>
    <col min="5645" max="5645" width="16.85546875" style="17" bestFit="1" customWidth="1"/>
    <col min="5646" max="5646" width="12.28515625" style="17" bestFit="1" customWidth="1"/>
    <col min="5647" max="5881" width="9.140625" style="17"/>
    <col min="5882" max="5884" width="1.7109375" style="17" customWidth="1"/>
    <col min="5885" max="5885" width="31.140625" style="17" customWidth="1"/>
    <col min="5886" max="5886" width="5.7109375" style="17" customWidth="1"/>
    <col min="5887" max="5887" width="0.85546875" style="17" customWidth="1"/>
    <col min="5888" max="5888" width="13.28515625" style="17" customWidth="1"/>
    <col min="5889" max="5889" width="0.7109375" style="17" customWidth="1"/>
    <col min="5890" max="5890" width="13.28515625" style="17" customWidth="1"/>
    <col min="5891" max="5891" width="0.7109375" style="17" customWidth="1"/>
    <col min="5892" max="5892" width="13.28515625" style="17" customWidth="1"/>
    <col min="5893" max="5893" width="0.7109375" style="17" customWidth="1"/>
    <col min="5894" max="5894" width="13.28515625" style="17" customWidth="1"/>
    <col min="5895" max="5895" width="4.42578125" style="17" customWidth="1"/>
    <col min="5896" max="5896" width="4" style="17" customWidth="1"/>
    <col min="5897" max="5897" width="15.85546875" style="17" bestFit="1" customWidth="1"/>
    <col min="5898" max="5898" width="17" style="17" bestFit="1" customWidth="1"/>
    <col min="5899" max="5899" width="1" style="17" customWidth="1"/>
    <col min="5900" max="5900" width="15.5703125" style="17" bestFit="1" customWidth="1"/>
    <col min="5901" max="5901" width="16.85546875" style="17" bestFit="1" customWidth="1"/>
    <col min="5902" max="5902" width="12.28515625" style="17" bestFit="1" customWidth="1"/>
    <col min="5903" max="6137" width="9.140625" style="17"/>
    <col min="6138" max="6140" width="1.7109375" style="17" customWidth="1"/>
    <col min="6141" max="6141" width="31.140625" style="17" customWidth="1"/>
    <col min="6142" max="6142" width="5.7109375" style="17" customWidth="1"/>
    <col min="6143" max="6143" width="0.85546875" style="17" customWidth="1"/>
    <col min="6144" max="6144" width="13.28515625" style="17" customWidth="1"/>
    <col min="6145" max="6145" width="0.7109375" style="17" customWidth="1"/>
    <col min="6146" max="6146" width="13.28515625" style="17" customWidth="1"/>
    <col min="6147" max="6147" width="0.7109375" style="17" customWidth="1"/>
    <col min="6148" max="6148" width="13.28515625" style="17" customWidth="1"/>
    <col min="6149" max="6149" width="0.7109375" style="17" customWidth="1"/>
    <col min="6150" max="6150" width="13.28515625" style="17" customWidth="1"/>
    <col min="6151" max="6151" width="4.42578125" style="17" customWidth="1"/>
    <col min="6152" max="6152" width="4" style="17" customWidth="1"/>
    <col min="6153" max="6153" width="15.85546875" style="17" bestFit="1" customWidth="1"/>
    <col min="6154" max="6154" width="17" style="17" bestFit="1" customWidth="1"/>
    <col min="6155" max="6155" width="1" style="17" customWidth="1"/>
    <col min="6156" max="6156" width="15.5703125" style="17" bestFit="1" customWidth="1"/>
    <col min="6157" max="6157" width="16.85546875" style="17" bestFit="1" customWidth="1"/>
    <col min="6158" max="6158" width="12.28515625" style="17" bestFit="1" customWidth="1"/>
    <col min="6159" max="6393" width="9.140625" style="17"/>
    <col min="6394" max="6396" width="1.7109375" style="17" customWidth="1"/>
    <col min="6397" max="6397" width="31.140625" style="17" customWidth="1"/>
    <col min="6398" max="6398" width="5.7109375" style="17" customWidth="1"/>
    <col min="6399" max="6399" width="0.85546875" style="17" customWidth="1"/>
    <col min="6400" max="6400" width="13.28515625" style="17" customWidth="1"/>
    <col min="6401" max="6401" width="0.7109375" style="17" customWidth="1"/>
    <col min="6402" max="6402" width="13.28515625" style="17" customWidth="1"/>
    <col min="6403" max="6403" width="0.7109375" style="17" customWidth="1"/>
    <col min="6404" max="6404" width="13.28515625" style="17" customWidth="1"/>
    <col min="6405" max="6405" width="0.7109375" style="17" customWidth="1"/>
    <col min="6406" max="6406" width="13.28515625" style="17" customWidth="1"/>
    <col min="6407" max="6407" width="4.42578125" style="17" customWidth="1"/>
    <col min="6408" max="6408" width="4" style="17" customWidth="1"/>
    <col min="6409" max="6409" width="15.85546875" style="17" bestFit="1" customWidth="1"/>
    <col min="6410" max="6410" width="17" style="17" bestFit="1" customWidth="1"/>
    <col min="6411" max="6411" width="1" style="17" customWidth="1"/>
    <col min="6412" max="6412" width="15.5703125" style="17" bestFit="1" customWidth="1"/>
    <col min="6413" max="6413" width="16.85546875" style="17" bestFit="1" customWidth="1"/>
    <col min="6414" max="6414" width="12.28515625" style="17" bestFit="1" customWidth="1"/>
    <col min="6415" max="6649" width="9.140625" style="17"/>
    <col min="6650" max="6652" width="1.7109375" style="17" customWidth="1"/>
    <col min="6653" max="6653" width="31.140625" style="17" customWidth="1"/>
    <col min="6654" max="6654" width="5.7109375" style="17" customWidth="1"/>
    <col min="6655" max="6655" width="0.85546875" style="17" customWidth="1"/>
    <col min="6656" max="6656" width="13.28515625" style="17" customWidth="1"/>
    <col min="6657" max="6657" width="0.7109375" style="17" customWidth="1"/>
    <col min="6658" max="6658" width="13.28515625" style="17" customWidth="1"/>
    <col min="6659" max="6659" width="0.7109375" style="17" customWidth="1"/>
    <col min="6660" max="6660" width="13.28515625" style="17" customWidth="1"/>
    <col min="6661" max="6661" width="0.7109375" style="17" customWidth="1"/>
    <col min="6662" max="6662" width="13.28515625" style="17" customWidth="1"/>
    <col min="6663" max="6663" width="4.42578125" style="17" customWidth="1"/>
    <col min="6664" max="6664" width="4" style="17" customWidth="1"/>
    <col min="6665" max="6665" width="15.85546875" style="17" bestFit="1" customWidth="1"/>
    <col min="6666" max="6666" width="17" style="17" bestFit="1" customWidth="1"/>
    <col min="6667" max="6667" width="1" style="17" customWidth="1"/>
    <col min="6668" max="6668" width="15.5703125" style="17" bestFit="1" customWidth="1"/>
    <col min="6669" max="6669" width="16.85546875" style="17" bestFit="1" customWidth="1"/>
    <col min="6670" max="6670" width="12.28515625" style="17" bestFit="1" customWidth="1"/>
    <col min="6671" max="6905" width="9.140625" style="17"/>
    <col min="6906" max="6908" width="1.7109375" style="17" customWidth="1"/>
    <col min="6909" max="6909" width="31.140625" style="17" customWidth="1"/>
    <col min="6910" max="6910" width="5.7109375" style="17" customWidth="1"/>
    <col min="6911" max="6911" width="0.85546875" style="17" customWidth="1"/>
    <col min="6912" max="6912" width="13.28515625" style="17" customWidth="1"/>
    <col min="6913" max="6913" width="0.7109375" style="17" customWidth="1"/>
    <col min="6914" max="6914" width="13.28515625" style="17" customWidth="1"/>
    <col min="6915" max="6915" width="0.7109375" style="17" customWidth="1"/>
    <col min="6916" max="6916" width="13.28515625" style="17" customWidth="1"/>
    <col min="6917" max="6917" width="0.7109375" style="17" customWidth="1"/>
    <col min="6918" max="6918" width="13.28515625" style="17" customWidth="1"/>
    <col min="6919" max="6919" width="4.42578125" style="17" customWidth="1"/>
    <col min="6920" max="6920" width="4" style="17" customWidth="1"/>
    <col min="6921" max="6921" width="15.85546875" style="17" bestFit="1" customWidth="1"/>
    <col min="6922" max="6922" width="17" style="17" bestFit="1" customWidth="1"/>
    <col min="6923" max="6923" width="1" style="17" customWidth="1"/>
    <col min="6924" max="6924" width="15.5703125" style="17" bestFit="1" customWidth="1"/>
    <col min="6925" max="6925" width="16.85546875" style="17" bestFit="1" customWidth="1"/>
    <col min="6926" max="6926" width="12.28515625" style="17" bestFit="1" customWidth="1"/>
    <col min="6927" max="7161" width="9.140625" style="17"/>
    <col min="7162" max="7164" width="1.7109375" style="17" customWidth="1"/>
    <col min="7165" max="7165" width="31.140625" style="17" customWidth="1"/>
    <col min="7166" max="7166" width="5.7109375" style="17" customWidth="1"/>
    <col min="7167" max="7167" width="0.85546875" style="17" customWidth="1"/>
    <col min="7168" max="7168" width="13.28515625" style="17" customWidth="1"/>
    <col min="7169" max="7169" width="0.7109375" style="17" customWidth="1"/>
    <col min="7170" max="7170" width="13.28515625" style="17" customWidth="1"/>
    <col min="7171" max="7171" width="0.7109375" style="17" customWidth="1"/>
    <col min="7172" max="7172" width="13.28515625" style="17" customWidth="1"/>
    <col min="7173" max="7173" width="0.7109375" style="17" customWidth="1"/>
    <col min="7174" max="7174" width="13.28515625" style="17" customWidth="1"/>
    <col min="7175" max="7175" width="4.42578125" style="17" customWidth="1"/>
    <col min="7176" max="7176" width="4" style="17" customWidth="1"/>
    <col min="7177" max="7177" width="15.85546875" style="17" bestFit="1" customWidth="1"/>
    <col min="7178" max="7178" width="17" style="17" bestFit="1" customWidth="1"/>
    <col min="7179" max="7179" width="1" style="17" customWidth="1"/>
    <col min="7180" max="7180" width="15.5703125" style="17" bestFit="1" customWidth="1"/>
    <col min="7181" max="7181" width="16.85546875" style="17" bestFit="1" customWidth="1"/>
    <col min="7182" max="7182" width="12.28515625" style="17" bestFit="1" customWidth="1"/>
    <col min="7183" max="7417" width="9.140625" style="17"/>
    <col min="7418" max="7420" width="1.7109375" style="17" customWidth="1"/>
    <col min="7421" max="7421" width="31.140625" style="17" customWidth="1"/>
    <col min="7422" max="7422" width="5.7109375" style="17" customWidth="1"/>
    <col min="7423" max="7423" width="0.85546875" style="17" customWidth="1"/>
    <col min="7424" max="7424" width="13.28515625" style="17" customWidth="1"/>
    <col min="7425" max="7425" width="0.7109375" style="17" customWidth="1"/>
    <col min="7426" max="7426" width="13.28515625" style="17" customWidth="1"/>
    <col min="7427" max="7427" width="0.7109375" style="17" customWidth="1"/>
    <col min="7428" max="7428" width="13.28515625" style="17" customWidth="1"/>
    <col min="7429" max="7429" width="0.7109375" style="17" customWidth="1"/>
    <col min="7430" max="7430" width="13.28515625" style="17" customWidth="1"/>
    <col min="7431" max="7431" width="4.42578125" style="17" customWidth="1"/>
    <col min="7432" max="7432" width="4" style="17" customWidth="1"/>
    <col min="7433" max="7433" width="15.85546875" style="17" bestFit="1" customWidth="1"/>
    <col min="7434" max="7434" width="17" style="17" bestFit="1" customWidth="1"/>
    <col min="7435" max="7435" width="1" style="17" customWidth="1"/>
    <col min="7436" max="7436" width="15.5703125" style="17" bestFit="1" customWidth="1"/>
    <col min="7437" max="7437" width="16.85546875" style="17" bestFit="1" customWidth="1"/>
    <col min="7438" max="7438" width="12.28515625" style="17" bestFit="1" customWidth="1"/>
    <col min="7439" max="7673" width="9.140625" style="17"/>
    <col min="7674" max="7676" width="1.7109375" style="17" customWidth="1"/>
    <col min="7677" max="7677" width="31.140625" style="17" customWidth="1"/>
    <col min="7678" max="7678" width="5.7109375" style="17" customWidth="1"/>
    <col min="7679" max="7679" width="0.85546875" style="17" customWidth="1"/>
    <col min="7680" max="7680" width="13.28515625" style="17" customWidth="1"/>
    <col min="7681" max="7681" width="0.7109375" style="17" customWidth="1"/>
    <col min="7682" max="7682" width="13.28515625" style="17" customWidth="1"/>
    <col min="7683" max="7683" width="0.7109375" style="17" customWidth="1"/>
    <col min="7684" max="7684" width="13.28515625" style="17" customWidth="1"/>
    <col min="7685" max="7685" width="0.7109375" style="17" customWidth="1"/>
    <col min="7686" max="7686" width="13.28515625" style="17" customWidth="1"/>
    <col min="7687" max="7687" width="4.42578125" style="17" customWidth="1"/>
    <col min="7688" max="7688" width="4" style="17" customWidth="1"/>
    <col min="7689" max="7689" width="15.85546875" style="17" bestFit="1" customWidth="1"/>
    <col min="7690" max="7690" width="17" style="17" bestFit="1" customWidth="1"/>
    <col min="7691" max="7691" width="1" style="17" customWidth="1"/>
    <col min="7692" max="7692" width="15.5703125" style="17" bestFit="1" customWidth="1"/>
    <col min="7693" max="7693" width="16.85546875" style="17" bestFit="1" customWidth="1"/>
    <col min="7694" max="7694" width="12.28515625" style="17" bestFit="1" customWidth="1"/>
    <col min="7695" max="7929" width="9.140625" style="17"/>
    <col min="7930" max="7932" width="1.7109375" style="17" customWidth="1"/>
    <col min="7933" max="7933" width="31.140625" style="17" customWidth="1"/>
    <col min="7934" max="7934" width="5.7109375" style="17" customWidth="1"/>
    <col min="7935" max="7935" width="0.85546875" style="17" customWidth="1"/>
    <col min="7936" max="7936" width="13.28515625" style="17" customWidth="1"/>
    <col min="7937" max="7937" width="0.7109375" style="17" customWidth="1"/>
    <col min="7938" max="7938" width="13.28515625" style="17" customWidth="1"/>
    <col min="7939" max="7939" width="0.7109375" style="17" customWidth="1"/>
    <col min="7940" max="7940" width="13.28515625" style="17" customWidth="1"/>
    <col min="7941" max="7941" width="0.7109375" style="17" customWidth="1"/>
    <col min="7942" max="7942" width="13.28515625" style="17" customWidth="1"/>
    <col min="7943" max="7943" width="4.42578125" style="17" customWidth="1"/>
    <col min="7944" max="7944" width="4" style="17" customWidth="1"/>
    <col min="7945" max="7945" width="15.85546875" style="17" bestFit="1" customWidth="1"/>
    <col min="7946" max="7946" width="17" style="17" bestFit="1" customWidth="1"/>
    <col min="7947" max="7947" width="1" style="17" customWidth="1"/>
    <col min="7948" max="7948" width="15.5703125" style="17" bestFit="1" customWidth="1"/>
    <col min="7949" max="7949" width="16.85546875" style="17" bestFit="1" customWidth="1"/>
    <col min="7950" max="7950" width="12.28515625" style="17" bestFit="1" customWidth="1"/>
    <col min="7951" max="8185" width="9.140625" style="17"/>
    <col min="8186" max="8188" width="1.7109375" style="17" customWidth="1"/>
    <col min="8189" max="8189" width="31.140625" style="17" customWidth="1"/>
    <col min="8190" max="8190" width="5.7109375" style="17" customWidth="1"/>
    <col min="8191" max="8191" width="0.85546875" style="17" customWidth="1"/>
    <col min="8192" max="8192" width="13.28515625" style="17" customWidth="1"/>
    <col min="8193" max="8193" width="0.7109375" style="17" customWidth="1"/>
    <col min="8194" max="8194" width="13.28515625" style="17" customWidth="1"/>
    <col min="8195" max="8195" width="0.7109375" style="17" customWidth="1"/>
    <col min="8196" max="8196" width="13.28515625" style="17" customWidth="1"/>
    <col min="8197" max="8197" width="0.7109375" style="17" customWidth="1"/>
    <col min="8198" max="8198" width="13.28515625" style="17" customWidth="1"/>
    <col min="8199" max="8199" width="4.42578125" style="17" customWidth="1"/>
    <col min="8200" max="8200" width="4" style="17" customWidth="1"/>
    <col min="8201" max="8201" width="15.85546875" style="17" bestFit="1" customWidth="1"/>
    <col min="8202" max="8202" width="17" style="17" bestFit="1" customWidth="1"/>
    <col min="8203" max="8203" width="1" style="17" customWidth="1"/>
    <col min="8204" max="8204" width="15.5703125" style="17" bestFit="1" customWidth="1"/>
    <col min="8205" max="8205" width="16.85546875" style="17" bestFit="1" customWidth="1"/>
    <col min="8206" max="8206" width="12.28515625" style="17" bestFit="1" customWidth="1"/>
    <col min="8207" max="8441" width="9.140625" style="17"/>
    <col min="8442" max="8444" width="1.7109375" style="17" customWidth="1"/>
    <col min="8445" max="8445" width="31.140625" style="17" customWidth="1"/>
    <col min="8446" max="8446" width="5.7109375" style="17" customWidth="1"/>
    <col min="8447" max="8447" width="0.85546875" style="17" customWidth="1"/>
    <col min="8448" max="8448" width="13.28515625" style="17" customWidth="1"/>
    <col min="8449" max="8449" width="0.7109375" style="17" customWidth="1"/>
    <col min="8450" max="8450" width="13.28515625" style="17" customWidth="1"/>
    <col min="8451" max="8451" width="0.7109375" style="17" customWidth="1"/>
    <col min="8452" max="8452" width="13.28515625" style="17" customWidth="1"/>
    <col min="8453" max="8453" width="0.7109375" style="17" customWidth="1"/>
    <col min="8454" max="8454" width="13.28515625" style="17" customWidth="1"/>
    <col min="8455" max="8455" width="4.42578125" style="17" customWidth="1"/>
    <col min="8456" max="8456" width="4" style="17" customWidth="1"/>
    <col min="8457" max="8457" width="15.85546875" style="17" bestFit="1" customWidth="1"/>
    <col min="8458" max="8458" width="17" style="17" bestFit="1" customWidth="1"/>
    <col min="8459" max="8459" width="1" style="17" customWidth="1"/>
    <col min="8460" max="8460" width="15.5703125" style="17" bestFit="1" customWidth="1"/>
    <col min="8461" max="8461" width="16.85546875" style="17" bestFit="1" customWidth="1"/>
    <col min="8462" max="8462" width="12.28515625" style="17" bestFit="1" customWidth="1"/>
    <col min="8463" max="8697" width="9.140625" style="17"/>
    <col min="8698" max="8700" width="1.7109375" style="17" customWidth="1"/>
    <col min="8701" max="8701" width="31.140625" style="17" customWidth="1"/>
    <col min="8702" max="8702" width="5.7109375" style="17" customWidth="1"/>
    <col min="8703" max="8703" width="0.85546875" style="17" customWidth="1"/>
    <col min="8704" max="8704" width="13.28515625" style="17" customWidth="1"/>
    <col min="8705" max="8705" width="0.7109375" style="17" customWidth="1"/>
    <col min="8706" max="8706" width="13.28515625" style="17" customWidth="1"/>
    <col min="8707" max="8707" width="0.7109375" style="17" customWidth="1"/>
    <col min="8708" max="8708" width="13.28515625" style="17" customWidth="1"/>
    <col min="8709" max="8709" width="0.7109375" style="17" customWidth="1"/>
    <col min="8710" max="8710" width="13.28515625" style="17" customWidth="1"/>
    <col min="8711" max="8711" width="4.42578125" style="17" customWidth="1"/>
    <col min="8712" max="8712" width="4" style="17" customWidth="1"/>
    <col min="8713" max="8713" width="15.85546875" style="17" bestFit="1" customWidth="1"/>
    <col min="8714" max="8714" width="17" style="17" bestFit="1" customWidth="1"/>
    <col min="8715" max="8715" width="1" style="17" customWidth="1"/>
    <col min="8716" max="8716" width="15.5703125" style="17" bestFit="1" customWidth="1"/>
    <col min="8717" max="8717" width="16.85546875" style="17" bestFit="1" customWidth="1"/>
    <col min="8718" max="8718" width="12.28515625" style="17" bestFit="1" customWidth="1"/>
    <col min="8719" max="8953" width="9.140625" style="17"/>
    <col min="8954" max="8956" width="1.7109375" style="17" customWidth="1"/>
    <col min="8957" max="8957" width="31.140625" style="17" customWidth="1"/>
    <col min="8958" max="8958" width="5.7109375" style="17" customWidth="1"/>
    <col min="8959" max="8959" width="0.85546875" style="17" customWidth="1"/>
    <col min="8960" max="8960" width="13.28515625" style="17" customWidth="1"/>
    <col min="8961" max="8961" width="0.7109375" style="17" customWidth="1"/>
    <col min="8962" max="8962" width="13.28515625" style="17" customWidth="1"/>
    <col min="8963" max="8963" width="0.7109375" style="17" customWidth="1"/>
    <col min="8964" max="8964" width="13.28515625" style="17" customWidth="1"/>
    <col min="8965" max="8965" width="0.7109375" style="17" customWidth="1"/>
    <col min="8966" max="8966" width="13.28515625" style="17" customWidth="1"/>
    <col min="8967" max="8967" width="4.42578125" style="17" customWidth="1"/>
    <col min="8968" max="8968" width="4" style="17" customWidth="1"/>
    <col min="8969" max="8969" width="15.85546875" style="17" bestFit="1" customWidth="1"/>
    <col min="8970" max="8970" width="17" style="17" bestFit="1" customWidth="1"/>
    <col min="8971" max="8971" width="1" style="17" customWidth="1"/>
    <col min="8972" max="8972" width="15.5703125" style="17" bestFit="1" customWidth="1"/>
    <col min="8973" max="8973" width="16.85546875" style="17" bestFit="1" customWidth="1"/>
    <col min="8974" max="8974" width="12.28515625" style="17" bestFit="1" customWidth="1"/>
    <col min="8975" max="9209" width="9.140625" style="17"/>
    <col min="9210" max="9212" width="1.7109375" style="17" customWidth="1"/>
    <col min="9213" max="9213" width="31.140625" style="17" customWidth="1"/>
    <col min="9214" max="9214" width="5.7109375" style="17" customWidth="1"/>
    <col min="9215" max="9215" width="0.85546875" style="17" customWidth="1"/>
    <col min="9216" max="9216" width="13.28515625" style="17" customWidth="1"/>
    <col min="9217" max="9217" width="0.7109375" style="17" customWidth="1"/>
    <col min="9218" max="9218" width="13.28515625" style="17" customWidth="1"/>
    <col min="9219" max="9219" width="0.7109375" style="17" customWidth="1"/>
    <col min="9220" max="9220" width="13.28515625" style="17" customWidth="1"/>
    <col min="9221" max="9221" width="0.7109375" style="17" customWidth="1"/>
    <col min="9222" max="9222" width="13.28515625" style="17" customWidth="1"/>
    <col min="9223" max="9223" width="4.42578125" style="17" customWidth="1"/>
    <col min="9224" max="9224" width="4" style="17" customWidth="1"/>
    <col min="9225" max="9225" width="15.85546875" style="17" bestFit="1" customWidth="1"/>
    <col min="9226" max="9226" width="17" style="17" bestFit="1" customWidth="1"/>
    <col min="9227" max="9227" width="1" style="17" customWidth="1"/>
    <col min="9228" max="9228" width="15.5703125" style="17" bestFit="1" customWidth="1"/>
    <col min="9229" max="9229" width="16.85546875" style="17" bestFit="1" customWidth="1"/>
    <col min="9230" max="9230" width="12.28515625" style="17" bestFit="1" customWidth="1"/>
    <col min="9231" max="9465" width="9.140625" style="17"/>
    <col min="9466" max="9468" width="1.7109375" style="17" customWidth="1"/>
    <col min="9469" max="9469" width="31.140625" style="17" customWidth="1"/>
    <col min="9470" max="9470" width="5.7109375" style="17" customWidth="1"/>
    <col min="9471" max="9471" width="0.85546875" style="17" customWidth="1"/>
    <col min="9472" max="9472" width="13.28515625" style="17" customWidth="1"/>
    <col min="9473" max="9473" width="0.7109375" style="17" customWidth="1"/>
    <col min="9474" max="9474" width="13.28515625" style="17" customWidth="1"/>
    <col min="9475" max="9475" width="0.7109375" style="17" customWidth="1"/>
    <col min="9476" max="9476" width="13.28515625" style="17" customWidth="1"/>
    <col min="9477" max="9477" width="0.7109375" style="17" customWidth="1"/>
    <col min="9478" max="9478" width="13.28515625" style="17" customWidth="1"/>
    <col min="9479" max="9479" width="4.42578125" style="17" customWidth="1"/>
    <col min="9480" max="9480" width="4" style="17" customWidth="1"/>
    <col min="9481" max="9481" width="15.85546875" style="17" bestFit="1" customWidth="1"/>
    <col min="9482" max="9482" width="17" style="17" bestFit="1" customWidth="1"/>
    <col min="9483" max="9483" width="1" style="17" customWidth="1"/>
    <col min="9484" max="9484" width="15.5703125" style="17" bestFit="1" customWidth="1"/>
    <col min="9485" max="9485" width="16.85546875" style="17" bestFit="1" customWidth="1"/>
    <col min="9486" max="9486" width="12.28515625" style="17" bestFit="1" customWidth="1"/>
    <col min="9487" max="9721" width="9.140625" style="17"/>
    <col min="9722" max="9724" width="1.7109375" style="17" customWidth="1"/>
    <col min="9725" max="9725" width="31.140625" style="17" customWidth="1"/>
    <col min="9726" max="9726" width="5.7109375" style="17" customWidth="1"/>
    <col min="9727" max="9727" width="0.85546875" style="17" customWidth="1"/>
    <col min="9728" max="9728" width="13.28515625" style="17" customWidth="1"/>
    <col min="9729" max="9729" width="0.7109375" style="17" customWidth="1"/>
    <col min="9730" max="9730" width="13.28515625" style="17" customWidth="1"/>
    <col min="9731" max="9731" width="0.7109375" style="17" customWidth="1"/>
    <col min="9732" max="9732" width="13.28515625" style="17" customWidth="1"/>
    <col min="9733" max="9733" width="0.7109375" style="17" customWidth="1"/>
    <col min="9734" max="9734" width="13.28515625" style="17" customWidth="1"/>
    <col min="9735" max="9735" width="4.42578125" style="17" customWidth="1"/>
    <col min="9736" max="9736" width="4" style="17" customWidth="1"/>
    <col min="9737" max="9737" width="15.85546875" style="17" bestFit="1" customWidth="1"/>
    <col min="9738" max="9738" width="17" style="17" bestFit="1" customWidth="1"/>
    <col min="9739" max="9739" width="1" style="17" customWidth="1"/>
    <col min="9740" max="9740" width="15.5703125" style="17" bestFit="1" customWidth="1"/>
    <col min="9741" max="9741" width="16.85546875" style="17" bestFit="1" customWidth="1"/>
    <col min="9742" max="9742" width="12.28515625" style="17" bestFit="1" customWidth="1"/>
    <col min="9743" max="9977" width="9.140625" style="17"/>
    <col min="9978" max="9980" width="1.7109375" style="17" customWidth="1"/>
    <col min="9981" max="9981" width="31.140625" style="17" customWidth="1"/>
    <col min="9982" max="9982" width="5.7109375" style="17" customWidth="1"/>
    <col min="9983" max="9983" width="0.85546875" style="17" customWidth="1"/>
    <col min="9984" max="9984" width="13.28515625" style="17" customWidth="1"/>
    <col min="9985" max="9985" width="0.7109375" style="17" customWidth="1"/>
    <col min="9986" max="9986" width="13.28515625" style="17" customWidth="1"/>
    <col min="9987" max="9987" width="0.7109375" style="17" customWidth="1"/>
    <col min="9988" max="9988" width="13.28515625" style="17" customWidth="1"/>
    <col min="9989" max="9989" width="0.7109375" style="17" customWidth="1"/>
    <col min="9990" max="9990" width="13.28515625" style="17" customWidth="1"/>
    <col min="9991" max="9991" width="4.42578125" style="17" customWidth="1"/>
    <col min="9992" max="9992" width="4" style="17" customWidth="1"/>
    <col min="9993" max="9993" width="15.85546875" style="17" bestFit="1" customWidth="1"/>
    <col min="9994" max="9994" width="17" style="17" bestFit="1" customWidth="1"/>
    <col min="9995" max="9995" width="1" style="17" customWidth="1"/>
    <col min="9996" max="9996" width="15.5703125" style="17" bestFit="1" customWidth="1"/>
    <col min="9997" max="9997" width="16.85546875" style="17" bestFit="1" customWidth="1"/>
    <col min="9998" max="9998" width="12.28515625" style="17" bestFit="1" customWidth="1"/>
    <col min="9999" max="10233" width="9.140625" style="17"/>
    <col min="10234" max="10236" width="1.7109375" style="17" customWidth="1"/>
    <col min="10237" max="10237" width="31.140625" style="17" customWidth="1"/>
    <col min="10238" max="10238" width="5.7109375" style="17" customWidth="1"/>
    <col min="10239" max="10239" width="0.85546875" style="17" customWidth="1"/>
    <col min="10240" max="10240" width="13.28515625" style="17" customWidth="1"/>
    <col min="10241" max="10241" width="0.7109375" style="17" customWidth="1"/>
    <col min="10242" max="10242" width="13.28515625" style="17" customWidth="1"/>
    <col min="10243" max="10243" width="0.7109375" style="17" customWidth="1"/>
    <col min="10244" max="10244" width="13.28515625" style="17" customWidth="1"/>
    <col min="10245" max="10245" width="0.7109375" style="17" customWidth="1"/>
    <col min="10246" max="10246" width="13.28515625" style="17" customWidth="1"/>
    <col min="10247" max="10247" width="4.42578125" style="17" customWidth="1"/>
    <col min="10248" max="10248" width="4" style="17" customWidth="1"/>
    <col min="10249" max="10249" width="15.85546875" style="17" bestFit="1" customWidth="1"/>
    <col min="10250" max="10250" width="17" style="17" bestFit="1" customWidth="1"/>
    <col min="10251" max="10251" width="1" style="17" customWidth="1"/>
    <col min="10252" max="10252" width="15.5703125" style="17" bestFit="1" customWidth="1"/>
    <col min="10253" max="10253" width="16.85546875" style="17" bestFit="1" customWidth="1"/>
    <col min="10254" max="10254" width="12.28515625" style="17" bestFit="1" customWidth="1"/>
    <col min="10255" max="10489" width="9.140625" style="17"/>
    <col min="10490" max="10492" width="1.7109375" style="17" customWidth="1"/>
    <col min="10493" max="10493" width="31.140625" style="17" customWidth="1"/>
    <col min="10494" max="10494" width="5.7109375" style="17" customWidth="1"/>
    <col min="10495" max="10495" width="0.85546875" style="17" customWidth="1"/>
    <col min="10496" max="10496" width="13.28515625" style="17" customWidth="1"/>
    <col min="10497" max="10497" width="0.7109375" style="17" customWidth="1"/>
    <col min="10498" max="10498" width="13.28515625" style="17" customWidth="1"/>
    <col min="10499" max="10499" width="0.7109375" style="17" customWidth="1"/>
    <col min="10500" max="10500" width="13.28515625" style="17" customWidth="1"/>
    <col min="10501" max="10501" width="0.7109375" style="17" customWidth="1"/>
    <col min="10502" max="10502" width="13.28515625" style="17" customWidth="1"/>
    <col min="10503" max="10503" width="4.42578125" style="17" customWidth="1"/>
    <col min="10504" max="10504" width="4" style="17" customWidth="1"/>
    <col min="10505" max="10505" width="15.85546875" style="17" bestFit="1" customWidth="1"/>
    <col min="10506" max="10506" width="17" style="17" bestFit="1" customWidth="1"/>
    <col min="10507" max="10507" width="1" style="17" customWidth="1"/>
    <col min="10508" max="10508" width="15.5703125" style="17" bestFit="1" customWidth="1"/>
    <col min="10509" max="10509" width="16.85546875" style="17" bestFit="1" customWidth="1"/>
    <col min="10510" max="10510" width="12.28515625" style="17" bestFit="1" customWidth="1"/>
    <col min="10511" max="10745" width="9.140625" style="17"/>
    <col min="10746" max="10748" width="1.7109375" style="17" customWidth="1"/>
    <col min="10749" max="10749" width="31.140625" style="17" customWidth="1"/>
    <col min="10750" max="10750" width="5.7109375" style="17" customWidth="1"/>
    <col min="10751" max="10751" width="0.85546875" style="17" customWidth="1"/>
    <col min="10752" max="10752" width="13.28515625" style="17" customWidth="1"/>
    <col min="10753" max="10753" width="0.7109375" style="17" customWidth="1"/>
    <col min="10754" max="10754" width="13.28515625" style="17" customWidth="1"/>
    <col min="10755" max="10755" width="0.7109375" style="17" customWidth="1"/>
    <col min="10756" max="10756" width="13.28515625" style="17" customWidth="1"/>
    <col min="10757" max="10757" width="0.7109375" style="17" customWidth="1"/>
    <col min="10758" max="10758" width="13.28515625" style="17" customWidth="1"/>
    <col min="10759" max="10759" width="4.42578125" style="17" customWidth="1"/>
    <col min="10760" max="10760" width="4" style="17" customWidth="1"/>
    <col min="10761" max="10761" width="15.85546875" style="17" bestFit="1" customWidth="1"/>
    <col min="10762" max="10762" width="17" style="17" bestFit="1" customWidth="1"/>
    <col min="10763" max="10763" width="1" style="17" customWidth="1"/>
    <col min="10764" max="10764" width="15.5703125" style="17" bestFit="1" customWidth="1"/>
    <col min="10765" max="10765" width="16.85546875" style="17" bestFit="1" customWidth="1"/>
    <col min="10766" max="10766" width="12.28515625" style="17" bestFit="1" customWidth="1"/>
    <col min="10767" max="11001" width="9.140625" style="17"/>
    <col min="11002" max="11004" width="1.7109375" style="17" customWidth="1"/>
    <col min="11005" max="11005" width="31.140625" style="17" customWidth="1"/>
    <col min="11006" max="11006" width="5.7109375" style="17" customWidth="1"/>
    <col min="11007" max="11007" width="0.85546875" style="17" customWidth="1"/>
    <col min="11008" max="11008" width="13.28515625" style="17" customWidth="1"/>
    <col min="11009" max="11009" width="0.7109375" style="17" customWidth="1"/>
    <col min="11010" max="11010" width="13.28515625" style="17" customWidth="1"/>
    <col min="11011" max="11011" width="0.7109375" style="17" customWidth="1"/>
    <col min="11012" max="11012" width="13.28515625" style="17" customWidth="1"/>
    <col min="11013" max="11013" width="0.7109375" style="17" customWidth="1"/>
    <col min="11014" max="11014" width="13.28515625" style="17" customWidth="1"/>
    <col min="11015" max="11015" width="4.42578125" style="17" customWidth="1"/>
    <col min="11016" max="11016" width="4" style="17" customWidth="1"/>
    <col min="11017" max="11017" width="15.85546875" style="17" bestFit="1" customWidth="1"/>
    <col min="11018" max="11018" width="17" style="17" bestFit="1" customWidth="1"/>
    <col min="11019" max="11019" width="1" style="17" customWidth="1"/>
    <col min="11020" max="11020" width="15.5703125" style="17" bestFit="1" customWidth="1"/>
    <col min="11021" max="11021" width="16.85546875" style="17" bestFit="1" customWidth="1"/>
    <col min="11022" max="11022" width="12.28515625" style="17" bestFit="1" customWidth="1"/>
    <col min="11023" max="11257" width="9.140625" style="17"/>
    <col min="11258" max="11260" width="1.7109375" style="17" customWidth="1"/>
    <col min="11261" max="11261" width="31.140625" style="17" customWidth="1"/>
    <col min="11262" max="11262" width="5.7109375" style="17" customWidth="1"/>
    <col min="11263" max="11263" width="0.85546875" style="17" customWidth="1"/>
    <col min="11264" max="11264" width="13.28515625" style="17" customWidth="1"/>
    <col min="11265" max="11265" width="0.7109375" style="17" customWidth="1"/>
    <col min="11266" max="11266" width="13.28515625" style="17" customWidth="1"/>
    <col min="11267" max="11267" width="0.7109375" style="17" customWidth="1"/>
    <col min="11268" max="11268" width="13.28515625" style="17" customWidth="1"/>
    <col min="11269" max="11269" width="0.7109375" style="17" customWidth="1"/>
    <col min="11270" max="11270" width="13.28515625" style="17" customWidth="1"/>
    <col min="11271" max="11271" width="4.42578125" style="17" customWidth="1"/>
    <col min="11272" max="11272" width="4" style="17" customWidth="1"/>
    <col min="11273" max="11273" width="15.85546875" style="17" bestFit="1" customWidth="1"/>
    <col min="11274" max="11274" width="17" style="17" bestFit="1" customWidth="1"/>
    <col min="11275" max="11275" width="1" style="17" customWidth="1"/>
    <col min="11276" max="11276" width="15.5703125" style="17" bestFit="1" customWidth="1"/>
    <col min="11277" max="11277" width="16.85546875" style="17" bestFit="1" customWidth="1"/>
    <col min="11278" max="11278" width="12.28515625" style="17" bestFit="1" customWidth="1"/>
    <col min="11279" max="11513" width="9.140625" style="17"/>
    <col min="11514" max="11516" width="1.7109375" style="17" customWidth="1"/>
    <col min="11517" max="11517" width="31.140625" style="17" customWidth="1"/>
    <col min="11518" max="11518" width="5.7109375" style="17" customWidth="1"/>
    <col min="11519" max="11519" width="0.85546875" style="17" customWidth="1"/>
    <col min="11520" max="11520" width="13.28515625" style="17" customWidth="1"/>
    <col min="11521" max="11521" width="0.7109375" style="17" customWidth="1"/>
    <col min="11522" max="11522" width="13.28515625" style="17" customWidth="1"/>
    <col min="11523" max="11523" width="0.7109375" style="17" customWidth="1"/>
    <col min="11524" max="11524" width="13.28515625" style="17" customWidth="1"/>
    <col min="11525" max="11525" width="0.7109375" style="17" customWidth="1"/>
    <col min="11526" max="11526" width="13.28515625" style="17" customWidth="1"/>
    <col min="11527" max="11527" width="4.42578125" style="17" customWidth="1"/>
    <col min="11528" max="11528" width="4" style="17" customWidth="1"/>
    <col min="11529" max="11529" width="15.85546875" style="17" bestFit="1" customWidth="1"/>
    <col min="11530" max="11530" width="17" style="17" bestFit="1" customWidth="1"/>
    <col min="11531" max="11531" width="1" style="17" customWidth="1"/>
    <col min="11532" max="11532" width="15.5703125" style="17" bestFit="1" customWidth="1"/>
    <col min="11533" max="11533" width="16.85546875" style="17" bestFit="1" customWidth="1"/>
    <col min="11534" max="11534" width="12.28515625" style="17" bestFit="1" customWidth="1"/>
    <col min="11535" max="11769" width="9.140625" style="17"/>
    <col min="11770" max="11772" width="1.7109375" style="17" customWidth="1"/>
    <col min="11773" max="11773" width="31.140625" style="17" customWidth="1"/>
    <col min="11774" max="11774" width="5.7109375" style="17" customWidth="1"/>
    <col min="11775" max="11775" width="0.85546875" style="17" customWidth="1"/>
    <col min="11776" max="11776" width="13.28515625" style="17" customWidth="1"/>
    <col min="11777" max="11777" width="0.7109375" style="17" customWidth="1"/>
    <col min="11778" max="11778" width="13.28515625" style="17" customWidth="1"/>
    <col min="11779" max="11779" width="0.7109375" style="17" customWidth="1"/>
    <col min="11780" max="11780" width="13.28515625" style="17" customWidth="1"/>
    <col min="11781" max="11781" width="0.7109375" style="17" customWidth="1"/>
    <col min="11782" max="11782" width="13.28515625" style="17" customWidth="1"/>
    <col min="11783" max="11783" width="4.42578125" style="17" customWidth="1"/>
    <col min="11784" max="11784" width="4" style="17" customWidth="1"/>
    <col min="11785" max="11785" width="15.85546875" style="17" bestFit="1" customWidth="1"/>
    <col min="11786" max="11786" width="17" style="17" bestFit="1" customWidth="1"/>
    <col min="11787" max="11787" width="1" style="17" customWidth="1"/>
    <col min="11788" max="11788" width="15.5703125" style="17" bestFit="1" customWidth="1"/>
    <col min="11789" max="11789" width="16.85546875" style="17" bestFit="1" customWidth="1"/>
    <col min="11790" max="11790" width="12.28515625" style="17" bestFit="1" customWidth="1"/>
    <col min="11791" max="12025" width="9.140625" style="17"/>
    <col min="12026" max="12028" width="1.7109375" style="17" customWidth="1"/>
    <col min="12029" max="12029" width="31.140625" style="17" customWidth="1"/>
    <col min="12030" max="12030" width="5.7109375" style="17" customWidth="1"/>
    <col min="12031" max="12031" width="0.85546875" style="17" customWidth="1"/>
    <col min="12032" max="12032" width="13.28515625" style="17" customWidth="1"/>
    <col min="12033" max="12033" width="0.7109375" style="17" customWidth="1"/>
    <col min="12034" max="12034" width="13.28515625" style="17" customWidth="1"/>
    <col min="12035" max="12035" width="0.7109375" style="17" customWidth="1"/>
    <col min="12036" max="12036" width="13.28515625" style="17" customWidth="1"/>
    <col min="12037" max="12037" width="0.7109375" style="17" customWidth="1"/>
    <col min="12038" max="12038" width="13.28515625" style="17" customWidth="1"/>
    <col min="12039" max="12039" width="4.42578125" style="17" customWidth="1"/>
    <col min="12040" max="12040" width="4" style="17" customWidth="1"/>
    <col min="12041" max="12041" width="15.85546875" style="17" bestFit="1" customWidth="1"/>
    <col min="12042" max="12042" width="17" style="17" bestFit="1" customWidth="1"/>
    <col min="12043" max="12043" width="1" style="17" customWidth="1"/>
    <col min="12044" max="12044" width="15.5703125" style="17" bestFit="1" customWidth="1"/>
    <col min="12045" max="12045" width="16.85546875" style="17" bestFit="1" customWidth="1"/>
    <col min="12046" max="12046" width="12.28515625" style="17" bestFit="1" customWidth="1"/>
    <col min="12047" max="12281" width="9.140625" style="17"/>
    <col min="12282" max="12284" width="1.7109375" style="17" customWidth="1"/>
    <col min="12285" max="12285" width="31.140625" style="17" customWidth="1"/>
    <col min="12286" max="12286" width="5.7109375" style="17" customWidth="1"/>
    <col min="12287" max="12287" width="0.85546875" style="17" customWidth="1"/>
    <col min="12288" max="12288" width="13.28515625" style="17" customWidth="1"/>
    <col min="12289" max="12289" width="0.7109375" style="17" customWidth="1"/>
    <col min="12290" max="12290" width="13.28515625" style="17" customWidth="1"/>
    <col min="12291" max="12291" width="0.7109375" style="17" customWidth="1"/>
    <col min="12292" max="12292" width="13.28515625" style="17" customWidth="1"/>
    <col min="12293" max="12293" width="0.7109375" style="17" customWidth="1"/>
    <col min="12294" max="12294" width="13.28515625" style="17" customWidth="1"/>
    <col min="12295" max="12295" width="4.42578125" style="17" customWidth="1"/>
    <col min="12296" max="12296" width="4" style="17" customWidth="1"/>
    <col min="12297" max="12297" width="15.85546875" style="17" bestFit="1" customWidth="1"/>
    <col min="12298" max="12298" width="17" style="17" bestFit="1" customWidth="1"/>
    <col min="12299" max="12299" width="1" style="17" customWidth="1"/>
    <col min="12300" max="12300" width="15.5703125" style="17" bestFit="1" customWidth="1"/>
    <col min="12301" max="12301" width="16.85546875" style="17" bestFit="1" customWidth="1"/>
    <col min="12302" max="12302" width="12.28515625" style="17" bestFit="1" customWidth="1"/>
    <col min="12303" max="12537" width="9.140625" style="17"/>
    <col min="12538" max="12540" width="1.7109375" style="17" customWidth="1"/>
    <col min="12541" max="12541" width="31.140625" style="17" customWidth="1"/>
    <col min="12542" max="12542" width="5.7109375" style="17" customWidth="1"/>
    <col min="12543" max="12543" width="0.85546875" style="17" customWidth="1"/>
    <col min="12544" max="12544" width="13.28515625" style="17" customWidth="1"/>
    <col min="12545" max="12545" width="0.7109375" style="17" customWidth="1"/>
    <col min="12546" max="12546" width="13.28515625" style="17" customWidth="1"/>
    <col min="12547" max="12547" width="0.7109375" style="17" customWidth="1"/>
    <col min="12548" max="12548" width="13.28515625" style="17" customWidth="1"/>
    <col min="12549" max="12549" width="0.7109375" style="17" customWidth="1"/>
    <col min="12550" max="12550" width="13.28515625" style="17" customWidth="1"/>
    <col min="12551" max="12551" width="4.42578125" style="17" customWidth="1"/>
    <col min="12552" max="12552" width="4" style="17" customWidth="1"/>
    <col min="12553" max="12553" width="15.85546875" style="17" bestFit="1" customWidth="1"/>
    <col min="12554" max="12554" width="17" style="17" bestFit="1" customWidth="1"/>
    <col min="12555" max="12555" width="1" style="17" customWidth="1"/>
    <col min="12556" max="12556" width="15.5703125" style="17" bestFit="1" customWidth="1"/>
    <col min="12557" max="12557" width="16.85546875" style="17" bestFit="1" customWidth="1"/>
    <col min="12558" max="12558" width="12.28515625" style="17" bestFit="1" customWidth="1"/>
    <col min="12559" max="12793" width="9.140625" style="17"/>
    <col min="12794" max="12796" width="1.7109375" style="17" customWidth="1"/>
    <col min="12797" max="12797" width="31.140625" style="17" customWidth="1"/>
    <col min="12798" max="12798" width="5.7109375" style="17" customWidth="1"/>
    <col min="12799" max="12799" width="0.85546875" style="17" customWidth="1"/>
    <col min="12800" max="12800" width="13.28515625" style="17" customWidth="1"/>
    <col min="12801" max="12801" width="0.7109375" style="17" customWidth="1"/>
    <col min="12802" max="12802" width="13.28515625" style="17" customWidth="1"/>
    <col min="12803" max="12803" width="0.7109375" style="17" customWidth="1"/>
    <col min="12804" max="12804" width="13.28515625" style="17" customWidth="1"/>
    <col min="12805" max="12805" width="0.7109375" style="17" customWidth="1"/>
    <col min="12806" max="12806" width="13.28515625" style="17" customWidth="1"/>
    <col min="12807" max="12807" width="4.42578125" style="17" customWidth="1"/>
    <col min="12808" max="12808" width="4" style="17" customWidth="1"/>
    <col min="12809" max="12809" width="15.85546875" style="17" bestFit="1" customWidth="1"/>
    <col min="12810" max="12810" width="17" style="17" bestFit="1" customWidth="1"/>
    <col min="12811" max="12811" width="1" style="17" customWidth="1"/>
    <col min="12812" max="12812" width="15.5703125" style="17" bestFit="1" customWidth="1"/>
    <col min="12813" max="12813" width="16.85546875" style="17" bestFit="1" customWidth="1"/>
    <col min="12814" max="12814" width="12.28515625" style="17" bestFit="1" customWidth="1"/>
    <col min="12815" max="13049" width="9.140625" style="17"/>
    <col min="13050" max="13052" width="1.7109375" style="17" customWidth="1"/>
    <col min="13053" max="13053" width="31.140625" style="17" customWidth="1"/>
    <col min="13054" max="13054" width="5.7109375" style="17" customWidth="1"/>
    <col min="13055" max="13055" width="0.85546875" style="17" customWidth="1"/>
    <col min="13056" max="13056" width="13.28515625" style="17" customWidth="1"/>
    <col min="13057" max="13057" width="0.7109375" style="17" customWidth="1"/>
    <col min="13058" max="13058" width="13.28515625" style="17" customWidth="1"/>
    <col min="13059" max="13059" width="0.7109375" style="17" customWidth="1"/>
    <col min="13060" max="13060" width="13.28515625" style="17" customWidth="1"/>
    <col min="13061" max="13061" width="0.7109375" style="17" customWidth="1"/>
    <col min="13062" max="13062" width="13.28515625" style="17" customWidth="1"/>
    <col min="13063" max="13063" width="4.42578125" style="17" customWidth="1"/>
    <col min="13064" max="13064" width="4" style="17" customWidth="1"/>
    <col min="13065" max="13065" width="15.85546875" style="17" bestFit="1" customWidth="1"/>
    <col min="13066" max="13066" width="17" style="17" bestFit="1" customWidth="1"/>
    <col min="13067" max="13067" width="1" style="17" customWidth="1"/>
    <col min="13068" max="13068" width="15.5703125" style="17" bestFit="1" customWidth="1"/>
    <col min="13069" max="13069" width="16.85546875" style="17" bestFit="1" customWidth="1"/>
    <col min="13070" max="13070" width="12.28515625" style="17" bestFit="1" customWidth="1"/>
    <col min="13071" max="13305" width="9.140625" style="17"/>
    <col min="13306" max="13308" width="1.7109375" style="17" customWidth="1"/>
    <col min="13309" max="13309" width="31.140625" style="17" customWidth="1"/>
    <col min="13310" max="13310" width="5.7109375" style="17" customWidth="1"/>
    <col min="13311" max="13311" width="0.85546875" style="17" customWidth="1"/>
    <col min="13312" max="13312" width="13.28515625" style="17" customWidth="1"/>
    <col min="13313" max="13313" width="0.7109375" style="17" customWidth="1"/>
    <col min="13314" max="13314" width="13.28515625" style="17" customWidth="1"/>
    <col min="13315" max="13315" width="0.7109375" style="17" customWidth="1"/>
    <col min="13316" max="13316" width="13.28515625" style="17" customWidth="1"/>
    <col min="13317" max="13317" width="0.7109375" style="17" customWidth="1"/>
    <col min="13318" max="13318" width="13.28515625" style="17" customWidth="1"/>
    <col min="13319" max="13319" width="4.42578125" style="17" customWidth="1"/>
    <col min="13320" max="13320" width="4" style="17" customWidth="1"/>
    <col min="13321" max="13321" width="15.85546875" style="17" bestFit="1" customWidth="1"/>
    <col min="13322" max="13322" width="17" style="17" bestFit="1" customWidth="1"/>
    <col min="13323" max="13323" width="1" style="17" customWidth="1"/>
    <col min="13324" max="13324" width="15.5703125" style="17" bestFit="1" customWidth="1"/>
    <col min="13325" max="13325" width="16.85546875" style="17" bestFit="1" customWidth="1"/>
    <col min="13326" max="13326" width="12.28515625" style="17" bestFit="1" customWidth="1"/>
    <col min="13327" max="13561" width="9.140625" style="17"/>
    <col min="13562" max="13564" width="1.7109375" style="17" customWidth="1"/>
    <col min="13565" max="13565" width="31.140625" style="17" customWidth="1"/>
    <col min="13566" max="13566" width="5.7109375" style="17" customWidth="1"/>
    <col min="13567" max="13567" width="0.85546875" style="17" customWidth="1"/>
    <col min="13568" max="13568" width="13.28515625" style="17" customWidth="1"/>
    <col min="13569" max="13569" width="0.7109375" style="17" customWidth="1"/>
    <col min="13570" max="13570" width="13.28515625" style="17" customWidth="1"/>
    <col min="13571" max="13571" width="0.7109375" style="17" customWidth="1"/>
    <col min="13572" max="13572" width="13.28515625" style="17" customWidth="1"/>
    <col min="13573" max="13573" width="0.7109375" style="17" customWidth="1"/>
    <col min="13574" max="13574" width="13.28515625" style="17" customWidth="1"/>
    <col min="13575" max="13575" width="4.42578125" style="17" customWidth="1"/>
    <col min="13576" max="13576" width="4" style="17" customWidth="1"/>
    <col min="13577" max="13577" width="15.85546875" style="17" bestFit="1" customWidth="1"/>
    <col min="13578" max="13578" width="17" style="17" bestFit="1" customWidth="1"/>
    <col min="13579" max="13579" width="1" style="17" customWidth="1"/>
    <col min="13580" max="13580" width="15.5703125" style="17" bestFit="1" customWidth="1"/>
    <col min="13581" max="13581" width="16.85546875" style="17" bestFit="1" customWidth="1"/>
    <col min="13582" max="13582" width="12.28515625" style="17" bestFit="1" customWidth="1"/>
    <col min="13583" max="13817" width="9.140625" style="17"/>
    <col min="13818" max="13820" width="1.7109375" style="17" customWidth="1"/>
    <col min="13821" max="13821" width="31.140625" style="17" customWidth="1"/>
    <col min="13822" max="13822" width="5.7109375" style="17" customWidth="1"/>
    <col min="13823" max="13823" width="0.85546875" style="17" customWidth="1"/>
    <col min="13824" max="13824" width="13.28515625" style="17" customWidth="1"/>
    <col min="13825" max="13825" width="0.7109375" style="17" customWidth="1"/>
    <col min="13826" max="13826" width="13.28515625" style="17" customWidth="1"/>
    <col min="13827" max="13827" width="0.7109375" style="17" customWidth="1"/>
    <col min="13828" max="13828" width="13.28515625" style="17" customWidth="1"/>
    <col min="13829" max="13829" width="0.7109375" style="17" customWidth="1"/>
    <col min="13830" max="13830" width="13.28515625" style="17" customWidth="1"/>
    <col min="13831" max="13831" width="4.42578125" style="17" customWidth="1"/>
    <col min="13832" max="13832" width="4" style="17" customWidth="1"/>
    <col min="13833" max="13833" width="15.85546875" style="17" bestFit="1" customWidth="1"/>
    <col min="13834" max="13834" width="17" style="17" bestFit="1" customWidth="1"/>
    <col min="13835" max="13835" width="1" style="17" customWidth="1"/>
    <col min="13836" max="13836" width="15.5703125" style="17" bestFit="1" customWidth="1"/>
    <col min="13837" max="13837" width="16.85546875" style="17" bestFit="1" customWidth="1"/>
    <col min="13838" max="13838" width="12.28515625" style="17" bestFit="1" customWidth="1"/>
    <col min="13839" max="14073" width="9.140625" style="17"/>
    <col min="14074" max="14076" width="1.7109375" style="17" customWidth="1"/>
    <col min="14077" max="14077" width="31.140625" style="17" customWidth="1"/>
    <col min="14078" max="14078" width="5.7109375" style="17" customWidth="1"/>
    <col min="14079" max="14079" width="0.85546875" style="17" customWidth="1"/>
    <col min="14080" max="14080" width="13.28515625" style="17" customWidth="1"/>
    <col min="14081" max="14081" width="0.7109375" style="17" customWidth="1"/>
    <col min="14082" max="14082" width="13.28515625" style="17" customWidth="1"/>
    <col min="14083" max="14083" width="0.7109375" style="17" customWidth="1"/>
    <col min="14084" max="14084" width="13.28515625" style="17" customWidth="1"/>
    <col min="14085" max="14085" width="0.7109375" style="17" customWidth="1"/>
    <col min="14086" max="14086" width="13.28515625" style="17" customWidth="1"/>
    <col min="14087" max="14087" width="4.42578125" style="17" customWidth="1"/>
    <col min="14088" max="14088" width="4" style="17" customWidth="1"/>
    <col min="14089" max="14089" width="15.85546875" style="17" bestFit="1" customWidth="1"/>
    <col min="14090" max="14090" width="17" style="17" bestFit="1" customWidth="1"/>
    <col min="14091" max="14091" width="1" style="17" customWidth="1"/>
    <col min="14092" max="14092" width="15.5703125" style="17" bestFit="1" customWidth="1"/>
    <col min="14093" max="14093" width="16.85546875" style="17" bestFit="1" customWidth="1"/>
    <col min="14094" max="14094" width="12.28515625" style="17" bestFit="1" customWidth="1"/>
    <col min="14095" max="14329" width="9.140625" style="17"/>
    <col min="14330" max="14332" width="1.7109375" style="17" customWidth="1"/>
    <col min="14333" max="14333" width="31.140625" style="17" customWidth="1"/>
    <col min="14334" max="14334" width="5.7109375" style="17" customWidth="1"/>
    <col min="14335" max="14335" width="0.85546875" style="17" customWidth="1"/>
    <col min="14336" max="14336" width="13.28515625" style="17" customWidth="1"/>
    <col min="14337" max="14337" width="0.7109375" style="17" customWidth="1"/>
    <col min="14338" max="14338" width="13.28515625" style="17" customWidth="1"/>
    <col min="14339" max="14339" width="0.7109375" style="17" customWidth="1"/>
    <col min="14340" max="14340" width="13.28515625" style="17" customWidth="1"/>
    <col min="14341" max="14341" width="0.7109375" style="17" customWidth="1"/>
    <col min="14342" max="14342" width="13.28515625" style="17" customWidth="1"/>
    <col min="14343" max="14343" width="4.42578125" style="17" customWidth="1"/>
    <col min="14344" max="14344" width="4" style="17" customWidth="1"/>
    <col min="14345" max="14345" width="15.85546875" style="17" bestFit="1" customWidth="1"/>
    <col min="14346" max="14346" width="17" style="17" bestFit="1" customWidth="1"/>
    <col min="14347" max="14347" width="1" style="17" customWidth="1"/>
    <col min="14348" max="14348" width="15.5703125" style="17" bestFit="1" customWidth="1"/>
    <col min="14349" max="14349" width="16.85546875" style="17" bestFit="1" customWidth="1"/>
    <col min="14350" max="14350" width="12.28515625" style="17" bestFit="1" customWidth="1"/>
    <col min="14351" max="16384" width="9.140625" style="17"/>
  </cols>
  <sheetData>
    <row r="1" spans="1:13" s="7" customFormat="1" ht="16.5" customHeight="1" x14ac:dyDescent="0.5">
      <c r="A1" s="1" t="s">
        <v>0</v>
      </c>
      <c r="B1" s="1"/>
      <c r="C1" s="1"/>
      <c r="D1" s="1"/>
      <c r="E1" s="3"/>
      <c r="F1" s="3"/>
      <c r="G1" s="4"/>
      <c r="H1" s="4"/>
      <c r="I1" s="4"/>
      <c r="J1" s="4"/>
      <c r="K1" s="5"/>
      <c r="L1" s="6"/>
      <c r="M1" s="5"/>
    </row>
    <row r="2" spans="1:13" s="7" customFormat="1" ht="16.5" customHeight="1" x14ac:dyDescent="0.5">
      <c r="A2" s="1" t="s">
        <v>54</v>
      </c>
      <c r="B2" s="1"/>
      <c r="C2" s="1"/>
      <c r="D2" s="1"/>
      <c r="E2" s="3"/>
      <c r="F2" s="3"/>
      <c r="G2" s="4"/>
      <c r="H2" s="4"/>
      <c r="I2" s="4"/>
      <c r="J2" s="4"/>
      <c r="K2" s="6"/>
      <c r="L2" s="6"/>
      <c r="M2" s="6"/>
    </row>
    <row r="3" spans="1:13" s="7" customFormat="1" ht="16.5" customHeight="1" x14ac:dyDescent="0.5">
      <c r="A3" s="32" t="s">
        <v>284</v>
      </c>
      <c r="B3" s="32"/>
      <c r="C3" s="32"/>
      <c r="D3" s="32"/>
      <c r="E3" s="10"/>
      <c r="F3" s="10"/>
      <c r="G3" s="11"/>
      <c r="H3" s="11"/>
      <c r="I3" s="11"/>
      <c r="J3" s="11"/>
      <c r="K3" s="11"/>
      <c r="L3" s="11"/>
      <c r="M3" s="11"/>
    </row>
    <row r="4" spans="1:13" s="7" customFormat="1" ht="15.6" customHeight="1" x14ac:dyDescent="0.5">
      <c r="A4" s="12"/>
      <c r="B4" s="12"/>
      <c r="C4" s="12"/>
      <c r="D4" s="12"/>
      <c r="E4" s="14"/>
      <c r="F4" s="14"/>
      <c r="G4" s="15"/>
      <c r="H4" s="15"/>
      <c r="I4" s="15"/>
      <c r="J4" s="15"/>
      <c r="K4" s="15"/>
      <c r="L4" s="15"/>
      <c r="M4" s="4"/>
    </row>
    <row r="5" spans="1:13" s="7" customFormat="1" ht="15.6" customHeight="1" x14ac:dyDescent="0.5">
      <c r="A5" s="12"/>
      <c r="B5" s="12"/>
      <c r="C5" s="12"/>
      <c r="D5" s="12"/>
      <c r="E5" s="14"/>
      <c r="F5" s="14"/>
      <c r="G5" s="4"/>
      <c r="H5" s="4"/>
      <c r="I5" s="4"/>
      <c r="J5" s="4"/>
      <c r="K5" s="4"/>
      <c r="L5" s="4"/>
      <c r="M5" s="4"/>
    </row>
    <row r="6" spans="1:13" s="7" customFormat="1" ht="15.6" customHeight="1" x14ac:dyDescent="0.5">
      <c r="A6" s="12"/>
      <c r="B6" s="12"/>
      <c r="C6" s="12"/>
      <c r="D6" s="12"/>
      <c r="E6" s="14"/>
      <c r="F6" s="14"/>
      <c r="G6" s="387" t="s">
        <v>2</v>
      </c>
      <c r="H6" s="387"/>
      <c r="I6" s="387"/>
      <c r="J6" s="4"/>
      <c r="K6" s="387" t="s">
        <v>3</v>
      </c>
      <c r="L6" s="387"/>
      <c r="M6" s="387"/>
    </row>
    <row r="7" spans="1:13" s="7" customFormat="1" ht="15.6" customHeight="1" x14ac:dyDescent="0.5">
      <c r="E7" s="2"/>
      <c r="F7" s="2"/>
      <c r="G7" s="388" t="s">
        <v>4</v>
      </c>
      <c r="H7" s="388"/>
      <c r="I7" s="388"/>
      <c r="J7" s="386"/>
      <c r="K7" s="388" t="s">
        <v>4</v>
      </c>
      <c r="L7" s="388"/>
      <c r="M7" s="388"/>
    </row>
    <row r="8" spans="1:13" ht="15.6" customHeight="1" x14ac:dyDescent="0.5">
      <c r="E8" s="18"/>
      <c r="F8" s="18"/>
      <c r="G8" s="4" t="s">
        <v>55</v>
      </c>
      <c r="H8" s="4"/>
      <c r="I8" s="4" t="s">
        <v>56</v>
      </c>
      <c r="J8" s="33"/>
      <c r="K8" s="4" t="s">
        <v>55</v>
      </c>
      <c r="L8" s="4"/>
      <c r="M8" s="4" t="s">
        <v>56</v>
      </c>
    </row>
    <row r="9" spans="1:13" ht="15.6" customHeight="1" x14ac:dyDescent="0.5">
      <c r="E9" s="18"/>
      <c r="F9" s="18"/>
      <c r="G9" s="33" t="s">
        <v>285</v>
      </c>
      <c r="H9" s="4"/>
      <c r="I9" s="33" t="s">
        <v>57</v>
      </c>
      <c r="J9" s="33"/>
      <c r="K9" s="33" t="s">
        <v>285</v>
      </c>
      <c r="L9" s="4"/>
      <c r="M9" s="33" t="s">
        <v>57</v>
      </c>
    </row>
    <row r="10" spans="1:13" ht="15.6" customHeight="1" x14ac:dyDescent="0.5">
      <c r="E10" s="18"/>
      <c r="F10" s="18"/>
      <c r="G10" s="33" t="s">
        <v>226</v>
      </c>
      <c r="H10" s="33"/>
      <c r="I10" s="33" t="s">
        <v>5</v>
      </c>
      <c r="J10" s="33"/>
      <c r="K10" s="33" t="s">
        <v>226</v>
      </c>
      <c r="L10" s="33"/>
      <c r="M10" s="33" t="s">
        <v>5</v>
      </c>
    </row>
    <row r="11" spans="1:13" s="7" customFormat="1" ht="15.6" customHeight="1" x14ac:dyDescent="0.5">
      <c r="E11" s="9" t="s">
        <v>6</v>
      </c>
      <c r="F11" s="13"/>
      <c r="G11" s="11" t="s">
        <v>7</v>
      </c>
      <c r="H11" s="4"/>
      <c r="I11" s="11" t="s">
        <v>7</v>
      </c>
      <c r="J11" s="4"/>
      <c r="K11" s="11" t="s">
        <v>7</v>
      </c>
      <c r="L11" s="4"/>
      <c r="M11" s="11" t="s">
        <v>7</v>
      </c>
    </row>
    <row r="12" spans="1:13" ht="14.45" customHeight="1" x14ac:dyDescent="0.5">
      <c r="A12" s="7"/>
      <c r="B12" s="7"/>
      <c r="C12" s="7"/>
      <c r="D12" s="7"/>
      <c r="E12" s="20"/>
      <c r="F12" s="20"/>
      <c r="G12" s="21"/>
      <c r="H12" s="21"/>
      <c r="I12" s="21"/>
      <c r="J12" s="21"/>
      <c r="K12" s="21"/>
      <c r="L12" s="21"/>
      <c r="M12" s="21"/>
    </row>
    <row r="13" spans="1:13" ht="15.6" customHeight="1" x14ac:dyDescent="0.5">
      <c r="A13" s="7" t="s">
        <v>58</v>
      </c>
      <c r="B13" s="7"/>
      <c r="C13" s="7"/>
      <c r="D13" s="7"/>
      <c r="E13" s="20"/>
      <c r="F13" s="20"/>
      <c r="H13" s="21"/>
      <c r="J13" s="21"/>
      <c r="L13" s="21"/>
    </row>
    <row r="14" spans="1:13" ht="14.45" customHeight="1" x14ac:dyDescent="0.5">
      <c r="A14" s="7"/>
      <c r="B14" s="7"/>
      <c r="C14" s="7"/>
      <c r="D14" s="7"/>
      <c r="E14" s="20"/>
      <c r="F14" s="20"/>
      <c r="H14" s="21"/>
      <c r="J14" s="21"/>
      <c r="L14" s="21"/>
    </row>
    <row r="15" spans="1:13" ht="15.6" customHeight="1" x14ac:dyDescent="0.5">
      <c r="A15" s="7" t="s">
        <v>59</v>
      </c>
      <c r="B15" s="7"/>
      <c r="C15" s="7"/>
      <c r="D15" s="7"/>
      <c r="E15" s="20"/>
      <c r="F15" s="20"/>
      <c r="H15" s="21"/>
      <c r="J15" s="21"/>
      <c r="L15" s="21"/>
    </row>
    <row r="16" spans="1:13" ht="14.45" customHeight="1" x14ac:dyDescent="0.5">
      <c r="A16" s="7"/>
      <c r="B16" s="7"/>
      <c r="C16" s="7"/>
      <c r="D16" s="7"/>
      <c r="E16" s="20"/>
      <c r="F16" s="20"/>
      <c r="H16" s="21"/>
      <c r="J16" s="21"/>
      <c r="L16" s="21"/>
    </row>
    <row r="17" spans="1:13" ht="15.6" customHeight="1" x14ac:dyDescent="0.5">
      <c r="A17" s="198" t="s">
        <v>60</v>
      </c>
      <c r="B17" s="198"/>
      <c r="C17" s="198"/>
      <c r="D17" s="198"/>
      <c r="E17" s="223"/>
      <c r="G17" s="21">
        <v>19513682</v>
      </c>
      <c r="H17" s="21"/>
      <c r="I17" s="21">
        <v>13330821</v>
      </c>
      <c r="J17" s="21"/>
      <c r="K17" s="21">
        <v>5370104</v>
      </c>
      <c r="L17" s="21"/>
      <c r="M17" s="21">
        <v>302184</v>
      </c>
    </row>
    <row r="18" spans="1:13" ht="15.6" customHeight="1" x14ac:dyDescent="0.5">
      <c r="A18" s="17" t="s">
        <v>61</v>
      </c>
      <c r="E18" s="20">
        <v>10</v>
      </c>
      <c r="F18" s="20"/>
      <c r="G18" s="21">
        <v>12034187</v>
      </c>
      <c r="H18" s="21"/>
      <c r="I18" s="21">
        <v>15554017</v>
      </c>
      <c r="J18" s="21"/>
      <c r="K18" s="21">
        <v>3270782</v>
      </c>
      <c r="L18" s="21"/>
      <c r="M18" s="21">
        <v>1626296</v>
      </c>
    </row>
    <row r="19" spans="1:13" ht="15.6" customHeight="1" x14ac:dyDescent="0.5">
      <c r="A19" s="17" t="s">
        <v>62</v>
      </c>
      <c r="E19" s="20"/>
      <c r="F19" s="20"/>
      <c r="G19" s="21">
        <v>4113486</v>
      </c>
      <c r="H19" s="21"/>
      <c r="I19" s="21">
        <v>4139131</v>
      </c>
      <c r="J19" s="21"/>
      <c r="K19" s="21">
        <v>2801</v>
      </c>
      <c r="L19" s="21"/>
      <c r="M19" s="21">
        <v>4456</v>
      </c>
    </row>
    <row r="20" spans="1:13" ht="15.6" customHeight="1" x14ac:dyDescent="0.5">
      <c r="A20" s="17" t="s">
        <v>63</v>
      </c>
      <c r="E20" s="20"/>
      <c r="F20" s="20"/>
      <c r="G20" s="21">
        <v>1672372</v>
      </c>
      <c r="H20" s="21"/>
      <c r="I20" s="21">
        <v>1427790</v>
      </c>
      <c r="J20" s="21"/>
      <c r="K20" s="21">
        <v>0</v>
      </c>
      <c r="L20" s="21"/>
      <c r="M20" s="21">
        <v>0</v>
      </c>
    </row>
    <row r="21" spans="1:13" ht="15.6" customHeight="1" x14ac:dyDescent="0.5">
      <c r="A21" s="24" t="s">
        <v>272</v>
      </c>
      <c r="E21" s="20">
        <v>7</v>
      </c>
      <c r="F21" s="20"/>
      <c r="G21" s="21">
        <v>319012</v>
      </c>
      <c r="H21" s="21"/>
      <c r="I21" s="21">
        <v>0</v>
      </c>
      <c r="J21" s="21"/>
      <c r="K21" s="21">
        <v>319012</v>
      </c>
      <c r="L21" s="21"/>
      <c r="M21" s="21">
        <v>0</v>
      </c>
    </row>
    <row r="22" spans="1:13" ht="15.6" customHeight="1" x14ac:dyDescent="0.5">
      <c r="A22" s="17" t="s">
        <v>64</v>
      </c>
      <c r="E22" s="20"/>
      <c r="F22" s="20"/>
      <c r="G22" s="21">
        <v>4062849</v>
      </c>
      <c r="H22" s="21"/>
      <c r="I22" s="21">
        <v>2665313</v>
      </c>
      <c r="J22" s="21"/>
      <c r="K22" s="21">
        <v>53641</v>
      </c>
      <c r="L22" s="21"/>
      <c r="M22" s="21">
        <v>42107</v>
      </c>
    </row>
    <row r="23" spans="1:13" ht="15.6" customHeight="1" x14ac:dyDescent="0.5">
      <c r="A23" s="17" t="s">
        <v>65</v>
      </c>
      <c r="E23" s="20"/>
      <c r="F23" s="20"/>
      <c r="G23" s="28">
        <v>1479537</v>
      </c>
      <c r="H23" s="21"/>
      <c r="I23" s="28">
        <v>1481718</v>
      </c>
      <c r="J23" s="21"/>
      <c r="K23" s="28">
        <v>0</v>
      </c>
      <c r="L23" s="21"/>
      <c r="M23" s="28">
        <v>0</v>
      </c>
    </row>
    <row r="24" spans="1:13" ht="14.45" customHeight="1" x14ac:dyDescent="0.5">
      <c r="E24" s="20"/>
      <c r="F24" s="20"/>
      <c r="G24" s="21"/>
      <c r="H24" s="21"/>
      <c r="I24" s="21"/>
      <c r="J24" s="21"/>
      <c r="K24" s="21"/>
      <c r="L24" s="21"/>
      <c r="M24" s="21"/>
    </row>
    <row r="25" spans="1:13" ht="15.6" customHeight="1" x14ac:dyDescent="0.5">
      <c r="A25" s="1" t="s">
        <v>66</v>
      </c>
      <c r="B25" s="1"/>
      <c r="C25" s="1"/>
      <c r="D25" s="1"/>
      <c r="E25" s="20"/>
      <c r="F25" s="20"/>
      <c r="G25" s="28">
        <f>SUM(G17:G23)</f>
        <v>43195125</v>
      </c>
      <c r="H25" s="21"/>
      <c r="I25" s="28">
        <f>SUM(I17:I23)</f>
        <v>38598790</v>
      </c>
      <c r="J25" s="21"/>
      <c r="K25" s="28">
        <f>SUM(K17:K23)</f>
        <v>9016340</v>
      </c>
      <c r="L25" s="21"/>
      <c r="M25" s="28">
        <f>SUM(M17:M23)</f>
        <v>1975043</v>
      </c>
    </row>
    <row r="26" spans="1:13" ht="14.45" customHeight="1" x14ac:dyDescent="0.5">
      <c r="A26" s="24"/>
      <c r="B26" s="24"/>
      <c r="C26" s="24"/>
      <c r="D26" s="24"/>
      <c r="E26" s="20"/>
      <c r="F26" s="20"/>
      <c r="G26" s="21"/>
      <c r="H26" s="21"/>
      <c r="I26" s="21"/>
      <c r="J26" s="21"/>
      <c r="K26" s="21"/>
      <c r="L26" s="21"/>
      <c r="M26" s="21"/>
    </row>
    <row r="27" spans="1:13" ht="15.6" customHeight="1" x14ac:dyDescent="0.5">
      <c r="A27" s="1" t="s">
        <v>67</v>
      </c>
      <c r="B27" s="1"/>
      <c r="C27" s="1"/>
      <c r="D27" s="1"/>
      <c r="E27" s="20"/>
      <c r="F27" s="20"/>
      <c r="G27" s="21"/>
      <c r="H27" s="21"/>
      <c r="I27" s="21"/>
      <c r="J27" s="21"/>
      <c r="K27" s="21"/>
      <c r="L27" s="21"/>
      <c r="M27" s="21"/>
    </row>
    <row r="28" spans="1:13" ht="14.45" customHeight="1" x14ac:dyDescent="0.5">
      <c r="A28" s="1"/>
      <c r="B28" s="1"/>
      <c r="C28" s="1"/>
      <c r="D28" s="1"/>
      <c r="E28" s="20"/>
      <c r="F28" s="20"/>
      <c r="G28" s="21"/>
      <c r="H28" s="21"/>
      <c r="I28" s="21"/>
      <c r="J28" s="21"/>
      <c r="K28" s="21"/>
      <c r="L28" s="21"/>
      <c r="M28" s="21"/>
    </row>
    <row r="29" spans="1:13" ht="15.6" customHeight="1" x14ac:dyDescent="0.5">
      <c r="A29" s="24" t="s">
        <v>61</v>
      </c>
      <c r="B29" s="24"/>
      <c r="C29" s="24"/>
      <c r="D29" s="24"/>
      <c r="E29" s="20">
        <v>10</v>
      </c>
      <c r="F29" s="20"/>
      <c r="G29" s="21">
        <v>2672964</v>
      </c>
      <c r="H29" s="21"/>
      <c r="I29" s="21">
        <v>3087693</v>
      </c>
      <c r="J29" s="21"/>
      <c r="K29" s="21">
        <v>276214</v>
      </c>
      <c r="L29" s="21"/>
      <c r="M29" s="21">
        <v>0</v>
      </c>
    </row>
    <row r="30" spans="1:13" ht="15.6" customHeight="1" x14ac:dyDescent="0.5">
      <c r="A30" s="24" t="s">
        <v>272</v>
      </c>
      <c r="B30" s="24"/>
      <c r="C30" s="24"/>
      <c r="D30" s="24"/>
      <c r="E30" s="20">
        <v>7</v>
      </c>
      <c r="F30" s="20"/>
      <c r="G30" s="21">
        <v>2603260</v>
      </c>
      <c r="H30" s="21"/>
      <c r="I30" s="21">
        <v>0</v>
      </c>
      <c r="J30" s="21"/>
      <c r="K30" s="21">
        <v>2512063</v>
      </c>
      <c r="L30" s="21"/>
      <c r="M30" s="21">
        <v>0</v>
      </c>
    </row>
    <row r="31" spans="1:13" ht="15.6" customHeight="1" x14ac:dyDescent="0.5">
      <c r="A31" s="17" t="s">
        <v>68</v>
      </c>
      <c r="E31" s="20"/>
      <c r="F31" s="20"/>
      <c r="G31" s="21">
        <v>0</v>
      </c>
      <c r="H31" s="21"/>
      <c r="I31" s="21">
        <v>25632</v>
      </c>
      <c r="J31" s="21"/>
      <c r="K31" s="21">
        <v>0</v>
      </c>
      <c r="L31" s="21"/>
      <c r="M31" s="21">
        <v>23662</v>
      </c>
    </row>
    <row r="32" spans="1:13" ht="15.6" customHeight="1" x14ac:dyDescent="0.5">
      <c r="A32" s="17" t="s">
        <v>69</v>
      </c>
      <c r="E32" s="20">
        <v>11</v>
      </c>
      <c r="F32" s="20"/>
      <c r="G32" s="21">
        <v>0</v>
      </c>
      <c r="H32" s="21"/>
      <c r="I32" s="21">
        <v>0</v>
      </c>
      <c r="J32" s="21"/>
      <c r="K32" s="21">
        <v>8071409</v>
      </c>
      <c r="L32" s="21"/>
      <c r="M32" s="21">
        <v>8071409</v>
      </c>
    </row>
    <row r="33" spans="1:13" ht="15.6" customHeight="1" x14ac:dyDescent="0.5">
      <c r="A33" s="17" t="s">
        <v>70</v>
      </c>
      <c r="E33" s="20">
        <v>11</v>
      </c>
      <c r="F33" s="20"/>
      <c r="G33" s="21">
        <v>6996186</v>
      </c>
      <c r="H33" s="21"/>
      <c r="I33" s="21">
        <v>6359570</v>
      </c>
      <c r="J33" s="21"/>
      <c r="K33" s="21">
        <v>2787459</v>
      </c>
      <c r="L33" s="21"/>
      <c r="M33" s="21">
        <v>2783766</v>
      </c>
    </row>
    <row r="34" spans="1:13" ht="15.6" customHeight="1" x14ac:dyDescent="0.5">
      <c r="A34" s="17" t="s">
        <v>71</v>
      </c>
      <c r="E34" s="20">
        <v>11</v>
      </c>
      <c r="F34" s="20"/>
      <c r="G34" s="21">
        <v>2522744</v>
      </c>
      <c r="H34" s="21"/>
      <c r="I34" s="21">
        <v>2614326</v>
      </c>
      <c r="J34" s="21"/>
      <c r="K34" s="21">
        <v>0</v>
      </c>
      <c r="L34" s="21"/>
      <c r="M34" s="21">
        <v>0</v>
      </c>
    </row>
    <row r="35" spans="1:13" ht="15.6" customHeight="1" x14ac:dyDescent="0.5">
      <c r="A35" s="17" t="s">
        <v>72</v>
      </c>
      <c r="E35" s="20"/>
      <c r="F35" s="20"/>
      <c r="G35" s="21">
        <v>0</v>
      </c>
      <c r="H35" s="21"/>
      <c r="I35" s="21">
        <v>166326</v>
      </c>
      <c r="J35" s="21"/>
      <c r="K35" s="21">
        <v>0</v>
      </c>
      <c r="L35" s="21"/>
      <c r="M35" s="21">
        <v>0</v>
      </c>
    </row>
    <row r="36" spans="1:13" ht="15.6" customHeight="1" x14ac:dyDescent="0.5">
      <c r="A36" s="17" t="s">
        <v>73</v>
      </c>
      <c r="E36" s="20">
        <v>9</v>
      </c>
      <c r="F36" s="20"/>
      <c r="G36" s="21">
        <v>5446358</v>
      </c>
      <c r="H36" s="21"/>
      <c r="I36" s="21">
        <v>5677840</v>
      </c>
      <c r="J36" s="21"/>
      <c r="K36" s="21">
        <v>119767916</v>
      </c>
      <c r="L36" s="21"/>
      <c r="M36" s="21">
        <v>113868225</v>
      </c>
    </row>
    <row r="37" spans="1:13" ht="15.6" customHeight="1" x14ac:dyDescent="0.5">
      <c r="A37" s="17" t="s">
        <v>74</v>
      </c>
      <c r="E37" s="20"/>
      <c r="F37" s="20"/>
      <c r="G37" s="21">
        <v>1308988</v>
      </c>
      <c r="H37" s="21"/>
      <c r="I37" s="21">
        <v>1252329</v>
      </c>
      <c r="J37" s="21"/>
      <c r="K37" s="21">
        <v>0</v>
      </c>
      <c r="L37" s="21"/>
      <c r="M37" s="21">
        <v>0</v>
      </c>
    </row>
    <row r="38" spans="1:13" ht="15.6" customHeight="1" x14ac:dyDescent="0.5">
      <c r="A38" s="24" t="s">
        <v>75</v>
      </c>
      <c r="B38" s="24"/>
      <c r="C38" s="24"/>
      <c r="D38" s="24"/>
      <c r="E38" s="20">
        <v>12</v>
      </c>
      <c r="F38" s="20"/>
      <c r="G38" s="21">
        <v>123688389</v>
      </c>
      <c r="H38" s="21"/>
      <c r="I38" s="21">
        <v>123129061</v>
      </c>
      <c r="J38" s="21"/>
      <c r="K38" s="21">
        <v>171716</v>
      </c>
      <c r="L38" s="21"/>
      <c r="M38" s="21">
        <v>164877</v>
      </c>
    </row>
    <row r="39" spans="1:13" ht="15.6" customHeight="1" x14ac:dyDescent="0.5">
      <c r="A39" s="24" t="s">
        <v>76</v>
      </c>
      <c r="B39" s="24"/>
      <c r="C39" s="24"/>
      <c r="D39" s="24"/>
      <c r="E39" s="20">
        <v>13</v>
      </c>
      <c r="F39" s="20"/>
      <c r="G39" s="21">
        <v>62114904</v>
      </c>
      <c r="H39" s="21"/>
      <c r="I39" s="21">
        <v>59706816</v>
      </c>
      <c r="J39" s="21"/>
      <c r="K39" s="21">
        <v>24309</v>
      </c>
      <c r="L39" s="21"/>
      <c r="M39" s="21">
        <v>26152</v>
      </c>
    </row>
    <row r="40" spans="1:13" ht="15.6" customHeight="1" x14ac:dyDescent="0.5">
      <c r="A40" s="24" t="s">
        <v>77</v>
      </c>
      <c r="B40" s="24"/>
      <c r="C40" s="24"/>
      <c r="D40" s="24"/>
      <c r="E40" s="20"/>
      <c r="F40" s="20"/>
      <c r="G40" s="21">
        <v>0</v>
      </c>
      <c r="H40" s="21"/>
      <c r="I40" s="21">
        <v>2174695</v>
      </c>
      <c r="J40" s="21"/>
      <c r="K40" s="21">
        <v>0</v>
      </c>
      <c r="L40" s="21"/>
      <c r="M40" s="21">
        <v>9240</v>
      </c>
    </row>
    <row r="41" spans="1:13" ht="15.6" customHeight="1" x14ac:dyDescent="0.5">
      <c r="A41" s="24" t="s">
        <v>258</v>
      </c>
      <c r="B41" s="24"/>
      <c r="C41" s="24"/>
      <c r="D41" s="24"/>
      <c r="E41" s="20">
        <v>5</v>
      </c>
      <c r="F41" s="20"/>
      <c r="G41" s="21">
        <v>88021207</v>
      </c>
      <c r="H41" s="21"/>
      <c r="I41" s="21">
        <v>0</v>
      </c>
      <c r="J41" s="21"/>
      <c r="K41" s="21">
        <v>420564</v>
      </c>
      <c r="L41" s="21"/>
      <c r="M41" s="21">
        <v>0</v>
      </c>
    </row>
    <row r="42" spans="1:13" ht="15.6" customHeight="1" x14ac:dyDescent="0.5">
      <c r="A42" s="24" t="s">
        <v>78</v>
      </c>
      <c r="B42" s="24"/>
      <c r="C42" s="24"/>
      <c r="D42" s="24"/>
      <c r="E42" s="223"/>
      <c r="F42" s="20"/>
      <c r="G42" s="21">
        <v>7536750</v>
      </c>
      <c r="H42" s="21"/>
      <c r="I42" s="21">
        <v>5503260</v>
      </c>
      <c r="J42" s="21"/>
      <c r="K42" s="21">
        <v>0</v>
      </c>
      <c r="L42" s="21"/>
      <c r="M42" s="21">
        <v>0</v>
      </c>
    </row>
    <row r="43" spans="1:13" ht="15.6" customHeight="1" x14ac:dyDescent="0.5">
      <c r="A43" s="17" t="s">
        <v>79</v>
      </c>
      <c r="E43" s="223"/>
      <c r="F43" s="20"/>
      <c r="G43" s="28">
        <v>3604386</v>
      </c>
      <c r="H43" s="21"/>
      <c r="I43" s="28">
        <v>5887430</v>
      </c>
      <c r="J43" s="21"/>
      <c r="K43" s="28">
        <v>36942</v>
      </c>
      <c r="L43" s="21"/>
      <c r="M43" s="28">
        <v>2167485</v>
      </c>
    </row>
    <row r="44" spans="1:13" ht="14.45" customHeight="1" x14ac:dyDescent="0.5">
      <c r="E44" s="20"/>
      <c r="F44" s="20"/>
      <c r="G44" s="21"/>
      <c r="H44" s="21"/>
      <c r="I44" s="21"/>
      <c r="J44" s="21"/>
      <c r="K44" s="21"/>
      <c r="L44" s="21"/>
      <c r="M44" s="21"/>
    </row>
    <row r="45" spans="1:13" ht="15.6" customHeight="1" x14ac:dyDescent="0.5">
      <c r="A45" s="7" t="s">
        <v>80</v>
      </c>
      <c r="B45" s="7"/>
      <c r="C45" s="7"/>
      <c r="D45" s="7"/>
      <c r="E45" s="20"/>
      <c r="F45" s="20"/>
      <c r="G45" s="28">
        <f>SUM(G29:G43)</f>
        <v>306516136</v>
      </c>
      <c r="H45" s="21"/>
      <c r="I45" s="28">
        <f>SUM(I29:I43)</f>
        <v>215584978</v>
      </c>
      <c r="J45" s="21"/>
      <c r="K45" s="28">
        <f>SUM(K29:K43)</f>
        <v>134068592</v>
      </c>
      <c r="L45" s="21"/>
      <c r="M45" s="28">
        <f>SUM(M29:M43)</f>
        <v>127114816</v>
      </c>
    </row>
    <row r="46" spans="1:13" ht="14.45" customHeight="1" x14ac:dyDescent="0.5">
      <c r="E46" s="20"/>
      <c r="F46" s="20"/>
      <c r="G46" s="21"/>
      <c r="H46" s="21"/>
      <c r="I46" s="21"/>
      <c r="J46" s="21"/>
      <c r="K46" s="21"/>
      <c r="L46" s="21"/>
      <c r="M46" s="21"/>
    </row>
    <row r="47" spans="1:13" ht="15.6" customHeight="1" thickBot="1" x14ac:dyDescent="0.55000000000000004">
      <c r="A47" s="7" t="s">
        <v>81</v>
      </c>
      <c r="B47" s="7"/>
      <c r="C47" s="7"/>
      <c r="D47" s="7"/>
      <c r="E47" s="20"/>
      <c r="F47" s="20"/>
      <c r="G47" s="29">
        <f>+G45+G25</f>
        <v>349711261</v>
      </c>
      <c r="H47" s="21"/>
      <c r="I47" s="29">
        <f>+I45+I25</f>
        <v>254183768</v>
      </c>
      <c r="J47" s="21"/>
      <c r="K47" s="29">
        <f>+K45+K25</f>
        <v>143084932</v>
      </c>
      <c r="L47" s="21"/>
      <c r="M47" s="29">
        <f>+M45+M25</f>
        <v>129089859</v>
      </c>
    </row>
    <row r="48" spans="1:13" ht="15.6" customHeight="1" thickTop="1" x14ac:dyDescent="0.5">
      <c r="A48" s="7"/>
      <c r="B48" s="7"/>
      <c r="C48" s="7"/>
      <c r="D48" s="7"/>
      <c r="E48" s="20"/>
      <c r="F48" s="20"/>
      <c r="G48" s="21"/>
      <c r="H48" s="21"/>
      <c r="I48" s="21"/>
      <c r="J48" s="21"/>
      <c r="K48" s="21"/>
      <c r="L48" s="21"/>
      <c r="M48" s="21"/>
    </row>
    <row r="49" spans="1:13" ht="21.75" customHeight="1" x14ac:dyDescent="0.5">
      <c r="B49" s="7"/>
      <c r="C49" s="7"/>
      <c r="D49" s="7"/>
      <c r="E49" s="20"/>
      <c r="F49" s="20"/>
      <c r="G49" s="21"/>
      <c r="H49" s="21"/>
      <c r="I49" s="21"/>
      <c r="J49" s="21"/>
      <c r="K49" s="21"/>
      <c r="L49" s="21"/>
      <c r="M49" s="21"/>
    </row>
    <row r="50" spans="1:13" ht="15.6" customHeight="1" x14ac:dyDescent="0.5">
      <c r="A50" s="17" t="s">
        <v>82</v>
      </c>
      <c r="G50" s="31"/>
      <c r="H50" s="31"/>
      <c r="I50" s="31"/>
      <c r="J50" s="34"/>
      <c r="K50" s="34"/>
      <c r="L50" s="34"/>
      <c r="M50" s="34"/>
    </row>
    <row r="51" spans="1:13" ht="12" customHeight="1" x14ac:dyDescent="0.5">
      <c r="A51" s="24"/>
      <c r="B51" s="24"/>
      <c r="C51" s="24"/>
      <c r="D51" s="24"/>
      <c r="E51" s="223"/>
      <c r="F51" s="20"/>
      <c r="G51" s="21"/>
      <c r="H51" s="21"/>
      <c r="I51" s="21"/>
      <c r="J51" s="21"/>
      <c r="K51" s="21"/>
      <c r="L51" s="21"/>
      <c r="M51" s="21"/>
    </row>
    <row r="52" spans="1:13" s="38" customFormat="1" ht="21.95" customHeight="1" x14ac:dyDescent="0.5">
      <c r="A52" s="35" t="s">
        <v>268</v>
      </c>
      <c r="B52" s="35"/>
      <c r="C52" s="35"/>
      <c r="D52" s="35"/>
      <c r="E52" s="36"/>
      <c r="F52" s="36"/>
      <c r="G52" s="37"/>
      <c r="H52" s="37"/>
      <c r="I52" s="37"/>
      <c r="J52" s="37"/>
      <c r="K52" s="37"/>
      <c r="L52" s="37"/>
      <c r="M52" s="37"/>
    </row>
    <row r="53" spans="1:13" s="7" customFormat="1" ht="16.5" customHeight="1" x14ac:dyDescent="0.5">
      <c r="A53" s="1" t="s">
        <v>0</v>
      </c>
      <c r="B53" s="1"/>
      <c r="C53" s="1"/>
      <c r="D53" s="1"/>
      <c r="E53" s="3"/>
      <c r="F53" s="3"/>
      <c r="G53" s="4"/>
      <c r="H53" s="4"/>
      <c r="I53" s="4"/>
      <c r="J53" s="4"/>
      <c r="K53" s="5"/>
      <c r="L53" s="6"/>
      <c r="M53" s="5"/>
    </row>
    <row r="54" spans="1:13" s="7" customFormat="1" ht="16.5" customHeight="1" x14ac:dyDescent="0.5">
      <c r="A54" s="1" t="s">
        <v>83</v>
      </c>
      <c r="B54" s="1"/>
      <c r="C54" s="1"/>
      <c r="D54" s="1"/>
      <c r="E54" s="3"/>
      <c r="F54" s="3"/>
      <c r="G54" s="4"/>
      <c r="H54" s="4"/>
      <c r="I54" s="4"/>
      <c r="J54" s="4"/>
      <c r="K54" s="6"/>
      <c r="L54" s="6"/>
      <c r="M54" s="6"/>
    </row>
    <row r="55" spans="1:13" s="7" customFormat="1" ht="16.5" customHeight="1" x14ac:dyDescent="0.5">
      <c r="A55" s="8" t="str">
        <f>A3</f>
        <v>As at 30 June 2020</v>
      </c>
      <c r="B55" s="8"/>
      <c r="C55" s="8"/>
      <c r="D55" s="8"/>
      <c r="E55" s="10"/>
      <c r="F55" s="10"/>
      <c r="G55" s="11"/>
      <c r="H55" s="11"/>
      <c r="I55" s="11"/>
      <c r="J55" s="11"/>
      <c r="K55" s="11"/>
      <c r="L55" s="11"/>
      <c r="M55" s="11"/>
    </row>
    <row r="56" spans="1:13" s="7" customFormat="1" ht="16.5" customHeight="1" x14ac:dyDescent="0.5">
      <c r="A56" s="12"/>
      <c r="B56" s="12"/>
      <c r="C56" s="12"/>
      <c r="D56" s="12"/>
      <c r="E56" s="14"/>
      <c r="F56" s="14"/>
      <c r="G56" s="15"/>
      <c r="H56" s="15"/>
      <c r="I56" s="15"/>
      <c r="J56" s="15"/>
      <c r="K56" s="15"/>
      <c r="L56" s="15"/>
      <c r="M56" s="4"/>
    </row>
    <row r="57" spans="1:13" s="7" customFormat="1" ht="16.5" customHeight="1" x14ac:dyDescent="0.5">
      <c r="A57" s="12"/>
      <c r="B57" s="12"/>
      <c r="C57" s="12"/>
      <c r="D57" s="12"/>
      <c r="E57" s="14"/>
      <c r="F57" s="14"/>
      <c r="G57" s="4"/>
      <c r="H57" s="4"/>
      <c r="I57" s="4"/>
      <c r="J57" s="4"/>
      <c r="K57" s="4"/>
      <c r="L57" s="4"/>
      <c r="M57" s="4"/>
    </row>
    <row r="58" spans="1:13" s="7" customFormat="1" ht="16.5" customHeight="1" x14ac:dyDescent="0.5">
      <c r="A58" s="12"/>
      <c r="B58" s="12"/>
      <c r="C58" s="12"/>
      <c r="D58" s="12"/>
      <c r="E58" s="14"/>
      <c r="F58" s="14"/>
      <c r="G58" s="387" t="s">
        <v>2</v>
      </c>
      <c r="H58" s="387"/>
      <c r="I58" s="387"/>
      <c r="J58" s="4"/>
      <c r="K58" s="387" t="s">
        <v>3</v>
      </c>
      <c r="L58" s="387"/>
      <c r="M58" s="387"/>
    </row>
    <row r="59" spans="1:13" s="7" customFormat="1" ht="16.5" customHeight="1" x14ac:dyDescent="0.5">
      <c r="E59" s="2"/>
      <c r="F59" s="2"/>
      <c r="G59" s="388" t="s">
        <v>4</v>
      </c>
      <c r="H59" s="388"/>
      <c r="I59" s="388"/>
      <c r="J59" s="386"/>
      <c r="K59" s="388" t="s">
        <v>4</v>
      </c>
      <c r="L59" s="388"/>
      <c r="M59" s="388"/>
    </row>
    <row r="60" spans="1:13" ht="16.5" customHeight="1" x14ac:dyDescent="0.5">
      <c r="E60" s="18"/>
      <c r="F60" s="18"/>
      <c r="G60" s="4" t="s">
        <v>55</v>
      </c>
      <c r="H60" s="4"/>
      <c r="I60" s="4" t="s">
        <v>56</v>
      </c>
      <c r="J60" s="33"/>
      <c r="K60" s="4" t="s">
        <v>55</v>
      </c>
      <c r="L60" s="4"/>
      <c r="M60" s="4" t="s">
        <v>56</v>
      </c>
    </row>
    <row r="61" spans="1:13" ht="16.5" customHeight="1" x14ac:dyDescent="0.5">
      <c r="E61" s="18"/>
      <c r="F61" s="18"/>
      <c r="G61" s="33" t="s">
        <v>285</v>
      </c>
      <c r="H61" s="4"/>
      <c r="I61" s="33" t="s">
        <v>57</v>
      </c>
      <c r="J61" s="33"/>
      <c r="K61" s="33" t="s">
        <v>285</v>
      </c>
      <c r="L61" s="4"/>
      <c r="M61" s="33" t="s">
        <v>57</v>
      </c>
    </row>
    <row r="62" spans="1:13" ht="16.5" customHeight="1" x14ac:dyDescent="0.5">
      <c r="E62" s="18"/>
      <c r="F62" s="18"/>
      <c r="G62" s="33" t="s">
        <v>226</v>
      </c>
      <c r="H62" s="33"/>
      <c r="I62" s="33" t="s">
        <v>5</v>
      </c>
      <c r="J62" s="33"/>
      <c r="K62" s="33" t="s">
        <v>226</v>
      </c>
      <c r="L62" s="33"/>
      <c r="M62" s="33" t="s">
        <v>5</v>
      </c>
    </row>
    <row r="63" spans="1:13" s="7" customFormat="1" ht="16.5" customHeight="1" x14ac:dyDescent="0.5">
      <c r="E63" s="9" t="s">
        <v>6</v>
      </c>
      <c r="F63" s="13"/>
      <c r="G63" s="11" t="s">
        <v>7</v>
      </c>
      <c r="H63" s="4"/>
      <c r="I63" s="11" t="s">
        <v>7</v>
      </c>
      <c r="J63" s="4"/>
      <c r="K63" s="11" t="s">
        <v>7</v>
      </c>
      <c r="L63" s="4"/>
      <c r="M63" s="11" t="s">
        <v>7</v>
      </c>
    </row>
    <row r="64" spans="1:13" s="7" customFormat="1" ht="16.5" customHeight="1" x14ac:dyDescent="0.5">
      <c r="E64" s="13"/>
      <c r="F64" s="13"/>
      <c r="G64" s="4"/>
      <c r="H64" s="4"/>
      <c r="I64" s="4"/>
      <c r="J64" s="4"/>
      <c r="K64" s="4"/>
      <c r="L64" s="4"/>
      <c r="M64" s="4"/>
    </row>
    <row r="65" spans="1:13" ht="16.5" customHeight="1" x14ac:dyDescent="0.5">
      <c r="A65" s="7" t="s">
        <v>84</v>
      </c>
      <c r="B65" s="7"/>
      <c r="C65" s="7"/>
      <c r="D65" s="7"/>
      <c r="E65" s="13"/>
      <c r="F65" s="13"/>
      <c r="G65" s="4"/>
      <c r="H65" s="4"/>
      <c r="I65" s="4"/>
      <c r="J65" s="4"/>
      <c r="K65" s="4"/>
      <c r="L65" s="4"/>
      <c r="M65" s="4"/>
    </row>
    <row r="66" spans="1:13" ht="16.5" customHeight="1" x14ac:dyDescent="0.5">
      <c r="A66" s="7"/>
      <c r="B66" s="7"/>
      <c r="C66" s="7"/>
      <c r="D66" s="7"/>
      <c r="E66" s="20"/>
      <c r="F66" s="20"/>
      <c r="G66" s="21"/>
      <c r="H66" s="21"/>
      <c r="I66" s="21"/>
      <c r="J66" s="21"/>
      <c r="K66" s="21"/>
      <c r="L66" s="21"/>
      <c r="M66" s="21"/>
    </row>
    <row r="67" spans="1:13" ht="16.5" customHeight="1" x14ac:dyDescent="0.5">
      <c r="A67" s="7" t="s">
        <v>85</v>
      </c>
      <c r="B67" s="7"/>
      <c r="C67" s="7"/>
      <c r="D67" s="7"/>
      <c r="E67" s="20"/>
      <c r="F67" s="20"/>
      <c r="H67" s="21"/>
      <c r="J67" s="21"/>
      <c r="L67" s="21"/>
    </row>
    <row r="68" spans="1:13" ht="16.5" customHeight="1" x14ac:dyDescent="0.5">
      <c r="A68" s="7"/>
      <c r="B68" s="7"/>
      <c r="C68" s="7"/>
      <c r="D68" s="7"/>
      <c r="E68" s="20"/>
      <c r="F68" s="20"/>
      <c r="H68" s="21"/>
      <c r="J68" s="21"/>
      <c r="L68" s="21"/>
    </row>
    <row r="69" spans="1:13" ht="16.5" customHeight="1" x14ac:dyDescent="0.5">
      <c r="A69" s="17" t="s">
        <v>86</v>
      </c>
      <c r="E69" s="20"/>
      <c r="F69" s="20"/>
      <c r="G69" s="21"/>
      <c r="H69" s="21"/>
      <c r="I69" s="21"/>
      <c r="J69" s="21"/>
      <c r="K69" s="21"/>
      <c r="L69" s="21"/>
      <c r="M69" s="21"/>
    </row>
    <row r="70" spans="1:13" ht="16.5" customHeight="1" x14ac:dyDescent="0.5">
      <c r="B70" s="17" t="s">
        <v>87</v>
      </c>
      <c r="E70" s="20">
        <v>15</v>
      </c>
      <c r="F70" s="20"/>
      <c r="G70" s="21">
        <v>131616</v>
      </c>
      <c r="H70" s="21"/>
      <c r="I70" s="21">
        <v>300000</v>
      </c>
      <c r="J70" s="21"/>
      <c r="K70" s="21">
        <v>0</v>
      </c>
      <c r="L70" s="21"/>
      <c r="M70" s="21">
        <v>300000</v>
      </c>
    </row>
    <row r="71" spans="1:13" ht="16.5" customHeight="1" x14ac:dyDescent="0.5">
      <c r="A71" s="17" t="s">
        <v>88</v>
      </c>
      <c r="E71" s="20">
        <v>14</v>
      </c>
      <c r="F71" s="20"/>
      <c r="G71" s="21">
        <v>16065951</v>
      </c>
      <c r="H71" s="21"/>
      <c r="I71" s="21">
        <v>20036179</v>
      </c>
      <c r="J71" s="21"/>
      <c r="K71" s="21">
        <v>730760</v>
      </c>
      <c r="L71" s="21"/>
      <c r="M71" s="21">
        <v>713649</v>
      </c>
    </row>
    <row r="72" spans="1:13" ht="16.5" customHeight="1" x14ac:dyDescent="0.5">
      <c r="A72" s="17" t="s">
        <v>89</v>
      </c>
      <c r="E72" s="20">
        <v>15</v>
      </c>
      <c r="F72" s="20"/>
      <c r="G72" s="21">
        <v>0</v>
      </c>
      <c r="H72" s="21"/>
      <c r="I72" s="21">
        <v>0</v>
      </c>
      <c r="J72" s="21"/>
      <c r="K72" s="21">
        <v>4594368</v>
      </c>
      <c r="L72" s="21"/>
      <c r="M72" s="21">
        <v>4338917</v>
      </c>
    </row>
    <row r="73" spans="1:13" ht="16.5" customHeight="1" x14ac:dyDescent="0.5">
      <c r="A73" s="17" t="s">
        <v>235</v>
      </c>
      <c r="E73" s="20"/>
      <c r="F73" s="20"/>
      <c r="G73" s="21">
        <v>11870028</v>
      </c>
      <c r="H73" s="21"/>
      <c r="I73" s="21">
        <v>11500</v>
      </c>
      <c r="J73" s="21"/>
      <c r="K73" s="21">
        <v>138373</v>
      </c>
      <c r="L73" s="21"/>
      <c r="M73" s="21">
        <v>0</v>
      </c>
    </row>
    <row r="74" spans="1:13" ht="16.5" customHeight="1" x14ac:dyDescent="0.5">
      <c r="A74" s="17" t="s">
        <v>90</v>
      </c>
      <c r="E74" s="223"/>
      <c r="F74" s="20"/>
      <c r="G74" s="21"/>
      <c r="H74" s="21"/>
      <c r="I74" s="21"/>
      <c r="J74" s="21"/>
      <c r="K74" s="21"/>
      <c r="L74" s="21"/>
      <c r="M74" s="21"/>
    </row>
    <row r="75" spans="1:13" ht="16.5" customHeight="1" x14ac:dyDescent="0.5">
      <c r="B75" s="17" t="s">
        <v>91</v>
      </c>
      <c r="E75" s="223">
        <v>15</v>
      </c>
      <c r="F75" s="20"/>
      <c r="G75" s="21">
        <v>3803815</v>
      </c>
      <c r="H75" s="21"/>
      <c r="I75" s="21">
        <v>5659718</v>
      </c>
      <c r="J75" s="21"/>
      <c r="K75" s="21">
        <v>654192</v>
      </c>
      <c r="L75" s="21"/>
      <c r="M75" s="21">
        <v>2935438</v>
      </c>
    </row>
    <row r="76" spans="1:13" ht="16.5" customHeight="1" x14ac:dyDescent="0.5">
      <c r="A76" s="17" t="s">
        <v>92</v>
      </c>
      <c r="E76" s="223">
        <v>15</v>
      </c>
      <c r="F76" s="20"/>
      <c r="G76" s="21">
        <v>4288024</v>
      </c>
      <c r="H76" s="21"/>
      <c r="I76" s="21">
        <v>4000000</v>
      </c>
      <c r="J76" s="21"/>
      <c r="K76" s="21">
        <v>4288024</v>
      </c>
      <c r="L76" s="21"/>
      <c r="M76" s="21">
        <v>4000000</v>
      </c>
    </row>
    <row r="77" spans="1:13" ht="16.5" customHeight="1" x14ac:dyDescent="0.5">
      <c r="A77" s="17" t="s">
        <v>93</v>
      </c>
      <c r="E77" s="223"/>
      <c r="F77" s="20"/>
      <c r="G77" s="21">
        <v>336894</v>
      </c>
      <c r="H77" s="21"/>
      <c r="I77" s="21">
        <v>251943</v>
      </c>
      <c r="J77" s="21"/>
      <c r="K77" s="21">
        <v>245</v>
      </c>
      <c r="L77" s="21"/>
      <c r="M77" s="21">
        <v>121</v>
      </c>
    </row>
    <row r="78" spans="1:13" ht="16.5" customHeight="1" x14ac:dyDescent="0.5">
      <c r="A78" s="24" t="s">
        <v>94</v>
      </c>
      <c r="B78" s="24"/>
      <c r="C78" s="24"/>
      <c r="D78" s="24"/>
      <c r="E78" s="223"/>
      <c r="F78" s="20"/>
      <c r="G78" s="21">
        <v>905100</v>
      </c>
      <c r="H78" s="21"/>
      <c r="I78" s="21">
        <v>1859596</v>
      </c>
      <c r="J78" s="21"/>
      <c r="K78" s="21">
        <v>48877</v>
      </c>
      <c r="L78" s="21"/>
      <c r="M78" s="21">
        <v>0</v>
      </c>
    </row>
    <row r="79" spans="1:13" ht="16.5" customHeight="1" x14ac:dyDescent="0.5">
      <c r="A79" s="17" t="s">
        <v>95</v>
      </c>
      <c r="E79" s="223"/>
      <c r="F79" s="20"/>
      <c r="G79" s="199">
        <v>3980883</v>
      </c>
      <c r="H79" s="21"/>
      <c r="I79" s="199">
        <v>3472708</v>
      </c>
      <c r="J79" s="21"/>
      <c r="K79" s="199">
        <v>38580</v>
      </c>
      <c r="L79" s="21"/>
      <c r="M79" s="199">
        <v>28824</v>
      </c>
    </row>
    <row r="80" spans="1:13" ht="16.5" customHeight="1" x14ac:dyDescent="0.5">
      <c r="E80" s="223"/>
      <c r="F80" s="20"/>
      <c r="G80" s="21"/>
      <c r="H80" s="21"/>
      <c r="I80" s="21"/>
      <c r="J80" s="21"/>
      <c r="K80" s="21"/>
      <c r="L80" s="21"/>
      <c r="M80" s="21"/>
    </row>
    <row r="81" spans="1:13" ht="16.5" customHeight="1" x14ac:dyDescent="0.5">
      <c r="A81" s="7" t="s">
        <v>96</v>
      </c>
      <c r="B81" s="7"/>
      <c r="C81" s="7"/>
      <c r="D81" s="7"/>
      <c r="E81" s="223"/>
      <c r="F81" s="20"/>
      <c r="G81" s="28">
        <f>SUM(G70:G79)</f>
        <v>41382311</v>
      </c>
      <c r="H81" s="21"/>
      <c r="I81" s="28">
        <f>SUM(I70:I79)</f>
        <v>35591644</v>
      </c>
      <c r="J81" s="21"/>
      <c r="K81" s="28">
        <f>SUM(K70:K79)</f>
        <v>10493419</v>
      </c>
      <c r="L81" s="21"/>
      <c r="M81" s="28">
        <f>SUM(M70:M79)</f>
        <v>12316949</v>
      </c>
    </row>
    <row r="82" spans="1:13" ht="16.5" customHeight="1" x14ac:dyDescent="0.5">
      <c r="E82" s="223"/>
      <c r="F82" s="20"/>
      <c r="H82" s="21"/>
      <c r="J82" s="21"/>
      <c r="L82" s="21"/>
    </row>
    <row r="83" spans="1:13" ht="16.5" customHeight="1" x14ac:dyDescent="0.5">
      <c r="A83" s="7" t="s">
        <v>97</v>
      </c>
      <c r="B83" s="7"/>
      <c r="C83" s="7"/>
      <c r="D83" s="7"/>
      <c r="E83" s="223"/>
      <c r="F83" s="20"/>
      <c r="G83" s="21"/>
      <c r="H83" s="21"/>
      <c r="I83" s="21"/>
      <c r="J83" s="21"/>
      <c r="K83" s="21"/>
      <c r="L83" s="21"/>
      <c r="M83" s="21"/>
    </row>
    <row r="84" spans="1:13" ht="16.5" customHeight="1" x14ac:dyDescent="0.5">
      <c r="A84" s="7"/>
      <c r="B84" s="7"/>
      <c r="C84" s="7"/>
      <c r="D84" s="7"/>
      <c r="E84" s="223"/>
      <c r="F84" s="20"/>
      <c r="G84" s="21"/>
      <c r="H84" s="21"/>
      <c r="I84" s="21"/>
      <c r="J84" s="21"/>
      <c r="K84" s="21"/>
      <c r="L84" s="21"/>
      <c r="M84" s="21"/>
    </row>
    <row r="85" spans="1:13" ht="16.5" customHeight="1" x14ac:dyDescent="0.5">
      <c r="A85" s="17" t="s">
        <v>236</v>
      </c>
      <c r="E85" s="223"/>
      <c r="F85" s="20"/>
      <c r="G85" s="21">
        <v>81114899</v>
      </c>
      <c r="H85" s="21"/>
      <c r="I85" s="21">
        <v>15841</v>
      </c>
      <c r="J85" s="21"/>
      <c r="K85" s="21">
        <v>615731</v>
      </c>
      <c r="L85" s="21"/>
      <c r="M85" s="21">
        <v>0</v>
      </c>
    </row>
    <row r="86" spans="1:13" ht="16.5" customHeight="1" x14ac:dyDescent="0.5">
      <c r="A86" s="17" t="s">
        <v>273</v>
      </c>
      <c r="E86" s="20">
        <v>7</v>
      </c>
      <c r="F86" s="20"/>
      <c r="G86" s="21">
        <v>1449599</v>
      </c>
      <c r="H86" s="21"/>
      <c r="I86" s="21">
        <v>0</v>
      </c>
      <c r="J86" s="21"/>
      <c r="K86" s="21">
        <v>1321380</v>
      </c>
      <c r="L86" s="21"/>
      <c r="M86" s="21">
        <v>0</v>
      </c>
    </row>
    <row r="87" spans="1:13" ht="16.5" customHeight="1" x14ac:dyDescent="0.5">
      <c r="A87" s="24" t="s">
        <v>308</v>
      </c>
      <c r="E87" s="20"/>
      <c r="F87" s="20"/>
      <c r="G87" s="21"/>
      <c r="H87" s="21"/>
      <c r="I87" s="21"/>
      <c r="J87" s="21"/>
      <c r="K87" s="21"/>
      <c r="L87" s="21"/>
      <c r="M87" s="21"/>
    </row>
    <row r="88" spans="1:13" ht="16.5" customHeight="1" x14ac:dyDescent="0.5">
      <c r="A88" s="24"/>
      <c r="B88" s="17" t="s">
        <v>87</v>
      </c>
      <c r="C88" s="24"/>
      <c r="D88" s="24"/>
      <c r="E88" s="20">
        <v>15</v>
      </c>
      <c r="F88" s="20"/>
      <c r="G88" s="21">
        <v>59434451</v>
      </c>
      <c r="H88" s="21"/>
      <c r="I88" s="21">
        <v>39010773</v>
      </c>
      <c r="J88" s="21"/>
      <c r="K88" s="21">
        <v>24756055</v>
      </c>
      <c r="L88" s="21"/>
      <c r="M88" s="21">
        <v>16268953</v>
      </c>
    </row>
    <row r="89" spans="1:13" ht="16.5" customHeight="1" x14ac:dyDescent="0.5">
      <c r="A89" s="24" t="s">
        <v>98</v>
      </c>
      <c r="B89" s="24"/>
      <c r="C89" s="24"/>
      <c r="D89" s="24"/>
      <c r="E89" s="223">
        <v>15</v>
      </c>
      <c r="F89" s="20"/>
      <c r="G89" s="21">
        <v>59423687</v>
      </c>
      <c r="H89" s="21"/>
      <c r="I89" s="21">
        <v>63375520</v>
      </c>
      <c r="J89" s="21"/>
      <c r="K89" s="21">
        <v>46810569</v>
      </c>
      <c r="L89" s="21"/>
      <c r="M89" s="21">
        <v>51064613</v>
      </c>
    </row>
    <row r="90" spans="1:13" ht="16.5" customHeight="1" x14ac:dyDescent="0.5">
      <c r="A90" s="24" t="s">
        <v>278</v>
      </c>
      <c r="B90" s="24"/>
      <c r="C90" s="24"/>
      <c r="D90" s="24"/>
      <c r="E90" s="223"/>
      <c r="F90" s="20"/>
      <c r="G90" s="21">
        <v>1357023</v>
      </c>
      <c r="H90" s="200"/>
      <c r="I90" s="21">
        <v>1322469</v>
      </c>
      <c r="J90" s="200"/>
      <c r="K90" s="21">
        <v>18161</v>
      </c>
      <c r="L90" s="200"/>
      <c r="M90" s="21">
        <v>17614</v>
      </c>
    </row>
    <row r="91" spans="1:13" ht="16.5" customHeight="1" x14ac:dyDescent="0.5">
      <c r="A91" s="24" t="s">
        <v>99</v>
      </c>
      <c r="B91" s="24"/>
      <c r="C91" s="24"/>
      <c r="D91" s="24"/>
      <c r="E91" s="223"/>
      <c r="F91" s="20"/>
      <c r="G91" s="21">
        <v>24682250</v>
      </c>
      <c r="H91" s="200"/>
      <c r="I91" s="21">
        <v>24144264</v>
      </c>
      <c r="J91" s="200"/>
      <c r="K91" s="21">
        <v>245195</v>
      </c>
      <c r="L91" s="200"/>
      <c r="M91" s="21">
        <v>200138</v>
      </c>
    </row>
    <row r="92" spans="1:13" ht="16.5" customHeight="1" x14ac:dyDescent="0.5">
      <c r="A92" s="17" t="s">
        <v>100</v>
      </c>
      <c r="E92" s="223"/>
      <c r="F92" s="20"/>
      <c r="G92" s="28">
        <v>2892010</v>
      </c>
      <c r="H92" s="21"/>
      <c r="I92" s="28">
        <v>4855411</v>
      </c>
      <c r="J92" s="21"/>
      <c r="K92" s="28">
        <v>5254</v>
      </c>
      <c r="L92" s="21"/>
      <c r="M92" s="28">
        <v>5148</v>
      </c>
    </row>
    <row r="93" spans="1:13" ht="16.5" customHeight="1" x14ac:dyDescent="0.5">
      <c r="E93" s="20"/>
      <c r="F93" s="20"/>
      <c r="G93" s="21"/>
      <c r="H93" s="21"/>
      <c r="I93" s="21"/>
      <c r="J93" s="21"/>
      <c r="K93" s="21"/>
      <c r="L93" s="21"/>
      <c r="M93" s="21"/>
    </row>
    <row r="94" spans="1:13" ht="16.5" customHeight="1" x14ac:dyDescent="0.5">
      <c r="A94" s="7" t="s">
        <v>101</v>
      </c>
      <c r="B94" s="7"/>
      <c r="C94" s="7"/>
      <c r="D94" s="7"/>
      <c r="E94" s="20"/>
      <c r="F94" s="20"/>
      <c r="G94" s="28">
        <f>SUM(G85:G92)</f>
        <v>230353919</v>
      </c>
      <c r="H94" s="21"/>
      <c r="I94" s="28">
        <f>SUM(I85:I92)</f>
        <v>132724278</v>
      </c>
      <c r="J94" s="21"/>
      <c r="K94" s="28">
        <f>SUM(K85:K92)</f>
        <v>73772345</v>
      </c>
      <c r="L94" s="21"/>
      <c r="M94" s="28">
        <f>SUM(M85:M93)</f>
        <v>67556466</v>
      </c>
    </row>
    <row r="95" spans="1:13" ht="16.5" customHeight="1" x14ac:dyDescent="0.5">
      <c r="A95" s="7"/>
      <c r="B95" s="7"/>
      <c r="C95" s="7"/>
      <c r="D95" s="7"/>
      <c r="E95" s="20"/>
      <c r="F95" s="20"/>
      <c r="G95" s="21"/>
      <c r="H95" s="21"/>
      <c r="I95" s="21"/>
      <c r="J95" s="21"/>
      <c r="K95" s="21"/>
      <c r="L95" s="21"/>
      <c r="M95" s="21"/>
    </row>
    <row r="96" spans="1:13" ht="16.5" customHeight="1" x14ac:dyDescent="0.5">
      <c r="A96" s="7" t="s">
        <v>102</v>
      </c>
      <c r="B96" s="7"/>
      <c r="C96" s="7"/>
      <c r="D96" s="7"/>
      <c r="E96" s="20"/>
      <c r="F96" s="20"/>
      <c r="G96" s="28">
        <f>+G94+G81</f>
        <v>271736230</v>
      </c>
      <c r="H96" s="21"/>
      <c r="I96" s="28">
        <f>+I94+I81</f>
        <v>168315922</v>
      </c>
      <c r="J96" s="21"/>
      <c r="K96" s="28">
        <f>+K94+K81</f>
        <v>84265764</v>
      </c>
      <c r="L96" s="21"/>
      <c r="M96" s="28">
        <f>+M94+M81</f>
        <v>79873415</v>
      </c>
    </row>
    <row r="97" spans="1:13" ht="16.5" customHeight="1" x14ac:dyDescent="0.5">
      <c r="A97" s="7"/>
      <c r="B97" s="7"/>
      <c r="C97" s="7"/>
      <c r="D97" s="7"/>
      <c r="E97" s="20"/>
      <c r="F97" s="20"/>
      <c r="G97" s="21"/>
      <c r="H97" s="21"/>
      <c r="I97" s="21"/>
      <c r="J97" s="21"/>
      <c r="K97" s="21"/>
      <c r="L97" s="21"/>
      <c r="M97" s="21"/>
    </row>
    <row r="98" spans="1:13" ht="16.5" customHeight="1" x14ac:dyDescent="0.5">
      <c r="A98" s="7"/>
      <c r="B98" s="7"/>
      <c r="C98" s="7"/>
      <c r="D98" s="7"/>
      <c r="E98" s="20"/>
      <c r="F98" s="20"/>
      <c r="G98" s="21"/>
      <c r="H98" s="21"/>
      <c r="I98" s="21"/>
      <c r="J98" s="21"/>
      <c r="K98" s="21"/>
      <c r="L98" s="21"/>
      <c r="M98" s="21"/>
    </row>
    <row r="99" spans="1:13" ht="16.5" customHeight="1" x14ac:dyDescent="0.5">
      <c r="A99" s="7"/>
      <c r="B99" s="7"/>
      <c r="C99" s="7"/>
      <c r="D99" s="7"/>
      <c r="E99" s="20"/>
      <c r="F99" s="20"/>
      <c r="G99" s="21"/>
      <c r="H99" s="21"/>
      <c r="I99" s="21"/>
      <c r="J99" s="21"/>
      <c r="K99" s="21"/>
      <c r="L99" s="21"/>
      <c r="M99" s="21"/>
    </row>
    <row r="100" spans="1:13" ht="13.5" customHeight="1" x14ac:dyDescent="0.5">
      <c r="A100" s="7"/>
      <c r="B100" s="7"/>
      <c r="C100" s="7"/>
      <c r="D100" s="7"/>
      <c r="E100" s="20"/>
      <c r="F100" s="20"/>
      <c r="G100" s="21"/>
      <c r="H100" s="21"/>
      <c r="I100" s="21"/>
      <c r="J100" s="21"/>
      <c r="K100" s="21"/>
      <c r="L100" s="21"/>
      <c r="M100" s="21"/>
    </row>
    <row r="101" spans="1:13" ht="21.95" customHeight="1" x14ac:dyDescent="0.5">
      <c r="A101" s="389" t="str">
        <f>A52</f>
        <v>The accompanying notes are an integral part of these interim financial information.</v>
      </c>
      <c r="B101" s="389"/>
      <c r="C101" s="389"/>
      <c r="D101" s="389"/>
      <c r="E101" s="389"/>
      <c r="F101" s="389"/>
      <c r="G101" s="389"/>
      <c r="H101" s="389"/>
      <c r="I101" s="389"/>
      <c r="J101" s="389"/>
      <c r="K101" s="389"/>
      <c r="L101" s="389"/>
      <c r="M101" s="389"/>
    </row>
    <row r="102" spans="1:13" ht="16.5" customHeight="1" x14ac:dyDescent="0.5">
      <c r="A102" s="1" t="s">
        <v>0</v>
      </c>
      <c r="B102" s="1"/>
      <c r="C102" s="1"/>
      <c r="D102" s="1"/>
      <c r="E102" s="3"/>
      <c r="F102" s="3"/>
      <c r="G102" s="4"/>
      <c r="H102" s="4"/>
      <c r="I102" s="4"/>
      <c r="J102" s="4"/>
      <c r="K102" s="5"/>
      <c r="L102" s="6"/>
      <c r="M102" s="5"/>
    </row>
    <row r="103" spans="1:13" ht="16.5" customHeight="1" x14ac:dyDescent="0.5">
      <c r="A103" s="1" t="s">
        <v>103</v>
      </c>
      <c r="B103" s="1"/>
      <c r="C103" s="1"/>
      <c r="D103" s="1"/>
      <c r="E103" s="3"/>
      <c r="F103" s="3"/>
      <c r="G103" s="4"/>
      <c r="H103" s="4"/>
      <c r="I103" s="4"/>
      <c r="J103" s="4"/>
      <c r="K103" s="6"/>
      <c r="L103" s="6"/>
      <c r="M103" s="6"/>
    </row>
    <row r="104" spans="1:13" ht="16.5" customHeight="1" x14ac:dyDescent="0.5">
      <c r="A104" s="8" t="str">
        <f>A55</f>
        <v>As at 30 June 2020</v>
      </c>
      <c r="B104" s="8"/>
      <c r="C104" s="8"/>
      <c r="D104" s="8"/>
      <c r="E104" s="10"/>
      <c r="F104" s="10"/>
      <c r="G104" s="11"/>
      <c r="H104" s="11"/>
      <c r="I104" s="11"/>
      <c r="J104" s="11"/>
      <c r="K104" s="11"/>
      <c r="L104" s="11"/>
      <c r="M104" s="11"/>
    </row>
    <row r="105" spans="1:13" ht="16.5" customHeight="1" x14ac:dyDescent="0.5">
      <c r="A105" s="12"/>
      <c r="B105" s="12"/>
      <c r="C105" s="12"/>
      <c r="D105" s="12"/>
      <c r="E105" s="14"/>
      <c r="F105" s="14"/>
      <c r="G105" s="15"/>
      <c r="H105" s="15"/>
      <c r="I105" s="15"/>
      <c r="J105" s="15"/>
      <c r="K105" s="15"/>
      <c r="L105" s="15"/>
      <c r="M105" s="4"/>
    </row>
    <row r="106" spans="1:13" ht="16.5" customHeight="1" x14ac:dyDescent="0.5">
      <c r="A106" s="12"/>
      <c r="B106" s="12"/>
      <c r="C106" s="12"/>
      <c r="D106" s="12"/>
      <c r="E106" s="14"/>
      <c r="F106" s="14"/>
      <c r="G106" s="4"/>
      <c r="H106" s="4"/>
      <c r="I106" s="4"/>
      <c r="J106" s="4"/>
      <c r="K106" s="4"/>
      <c r="L106" s="4"/>
      <c r="M106" s="4"/>
    </row>
    <row r="107" spans="1:13" ht="16.5" customHeight="1" x14ac:dyDescent="0.5">
      <c r="A107" s="12"/>
      <c r="B107" s="12"/>
      <c r="C107" s="12"/>
      <c r="D107" s="12"/>
      <c r="E107" s="14"/>
      <c r="F107" s="14"/>
      <c r="G107" s="387" t="s">
        <v>2</v>
      </c>
      <c r="H107" s="387"/>
      <c r="I107" s="387"/>
      <c r="J107" s="4"/>
      <c r="K107" s="387" t="s">
        <v>3</v>
      </c>
      <c r="L107" s="387"/>
      <c r="M107" s="387"/>
    </row>
    <row r="108" spans="1:13" s="7" customFormat="1" ht="16.5" customHeight="1" x14ac:dyDescent="0.5">
      <c r="E108" s="2"/>
      <c r="F108" s="2"/>
      <c r="G108" s="388" t="s">
        <v>4</v>
      </c>
      <c r="H108" s="388"/>
      <c r="I108" s="388"/>
      <c r="J108" s="386"/>
      <c r="K108" s="388" t="s">
        <v>4</v>
      </c>
      <c r="L108" s="388"/>
      <c r="M108" s="388"/>
    </row>
    <row r="109" spans="1:13" ht="16.5" customHeight="1" x14ac:dyDescent="0.5">
      <c r="E109" s="18"/>
      <c r="F109" s="18"/>
      <c r="G109" s="4" t="s">
        <v>55</v>
      </c>
      <c r="H109" s="4"/>
      <c r="I109" s="4" t="s">
        <v>56</v>
      </c>
      <c r="J109" s="33"/>
      <c r="K109" s="4" t="s">
        <v>55</v>
      </c>
      <c r="L109" s="4"/>
      <c r="M109" s="4" t="s">
        <v>56</v>
      </c>
    </row>
    <row r="110" spans="1:13" ht="16.5" customHeight="1" x14ac:dyDescent="0.5">
      <c r="E110" s="18"/>
      <c r="F110" s="18"/>
      <c r="G110" s="33" t="s">
        <v>285</v>
      </c>
      <c r="H110" s="4"/>
      <c r="I110" s="33" t="s">
        <v>57</v>
      </c>
      <c r="J110" s="33"/>
      <c r="K110" s="33" t="s">
        <v>285</v>
      </c>
      <c r="L110" s="4"/>
      <c r="M110" s="33" t="s">
        <v>57</v>
      </c>
    </row>
    <row r="111" spans="1:13" ht="16.5" customHeight="1" x14ac:dyDescent="0.5">
      <c r="E111" s="18"/>
      <c r="F111" s="18"/>
      <c r="G111" s="33" t="s">
        <v>226</v>
      </c>
      <c r="H111" s="33"/>
      <c r="I111" s="33" t="s">
        <v>5</v>
      </c>
      <c r="J111" s="33"/>
      <c r="K111" s="33" t="s">
        <v>226</v>
      </c>
      <c r="L111" s="33"/>
      <c r="M111" s="33" t="s">
        <v>5</v>
      </c>
    </row>
    <row r="112" spans="1:13" s="7" customFormat="1" ht="16.5" customHeight="1" x14ac:dyDescent="0.5">
      <c r="E112" s="9" t="s">
        <v>6</v>
      </c>
      <c r="F112" s="13"/>
      <c r="G112" s="11" t="s">
        <v>7</v>
      </c>
      <c r="H112" s="4"/>
      <c r="I112" s="11" t="s">
        <v>7</v>
      </c>
      <c r="J112" s="4"/>
      <c r="K112" s="11" t="s">
        <v>7</v>
      </c>
      <c r="L112" s="4"/>
      <c r="M112" s="11" t="s">
        <v>7</v>
      </c>
    </row>
    <row r="113" spans="1:13" s="7" customFormat="1" ht="16.5" customHeight="1" x14ac:dyDescent="0.5">
      <c r="E113" s="13"/>
      <c r="F113" s="13"/>
      <c r="G113" s="4"/>
      <c r="H113" s="4"/>
      <c r="I113" s="4"/>
      <c r="J113" s="4"/>
      <c r="K113" s="4"/>
      <c r="L113" s="4"/>
      <c r="M113" s="4"/>
    </row>
    <row r="114" spans="1:13" ht="16.5" customHeight="1" x14ac:dyDescent="0.5">
      <c r="A114" s="7" t="s">
        <v>227</v>
      </c>
      <c r="B114" s="7"/>
      <c r="C114" s="7"/>
      <c r="D114" s="7"/>
      <c r="E114" s="13"/>
      <c r="F114" s="13"/>
      <c r="G114" s="4"/>
      <c r="H114" s="4"/>
      <c r="I114" s="4"/>
      <c r="J114" s="4"/>
      <c r="K114" s="4"/>
      <c r="L114" s="4"/>
      <c r="M114" s="4"/>
    </row>
    <row r="115" spans="1:13" ht="16.5" customHeight="1" x14ac:dyDescent="0.5">
      <c r="A115" s="7"/>
      <c r="B115" s="7"/>
      <c r="C115" s="7"/>
      <c r="D115" s="7"/>
      <c r="E115" s="13"/>
      <c r="F115" s="13"/>
      <c r="G115" s="4"/>
      <c r="H115" s="4"/>
      <c r="I115" s="4"/>
      <c r="J115" s="4"/>
      <c r="K115" s="4"/>
      <c r="L115" s="4"/>
      <c r="M115" s="4"/>
    </row>
    <row r="116" spans="1:13" ht="16.5" customHeight="1" x14ac:dyDescent="0.5">
      <c r="A116" s="7" t="s">
        <v>104</v>
      </c>
      <c r="B116" s="7"/>
      <c r="C116" s="7"/>
      <c r="D116" s="7"/>
      <c r="E116" s="20"/>
      <c r="F116" s="20"/>
      <c r="G116" s="21"/>
      <c r="H116" s="21"/>
      <c r="I116" s="21"/>
      <c r="J116" s="21"/>
      <c r="K116" s="21"/>
      <c r="L116" s="21"/>
      <c r="M116" s="21"/>
    </row>
    <row r="117" spans="1:13" ht="16.5" customHeight="1" x14ac:dyDescent="0.5">
      <c r="A117" s="7"/>
      <c r="B117" s="7"/>
      <c r="C117" s="7"/>
      <c r="D117" s="7"/>
      <c r="E117" s="20"/>
      <c r="F117" s="20"/>
      <c r="G117" s="21"/>
      <c r="H117" s="21"/>
      <c r="I117" s="21"/>
      <c r="J117" s="21"/>
      <c r="K117" s="21"/>
      <c r="L117" s="21"/>
      <c r="M117" s="21"/>
    </row>
    <row r="118" spans="1:13" ht="16.5" customHeight="1" x14ac:dyDescent="0.5">
      <c r="A118" s="17" t="s">
        <v>105</v>
      </c>
      <c r="E118" s="20">
        <v>16</v>
      </c>
      <c r="F118" s="20"/>
      <c r="G118" s="21"/>
      <c r="H118" s="21"/>
      <c r="I118" s="21"/>
      <c r="J118" s="21"/>
      <c r="K118" s="21"/>
      <c r="L118" s="21"/>
      <c r="M118" s="21"/>
    </row>
    <row r="119" spans="1:13" ht="16.5" customHeight="1" x14ac:dyDescent="0.5">
      <c r="A119" s="17" t="s">
        <v>106</v>
      </c>
      <c r="B119" s="17" t="s">
        <v>107</v>
      </c>
      <c r="E119" s="20"/>
      <c r="F119" s="20"/>
      <c r="G119" s="21"/>
      <c r="H119" s="21"/>
      <c r="I119" s="21"/>
      <c r="J119" s="21"/>
      <c r="K119" s="21"/>
      <c r="L119" s="21"/>
      <c r="M119" s="21"/>
    </row>
    <row r="120" spans="1:13" ht="16.5" customHeight="1" x14ac:dyDescent="0.5">
      <c r="C120" s="17" t="s">
        <v>298</v>
      </c>
      <c r="E120" s="20"/>
      <c r="F120" s="20"/>
      <c r="G120" s="21"/>
      <c r="H120" s="21"/>
      <c r="I120" s="21"/>
      <c r="J120" s="21"/>
      <c r="K120" s="21"/>
      <c r="L120" s="21"/>
      <c r="M120" s="21"/>
    </row>
    <row r="121" spans="1:13" ht="16.5" customHeight="1" x14ac:dyDescent="0.5">
      <c r="D121" s="17" t="s">
        <v>267</v>
      </c>
      <c r="E121" s="20"/>
      <c r="F121" s="20"/>
      <c r="G121" s="21"/>
      <c r="H121" s="21"/>
      <c r="I121" s="21"/>
      <c r="J121" s="21"/>
      <c r="K121" s="21"/>
      <c r="L121" s="21"/>
      <c r="M121" s="21"/>
    </row>
    <row r="122" spans="1:13" ht="16.5" customHeight="1" thickBot="1" x14ac:dyDescent="0.55000000000000004">
      <c r="A122" s="17" t="s">
        <v>108</v>
      </c>
      <c r="C122" s="39"/>
      <c r="D122" s="17" t="s">
        <v>224</v>
      </c>
      <c r="E122" s="20"/>
      <c r="F122" s="20"/>
      <c r="G122" s="29">
        <v>5887816</v>
      </c>
      <c r="H122" s="21"/>
      <c r="I122" s="29">
        <v>4849860</v>
      </c>
      <c r="J122" s="21"/>
      <c r="K122" s="29">
        <v>5887816</v>
      </c>
      <c r="L122" s="21"/>
      <c r="M122" s="201">
        <v>4849860</v>
      </c>
    </row>
    <row r="123" spans="1:13" ht="16.5" customHeight="1" thickTop="1" x14ac:dyDescent="0.5">
      <c r="E123" s="20"/>
      <c r="F123" s="20"/>
      <c r="G123" s="21"/>
      <c r="H123" s="21"/>
      <c r="I123" s="21"/>
      <c r="J123" s="21"/>
      <c r="K123" s="21"/>
      <c r="L123" s="21"/>
      <c r="M123" s="202"/>
    </row>
    <row r="124" spans="1:13" ht="16.5" customHeight="1" x14ac:dyDescent="0.5">
      <c r="A124" s="17" t="s">
        <v>106</v>
      </c>
      <c r="B124" s="17" t="s">
        <v>109</v>
      </c>
      <c r="E124" s="20"/>
      <c r="F124" s="20"/>
      <c r="G124" s="21"/>
      <c r="H124" s="21"/>
      <c r="I124" s="21"/>
      <c r="J124" s="21"/>
      <c r="K124" s="21"/>
      <c r="L124" s="21"/>
      <c r="M124" s="202"/>
    </row>
    <row r="125" spans="1:13" ht="16.5" customHeight="1" x14ac:dyDescent="0.5">
      <c r="C125" s="39" t="s">
        <v>241</v>
      </c>
      <c r="E125" s="20"/>
      <c r="F125" s="20"/>
      <c r="G125" s="21"/>
      <c r="H125" s="21"/>
      <c r="I125" s="21"/>
      <c r="J125" s="21"/>
      <c r="K125" s="21"/>
      <c r="L125" s="21"/>
      <c r="M125" s="202"/>
    </row>
    <row r="126" spans="1:13" ht="16.5" customHeight="1" x14ac:dyDescent="0.5">
      <c r="C126" s="39"/>
      <c r="D126" s="17" t="s">
        <v>270</v>
      </c>
      <c r="E126" s="20"/>
      <c r="F126" s="20"/>
      <c r="G126" s="21"/>
      <c r="H126" s="21"/>
      <c r="I126" s="21"/>
      <c r="J126" s="21"/>
      <c r="K126" s="21"/>
      <c r="L126" s="21"/>
      <c r="M126" s="202"/>
    </row>
    <row r="127" spans="1:13" ht="16.5" customHeight="1" x14ac:dyDescent="0.5">
      <c r="A127" s="17" t="s">
        <v>225</v>
      </c>
      <c r="D127" s="17" t="s">
        <v>224</v>
      </c>
      <c r="E127" s="20">
        <v>16</v>
      </c>
      <c r="F127" s="20"/>
      <c r="G127" s="21">
        <v>4619005</v>
      </c>
      <c r="H127" s="21"/>
      <c r="I127" s="21">
        <v>4619005</v>
      </c>
      <c r="J127" s="21"/>
      <c r="K127" s="21">
        <v>4619005</v>
      </c>
      <c r="L127" s="21"/>
      <c r="M127" s="202">
        <v>4619005</v>
      </c>
    </row>
    <row r="128" spans="1:13" ht="16.5" customHeight="1" x14ac:dyDescent="0.5">
      <c r="A128" s="24" t="s">
        <v>110</v>
      </c>
      <c r="B128" s="24"/>
      <c r="C128" s="24"/>
      <c r="D128" s="24"/>
      <c r="E128" s="20">
        <v>16</v>
      </c>
      <c r="F128" s="20"/>
      <c r="G128" s="21">
        <v>15018414</v>
      </c>
      <c r="H128" s="21"/>
      <c r="I128" s="21">
        <v>15018401</v>
      </c>
      <c r="J128" s="21"/>
      <c r="K128" s="21">
        <v>14992761</v>
      </c>
      <c r="L128" s="21"/>
      <c r="M128" s="202">
        <v>14992748</v>
      </c>
    </row>
    <row r="129" spans="1:13" ht="16.5" customHeight="1" x14ac:dyDescent="0.5">
      <c r="A129" s="24" t="s">
        <v>111</v>
      </c>
      <c r="B129" s="24"/>
      <c r="C129" s="24"/>
      <c r="D129" s="24"/>
      <c r="E129" s="20"/>
      <c r="F129" s="20"/>
      <c r="G129" s="21">
        <v>104789</v>
      </c>
      <c r="H129" s="21"/>
      <c r="I129" s="21">
        <v>104789</v>
      </c>
      <c r="J129" s="21"/>
      <c r="K129" s="21">
        <v>0</v>
      </c>
      <c r="L129" s="21"/>
      <c r="M129" s="202">
        <v>0</v>
      </c>
    </row>
    <row r="130" spans="1:13" ht="16.5" customHeight="1" x14ac:dyDescent="0.5">
      <c r="A130" s="24" t="s">
        <v>112</v>
      </c>
      <c r="B130" s="24"/>
      <c r="C130" s="24"/>
      <c r="D130" s="24"/>
      <c r="G130" s="21"/>
      <c r="H130" s="21"/>
      <c r="I130" s="21"/>
      <c r="J130" s="21"/>
      <c r="K130" s="21"/>
      <c r="L130" s="21"/>
      <c r="M130" s="202"/>
    </row>
    <row r="131" spans="1:13" ht="16.5" customHeight="1" x14ac:dyDescent="0.5">
      <c r="B131" s="17" t="s">
        <v>113</v>
      </c>
      <c r="E131" s="20"/>
      <c r="F131" s="20"/>
      <c r="G131" s="21">
        <v>588782</v>
      </c>
      <c r="H131" s="21"/>
      <c r="I131" s="21">
        <v>484986</v>
      </c>
      <c r="J131" s="21"/>
      <c r="K131" s="21">
        <v>588782</v>
      </c>
      <c r="L131" s="21"/>
      <c r="M131" s="202">
        <v>484986</v>
      </c>
    </row>
    <row r="132" spans="1:13" ht="16.5" customHeight="1" x14ac:dyDescent="0.5">
      <c r="B132" s="17" t="s">
        <v>114</v>
      </c>
      <c r="E132" s="20"/>
      <c r="F132" s="20"/>
      <c r="G132" s="21">
        <v>26860825</v>
      </c>
      <c r="H132" s="21"/>
      <c r="I132" s="21">
        <v>40916450</v>
      </c>
      <c r="J132" s="21"/>
      <c r="K132" s="21">
        <v>7706104</v>
      </c>
      <c r="L132" s="21"/>
      <c r="M132" s="202">
        <v>5916610</v>
      </c>
    </row>
    <row r="133" spans="1:13" ht="16.5" customHeight="1" x14ac:dyDescent="0.5">
      <c r="A133" s="25" t="s">
        <v>115</v>
      </c>
      <c r="B133" s="25"/>
      <c r="C133" s="25"/>
      <c r="D133" s="25"/>
      <c r="E133" s="20"/>
      <c r="F133" s="16"/>
      <c r="G133" s="28">
        <v>-10827158</v>
      </c>
      <c r="H133" s="21"/>
      <c r="I133" s="28">
        <v>-9470039</v>
      </c>
      <c r="J133" s="21"/>
      <c r="K133" s="28">
        <v>-1195372</v>
      </c>
      <c r="L133" s="21"/>
      <c r="M133" s="199">
        <v>-584563</v>
      </c>
    </row>
    <row r="134" spans="1:13" ht="16.5" customHeight="1" x14ac:dyDescent="0.5">
      <c r="A134" s="25"/>
      <c r="B134" s="25"/>
      <c r="C134" s="25"/>
      <c r="D134" s="25"/>
      <c r="E134" s="16"/>
      <c r="F134" s="16"/>
      <c r="G134" s="21"/>
      <c r="H134" s="21"/>
      <c r="I134" s="21"/>
      <c r="J134" s="21"/>
      <c r="K134" s="21"/>
      <c r="L134" s="21"/>
      <c r="M134" s="202"/>
    </row>
    <row r="135" spans="1:13" s="205" customFormat="1" ht="16.5" customHeight="1" x14ac:dyDescent="0.5">
      <c r="A135" s="203" t="s">
        <v>116</v>
      </c>
      <c r="B135" s="203"/>
      <c r="C135" s="203"/>
      <c r="D135" s="203"/>
      <c r="E135" s="204"/>
      <c r="F135" s="204"/>
      <c r="G135" s="23">
        <f>SUM(G127:G133)</f>
        <v>36364657</v>
      </c>
      <c r="H135" s="23"/>
      <c r="I135" s="23">
        <f>SUM(I127:I133)</f>
        <v>51673592</v>
      </c>
      <c r="J135" s="23"/>
      <c r="K135" s="23">
        <f>SUM(K127:K133)</f>
        <v>26711280</v>
      </c>
      <c r="L135" s="23"/>
      <c r="M135" s="23">
        <f>SUM(M127:M133)</f>
        <v>25428786</v>
      </c>
    </row>
    <row r="136" spans="1:13" s="205" customFormat="1" ht="16.5" customHeight="1" x14ac:dyDescent="0.5">
      <c r="A136" s="203" t="s">
        <v>117</v>
      </c>
      <c r="B136" s="203"/>
      <c r="C136" s="203"/>
      <c r="D136" s="203"/>
      <c r="E136" s="204">
        <v>22</v>
      </c>
      <c r="F136" s="204"/>
      <c r="G136" s="28">
        <v>32107888</v>
      </c>
      <c r="H136" s="21"/>
      <c r="I136" s="28">
        <v>23787658</v>
      </c>
      <c r="J136" s="21"/>
      <c r="K136" s="28">
        <v>32107888</v>
      </c>
      <c r="L136" s="21"/>
      <c r="M136" s="199">
        <v>23787658</v>
      </c>
    </row>
    <row r="137" spans="1:13" s="205" customFormat="1" ht="16.5" customHeight="1" x14ac:dyDescent="0.5">
      <c r="A137" s="203"/>
      <c r="B137" s="203"/>
      <c r="C137" s="203"/>
      <c r="D137" s="203"/>
      <c r="E137" s="204"/>
      <c r="F137" s="204"/>
      <c r="G137" s="21"/>
      <c r="H137" s="21"/>
      <c r="I137" s="21"/>
      <c r="J137" s="21"/>
      <c r="K137" s="21"/>
      <c r="L137" s="21"/>
      <c r="M137" s="202"/>
    </row>
    <row r="138" spans="1:13" ht="16.5" customHeight="1" x14ac:dyDescent="0.5">
      <c r="A138" s="25" t="s">
        <v>118</v>
      </c>
      <c r="B138" s="25"/>
      <c r="C138" s="25"/>
      <c r="D138" s="25"/>
      <c r="E138" s="16"/>
      <c r="F138" s="16"/>
      <c r="G138" s="23">
        <f>SUM(G135:G136)</f>
        <v>68472545</v>
      </c>
      <c r="I138" s="23">
        <f>SUM(I135:I136)</f>
        <v>75461250</v>
      </c>
      <c r="K138" s="23">
        <f>SUM(K135:K136)</f>
        <v>58819168</v>
      </c>
      <c r="M138" s="23">
        <f>SUM(M135:M136)</f>
        <v>49216444</v>
      </c>
    </row>
    <row r="139" spans="1:13" s="26" customFormat="1" ht="16.5" customHeight="1" x14ac:dyDescent="0.5">
      <c r="A139" s="24" t="s">
        <v>119</v>
      </c>
      <c r="B139" s="24"/>
      <c r="C139" s="24"/>
      <c r="D139" s="24"/>
      <c r="E139" s="20"/>
      <c r="F139" s="206"/>
      <c r="G139" s="28">
        <v>9502486</v>
      </c>
      <c r="H139" s="21"/>
      <c r="I139" s="28">
        <v>10406596</v>
      </c>
      <c r="J139" s="21"/>
      <c r="K139" s="199">
        <v>0</v>
      </c>
      <c r="L139" s="21"/>
      <c r="M139" s="199">
        <v>0</v>
      </c>
    </row>
    <row r="140" spans="1:13" s="26" customFormat="1" ht="16.5" customHeight="1" x14ac:dyDescent="0.5">
      <c r="A140" s="24"/>
      <c r="B140" s="24"/>
      <c r="C140" s="24"/>
      <c r="D140" s="24"/>
      <c r="E140" s="20"/>
      <c r="F140" s="206"/>
      <c r="G140" s="21"/>
      <c r="H140" s="21"/>
      <c r="I140" s="21"/>
      <c r="J140" s="21"/>
      <c r="K140" s="21"/>
      <c r="L140" s="21"/>
      <c r="M140" s="21"/>
    </row>
    <row r="141" spans="1:13" s="26" customFormat="1" ht="16.5" customHeight="1" x14ac:dyDescent="0.5">
      <c r="A141" s="1" t="s">
        <v>120</v>
      </c>
      <c r="B141" s="1"/>
      <c r="C141" s="1"/>
      <c r="D141" s="1"/>
      <c r="E141" s="20"/>
      <c r="F141" s="206"/>
      <c r="G141" s="28">
        <f>SUM(G138:G139)</f>
        <v>77975031</v>
      </c>
      <c r="H141" s="23"/>
      <c r="I141" s="28">
        <f>SUM(I138:I139)</f>
        <v>85867846</v>
      </c>
      <c r="J141" s="23"/>
      <c r="K141" s="28">
        <f>SUM(K138:K139)</f>
        <v>58819168</v>
      </c>
      <c r="L141" s="23"/>
      <c r="M141" s="28">
        <f>SUM(M138:M139)</f>
        <v>49216444</v>
      </c>
    </row>
    <row r="142" spans="1:13" s="26" customFormat="1" ht="16.5" customHeight="1" x14ac:dyDescent="0.5">
      <c r="A142" s="1"/>
      <c r="B142" s="1"/>
      <c r="C142" s="1"/>
      <c r="D142" s="1"/>
      <c r="E142" s="20"/>
      <c r="F142" s="20"/>
      <c r="G142" s="21"/>
      <c r="H142" s="21"/>
      <c r="I142" s="21"/>
      <c r="J142" s="21"/>
      <c r="K142" s="21"/>
      <c r="L142" s="21"/>
      <c r="M142" s="21"/>
    </row>
    <row r="143" spans="1:13" s="26" customFormat="1" ht="16.5" customHeight="1" thickBot="1" x14ac:dyDescent="0.55000000000000004">
      <c r="A143" s="1" t="s">
        <v>121</v>
      </c>
      <c r="B143" s="1"/>
      <c r="C143" s="1"/>
      <c r="D143" s="1"/>
      <c r="E143" s="20"/>
      <c r="F143" s="20"/>
      <c r="G143" s="29">
        <f>SUM(G96+G141)</f>
        <v>349711261</v>
      </c>
      <c r="H143" s="23"/>
      <c r="I143" s="29">
        <f>SUM(I96+I141)</f>
        <v>254183768</v>
      </c>
      <c r="J143" s="23"/>
      <c r="K143" s="29">
        <f>SUM(K96+K141)</f>
        <v>143084932</v>
      </c>
      <c r="L143" s="23"/>
      <c r="M143" s="29">
        <f>SUM(M96+M141)</f>
        <v>129089859</v>
      </c>
    </row>
    <row r="144" spans="1:13" s="26" customFormat="1" ht="16.5" customHeight="1" thickTop="1" x14ac:dyDescent="0.5">
      <c r="A144" s="1"/>
      <c r="B144" s="1"/>
      <c r="C144" s="1"/>
      <c r="D144" s="1"/>
      <c r="E144" s="20"/>
      <c r="F144" s="20"/>
      <c r="G144" s="21"/>
      <c r="H144" s="21"/>
      <c r="I144" s="21"/>
      <c r="J144" s="21"/>
      <c r="K144" s="21"/>
      <c r="L144" s="21"/>
      <c r="M144" s="21"/>
    </row>
    <row r="145" spans="1:13" s="26" customFormat="1" ht="16.5" customHeight="1" x14ac:dyDescent="0.5">
      <c r="A145" s="1"/>
      <c r="B145" s="1"/>
      <c r="C145" s="1"/>
      <c r="D145" s="1"/>
      <c r="E145" s="20"/>
      <c r="F145" s="20"/>
      <c r="G145" s="21"/>
      <c r="H145" s="21"/>
      <c r="I145" s="21"/>
      <c r="J145" s="21"/>
      <c r="K145" s="21"/>
      <c r="L145" s="21"/>
      <c r="M145" s="21"/>
    </row>
    <row r="146" spans="1:13" s="26" customFormat="1" ht="16.5" customHeight="1" x14ac:dyDescent="0.5">
      <c r="A146" s="1"/>
      <c r="B146" s="1"/>
      <c r="C146" s="1"/>
      <c r="D146" s="1"/>
      <c r="E146" s="20"/>
      <c r="F146" s="20"/>
      <c r="G146" s="21"/>
      <c r="H146" s="21"/>
      <c r="I146" s="21"/>
      <c r="J146" s="21"/>
      <c r="K146" s="21"/>
      <c r="L146" s="21"/>
      <c r="M146" s="21"/>
    </row>
    <row r="147" spans="1:13" s="26" customFormat="1" ht="16.5" customHeight="1" x14ac:dyDescent="0.5">
      <c r="A147" s="1"/>
      <c r="B147" s="1"/>
      <c r="C147" s="1"/>
      <c r="D147" s="1"/>
      <c r="E147" s="20"/>
      <c r="F147" s="20"/>
      <c r="G147" s="21"/>
      <c r="H147" s="21"/>
      <c r="I147" s="21"/>
      <c r="J147" s="21"/>
      <c r="K147" s="21"/>
      <c r="L147" s="21"/>
      <c r="M147" s="21"/>
    </row>
    <row r="148" spans="1:13" s="26" customFormat="1" ht="16.5" customHeight="1" x14ac:dyDescent="0.5">
      <c r="A148" s="1"/>
      <c r="B148" s="1"/>
      <c r="C148" s="1"/>
      <c r="D148" s="1"/>
      <c r="E148" s="20"/>
      <c r="F148" s="20"/>
      <c r="G148" s="21"/>
      <c r="H148" s="21"/>
      <c r="I148" s="21"/>
      <c r="J148" s="21"/>
      <c r="K148" s="21"/>
      <c r="L148" s="21"/>
      <c r="M148" s="21"/>
    </row>
    <row r="149" spans="1:13" s="26" customFormat="1" ht="13.5" customHeight="1" x14ac:dyDescent="0.5">
      <c r="A149" s="1"/>
      <c r="B149" s="1"/>
      <c r="C149" s="1"/>
      <c r="D149" s="1"/>
      <c r="E149" s="20"/>
      <c r="F149" s="20"/>
      <c r="G149" s="21"/>
      <c r="H149" s="21"/>
      <c r="I149" s="21"/>
      <c r="J149" s="21"/>
      <c r="K149" s="21"/>
      <c r="L149" s="21"/>
      <c r="M149" s="21"/>
    </row>
    <row r="150" spans="1:13" s="26" customFormat="1" ht="21.95" customHeight="1" x14ac:dyDescent="0.5">
      <c r="A150" s="389" t="str">
        <f>A52</f>
        <v>The accompanying notes are an integral part of these interim financial information.</v>
      </c>
      <c r="B150" s="389"/>
      <c r="C150" s="389"/>
      <c r="D150" s="389"/>
      <c r="E150" s="389"/>
      <c r="F150" s="389"/>
      <c r="G150" s="389"/>
      <c r="H150" s="389"/>
      <c r="I150" s="389"/>
      <c r="J150" s="389"/>
      <c r="K150" s="389"/>
      <c r="L150" s="389"/>
      <c r="M150" s="389"/>
    </row>
  </sheetData>
  <mergeCells count="14">
    <mergeCell ref="A150:M150"/>
    <mergeCell ref="G59:I59"/>
    <mergeCell ref="K59:M59"/>
    <mergeCell ref="A101:M101"/>
    <mergeCell ref="G107:I107"/>
    <mergeCell ref="K107:M107"/>
    <mergeCell ref="G108:I108"/>
    <mergeCell ref="K108:M108"/>
    <mergeCell ref="G6:I6"/>
    <mergeCell ref="K6:M6"/>
    <mergeCell ref="G7:I7"/>
    <mergeCell ref="K7:M7"/>
    <mergeCell ref="G58:I58"/>
    <mergeCell ref="K58:M58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Footer>&amp;R&amp;13&amp;P</oddFooter>
  </headerFooter>
  <rowBreaks count="2" manualBreakCount="2">
    <brk id="52" max="16383" man="1"/>
    <brk id="10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60EBA3-6602-498F-967D-AD98F856D3AD}">
  <dimension ref="A1:J109"/>
  <sheetViews>
    <sheetView showZeros="0" zoomScaleNormal="100" zoomScaleSheetLayoutView="90" workbookViewId="0"/>
  </sheetViews>
  <sheetFormatPr defaultColWidth="9.140625" defaultRowHeight="15.95" customHeight="1" x14ac:dyDescent="0.5"/>
  <cols>
    <col min="1" max="1" width="39.42578125" style="31" customWidth="1"/>
    <col min="2" max="2" width="5.42578125" style="31" customWidth="1"/>
    <col min="3" max="3" width="0.5703125" style="31" customWidth="1"/>
    <col min="4" max="4" width="12.7109375" style="23" customWidth="1"/>
    <col min="5" max="5" width="0.5703125" style="23" customWidth="1"/>
    <col min="6" max="6" width="12.7109375" style="23" customWidth="1"/>
    <col min="7" max="7" width="0.5703125" style="23" customWidth="1"/>
    <col min="8" max="8" width="12.7109375" style="23" customWidth="1"/>
    <col min="9" max="9" width="0.5703125" style="23" customWidth="1"/>
    <col min="10" max="10" width="12.7109375" style="23" customWidth="1"/>
    <col min="11" max="247" width="9.140625" style="17"/>
    <col min="248" max="248" width="37.28515625" style="17" customWidth="1"/>
    <col min="249" max="249" width="5.42578125" style="17" customWidth="1"/>
    <col min="250" max="250" width="0.5703125" style="17" customWidth="1"/>
    <col min="251" max="251" width="13.28515625" style="17" customWidth="1"/>
    <col min="252" max="252" width="0.5703125" style="17" customWidth="1"/>
    <col min="253" max="253" width="13.28515625" style="17" customWidth="1"/>
    <col min="254" max="254" width="0.5703125" style="17" customWidth="1"/>
    <col min="255" max="255" width="13.28515625" style="17" customWidth="1"/>
    <col min="256" max="256" width="0.5703125" style="17" customWidth="1"/>
    <col min="257" max="257" width="13.28515625" style="17" customWidth="1"/>
    <col min="258" max="259" width="9.140625" style="17"/>
    <col min="260" max="260" width="14.5703125" style="17" bestFit="1" customWidth="1"/>
    <col min="261" max="261" width="18" style="17" bestFit="1" customWidth="1"/>
    <col min="262" max="262" width="9.140625" style="17"/>
    <col min="263" max="263" width="13.5703125" style="17" bestFit="1" customWidth="1"/>
    <col min="264" max="264" width="16.5703125" style="17" bestFit="1" customWidth="1"/>
    <col min="265" max="503" width="9.140625" style="17"/>
    <col min="504" max="504" width="37.28515625" style="17" customWidth="1"/>
    <col min="505" max="505" width="5.42578125" style="17" customWidth="1"/>
    <col min="506" max="506" width="0.5703125" style="17" customWidth="1"/>
    <col min="507" max="507" width="13.28515625" style="17" customWidth="1"/>
    <col min="508" max="508" width="0.5703125" style="17" customWidth="1"/>
    <col min="509" max="509" width="13.28515625" style="17" customWidth="1"/>
    <col min="510" max="510" width="0.5703125" style="17" customWidth="1"/>
    <col min="511" max="511" width="13.28515625" style="17" customWidth="1"/>
    <col min="512" max="512" width="0.5703125" style="17" customWidth="1"/>
    <col min="513" max="513" width="13.28515625" style="17" customWidth="1"/>
    <col min="514" max="515" width="9.140625" style="17"/>
    <col min="516" max="516" width="14.5703125" style="17" bestFit="1" customWidth="1"/>
    <col min="517" max="517" width="18" style="17" bestFit="1" customWidth="1"/>
    <col min="518" max="518" width="9.140625" style="17"/>
    <col min="519" max="519" width="13.5703125" style="17" bestFit="1" customWidth="1"/>
    <col min="520" max="520" width="16.5703125" style="17" bestFit="1" customWidth="1"/>
    <col min="521" max="759" width="9.140625" style="17"/>
    <col min="760" max="760" width="37.28515625" style="17" customWidth="1"/>
    <col min="761" max="761" width="5.42578125" style="17" customWidth="1"/>
    <col min="762" max="762" width="0.5703125" style="17" customWidth="1"/>
    <col min="763" max="763" width="13.28515625" style="17" customWidth="1"/>
    <col min="764" max="764" width="0.5703125" style="17" customWidth="1"/>
    <col min="765" max="765" width="13.28515625" style="17" customWidth="1"/>
    <col min="766" max="766" width="0.5703125" style="17" customWidth="1"/>
    <col min="767" max="767" width="13.28515625" style="17" customWidth="1"/>
    <col min="768" max="768" width="0.5703125" style="17" customWidth="1"/>
    <col min="769" max="769" width="13.28515625" style="17" customWidth="1"/>
    <col min="770" max="771" width="9.140625" style="17"/>
    <col min="772" max="772" width="14.5703125" style="17" bestFit="1" customWidth="1"/>
    <col min="773" max="773" width="18" style="17" bestFit="1" customWidth="1"/>
    <col min="774" max="774" width="9.140625" style="17"/>
    <col min="775" max="775" width="13.5703125" style="17" bestFit="1" customWidth="1"/>
    <col min="776" max="776" width="16.5703125" style="17" bestFit="1" customWidth="1"/>
    <col min="777" max="1015" width="9.140625" style="17"/>
    <col min="1016" max="1016" width="37.28515625" style="17" customWidth="1"/>
    <col min="1017" max="1017" width="5.42578125" style="17" customWidth="1"/>
    <col min="1018" max="1018" width="0.5703125" style="17" customWidth="1"/>
    <col min="1019" max="1019" width="13.28515625" style="17" customWidth="1"/>
    <col min="1020" max="1020" width="0.5703125" style="17" customWidth="1"/>
    <col min="1021" max="1021" width="13.28515625" style="17" customWidth="1"/>
    <col min="1022" max="1022" width="0.5703125" style="17" customWidth="1"/>
    <col min="1023" max="1023" width="13.28515625" style="17" customWidth="1"/>
    <col min="1024" max="1024" width="0.5703125" style="17" customWidth="1"/>
    <col min="1025" max="1025" width="13.28515625" style="17" customWidth="1"/>
    <col min="1026" max="1027" width="9.140625" style="17"/>
    <col min="1028" max="1028" width="14.5703125" style="17" bestFit="1" customWidth="1"/>
    <col min="1029" max="1029" width="18" style="17" bestFit="1" customWidth="1"/>
    <col min="1030" max="1030" width="9.140625" style="17"/>
    <col min="1031" max="1031" width="13.5703125" style="17" bestFit="1" customWidth="1"/>
    <col min="1032" max="1032" width="16.5703125" style="17" bestFit="1" customWidth="1"/>
    <col min="1033" max="1271" width="9.140625" style="17"/>
    <col min="1272" max="1272" width="37.28515625" style="17" customWidth="1"/>
    <col min="1273" max="1273" width="5.42578125" style="17" customWidth="1"/>
    <col min="1274" max="1274" width="0.5703125" style="17" customWidth="1"/>
    <col min="1275" max="1275" width="13.28515625" style="17" customWidth="1"/>
    <col min="1276" max="1276" width="0.5703125" style="17" customWidth="1"/>
    <col min="1277" max="1277" width="13.28515625" style="17" customWidth="1"/>
    <col min="1278" max="1278" width="0.5703125" style="17" customWidth="1"/>
    <col min="1279" max="1279" width="13.28515625" style="17" customWidth="1"/>
    <col min="1280" max="1280" width="0.5703125" style="17" customWidth="1"/>
    <col min="1281" max="1281" width="13.28515625" style="17" customWidth="1"/>
    <col min="1282" max="1283" width="9.140625" style="17"/>
    <col min="1284" max="1284" width="14.5703125" style="17" bestFit="1" customWidth="1"/>
    <col min="1285" max="1285" width="18" style="17" bestFit="1" customWidth="1"/>
    <col min="1286" max="1286" width="9.140625" style="17"/>
    <col min="1287" max="1287" width="13.5703125" style="17" bestFit="1" customWidth="1"/>
    <col min="1288" max="1288" width="16.5703125" style="17" bestFit="1" customWidth="1"/>
    <col min="1289" max="1527" width="9.140625" style="17"/>
    <col min="1528" max="1528" width="37.28515625" style="17" customWidth="1"/>
    <col min="1529" max="1529" width="5.42578125" style="17" customWidth="1"/>
    <col min="1530" max="1530" width="0.5703125" style="17" customWidth="1"/>
    <col min="1531" max="1531" width="13.28515625" style="17" customWidth="1"/>
    <col min="1532" max="1532" width="0.5703125" style="17" customWidth="1"/>
    <col min="1533" max="1533" width="13.28515625" style="17" customWidth="1"/>
    <col min="1534" max="1534" width="0.5703125" style="17" customWidth="1"/>
    <col min="1535" max="1535" width="13.28515625" style="17" customWidth="1"/>
    <col min="1536" max="1536" width="0.5703125" style="17" customWidth="1"/>
    <col min="1537" max="1537" width="13.28515625" style="17" customWidth="1"/>
    <col min="1538" max="1539" width="9.140625" style="17"/>
    <col min="1540" max="1540" width="14.5703125" style="17" bestFit="1" customWidth="1"/>
    <col min="1541" max="1541" width="18" style="17" bestFit="1" customWidth="1"/>
    <col min="1542" max="1542" width="9.140625" style="17"/>
    <col min="1543" max="1543" width="13.5703125" style="17" bestFit="1" customWidth="1"/>
    <col min="1544" max="1544" width="16.5703125" style="17" bestFit="1" customWidth="1"/>
    <col min="1545" max="1783" width="9.140625" style="17"/>
    <col min="1784" max="1784" width="37.28515625" style="17" customWidth="1"/>
    <col min="1785" max="1785" width="5.42578125" style="17" customWidth="1"/>
    <col min="1786" max="1786" width="0.5703125" style="17" customWidth="1"/>
    <col min="1787" max="1787" width="13.28515625" style="17" customWidth="1"/>
    <col min="1788" max="1788" width="0.5703125" style="17" customWidth="1"/>
    <col min="1789" max="1789" width="13.28515625" style="17" customWidth="1"/>
    <col min="1790" max="1790" width="0.5703125" style="17" customWidth="1"/>
    <col min="1791" max="1791" width="13.28515625" style="17" customWidth="1"/>
    <col min="1792" max="1792" width="0.5703125" style="17" customWidth="1"/>
    <col min="1793" max="1793" width="13.28515625" style="17" customWidth="1"/>
    <col min="1794" max="1795" width="9.140625" style="17"/>
    <col min="1796" max="1796" width="14.5703125" style="17" bestFit="1" customWidth="1"/>
    <col min="1797" max="1797" width="18" style="17" bestFit="1" customWidth="1"/>
    <col min="1798" max="1798" width="9.140625" style="17"/>
    <col min="1799" max="1799" width="13.5703125" style="17" bestFit="1" customWidth="1"/>
    <col min="1800" max="1800" width="16.5703125" style="17" bestFit="1" customWidth="1"/>
    <col min="1801" max="2039" width="9.140625" style="17"/>
    <col min="2040" max="2040" width="37.28515625" style="17" customWidth="1"/>
    <col min="2041" max="2041" width="5.42578125" style="17" customWidth="1"/>
    <col min="2042" max="2042" width="0.5703125" style="17" customWidth="1"/>
    <col min="2043" max="2043" width="13.28515625" style="17" customWidth="1"/>
    <col min="2044" max="2044" width="0.5703125" style="17" customWidth="1"/>
    <col min="2045" max="2045" width="13.28515625" style="17" customWidth="1"/>
    <col min="2046" max="2046" width="0.5703125" style="17" customWidth="1"/>
    <col min="2047" max="2047" width="13.28515625" style="17" customWidth="1"/>
    <col min="2048" max="2048" width="0.5703125" style="17" customWidth="1"/>
    <col min="2049" max="2049" width="13.28515625" style="17" customWidth="1"/>
    <col min="2050" max="2051" width="9.140625" style="17"/>
    <col min="2052" max="2052" width="14.5703125" style="17" bestFit="1" customWidth="1"/>
    <col min="2053" max="2053" width="18" style="17" bestFit="1" customWidth="1"/>
    <col min="2054" max="2054" width="9.140625" style="17"/>
    <col min="2055" max="2055" width="13.5703125" style="17" bestFit="1" customWidth="1"/>
    <col min="2056" max="2056" width="16.5703125" style="17" bestFit="1" customWidth="1"/>
    <col min="2057" max="2295" width="9.140625" style="17"/>
    <col min="2296" max="2296" width="37.28515625" style="17" customWidth="1"/>
    <col min="2297" max="2297" width="5.42578125" style="17" customWidth="1"/>
    <col min="2298" max="2298" width="0.5703125" style="17" customWidth="1"/>
    <col min="2299" max="2299" width="13.28515625" style="17" customWidth="1"/>
    <col min="2300" max="2300" width="0.5703125" style="17" customWidth="1"/>
    <col min="2301" max="2301" width="13.28515625" style="17" customWidth="1"/>
    <col min="2302" max="2302" width="0.5703125" style="17" customWidth="1"/>
    <col min="2303" max="2303" width="13.28515625" style="17" customWidth="1"/>
    <col min="2304" max="2304" width="0.5703125" style="17" customWidth="1"/>
    <col min="2305" max="2305" width="13.28515625" style="17" customWidth="1"/>
    <col min="2306" max="2307" width="9.140625" style="17"/>
    <col min="2308" max="2308" width="14.5703125" style="17" bestFit="1" customWidth="1"/>
    <col min="2309" max="2309" width="18" style="17" bestFit="1" customWidth="1"/>
    <col min="2310" max="2310" width="9.140625" style="17"/>
    <col min="2311" max="2311" width="13.5703125" style="17" bestFit="1" customWidth="1"/>
    <col min="2312" max="2312" width="16.5703125" style="17" bestFit="1" customWidth="1"/>
    <col min="2313" max="2551" width="9.140625" style="17"/>
    <col min="2552" max="2552" width="37.28515625" style="17" customWidth="1"/>
    <col min="2553" max="2553" width="5.42578125" style="17" customWidth="1"/>
    <col min="2554" max="2554" width="0.5703125" style="17" customWidth="1"/>
    <col min="2555" max="2555" width="13.28515625" style="17" customWidth="1"/>
    <col min="2556" max="2556" width="0.5703125" style="17" customWidth="1"/>
    <col min="2557" max="2557" width="13.28515625" style="17" customWidth="1"/>
    <col min="2558" max="2558" width="0.5703125" style="17" customWidth="1"/>
    <col min="2559" max="2559" width="13.28515625" style="17" customWidth="1"/>
    <col min="2560" max="2560" width="0.5703125" style="17" customWidth="1"/>
    <col min="2561" max="2561" width="13.28515625" style="17" customWidth="1"/>
    <col min="2562" max="2563" width="9.140625" style="17"/>
    <col min="2564" max="2564" width="14.5703125" style="17" bestFit="1" customWidth="1"/>
    <col min="2565" max="2565" width="18" style="17" bestFit="1" customWidth="1"/>
    <col min="2566" max="2566" width="9.140625" style="17"/>
    <col min="2567" max="2567" width="13.5703125" style="17" bestFit="1" customWidth="1"/>
    <col min="2568" max="2568" width="16.5703125" style="17" bestFit="1" customWidth="1"/>
    <col min="2569" max="2807" width="9.140625" style="17"/>
    <col min="2808" max="2808" width="37.28515625" style="17" customWidth="1"/>
    <col min="2809" max="2809" width="5.42578125" style="17" customWidth="1"/>
    <col min="2810" max="2810" width="0.5703125" style="17" customWidth="1"/>
    <col min="2811" max="2811" width="13.28515625" style="17" customWidth="1"/>
    <col min="2812" max="2812" width="0.5703125" style="17" customWidth="1"/>
    <col min="2813" max="2813" width="13.28515625" style="17" customWidth="1"/>
    <col min="2814" max="2814" width="0.5703125" style="17" customWidth="1"/>
    <col min="2815" max="2815" width="13.28515625" style="17" customWidth="1"/>
    <col min="2816" max="2816" width="0.5703125" style="17" customWidth="1"/>
    <col min="2817" max="2817" width="13.28515625" style="17" customWidth="1"/>
    <col min="2818" max="2819" width="9.140625" style="17"/>
    <col min="2820" max="2820" width="14.5703125" style="17" bestFit="1" customWidth="1"/>
    <col min="2821" max="2821" width="18" style="17" bestFit="1" customWidth="1"/>
    <col min="2822" max="2822" width="9.140625" style="17"/>
    <col min="2823" max="2823" width="13.5703125" style="17" bestFit="1" customWidth="1"/>
    <col min="2824" max="2824" width="16.5703125" style="17" bestFit="1" customWidth="1"/>
    <col min="2825" max="3063" width="9.140625" style="17"/>
    <col min="3064" max="3064" width="37.28515625" style="17" customWidth="1"/>
    <col min="3065" max="3065" width="5.42578125" style="17" customWidth="1"/>
    <col min="3066" max="3066" width="0.5703125" style="17" customWidth="1"/>
    <col min="3067" max="3067" width="13.28515625" style="17" customWidth="1"/>
    <col min="3068" max="3068" width="0.5703125" style="17" customWidth="1"/>
    <col min="3069" max="3069" width="13.28515625" style="17" customWidth="1"/>
    <col min="3070" max="3070" width="0.5703125" style="17" customWidth="1"/>
    <col min="3071" max="3071" width="13.28515625" style="17" customWidth="1"/>
    <col min="3072" max="3072" width="0.5703125" style="17" customWidth="1"/>
    <col min="3073" max="3073" width="13.28515625" style="17" customWidth="1"/>
    <col min="3074" max="3075" width="9.140625" style="17"/>
    <col min="3076" max="3076" width="14.5703125" style="17" bestFit="1" customWidth="1"/>
    <col min="3077" max="3077" width="18" style="17" bestFit="1" customWidth="1"/>
    <col min="3078" max="3078" width="9.140625" style="17"/>
    <col min="3079" max="3079" width="13.5703125" style="17" bestFit="1" customWidth="1"/>
    <col min="3080" max="3080" width="16.5703125" style="17" bestFit="1" customWidth="1"/>
    <col min="3081" max="3319" width="9.140625" style="17"/>
    <col min="3320" max="3320" width="37.28515625" style="17" customWidth="1"/>
    <col min="3321" max="3321" width="5.42578125" style="17" customWidth="1"/>
    <col min="3322" max="3322" width="0.5703125" style="17" customWidth="1"/>
    <col min="3323" max="3323" width="13.28515625" style="17" customWidth="1"/>
    <col min="3324" max="3324" width="0.5703125" style="17" customWidth="1"/>
    <col min="3325" max="3325" width="13.28515625" style="17" customWidth="1"/>
    <col min="3326" max="3326" width="0.5703125" style="17" customWidth="1"/>
    <col min="3327" max="3327" width="13.28515625" style="17" customWidth="1"/>
    <col min="3328" max="3328" width="0.5703125" style="17" customWidth="1"/>
    <col min="3329" max="3329" width="13.28515625" style="17" customWidth="1"/>
    <col min="3330" max="3331" width="9.140625" style="17"/>
    <col min="3332" max="3332" width="14.5703125" style="17" bestFit="1" customWidth="1"/>
    <col min="3333" max="3333" width="18" style="17" bestFit="1" customWidth="1"/>
    <col min="3334" max="3334" width="9.140625" style="17"/>
    <col min="3335" max="3335" width="13.5703125" style="17" bestFit="1" customWidth="1"/>
    <col min="3336" max="3336" width="16.5703125" style="17" bestFit="1" customWidth="1"/>
    <col min="3337" max="3575" width="9.140625" style="17"/>
    <col min="3576" max="3576" width="37.28515625" style="17" customWidth="1"/>
    <col min="3577" max="3577" width="5.42578125" style="17" customWidth="1"/>
    <col min="3578" max="3578" width="0.5703125" style="17" customWidth="1"/>
    <col min="3579" max="3579" width="13.28515625" style="17" customWidth="1"/>
    <col min="3580" max="3580" width="0.5703125" style="17" customWidth="1"/>
    <col min="3581" max="3581" width="13.28515625" style="17" customWidth="1"/>
    <col min="3582" max="3582" width="0.5703125" style="17" customWidth="1"/>
    <col min="3583" max="3583" width="13.28515625" style="17" customWidth="1"/>
    <col min="3584" max="3584" width="0.5703125" style="17" customWidth="1"/>
    <col min="3585" max="3585" width="13.28515625" style="17" customWidth="1"/>
    <col min="3586" max="3587" width="9.140625" style="17"/>
    <col min="3588" max="3588" width="14.5703125" style="17" bestFit="1" customWidth="1"/>
    <col min="3589" max="3589" width="18" style="17" bestFit="1" customWidth="1"/>
    <col min="3590" max="3590" width="9.140625" style="17"/>
    <col min="3591" max="3591" width="13.5703125" style="17" bestFit="1" customWidth="1"/>
    <col min="3592" max="3592" width="16.5703125" style="17" bestFit="1" customWidth="1"/>
    <col min="3593" max="3831" width="9.140625" style="17"/>
    <col min="3832" max="3832" width="37.28515625" style="17" customWidth="1"/>
    <col min="3833" max="3833" width="5.42578125" style="17" customWidth="1"/>
    <col min="3834" max="3834" width="0.5703125" style="17" customWidth="1"/>
    <col min="3835" max="3835" width="13.28515625" style="17" customWidth="1"/>
    <col min="3836" max="3836" width="0.5703125" style="17" customWidth="1"/>
    <col min="3837" max="3837" width="13.28515625" style="17" customWidth="1"/>
    <col min="3838" max="3838" width="0.5703125" style="17" customWidth="1"/>
    <col min="3839" max="3839" width="13.28515625" style="17" customWidth="1"/>
    <col min="3840" max="3840" width="0.5703125" style="17" customWidth="1"/>
    <col min="3841" max="3841" width="13.28515625" style="17" customWidth="1"/>
    <col min="3842" max="3843" width="9.140625" style="17"/>
    <col min="3844" max="3844" width="14.5703125" style="17" bestFit="1" customWidth="1"/>
    <col min="3845" max="3845" width="18" style="17" bestFit="1" customWidth="1"/>
    <col min="3846" max="3846" width="9.140625" style="17"/>
    <col min="3847" max="3847" width="13.5703125" style="17" bestFit="1" customWidth="1"/>
    <col min="3848" max="3848" width="16.5703125" style="17" bestFit="1" customWidth="1"/>
    <col min="3849" max="4087" width="9.140625" style="17"/>
    <col min="4088" max="4088" width="37.28515625" style="17" customWidth="1"/>
    <col min="4089" max="4089" width="5.42578125" style="17" customWidth="1"/>
    <col min="4090" max="4090" width="0.5703125" style="17" customWidth="1"/>
    <col min="4091" max="4091" width="13.28515625" style="17" customWidth="1"/>
    <col min="4092" max="4092" width="0.5703125" style="17" customWidth="1"/>
    <col min="4093" max="4093" width="13.28515625" style="17" customWidth="1"/>
    <col min="4094" max="4094" width="0.5703125" style="17" customWidth="1"/>
    <col min="4095" max="4095" width="13.28515625" style="17" customWidth="1"/>
    <col min="4096" max="4096" width="0.5703125" style="17" customWidth="1"/>
    <col min="4097" max="4097" width="13.28515625" style="17" customWidth="1"/>
    <col min="4098" max="4099" width="9.140625" style="17"/>
    <col min="4100" max="4100" width="14.5703125" style="17" bestFit="1" customWidth="1"/>
    <col min="4101" max="4101" width="18" style="17" bestFit="1" customWidth="1"/>
    <col min="4102" max="4102" width="9.140625" style="17"/>
    <col min="4103" max="4103" width="13.5703125" style="17" bestFit="1" customWidth="1"/>
    <col min="4104" max="4104" width="16.5703125" style="17" bestFit="1" customWidth="1"/>
    <col min="4105" max="4343" width="9.140625" style="17"/>
    <col min="4344" max="4344" width="37.28515625" style="17" customWidth="1"/>
    <col min="4345" max="4345" width="5.42578125" style="17" customWidth="1"/>
    <col min="4346" max="4346" width="0.5703125" style="17" customWidth="1"/>
    <col min="4347" max="4347" width="13.28515625" style="17" customWidth="1"/>
    <col min="4348" max="4348" width="0.5703125" style="17" customWidth="1"/>
    <col min="4349" max="4349" width="13.28515625" style="17" customWidth="1"/>
    <col min="4350" max="4350" width="0.5703125" style="17" customWidth="1"/>
    <col min="4351" max="4351" width="13.28515625" style="17" customWidth="1"/>
    <col min="4352" max="4352" width="0.5703125" style="17" customWidth="1"/>
    <col min="4353" max="4353" width="13.28515625" style="17" customWidth="1"/>
    <col min="4354" max="4355" width="9.140625" style="17"/>
    <col min="4356" max="4356" width="14.5703125" style="17" bestFit="1" customWidth="1"/>
    <col min="4357" max="4357" width="18" style="17" bestFit="1" customWidth="1"/>
    <col min="4358" max="4358" width="9.140625" style="17"/>
    <col min="4359" max="4359" width="13.5703125" style="17" bestFit="1" customWidth="1"/>
    <col min="4360" max="4360" width="16.5703125" style="17" bestFit="1" customWidth="1"/>
    <col min="4361" max="4599" width="9.140625" style="17"/>
    <col min="4600" max="4600" width="37.28515625" style="17" customWidth="1"/>
    <col min="4601" max="4601" width="5.42578125" style="17" customWidth="1"/>
    <col min="4602" max="4602" width="0.5703125" style="17" customWidth="1"/>
    <col min="4603" max="4603" width="13.28515625" style="17" customWidth="1"/>
    <col min="4604" max="4604" width="0.5703125" style="17" customWidth="1"/>
    <col min="4605" max="4605" width="13.28515625" style="17" customWidth="1"/>
    <col min="4606" max="4606" width="0.5703125" style="17" customWidth="1"/>
    <col min="4607" max="4607" width="13.28515625" style="17" customWidth="1"/>
    <col min="4608" max="4608" width="0.5703125" style="17" customWidth="1"/>
    <col min="4609" max="4609" width="13.28515625" style="17" customWidth="1"/>
    <col min="4610" max="4611" width="9.140625" style="17"/>
    <col min="4612" max="4612" width="14.5703125" style="17" bestFit="1" customWidth="1"/>
    <col min="4613" max="4613" width="18" style="17" bestFit="1" customWidth="1"/>
    <col min="4614" max="4614" width="9.140625" style="17"/>
    <col min="4615" max="4615" width="13.5703125" style="17" bestFit="1" customWidth="1"/>
    <col min="4616" max="4616" width="16.5703125" style="17" bestFit="1" customWidth="1"/>
    <col min="4617" max="4855" width="9.140625" style="17"/>
    <col min="4856" max="4856" width="37.28515625" style="17" customWidth="1"/>
    <col min="4857" max="4857" width="5.42578125" style="17" customWidth="1"/>
    <col min="4858" max="4858" width="0.5703125" style="17" customWidth="1"/>
    <col min="4859" max="4859" width="13.28515625" style="17" customWidth="1"/>
    <col min="4860" max="4860" width="0.5703125" style="17" customWidth="1"/>
    <col min="4861" max="4861" width="13.28515625" style="17" customWidth="1"/>
    <col min="4862" max="4862" width="0.5703125" style="17" customWidth="1"/>
    <col min="4863" max="4863" width="13.28515625" style="17" customWidth="1"/>
    <col min="4864" max="4864" width="0.5703125" style="17" customWidth="1"/>
    <col min="4865" max="4865" width="13.28515625" style="17" customWidth="1"/>
    <col min="4866" max="4867" width="9.140625" style="17"/>
    <col min="4868" max="4868" width="14.5703125" style="17" bestFit="1" customWidth="1"/>
    <col min="4869" max="4869" width="18" style="17" bestFit="1" customWidth="1"/>
    <col min="4870" max="4870" width="9.140625" style="17"/>
    <col min="4871" max="4871" width="13.5703125" style="17" bestFit="1" customWidth="1"/>
    <col min="4872" max="4872" width="16.5703125" style="17" bestFit="1" customWidth="1"/>
    <col min="4873" max="5111" width="9.140625" style="17"/>
    <col min="5112" max="5112" width="37.28515625" style="17" customWidth="1"/>
    <col min="5113" max="5113" width="5.42578125" style="17" customWidth="1"/>
    <col min="5114" max="5114" width="0.5703125" style="17" customWidth="1"/>
    <col min="5115" max="5115" width="13.28515625" style="17" customWidth="1"/>
    <col min="5116" max="5116" width="0.5703125" style="17" customWidth="1"/>
    <col min="5117" max="5117" width="13.28515625" style="17" customWidth="1"/>
    <col min="5118" max="5118" width="0.5703125" style="17" customWidth="1"/>
    <col min="5119" max="5119" width="13.28515625" style="17" customWidth="1"/>
    <col min="5120" max="5120" width="0.5703125" style="17" customWidth="1"/>
    <col min="5121" max="5121" width="13.28515625" style="17" customWidth="1"/>
    <col min="5122" max="5123" width="9.140625" style="17"/>
    <col min="5124" max="5124" width="14.5703125" style="17" bestFit="1" customWidth="1"/>
    <col min="5125" max="5125" width="18" style="17" bestFit="1" customWidth="1"/>
    <col min="5126" max="5126" width="9.140625" style="17"/>
    <col min="5127" max="5127" width="13.5703125" style="17" bestFit="1" customWidth="1"/>
    <col min="5128" max="5128" width="16.5703125" style="17" bestFit="1" customWidth="1"/>
    <col min="5129" max="5367" width="9.140625" style="17"/>
    <col min="5368" max="5368" width="37.28515625" style="17" customWidth="1"/>
    <col min="5369" max="5369" width="5.42578125" style="17" customWidth="1"/>
    <col min="5370" max="5370" width="0.5703125" style="17" customWidth="1"/>
    <col min="5371" max="5371" width="13.28515625" style="17" customWidth="1"/>
    <col min="5372" max="5372" width="0.5703125" style="17" customWidth="1"/>
    <col min="5373" max="5373" width="13.28515625" style="17" customWidth="1"/>
    <col min="5374" max="5374" width="0.5703125" style="17" customWidth="1"/>
    <col min="5375" max="5375" width="13.28515625" style="17" customWidth="1"/>
    <col min="5376" max="5376" width="0.5703125" style="17" customWidth="1"/>
    <col min="5377" max="5377" width="13.28515625" style="17" customWidth="1"/>
    <col min="5378" max="5379" width="9.140625" style="17"/>
    <col min="5380" max="5380" width="14.5703125" style="17" bestFit="1" customWidth="1"/>
    <col min="5381" max="5381" width="18" style="17" bestFit="1" customWidth="1"/>
    <col min="5382" max="5382" width="9.140625" style="17"/>
    <col min="5383" max="5383" width="13.5703125" style="17" bestFit="1" customWidth="1"/>
    <col min="5384" max="5384" width="16.5703125" style="17" bestFit="1" customWidth="1"/>
    <col min="5385" max="5623" width="9.140625" style="17"/>
    <col min="5624" max="5624" width="37.28515625" style="17" customWidth="1"/>
    <col min="5625" max="5625" width="5.42578125" style="17" customWidth="1"/>
    <col min="5626" max="5626" width="0.5703125" style="17" customWidth="1"/>
    <col min="5627" max="5627" width="13.28515625" style="17" customWidth="1"/>
    <col min="5628" max="5628" width="0.5703125" style="17" customWidth="1"/>
    <col min="5629" max="5629" width="13.28515625" style="17" customWidth="1"/>
    <col min="5630" max="5630" width="0.5703125" style="17" customWidth="1"/>
    <col min="5631" max="5631" width="13.28515625" style="17" customWidth="1"/>
    <col min="5632" max="5632" width="0.5703125" style="17" customWidth="1"/>
    <col min="5633" max="5633" width="13.28515625" style="17" customWidth="1"/>
    <col min="5634" max="5635" width="9.140625" style="17"/>
    <col min="5636" max="5636" width="14.5703125" style="17" bestFit="1" customWidth="1"/>
    <col min="5637" max="5637" width="18" style="17" bestFit="1" customWidth="1"/>
    <col min="5638" max="5638" width="9.140625" style="17"/>
    <col min="5639" max="5639" width="13.5703125" style="17" bestFit="1" customWidth="1"/>
    <col min="5640" max="5640" width="16.5703125" style="17" bestFit="1" customWidth="1"/>
    <col min="5641" max="5879" width="9.140625" style="17"/>
    <col min="5880" max="5880" width="37.28515625" style="17" customWidth="1"/>
    <col min="5881" max="5881" width="5.42578125" style="17" customWidth="1"/>
    <col min="5882" max="5882" width="0.5703125" style="17" customWidth="1"/>
    <col min="5883" max="5883" width="13.28515625" style="17" customWidth="1"/>
    <col min="5884" max="5884" width="0.5703125" style="17" customWidth="1"/>
    <col min="5885" max="5885" width="13.28515625" style="17" customWidth="1"/>
    <col min="5886" max="5886" width="0.5703125" style="17" customWidth="1"/>
    <col min="5887" max="5887" width="13.28515625" style="17" customWidth="1"/>
    <col min="5888" max="5888" width="0.5703125" style="17" customWidth="1"/>
    <col min="5889" max="5889" width="13.28515625" style="17" customWidth="1"/>
    <col min="5890" max="5891" width="9.140625" style="17"/>
    <col min="5892" max="5892" width="14.5703125" style="17" bestFit="1" customWidth="1"/>
    <col min="5893" max="5893" width="18" style="17" bestFit="1" customWidth="1"/>
    <col min="5894" max="5894" width="9.140625" style="17"/>
    <col min="5895" max="5895" width="13.5703125" style="17" bestFit="1" customWidth="1"/>
    <col min="5896" max="5896" width="16.5703125" style="17" bestFit="1" customWidth="1"/>
    <col min="5897" max="6135" width="9.140625" style="17"/>
    <col min="6136" max="6136" width="37.28515625" style="17" customWidth="1"/>
    <col min="6137" max="6137" width="5.42578125" style="17" customWidth="1"/>
    <col min="6138" max="6138" width="0.5703125" style="17" customWidth="1"/>
    <col min="6139" max="6139" width="13.28515625" style="17" customWidth="1"/>
    <col min="6140" max="6140" width="0.5703125" style="17" customWidth="1"/>
    <col min="6141" max="6141" width="13.28515625" style="17" customWidth="1"/>
    <col min="6142" max="6142" width="0.5703125" style="17" customWidth="1"/>
    <col min="6143" max="6143" width="13.28515625" style="17" customWidth="1"/>
    <col min="6144" max="6144" width="0.5703125" style="17" customWidth="1"/>
    <col min="6145" max="6145" width="13.28515625" style="17" customWidth="1"/>
    <col min="6146" max="6147" width="9.140625" style="17"/>
    <col min="6148" max="6148" width="14.5703125" style="17" bestFit="1" customWidth="1"/>
    <col min="6149" max="6149" width="18" style="17" bestFit="1" customWidth="1"/>
    <col min="6150" max="6150" width="9.140625" style="17"/>
    <col min="6151" max="6151" width="13.5703125" style="17" bestFit="1" customWidth="1"/>
    <col min="6152" max="6152" width="16.5703125" style="17" bestFit="1" customWidth="1"/>
    <col min="6153" max="6391" width="9.140625" style="17"/>
    <col min="6392" max="6392" width="37.28515625" style="17" customWidth="1"/>
    <col min="6393" max="6393" width="5.42578125" style="17" customWidth="1"/>
    <col min="6394" max="6394" width="0.5703125" style="17" customWidth="1"/>
    <col min="6395" max="6395" width="13.28515625" style="17" customWidth="1"/>
    <col min="6396" max="6396" width="0.5703125" style="17" customWidth="1"/>
    <col min="6397" max="6397" width="13.28515625" style="17" customWidth="1"/>
    <col min="6398" max="6398" width="0.5703125" style="17" customWidth="1"/>
    <col min="6399" max="6399" width="13.28515625" style="17" customWidth="1"/>
    <col min="6400" max="6400" width="0.5703125" style="17" customWidth="1"/>
    <col min="6401" max="6401" width="13.28515625" style="17" customWidth="1"/>
    <col min="6402" max="6403" width="9.140625" style="17"/>
    <col min="6404" max="6404" width="14.5703125" style="17" bestFit="1" customWidth="1"/>
    <col min="6405" max="6405" width="18" style="17" bestFit="1" customWidth="1"/>
    <col min="6406" max="6406" width="9.140625" style="17"/>
    <col min="6407" max="6407" width="13.5703125" style="17" bestFit="1" customWidth="1"/>
    <col min="6408" max="6408" width="16.5703125" style="17" bestFit="1" customWidth="1"/>
    <col min="6409" max="6647" width="9.140625" style="17"/>
    <col min="6648" max="6648" width="37.28515625" style="17" customWidth="1"/>
    <col min="6649" max="6649" width="5.42578125" style="17" customWidth="1"/>
    <col min="6650" max="6650" width="0.5703125" style="17" customWidth="1"/>
    <col min="6651" max="6651" width="13.28515625" style="17" customWidth="1"/>
    <col min="6652" max="6652" width="0.5703125" style="17" customWidth="1"/>
    <col min="6653" max="6653" width="13.28515625" style="17" customWidth="1"/>
    <col min="6654" max="6654" width="0.5703125" style="17" customWidth="1"/>
    <col min="6655" max="6655" width="13.28515625" style="17" customWidth="1"/>
    <col min="6656" max="6656" width="0.5703125" style="17" customWidth="1"/>
    <col min="6657" max="6657" width="13.28515625" style="17" customWidth="1"/>
    <col min="6658" max="6659" width="9.140625" style="17"/>
    <col min="6660" max="6660" width="14.5703125" style="17" bestFit="1" customWidth="1"/>
    <col min="6661" max="6661" width="18" style="17" bestFit="1" customWidth="1"/>
    <col min="6662" max="6662" width="9.140625" style="17"/>
    <col min="6663" max="6663" width="13.5703125" style="17" bestFit="1" customWidth="1"/>
    <col min="6664" max="6664" width="16.5703125" style="17" bestFit="1" customWidth="1"/>
    <col min="6665" max="6903" width="9.140625" style="17"/>
    <col min="6904" max="6904" width="37.28515625" style="17" customWidth="1"/>
    <col min="6905" max="6905" width="5.42578125" style="17" customWidth="1"/>
    <col min="6906" max="6906" width="0.5703125" style="17" customWidth="1"/>
    <col min="6907" max="6907" width="13.28515625" style="17" customWidth="1"/>
    <col min="6908" max="6908" width="0.5703125" style="17" customWidth="1"/>
    <col min="6909" max="6909" width="13.28515625" style="17" customWidth="1"/>
    <col min="6910" max="6910" width="0.5703125" style="17" customWidth="1"/>
    <col min="6911" max="6911" width="13.28515625" style="17" customWidth="1"/>
    <col min="6912" max="6912" width="0.5703125" style="17" customWidth="1"/>
    <col min="6913" max="6913" width="13.28515625" style="17" customWidth="1"/>
    <col min="6914" max="6915" width="9.140625" style="17"/>
    <col min="6916" max="6916" width="14.5703125" style="17" bestFit="1" customWidth="1"/>
    <col min="6917" max="6917" width="18" style="17" bestFit="1" customWidth="1"/>
    <col min="6918" max="6918" width="9.140625" style="17"/>
    <col min="6919" max="6919" width="13.5703125" style="17" bestFit="1" customWidth="1"/>
    <col min="6920" max="6920" width="16.5703125" style="17" bestFit="1" customWidth="1"/>
    <col min="6921" max="7159" width="9.140625" style="17"/>
    <col min="7160" max="7160" width="37.28515625" style="17" customWidth="1"/>
    <col min="7161" max="7161" width="5.42578125" style="17" customWidth="1"/>
    <col min="7162" max="7162" width="0.5703125" style="17" customWidth="1"/>
    <col min="7163" max="7163" width="13.28515625" style="17" customWidth="1"/>
    <col min="7164" max="7164" width="0.5703125" style="17" customWidth="1"/>
    <col min="7165" max="7165" width="13.28515625" style="17" customWidth="1"/>
    <col min="7166" max="7166" width="0.5703125" style="17" customWidth="1"/>
    <col min="7167" max="7167" width="13.28515625" style="17" customWidth="1"/>
    <col min="7168" max="7168" width="0.5703125" style="17" customWidth="1"/>
    <col min="7169" max="7169" width="13.28515625" style="17" customWidth="1"/>
    <col min="7170" max="7171" width="9.140625" style="17"/>
    <col min="7172" max="7172" width="14.5703125" style="17" bestFit="1" customWidth="1"/>
    <col min="7173" max="7173" width="18" style="17" bestFit="1" customWidth="1"/>
    <col min="7174" max="7174" width="9.140625" style="17"/>
    <col min="7175" max="7175" width="13.5703125" style="17" bestFit="1" customWidth="1"/>
    <col min="7176" max="7176" width="16.5703125" style="17" bestFit="1" customWidth="1"/>
    <col min="7177" max="7415" width="9.140625" style="17"/>
    <col min="7416" max="7416" width="37.28515625" style="17" customWidth="1"/>
    <col min="7417" max="7417" width="5.42578125" style="17" customWidth="1"/>
    <col min="7418" max="7418" width="0.5703125" style="17" customWidth="1"/>
    <col min="7419" max="7419" width="13.28515625" style="17" customWidth="1"/>
    <col min="7420" max="7420" width="0.5703125" style="17" customWidth="1"/>
    <col min="7421" max="7421" width="13.28515625" style="17" customWidth="1"/>
    <col min="7422" max="7422" width="0.5703125" style="17" customWidth="1"/>
    <col min="7423" max="7423" width="13.28515625" style="17" customWidth="1"/>
    <col min="7424" max="7424" width="0.5703125" style="17" customWidth="1"/>
    <col min="7425" max="7425" width="13.28515625" style="17" customWidth="1"/>
    <col min="7426" max="7427" width="9.140625" style="17"/>
    <col min="7428" max="7428" width="14.5703125" style="17" bestFit="1" customWidth="1"/>
    <col min="7429" max="7429" width="18" style="17" bestFit="1" customWidth="1"/>
    <col min="7430" max="7430" width="9.140625" style="17"/>
    <col min="7431" max="7431" width="13.5703125" style="17" bestFit="1" customWidth="1"/>
    <col min="7432" max="7432" width="16.5703125" style="17" bestFit="1" customWidth="1"/>
    <col min="7433" max="7671" width="9.140625" style="17"/>
    <col min="7672" max="7672" width="37.28515625" style="17" customWidth="1"/>
    <col min="7673" max="7673" width="5.42578125" style="17" customWidth="1"/>
    <col min="7674" max="7674" width="0.5703125" style="17" customWidth="1"/>
    <col min="7675" max="7675" width="13.28515625" style="17" customWidth="1"/>
    <col min="7676" max="7676" width="0.5703125" style="17" customWidth="1"/>
    <col min="7677" max="7677" width="13.28515625" style="17" customWidth="1"/>
    <col min="7678" max="7678" width="0.5703125" style="17" customWidth="1"/>
    <col min="7679" max="7679" width="13.28515625" style="17" customWidth="1"/>
    <col min="7680" max="7680" width="0.5703125" style="17" customWidth="1"/>
    <col min="7681" max="7681" width="13.28515625" style="17" customWidth="1"/>
    <col min="7682" max="7683" width="9.140625" style="17"/>
    <col min="7684" max="7684" width="14.5703125" style="17" bestFit="1" customWidth="1"/>
    <col min="7685" max="7685" width="18" style="17" bestFit="1" customWidth="1"/>
    <col min="7686" max="7686" width="9.140625" style="17"/>
    <col min="7687" max="7687" width="13.5703125" style="17" bestFit="1" customWidth="1"/>
    <col min="7688" max="7688" width="16.5703125" style="17" bestFit="1" customWidth="1"/>
    <col min="7689" max="7927" width="9.140625" style="17"/>
    <col min="7928" max="7928" width="37.28515625" style="17" customWidth="1"/>
    <col min="7929" max="7929" width="5.42578125" style="17" customWidth="1"/>
    <col min="7930" max="7930" width="0.5703125" style="17" customWidth="1"/>
    <col min="7931" max="7931" width="13.28515625" style="17" customWidth="1"/>
    <col min="7932" max="7932" width="0.5703125" style="17" customWidth="1"/>
    <col min="7933" max="7933" width="13.28515625" style="17" customWidth="1"/>
    <col min="7934" max="7934" width="0.5703125" style="17" customWidth="1"/>
    <col min="7935" max="7935" width="13.28515625" style="17" customWidth="1"/>
    <col min="7936" max="7936" width="0.5703125" style="17" customWidth="1"/>
    <col min="7937" max="7937" width="13.28515625" style="17" customWidth="1"/>
    <col min="7938" max="7939" width="9.140625" style="17"/>
    <col min="7940" max="7940" width="14.5703125" style="17" bestFit="1" customWidth="1"/>
    <col min="7941" max="7941" width="18" style="17" bestFit="1" customWidth="1"/>
    <col min="7942" max="7942" width="9.140625" style="17"/>
    <col min="7943" max="7943" width="13.5703125" style="17" bestFit="1" customWidth="1"/>
    <col min="7944" max="7944" width="16.5703125" style="17" bestFit="1" customWidth="1"/>
    <col min="7945" max="8183" width="9.140625" style="17"/>
    <col min="8184" max="8184" width="37.28515625" style="17" customWidth="1"/>
    <col min="8185" max="8185" width="5.42578125" style="17" customWidth="1"/>
    <col min="8186" max="8186" width="0.5703125" style="17" customWidth="1"/>
    <col min="8187" max="8187" width="13.28515625" style="17" customWidth="1"/>
    <col min="8188" max="8188" width="0.5703125" style="17" customWidth="1"/>
    <col min="8189" max="8189" width="13.28515625" style="17" customWidth="1"/>
    <col min="8190" max="8190" width="0.5703125" style="17" customWidth="1"/>
    <col min="8191" max="8191" width="13.28515625" style="17" customWidth="1"/>
    <col min="8192" max="8192" width="0.5703125" style="17" customWidth="1"/>
    <col min="8193" max="8193" width="13.28515625" style="17" customWidth="1"/>
    <col min="8194" max="8195" width="9.140625" style="17"/>
    <col min="8196" max="8196" width="14.5703125" style="17" bestFit="1" customWidth="1"/>
    <col min="8197" max="8197" width="18" style="17" bestFit="1" customWidth="1"/>
    <col min="8198" max="8198" width="9.140625" style="17"/>
    <col min="8199" max="8199" width="13.5703125" style="17" bestFit="1" customWidth="1"/>
    <col min="8200" max="8200" width="16.5703125" style="17" bestFit="1" customWidth="1"/>
    <col min="8201" max="8439" width="9.140625" style="17"/>
    <col min="8440" max="8440" width="37.28515625" style="17" customWidth="1"/>
    <col min="8441" max="8441" width="5.42578125" style="17" customWidth="1"/>
    <col min="8442" max="8442" width="0.5703125" style="17" customWidth="1"/>
    <col min="8443" max="8443" width="13.28515625" style="17" customWidth="1"/>
    <col min="8444" max="8444" width="0.5703125" style="17" customWidth="1"/>
    <col min="8445" max="8445" width="13.28515625" style="17" customWidth="1"/>
    <col min="8446" max="8446" width="0.5703125" style="17" customWidth="1"/>
    <col min="8447" max="8447" width="13.28515625" style="17" customWidth="1"/>
    <col min="8448" max="8448" width="0.5703125" style="17" customWidth="1"/>
    <col min="8449" max="8449" width="13.28515625" style="17" customWidth="1"/>
    <col min="8450" max="8451" width="9.140625" style="17"/>
    <col min="8452" max="8452" width="14.5703125" style="17" bestFit="1" customWidth="1"/>
    <col min="8453" max="8453" width="18" style="17" bestFit="1" customWidth="1"/>
    <col min="8454" max="8454" width="9.140625" style="17"/>
    <col min="8455" max="8455" width="13.5703125" style="17" bestFit="1" customWidth="1"/>
    <col min="8456" max="8456" width="16.5703125" style="17" bestFit="1" customWidth="1"/>
    <col min="8457" max="8695" width="9.140625" style="17"/>
    <col min="8696" max="8696" width="37.28515625" style="17" customWidth="1"/>
    <col min="8697" max="8697" width="5.42578125" style="17" customWidth="1"/>
    <col min="8698" max="8698" width="0.5703125" style="17" customWidth="1"/>
    <col min="8699" max="8699" width="13.28515625" style="17" customWidth="1"/>
    <col min="8700" max="8700" width="0.5703125" style="17" customWidth="1"/>
    <col min="8701" max="8701" width="13.28515625" style="17" customWidth="1"/>
    <col min="8702" max="8702" width="0.5703125" style="17" customWidth="1"/>
    <col min="8703" max="8703" width="13.28515625" style="17" customWidth="1"/>
    <col min="8704" max="8704" width="0.5703125" style="17" customWidth="1"/>
    <col min="8705" max="8705" width="13.28515625" style="17" customWidth="1"/>
    <col min="8706" max="8707" width="9.140625" style="17"/>
    <col min="8708" max="8708" width="14.5703125" style="17" bestFit="1" customWidth="1"/>
    <col min="8709" max="8709" width="18" style="17" bestFit="1" customWidth="1"/>
    <col min="8710" max="8710" width="9.140625" style="17"/>
    <col min="8711" max="8711" width="13.5703125" style="17" bestFit="1" customWidth="1"/>
    <col min="8712" max="8712" width="16.5703125" style="17" bestFit="1" customWidth="1"/>
    <col min="8713" max="8951" width="9.140625" style="17"/>
    <col min="8952" max="8952" width="37.28515625" style="17" customWidth="1"/>
    <col min="8953" max="8953" width="5.42578125" style="17" customWidth="1"/>
    <col min="8954" max="8954" width="0.5703125" style="17" customWidth="1"/>
    <col min="8955" max="8955" width="13.28515625" style="17" customWidth="1"/>
    <col min="8956" max="8956" width="0.5703125" style="17" customWidth="1"/>
    <col min="8957" max="8957" width="13.28515625" style="17" customWidth="1"/>
    <col min="8958" max="8958" width="0.5703125" style="17" customWidth="1"/>
    <col min="8959" max="8959" width="13.28515625" style="17" customWidth="1"/>
    <col min="8960" max="8960" width="0.5703125" style="17" customWidth="1"/>
    <col min="8961" max="8961" width="13.28515625" style="17" customWidth="1"/>
    <col min="8962" max="8963" width="9.140625" style="17"/>
    <col min="8964" max="8964" width="14.5703125" style="17" bestFit="1" customWidth="1"/>
    <col min="8965" max="8965" width="18" style="17" bestFit="1" customWidth="1"/>
    <col min="8966" max="8966" width="9.140625" style="17"/>
    <col min="8967" max="8967" width="13.5703125" style="17" bestFit="1" customWidth="1"/>
    <col min="8968" max="8968" width="16.5703125" style="17" bestFit="1" customWidth="1"/>
    <col min="8969" max="9207" width="9.140625" style="17"/>
    <col min="9208" max="9208" width="37.28515625" style="17" customWidth="1"/>
    <col min="9209" max="9209" width="5.42578125" style="17" customWidth="1"/>
    <col min="9210" max="9210" width="0.5703125" style="17" customWidth="1"/>
    <col min="9211" max="9211" width="13.28515625" style="17" customWidth="1"/>
    <col min="9212" max="9212" width="0.5703125" style="17" customWidth="1"/>
    <col min="9213" max="9213" width="13.28515625" style="17" customWidth="1"/>
    <col min="9214" max="9214" width="0.5703125" style="17" customWidth="1"/>
    <col min="9215" max="9215" width="13.28515625" style="17" customWidth="1"/>
    <col min="9216" max="9216" width="0.5703125" style="17" customWidth="1"/>
    <col min="9217" max="9217" width="13.28515625" style="17" customWidth="1"/>
    <col min="9218" max="9219" width="9.140625" style="17"/>
    <col min="9220" max="9220" width="14.5703125" style="17" bestFit="1" customWidth="1"/>
    <col min="9221" max="9221" width="18" style="17" bestFit="1" customWidth="1"/>
    <col min="9222" max="9222" width="9.140625" style="17"/>
    <col min="9223" max="9223" width="13.5703125" style="17" bestFit="1" customWidth="1"/>
    <col min="9224" max="9224" width="16.5703125" style="17" bestFit="1" customWidth="1"/>
    <col min="9225" max="9463" width="9.140625" style="17"/>
    <col min="9464" max="9464" width="37.28515625" style="17" customWidth="1"/>
    <col min="9465" max="9465" width="5.42578125" style="17" customWidth="1"/>
    <col min="9466" max="9466" width="0.5703125" style="17" customWidth="1"/>
    <col min="9467" max="9467" width="13.28515625" style="17" customWidth="1"/>
    <col min="9468" max="9468" width="0.5703125" style="17" customWidth="1"/>
    <col min="9469" max="9469" width="13.28515625" style="17" customWidth="1"/>
    <col min="9470" max="9470" width="0.5703125" style="17" customWidth="1"/>
    <col min="9471" max="9471" width="13.28515625" style="17" customWidth="1"/>
    <col min="9472" max="9472" width="0.5703125" style="17" customWidth="1"/>
    <col min="9473" max="9473" width="13.28515625" style="17" customWidth="1"/>
    <col min="9474" max="9475" width="9.140625" style="17"/>
    <col min="9476" max="9476" width="14.5703125" style="17" bestFit="1" customWidth="1"/>
    <col min="9477" max="9477" width="18" style="17" bestFit="1" customWidth="1"/>
    <col min="9478" max="9478" width="9.140625" style="17"/>
    <col min="9479" max="9479" width="13.5703125" style="17" bestFit="1" customWidth="1"/>
    <col min="9480" max="9480" width="16.5703125" style="17" bestFit="1" customWidth="1"/>
    <col min="9481" max="9719" width="9.140625" style="17"/>
    <col min="9720" max="9720" width="37.28515625" style="17" customWidth="1"/>
    <col min="9721" max="9721" width="5.42578125" style="17" customWidth="1"/>
    <col min="9722" max="9722" width="0.5703125" style="17" customWidth="1"/>
    <col min="9723" max="9723" width="13.28515625" style="17" customWidth="1"/>
    <col min="9724" max="9724" width="0.5703125" style="17" customWidth="1"/>
    <col min="9725" max="9725" width="13.28515625" style="17" customWidth="1"/>
    <col min="9726" max="9726" width="0.5703125" style="17" customWidth="1"/>
    <col min="9727" max="9727" width="13.28515625" style="17" customWidth="1"/>
    <col min="9728" max="9728" width="0.5703125" style="17" customWidth="1"/>
    <col min="9729" max="9729" width="13.28515625" style="17" customWidth="1"/>
    <col min="9730" max="9731" width="9.140625" style="17"/>
    <col min="9732" max="9732" width="14.5703125" style="17" bestFit="1" customWidth="1"/>
    <col min="9733" max="9733" width="18" style="17" bestFit="1" customWidth="1"/>
    <col min="9734" max="9734" width="9.140625" style="17"/>
    <col min="9735" max="9735" width="13.5703125" style="17" bestFit="1" customWidth="1"/>
    <col min="9736" max="9736" width="16.5703125" style="17" bestFit="1" customWidth="1"/>
    <col min="9737" max="9975" width="9.140625" style="17"/>
    <col min="9976" max="9976" width="37.28515625" style="17" customWidth="1"/>
    <col min="9977" max="9977" width="5.42578125" style="17" customWidth="1"/>
    <col min="9978" max="9978" width="0.5703125" style="17" customWidth="1"/>
    <col min="9979" max="9979" width="13.28515625" style="17" customWidth="1"/>
    <col min="9980" max="9980" width="0.5703125" style="17" customWidth="1"/>
    <col min="9981" max="9981" width="13.28515625" style="17" customWidth="1"/>
    <col min="9982" max="9982" width="0.5703125" style="17" customWidth="1"/>
    <col min="9983" max="9983" width="13.28515625" style="17" customWidth="1"/>
    <col min="9984" max="9984" width="0.5703125" style="17" customWidth="1"/>
    <col min="9985" max="9985" width="13.28515625" style="17" customWidth="1"/>
    <col min="9986" max="9987" width="9.140625" style="17"/>
    <col min="9988" max="9988" width="14.5703125" style="17" bestFit="1" customWidth="1"/>
    <col min="9989" max="9989" width="18" style="17" bestFit="1" customWidth="1"/>
    <col min="9990" max="9990" width="9.140625" style="17"/>
    <col min="9991" max="9991" width="13.5703125" style="17" bestFit="1" customWidth="1"/>
    <col min="9992" max="9992" width="16.5703125" style="17" bestFit="1" customWidth="1"/>
    <col min="9993" max="10231" width="9.140625" style="17"/>
    <col min="10232" max="10232" width="37.28515625" style="17" customWidth="1"/>
    <col min="10233" max="10233" width="5.42578125" style="17" customWidth="1"/>
    <col min="10234" max="10234" width="0.5703125" style="17" customWidth="1"/>
    <col min="10235" max="10235" width="13.28515625" style="17" customWidth="1"/>
    <col min="10236" max="10236" width="0.5703125" style="17" customWidth="1"/>
    <col min="10237" max="10237" width="13.28515625" style="17" customWidth="1"/>
    <col min="10238" max="10238" width="0.5703125" style="17" customWidth="1"/>
    <col min="10239" max="10239" width="13.28515625" style="17" customWidth="1"/>
    <col min="10240" max="10240" width="0.5703125" style="17" customWidth="1"/>
    <col min="10241" max="10241" width="13.28515625" style="17" customWidth="1"/>
    <col min="10242" max="10243" width="9.140625" style="17"/>
    <col min="10244" max="10244" width="14.5703125" style="17" bestFit="1" customWidth="1"/>
    <col min="10245" max="10245" width="18" style="17" bestFit="1" customWidth="1"/>
    <col min="10246" max="10246" width="9.140625" style="17"/>
    <col min="10247" max="10247" width="13.5703125" style="17" bestFit="1" customWidth="1"/>
    <col min="10248" max="10248" width="16.5703125" style="17" bestFit="1" customWidth="1"/>
    <col min="10249" max="10487" width="9.140625" style="17"/>
    <col min="10488" max="10488" width="37.28515625" style="17" customWidth="1"/>
    <col min="10489" max="10489" width="5.42578125" style="17" customWidth="1"/>
    <col min="10490" max="10490" width="0.5703125" style="17" customWidth="1"/>
    <col min="10491" max="10491" width="13.28515625" style="17" customWidth="1"/>
    <col min="10492" max="10492" width="0.5703125" style="17" customWidth="1"/>
    <col min="10493" max="10493" width="13.28515625" style="17" customWidth="1"/>
    <col min="10494" max="10494" width="0.5703125" style="17" customWidth="1"/>
    <col min="10495" max="10495" width="13.28515625" style="17" customWidth="1"/>
    <col min="10496" max="10496" width="0.5703125" style="17" customWidth="1"/>
    <col min="10497" max="10497" width="13.28515625" style="17" customWidth="1"/>
    <col min="10498" max="10499" width="9.140625" style="17"/>
    <col min="10500" max="10500" width="14.5703125" style="17" bestFit="1" customWidth="1"/>
    <col min="10501" max="10501" width="18" style="17" bestFit="1" customWidth="1"/>
    <col min="10502" max="10502" width="9.140625" style="17"/>
    <col min="10503" max="10503" width="13.5703125" style="17" bestFit="1" customWidth="1"/>
    <col min="10504" max="10504" width="16.5703125" style="17" bestFit="1" customWidth="1"/>
    <col min="10505" max="10743" width="9.140625" style="17"/>
    <col min="10744" max="10744" width="37.28515625" style="17" customWidth="1"/>
    <col min="10745" max="10745" width="5.42578125" style="17" customWidth="1"/>
    <col min="10746" max="10746" width="0.5703125" style="17" customWidth="1"/>
    <col min="10747" max="10747" width="13.28515625" style="17" customWidth="1"/>
    <col min="10748" max="10748" width="0.5703125" style="17" customWidth="1"/>
    <col min="10749" max="10749" width="13.28515625" style="17" customWidth="1"/>
    <col min="10750" max="10750" width="0.5703125" style="17" customWidth="1"/>
    <col min="10751" max="10751" width="13.28515625" style="17" customWidth="1"/>
    <col min="10752" max="10752" width="0.5703125" style="17" customWidth="1"/>
    <col min="10753" max="10753" width="13.28515625" style="17" customWidth="1"/>
    <col min="10754" max="10755" width="9.140625" style="17"/>
    <col min="10756" max="10756" width="14.5703125" style="17" bestFit="1" customWidth="1"/>
    <col min="10757" max="10757" width="18" style="17" bestFit="1" customWidth="1"/>
    <col min="10758" max="10758" width="9.140625" style="17"/>
    <col min="10759" max="10759" width="13.5703125" style="17" bestFit="1" customWidth="1"/>
    <col min="10760" max="10760" width="16.5703125" style="17" bestFit="1" customWidth="1"/>
    <col min="10761" max="10999" width="9.140625" style="17"/>
    <col min="11000" max="11000" width="37.28515625" style="17" customWidth="1"/>
    <col min="11001" max="11001" width="5.42578125" style="17" customWidth="1"/>
    <col min="11002" max="11002" width="0.5703125" style="17" customWidth="1"/>
    <col min="11003" max="11003" width="13.28515625" style="17" customWidth="1"/>
    <col min="11004" max="11004" width="0.5703125" style="17" customWidth="1"/>
    <col min="11005" max="11005" width="13.28515625" style="17" customWidth="1"/>
    <col min="11006" max="11006" width="0.5703125" style="17" customWidth="1"/>
    <col min="11007" max="11007" width="13.28515625" style="17" customWidth="1"/>
    <col min="11008" max="11008" width="0.5703125" style="17" customWidth="1"/>
    <col min="11009" max="11009" width="13.28515625" style="17" customWidth="1"/>
    <col min="11010" max="11011" width="9.140625" style="17"/>
    <col min="11012" max="11012" width="14.5703125" style="17" bestFit="1" customWidth="1"/>
    <col min="11013" max="11013" width="18" style="17" bestFit="1" customWidth="1"/>
    <col min="11014" max="11014" width="9.140625" style="17"/>
    <col min="11015" max="11015" width="13.5703125" style="17" bestFit="1" customWidth="1"/>
    <col min="11016" max="11016" width="16.5703125" style="17" bestFit="1" customWidth="1"/>
    <col min="11017" max="11255" width="9.140625" style="17"/>
    <col min="11256" max="11256" width="37.28515625" style="17" customWidth="1"/>
    <col min="11257" max="11257" width="5.42578125" style="17" customWidth="1"/>
    <col min="11258" max="11258" width="0.5703125" style="17" customWidth="1"/>
    <col min="11259" max="11259" width="13.28515625" style="17" customWidth="1"/>
    <col min="11260" max="11260" width="0.5703125" style="17" customWidth="1"/>
    <col min="11261" max="11261" width="13.28515625" style="17" customWidth="1"/>
    <col min="11262" max="11262" width="0.5703125" style="17" customWidth="1"/>
    <col min="11263" max="11263" width="13.28515625" style="17" customWidth="1"/>
    <col min="11264" max="11264" width="0.5703125" style="17" customWidth="1"/>
    <col min="11265" max="11265" width="13.28515625" style="17" customWidth="1"/>
    <col min="11266" max="11267" width="9.140625" style="17"/>
    <col min="11268" max="11268" width="14.5703125" style="17" bestFit="1" customWidth="1"/>
    <col min="11269" max="11269" width="18" style="17" bestFit="1" customWidth="1"/>
    <col min="11270" max="11270" width="9.140625" style="17"/>
    <col min="11271" max="11271" width="13.5703125" style="17" bestFit="1" customWidth="1"/>
    <col min="11272" max="11272" width="16.5703125" style="17" bestFit="1" customWidth="1"/>
    <col min="11273" max="11511" width="9.140625" style="17"/>
    <col min="11512" max="11512" width="37.28515625" style="17" customWidth="1"/>
    <col min="11513" max="11513" width="5.42578125" style="17" customWidth="1"/>
    <col min="11514" max="11514" width="0.5703125" style="17" customWidth="1"/>
    <col min="11515" max="11515" width="13.28515625" style="17" customWidth="1"/>
    <col min="11516" max="11516" width="0.5703125" style="17" customWidth="1"/>
    <col min="11517" max="11517" width="13.28515625" style="17" customWidth="1"/>
    <col min="11518" max="11518" width="0.5703125" style="17" customWidth="1"/>
    <col min="11519" max="11519" width="13.28515625" style="17" customWidth="1"/>
    <col min="11520" max="11520" width="0.5703125" style="17" customWidth="1"/>
    <col min="11521" max="11521" width="13.28515625" style="17" customWidth="1"/>
    <col min="11522" max="11523" width="9.140625" style="17"/>
    <col min="11524" max="11524" width="14.5703125" style="17" bestFit="1" customWidth="1"/>
    <col min="11525" max="11525" width="18" style="17" bestFit="1" customWidth="1"/>
    <col min="11526" max="11526" width="9.140625" style="17"/>
    <col min="11527" max="11527" width="13.5703125" style="17" bestFit="1" customWidth="1"/>
    <col min="11528" max="11528" width="16.5703125" style="17" bestFit="1" customWidth="1"/>
    <col min="11529" max="11767" width="9.140625" style="17"/>
    <col min="11768" max="11768" width="37.28515625" style="17" customWidth="1"/>
    <col min="11769" max="11769" width="5.42578125" style="17" customWidth="1"/>
    <col min="11770" max="11770" width="0.5703125" style="17" customWidth="1"/>
    <col min="11771" max="11771" width="13.28515625" style="17" customWidth="1"/>
    <col min="11772" max="11772" width="0.5703125" style="17" customWidth="1"/>
    <col min="11773" max="11773" width="13.28515625" style="17" customWidth="1"/>
    <col min="11774" max="11774" width="0.5703125" style="17" customWidth="1"/>
    <col min="11775" max="11775" width="13.28515625" style="17" customWidth="1"/>
    <col min="11776" max="11776" width="0.5703125" style="17" customWidth="1"/>
    <col min="11777" max="11777" width="13.28515625" style="17" customWidth="1"/>
    <col min="11778" max="11779" width="9.140625" style="17"/>
    <col min="11780" max="11780" width="14.5703125" style="17" bestFit="1" customWidth="1"/>
    <col min="11781" max="11781" width="18" style="17" bestFit="1" customWidth="1"/>
    <col min="11782" max="11782" width="9.140625" style="17"/>
    <col min="11783" max="11783" width="13.5703125" style="17" bestFit="1" customWidth="1"/>
    <col min="11784" max="11784" width="16.5703125" style="17" bestFit="1" customWidth="1"/>
    <col min="11785" max="12023" width="9.140625" style="17"/>
    <col min="12024" max="12024" width="37.28515625" style="17" customWidth="1"/>
    <col min="12025" max="12025" width="5.42578125" style="17" customWidth="1"/>
    <col min="12026" max="12026" width="0.5703125" style="17" customWidth="1"/>
    <col min="12027" max="12027" width="13.28515625" style="17" customWidth="1"/>
    <col min="12028" max="12028" width="0.5703125" style="17" customWidth="1"/>
    <col min="12029" max="12029" width="13.28515625" style="17" customWidth="1"/>
    <col min="12030" max="12030" width="0.5703125" style="17" customWidth="1"/>
    <col min="12031" max="12031" width="13.28515625" style="17" customWidth="1"/>
    <col min="12032" max="12032" width="0.5703125" style="17" customWidth="1"/>
    <col min="12033" max="12033" width="13.28515625" style="17" customWidth="1"/>
    <col min="12034" max="12035" width="9.140625" style="17"/>
    <col min="12036" max="12036" width="14.5703125" style="17" bestFit="1" customWidth="1"/>
    <col min="12037" max="12037" width="18" style="17" bestFit="1" customWidth="1"/>
    <col min="12038" max="12038" width="9.140625" style="17"/>
    <col min="12039" max="12039" width="13.5703125" style="17" bestFit="1" customWidth="1"/>
    <col min="12040" max="12040" width="16.5703125" style="17" bestFit="1" customWidth="1"/>
    <col min="12041" max="12279" width="9.140625" style="17"/>
    <col min="12280" max="12280" width="37.28515625" style="17" customWidth="1"/>
    <col min="12281" max="12281" width="5.42578125" style="17" customWidth="1"/>
    <col min="12282" max="12282" width="0.5703125" style="17" customWidth="1"/>
    <col min="12283" max="12283" width="13.28515625" style="17" customWidth="1"/>
    <col min="12284" max="12284" width="0.5703125" style="17" customWidth="1"/>
    <col min="12285" max="12285" width="13.28515625" style="17" customWidth="1"/>
    <col min="12286" max="12286" width="0.5703125" style="17" customWidth="1"/>
    <col min="12287" max="12287" width="13.28515625" style="17" customWidth="1"/>
    <col min="12288" max="12288" width="0.5703125" style="17" customWidth="1"/>
    <col min="12289" max="12289" width="13.28515625" style="17" customWidth="1"/>
    <col min="12290" max="12291" width="9.140625" style="17"/>
    <col min="12292" max="12292" width="14.5703125" style="17" bestFit="1" customWidth="1"/>
    <col min="12293" max="12293" width="18" style="17" bestFit="1" customWidth="1"/>
    <col min="12294" max="12294" width="9.140625" style="17"/>
    <col min="12295" max="12295" width="13.5703125" style="17" bestFit="1" customWidth="1"/>
    <col min="12296" max="12296" width="16.5703125" style="17" bestFit="1" customWidth="1"/>
    <col min="12297" max="12535" width="9.140625" style="17"/>
    <col min="12536" max="12536" width="37.28515625" style="17" customWidth="1"/>
    <col min="12537" max="12537" width="5.42578125" style="17" customWidth="1"/>
    <col min="12538" max="12538" width="0.5703125" style="17" customWidth="1"/>
    <col min="12539" max="12539" width="13.28515625" style="17" customWidth="1"/>
    <col min="12540" max="12540" width="0.5703125" style="17" customWidth="1"/>
    <col min="12541" max="12541" width="13.28515625" style="17" customWidth="1"/>
    <col min="12542" max="12542" width="0.5703125" style="17" customWidth="1"/>
    <col min="12543" max="12543" width="13.28515625" style="17" customWidth="1"/>
    <col min="12544" max="12544" width="0.5703125" style="17" customWidth="1"/>
    <col min="12545" max="12545" width="13.28515625" style="17" customWidth="1"/>
    <col min="12546" max="12547" width="9.140625" style="17"/>
    <col min="12548" max="12548" width="14.5703125" style="17" bestFit="1" customWidth="1"/>
    <col min="12549" max="12549" width="18" style="17" bestFit="1" customWidth="1"/>
    <col min="12550" max="12550" width="9.140625" style="17"/>
    <col min="12551" max="12551" width="13.5703125" style="17" bestFit="1" customWidth="1"/>
    <col min="12552" max="12552" width="16.5703125" style="17" bestFit="1" customWidth="1"/>
    <col min="12553" max="12791" width="9.140625" style="17"/>
    <col min="12792" max="12792" width="37.28515625" style="17" customWidth="1"/>
    <col min="12793" max="12793" width="5.42578125" style="17" customWidth="1"/>
    <col min="12794" max="12794" width="0.5703125" style="17" customWidth="1"/>
    <col min="12795" max="12795" width="13.28515625" style="17" customWidth="1"/>
    <col min="12796" max="12796" width="0.5703125" style="17" customWidth="1"/>
    <col min="12797" max="12797" width="13.28515625" style="17" customWidth="1"/>
    <col min="12798" max="12798" width="0.5703125" style="17" customWidth="1"/>
    <col min="12799" max="12799" width="13.28515625" style="17" customWidth="1"/>
    <col min="12800" max="12800" width="0.5703125" style="17" customWidth="1"/>
    <col min="12801" max="12801" width="13.28515625" style="17" customWidth="1"/>
    <col min="12802" max="12803" width="9.140625" style="17"/>
    <col min="12804" max="12804" width="14.5703125" style="17" bestFit="1" customWidth="1"/>
    <col min="12805" max="12805" width="18" style="17" bestFit="1" customWidth="1"/>
    <col min="12806" max="12806" width="9.140625" style="17"/>
    <col min="12807" max="12807" width="13.5703125" style="17" bestFit="1" customWidth="1"/>
    <col min="12808" max="12808" width="16.5703125" style="17" bestFit="1" customWidth="1"/>
    <col min="12809" max="13047" width="9.140625" style="17"/>
    <col min="13048" max="13048" width="37.28515625" style="17" customWidth="1"/>
    <col min="13049" max="13049" width="5.42578125" style="17" customWidth="1"/>
    <col min="13050" max="13050" width="0.5703125" style="17" customWidth="1"/>
    <col min="13051" max="13051" width="13.28515625" style="17" customWidth="1"/>
    <col min="13052" max="13052" width="0.5703125" style="17" customWidth="1"/>
    <col min="13053" max="13053" width="13.28515625" style="17" customWidth="1"/>
    <col min="13054" max="13054" width="0.5703125" style="17" customWidth="1"/>
    <col min="13055" max="13055" width="13.28515625" style="17" customWidth="1"/>
    <col min="13056" max="13056" width="0.5703125" style="17" customWidth="1"/>
    <col min="13057" max="13057" width="13.28515625" style="17" customWidth="1"/>
    <col min="13058" max="13059" width="9.140625" style="17"/>
    <col min="13060" max="13060" width="14.5703125" style="17" bestFit="1" customWidth="1"/>
    <col min="13061" max="13061" width="18" style="17" bestFit="1" customWidth="1"/>
    <col min="13062" max="13062" width="9.140625" style="17"/>
    <col min="13063" max="13063" width="13.5703125" style="17" bestFit="1" customWidth="1"/>
    <col min="13064" max="13064" width="16.5703125" style="17" bestFit="1" customWidth="1"/>
    <col min="13065" max="13303" width="9.140625" style="17"/>
    <col min="13304" max="13304" width="37.28515625" style="17" customWidth="1"/>
    <col min="13305" max="13305" width="5.42578125" style="17" customWidth="1"/>
    <col min="13306" max="13306" width="0.5703125" style="17" customWidth="1"/>
    <col min="13307" max="13307" width="13.28515625" style="17" customWidth="1"/>
    <col min="13308" max="13308" width="0.5703125" style="17" customWidth="1"/>
    <col min="13309" max="13309" width="13.28515625" style="17" customWidth="1"/>
    <col min="13310" max="13310" width="0.5703125" style="17" customWidth="1"/>
    <col min="13311" max="13311" width="13.28515625" style="17" customWidth="1"/>
    <col min="13312" max="13312" width="0.5703125" style="17" customWidth="1"/>
    <col min="13313" max="13313" width="13.28515625" style="17" customWidth="1"/>
    <col min="13314" max="13315" width="9.140625" style="17"/>
    <col min="13316" max="13316" width="14.5703125" style="17" bestFit="1" customWidth="1"/>
    <col min="13317" max="13317" width="18" style="17" bestFit="1" customWidth="1"/>
    <col min="13318" max="13318" width="9.140625" style="17"/>
    <col min="13319" max="13319" width="13.5703125" style="17" bestFit="1" customWidth="1"/>
    <col min="13320" max="13320" width="16.5703125" style="17" bestFit="1" customWidth="1"/>
    <col min="13321" max="13559" width="9.140625" style="17"/>
    <col min="13560" max="13560" width="37.28515625" style="17" customWidth="1"/>
    <col min="13561" max="13561" width="5.42578125" style="17" customWidth="1"/>
    <col min="13562" max="13562" width="0.5703125" style="17" customWidth="1"/>
    <col min="13563" max="13563" width="13.28515625" style="17" customWidth="1"/>
    <col min="13564" max="13564" width="0.5703125" style="17" customWidth="1"/>
    <col min="13565" max="13565" width="13.28515625" style="17" customWidth="1"/>
    <col min="13566" max="13566" width="0.5703125" style="17" customWidth="1"/>
    <col min="13567" max="13567" width="13.28515625" style="17" customWidth="1"/>
    <col min="13568" max="13568" width="0.5703125" style="17" customWidth="1"/>
    <col min="13569" max="13569" width="13.28515625" style="17" customWidth="1"/>
    <col min="13570" max="13571" width="9.140625" style="17"/>
    <col min="13572" max="13572" width="14.5703125" style="17" bestFit="1" customWidth="1"/>
    <col min="13573" max="13573" width="18" style="17" bestFit="1" customWidth="1"/>
    <col min="13574" max="13574" width="9.140625" style="17"/>
    <col min="13575" max="13575" width="13.5703125" style="17" bestFit="1" customWidth="1"/>
    <col min="13576" max="13576" width="16.5703125" style="17" bestFit="1" customWidth="1"/>
    <col min="13577" max="13815" width="9.140625" style="17"/>
    <col min="13816" max="13816" width="37.28515625" style="17" customWidth="1"/>
    <col min="13817" max="13817" width="5.42578125" style="17" customWidth="1"/>
    <col min="13818" max="13818" width="0.5703125" style="17" customWidth="1"/>
    <col min="13819" max="13819" width="13.28515625" style="17" customWidth="1"/>
    <col min="13820" max="13820" width="0.5703125" style="17" customWidth="1"/>
    <col min="13821" max="13821" width="13.28515625" style="17" customWidth="1"/>
    <col min="13822" max="13822" width="0.5703125" style="17" customWidth="1"/>
    <col min="13823" max="13823" width="13.28515625" style="17" customWidth="1"/>
    <col min="13824" max="13824" width="0.5703125" style="17" customWidth="1"/>
    <col min="13825" max="13825" width="13.28515625" style="17" customWidth="1"/>
    <col min="13826" max="13827" width="9.140625" style="17"/>
    <col min="13828" max="13828" width="14.5703125" style="17" bestFit="1" customWidth="1"/>
    <col min="13829" max="13829" width="18" style="17" bestFit="1" customWidth="1"/>
    <col min="13830" max="13830" width="9.140625" style="17"/>
    <col min="13831" max="13831" width="13.5703125" style="17" bestFit="1" customWidth="1"/>
    <col min="13832" max="13832" width="16.5703125" style="17" bestFit="1" customWidth="1"/>
    <col min="13833" max="14071" width="9.140625" style="17"/>
    <col min="14072" max="14072" width="37.28515625" style="17" customWidth="1"/>
    <col min="14073" max="14073" width="5.42578125" style="17" customWidth="1"/>
    <col min="14074" max="14074" width="0.5703125" style="17" customWidth="1"/>
    <col min="14075" max="14075" width="13.28515625" style="17" customWidth="1"/>
    <col min="14076" max="14076" width="0.5703125" style="17" customWidth="1"/>
    <col min="14077" max="14077" width="13.28515625" style="17" customWidth="1"/>
    <col min="14078" max="14078" width="0.5703125" style="17" customWidth="1"/>
    <col min="14079" max="14079" width="13.28515625" style="17" customWidth="1"/>
    <col min="14080" max="14080" width="0.5703125" style="17" customWidth="1"/>
    <col min="14081" max="14081" width="13.28515625" style="17" customWidth="1"/>
    <col min="14082" max="14083" width="9.140625" style="17"/>
    <col min="14084" max="14084" width="14.5703125" style="17" bestFit="1" customWidth="1"/>
    <col min="14085" max="14085" width="18" style="17" bestFit="1" customWidth="1"/>
    <col min="14086" max="14086" width="9.140625" style="17"/>
    <col min="14087" max="14087" width="13.5703125" style="17" bestFit="1" customWidth="1"/>
    <col min="14088" max="14088" width="16.5703125" style="17" bestFit="1" customWidth="1"/>
    <col min="14089" max="14327" width="9.140625" style="17"/>
    <col min="14328" max="14328" width="37.28515625" style="17" customWidth="1"/>
    <col min="14329" max="14329" width="5.42578125" style="17" customWidth="1"/>
    <col min="14330" max="14330" width="0.5703125" style="17" customWidth="1"/>
    <col min="14331" max="14331" width="13.28515625" style="17" customWidth="1"/>
    <col min="14332" max="14332" width="0.5703125" style="17" customWidth="1"/>
    <col min="14333" max="14333" width="13.28515625" style="17" customWidth="1"/>
    <col min="14334" max="14334" width="0.5703125" style="17" customWidth="1"/>
    <col min="14335" max="14335" width="13.28515625" style="17" customWidth="1"/>
    <col min="14336" max="14336" width="0.5703125" style="17" customWidth="1"/>
    <col min="14337" max="14337" width="13.28515625" style="17" customWidth="1"/>
    <col min="14338" max="14339" width="9.140625" style="17"/>
    <col min="14340" max="14340" width="14.5703125" style="17" bestFit="1" customWidth="1"/>
    <col min="14341" max="14341" width="18" style="17" bestFit="1" customWidth="1"/>
    <col min="14342" max="14342" width="9.140625" style="17"/>
    <col min="14343" max="14343" width="13.5703125" style="17" bestFit="1" customWidth="1"/>
    <col min="14344" max="14344" width="16.5703125" style="17" bestFit="1" customWidth="1"/>
    <col min="14345" max="14583" width="9.140625" style="17"/>
    <col min="14584" max="14584" width="37.28515625" style="17" customWidth="1"/>
    <col min="14585" max="14585" width="5.42578125" style="17" customWidth="1"/>
    <col min="14586" max="14586" width="0.5703125" style="17" customWidth="1"/>
    <col min="14587" max="14587" width="13.28515625" style="17" customWidth="1"/>
    <col min="14588" max="14588" width="0.5703125" style="17" customWidth="1"/>
    <col min="14589" max="14589" width="13.28515625" style="17" customWidth="1"/>
    <col min="14590" max="14590" width="0.5703125" style="17" customWidth="1"/>
    <col min="14591" max="14591" width="13.28515625" style="17" customWidth="1"/>
    <col min="14592" max="14592" width="0.5703125" style="17" customWidth="1"/>
    <col min="14593" max="14593" width="13.28515625" style="17" customWidth="1"/>
    <col min="14594" max="14595" width="9.140625" style="17"/>
    <col min="14596" max="14596" width="14.5703125" style="17" bestFit="1" customWidth="1"/>
    <col min="14597" max="14597" width="18" style="17" bestFit="1" customWidth="1"/>
    <col min="14598" max="14598" width="9.140625" style="17"/>
    <col min="14599" max="14599" width="13.5703125" style="17" bestFit="1" customWidth="1"/>
    <col min="14600" max="14600" width="16.5703125" style="17" bestFit="1" customWidth="1"/>
    <col min="14601" max="14839" width="9.140625" style="17"/>
    <col min="14840" max="14840" width="37.28515625" style="17" customWidth="1"/>
    <col min="14841" max="14841" width="5.42578125" style="17" customWidth="1"/>
    <col min="14842" max="14842" width="0.5703125" style="17" customWidth="1"/>
    <col min="14843" max="14843" width="13.28515625" style="17" customWidth="1"/>
    <col min="14844" max="14844" width="0.5703125" style="17" customWidth="1"/>
    <col min="14845" max="14845" width="13.28515625" style="17" customWidth="1"/>
    <col min="14846" max="14846" width="0.5703125" style="17" customWidth="1"/>
    <col min="14847" max="14847" width="13.28515625" style="17" customWidth="1"/>
    <col min="14848" max="14848" width="0.5703125" style="17" customWidth="1"/>
    <col min="14849" max="14849" width="13.28515625" style="17" customWidth="1"/>
    <col min="14850" max="14851" width="9.140625" style="17"/>
    <col min="14852" max="14852" width="14.5703125" style="17" bestFit="1" customWidth="1"/>
    <col min="14853" max="14853" width="18" style="17" bestFit="1" customWidth="1"/>
    <col min="14854" max="14854" width="9.140625" style="17"/>
    <col min="14855" max="14855" width="13.5703125" style="17" bestFit="1" customWidth="1"/>
    <col min="14856" max="14856" width="16.5703125" style="17" bestFit="1" customWidth="1"/>
    <col min="14857" max="16384" width="9.140625" style="17"/>
  </cols>
  <sheetData>
    <row r="1" spans="1:10" s="7" customFormat="1" ht="15.95" customHeight="1" x14ac:dyDescent="0.5">
      <c r="A1" s="40" t="s">
        <v>0</v>
      </c>
      <c r="B1" s="41"/>
      <c r="C1" s="41"/>
      <c r="D1" s="4"/>
      <c r="E1" s="4"/>
      <c r="F1" s="4"/>
      <c r="G1" s="4"/>
      <c r="H1" s="42"/>
      <c r="I1" s="6"/>
      <c r="J1" s="42"/>
    </row>
    <row r="2" spans="1:10" s="7" customFormat="1" ht="15.95" customHeight="1" x14ac:dyDescent="0.5">
      <c r="A2" s="40" t="s">
        <v>122</v>
      </c>
      <c r="B2" s="41"/>
      <c r="C2" s="41"/>
      <c r="D2" s="4"/>
      <c r="E2" s="4"/>
      <c r="F2" s="4"/>
      <c r="G2" s="4"/>
      <c r="H2" s="6"/>
      <c r="I2" s="6"/>
      <c r="J2" s="6"/>
    </row>
    <row r="3" spans="1:10" ht="15.95" customHeight="1" x14ac:dyDescent="0.5">
      <c r="A3" s="32" t="s">
        <v>286</v>
      </c>
      <c r="B3" s="43"/>
      <c r="C3" s="43"/>
      <c r="D3" s="11"/>
      <c r="E3" s="11"/>
      <c r="F3" s="11"/>
      <c r="G3" s="11"/>
      <c r="H3" s="11"/>
      <c r="I3" s="11"/>
      <c r="J3" s="11"/>
    </row>
    <row r="4" spans="1:10" ht="12.95" customHeight="1" x14ac:dyDescent="0.5">
      <c r="A4" s="44"/>
      <c r="B4" s="30"/>
      <c r="C4" s="30"/>
      <c r="D4" s="4"/>
      <c r="E4" s="4"/>
      <c r="F4" s="4"/>
      <c r="G4" s="4"/>
      <c r="H4" s="4"/>
      <c r="I4" s="4"/>
      <c r="J4" s="4"/>
    </row>
    <row r="5" spans="1:10" ht="12.95" customHeight="1" x14ac:dyDescent="0.5">
      <c r="A5" s="44"/>
      <c r="B5" s="30"/>
      <c r="C5" s="30"/>
      <c r="D5" s="4"/>
      <c r="E5" s="4"/>
      <c r="F5" s="4"/>
      <c r="G5" s="4"/>
      <c r="H5" s="4"/>
      <c r="I5" s="4"/>
      <c r="J5" s="4"/>
    </row>
    <row r="6" spans="1:10" ht="15" customHeight="1" x14ac:dyDescent="0.5">
      <c r="A6" s="44"/>
      <c r="B6" s="30"/>
      <c r="C6" s="30"/>
      <c r="D6" s="387" t="s">
        <v>2</v>
      </c>
      <c r="E6" s="387"/>
      <c r="F6" s="387"/>
      <c r="G6" s="4"/>
      <c r="H6" s="387" t="s">
        <v>3</v>
      </c>
      <c r="I6" s="387"/>
      <c r="J6" s="387"/>
    </row>
    <row r="7" spans="1:10" ht="15" customHeight="1" x14ac:dyDescent="0.5">
      <c r="A7" s="45"/>
      <c r="B7" s="46"/>
      <c r="C7" s="46"/>
      <c r="D7" s="388" t="s">
        <v>4</v>
      </c>
      <c r="E7" s="388"/>
      <c r="F7" s="388"/>
      <c r="G7" s="358"/>
      <c r="H7" s="388" t="s">
        <v>4</v>
      </c>
      <c r="I7" s="388"/>
      <c r="J7" s="388"/>
    </row>
    <row r="8" spans="1:10" ht="15" customHeight="1" x14ac:dyDescent="0.5">
      <c r="B8" s="47"/>
      <c r="C8" s="47"/>
      <c r="D8" s="19" t="s">
        <v>226</v>
      </c>
      <c r="E8" s="19"/>
      <c r="F8" s="19" t="s">
        <v>5</v>
      </c>
      <c r="G8" s="19"/>
      <c r="H8" s="19" t="s">
        <v>226</v>
      </c>
      <c r="I8" s="19"/>
      <c r="J8" s="19" t="s">
        <v>5</v>
      </c>
    </row>
    <row r="9" spans="1:10" ht="15" customHeight="1" x14ac:dyDescent="0.5">
      <c r="A9" s="45"/>
      <c r="B9" s="171" t="s">
        <v>47</v>
      </c>
      <c r="C9" s="48"/>
      <c r="D9" s="11" t="s">
        <v>7</v>
      </c>
      <c r="E9" s="4"/>
      <c r="F9" s="11" t="s">
        <v>7</v>
      </c>
      <c r="G9" s="4"/>
      <c r="H9" s="11" t="s">
        <v>7</v>
      </c>
      <c r="I9" s="4"/>
      <c r="J9" s="11" t="s">
        <v>7</v>
      </c>
    </row>
    <row r="10" spans="1:10" ht="11.1" customHeight="1" x14ac:dyDescent="0.5">
      <c r="A10" s="49"/>
      <c r="B10" s="50"/>
      <c r="C10" s="50"/>
      <c r="E10" s="21"/>
      <c r="G10" s="21"/>
      <c r="I10" s="21"/>
    </row>
    <row r="11" spans="1:10" ht="15" customHeight="1" x14ac:dyDescent="0.5">
      <c r="A11" s="49" t="s">
        <v>123</v>
      </c>
      <c r="B11" s="50"/>
      <c r="C11" s="50"/>
      <c r="E11" s="21"/>
      <c r="G11" s="21"/>
      <c r="I11" s="21"/>
    </row>
    <row r="12" spans="1:10" ht="11.1" customHeight="1" x14ac:dyDescent="0.5">
      <c r="A12" s="49"/>
      <c r="B12" s="50"/>
      <c r="C12" s="50"/>
      <c r="E12" s="21"/>
      <c r="G12" s="21"/>
      <c r="I12" s="21"/>
    </row>
    <row r="13" spans="1:10" ht="15" customHeight="1" x14ac:dyDescent="0.5">
      <c r="A13" s="31" t="s">
        <v>124</v>
      </c>
      <c r="B13" s="50"/>
      <c r="C13" s="17"/>
      <c r="D13" s="31"/>
      <c r="E13" s="31"/>
      <c r="F13" s="31"/>
      <c r="G13" s="31"/>
      <c r="H13" s="31"/>
      <c r="I13" s="31"/>
      <c r="J13" s="31"/>
    </row>
    <row r="14" spans="1:10" ht="15" customHeight="1" x14ac:dyDescent="0.5">
      <c r="A14" s="17" t="s">
        <v>125</v>
      </c>
      <c r="B14" s="50"/>
      <c r="C14" s="50"/>
      <c r="D14" s="23">
        <v>1828712</v>
      </c>
      <c r="E14" s="21"/>
      <c r="F14" s="23">
        <v>23091139</v>
      </c>
      <c r="G14" s="21"/>
      <c r="H14" s="23">
        <v>15699</v>
      </c>
      <c r="I14" s="21"/>
      <c r="J14" s="23">
        <v>139298</v>
      </c>
    </row>
    <row r="15" spans="1:10" ht="15" customHeight="1" x14ac:dyDescent="0.5">
      <c r="A15" s="51" t="s">
        <v>126</v>
      </c>
      <c r="B15" s="50"/>
      <c r="C15" s="50"/>
      <c r="D15" s="23">
        <v>190937</v>
      </c>
      <c r="E15" s="21"/>
      <c r="F15" s="23">
        <v>970001</v>
      </c>
      <c r="G15" s="21"/>
      <c r="H15" s="23">
        <v>0</v>
      </c>
      <c r="I15" s="21"/>
      <c r="J15" s="23">
        <v>0</v>
      </c>
    </row>
    <row r="16" spans="1:10" ht="15" customHeight="1" x14ac:dyDescent="0.5">
      <c r="A16" s="51" t="s">
        <v>127</v>
      </c>
      <c r="B16" s="50"/>
      <c r="C16" s="50"/>
      <c r="D16" s="23">
        <v>3857276</v>
      </c>
      <c r="E16" s="21"/>
      <c r="F16" s="23">
        <v>5568498</v>
      </c>
      <c r="G16" s="21"/>
      <c r="H16" s="23">
        <v>0</v>
      </c>
      <c r="I16" s="21"/>
      <c r="J16" s="23">
        <v>0</v>
      </c>
    </row>
    <row r="17" spans="1:10" ht="15" customHeight="1" x14ac:dyDescent="0.5">
      <c r="A17" s="51" t="s">
        <v>128</v>
      </c>
      <c r="B17" s="50"/>
      <c r="C17" s="50"/>
      <c r="D17" s="23">
        <v>589527</v>
      </c>
      <c r="E17" s="21"/>
      <c r="F17" s="23">
        <v>1106979</v>
      </c>
      <c r="G17" s="21"/>
      <c r="H17" s="23">
        <v>0</v>
      </c>
      <c r="I17" s="21"/>
      <c r="J17" s="23">
        <v>0</v>
      </c>
    </row>
    <row r="18" spans="1:10" ht="15" customHeight="1" x14ac:dyDescent="0.5">
      <c r="A18" s="51" t="s">
        <v>234</v>
      </c>
      <c r="B18" s="50"/>
      <c r="C18" s="50"/>
      <c r="D18" s="23">
        <v>0</v>
      </c>
      <c r="E18" s="21"/>
      <c r="F18" s="23">
        <v>0</v>
      </c>
      <c r="G18" s="21"/>
      <c r="H18" s="23">
        <v>91587</v>
      </c>
      <c r="I18" s="21"/>
      <c r="J18" s="23">
        <v>230598</v>
      </c>
    </row>
    <row r="19" spans="1:10" ht="15" customHeight="1" x14ac:dyDescent="0.5">
      <c r="A19" s="51" t="s">
        <v>129</v>
      </c>
      <c r="B19" s="50"/>
      <c r="C19" s="50"/>
      <c r="D19" s="23">
        <v>151004</v>
      </c>
      <c r="E19" s="21"/>
      <c r="F19" s="23">
        <v>154839</v>
      </c>
      <c r="G19" s="21"/>
      <c r="H19" s="23">
        <v>1080277</v>
      </c>
      <c r="I19" s="21"/>
      <c r="J19" s="23">
        <v>1032180</v>
      </c>
    </row>
    <row r="20" spans="1:10" ht="15" customHeight="1" x14ac:dyDescent="0.5">
      <c r="A20" s="51" t="s">
        <v>130</v>
      </c>
      <c r="B20" s="224"/>
      <c r="C20" s="50"/>
      <c r="D20" s="28">
        <v>422358</v>
      </c>
      <c r="E20" s="21"/>
      <c r="F20" s="28">
        <v>578691</v>
      </c>
      <c r="G20" s="21"/>
      <c r="H20" s="28">
        <v>0</v>
      </c>
      <c r="I20" s="21"/>
      <c r="J20" s="28">
        <v>0</v>
      </c>
    </row>
    <row r="21" spans="1:10" ht="11.1" customHeight="1" x14ac:dyDescent="0.5">
      <c r="A21" s="49"/>
      <c r="B21" s="224"/>
      <c r="C21" s="50"/>
      <c r="E21" s="21"/>
      <c r="G21" s="21"/>
      <c r="I21" s="21"/>
    </row>
    <row r="22" spans="1:10" ht="15" customHeight="1" x14ac:dyDescent="0.5">
      <c r="A22" s="40" t="s">
        <v>131</v>
      </c>
      <c r="B22" s="224"/>
      <c r="C22" s="50"/>
      <c r="D22" s="28">
        <f>SUM(D13:D20)</f>
        <v>7039814</v>
      </c>
      <c r="E22" s="21"/>
      <c r="F22" s="28">
        <f>SUM(F13:F20)</f>
        <v>31470147</v>
      </c>
      <c r="G22" s="21"/>
      <c r="H22" s="28">
        <f>SUM(H13:H20)</f>
        <v>1187563</v>
      </c>
      <c r="I22" s="21"/>
      <c r="J22" s="28">
        <f>SUM(J13:J20)</f>
        <v>1402076</v>
      </c>
    </row>
    <row r="23" spans="1:10" ht="11.1" customHeight="1" x14ac:dyDescent="0.5">
      <c r="A23" s="40"/>
      <c r="B23" s="220"/>
      <c r="C23" s="50"/>
      <c r="E23" s="21"/>
      <c r="G23" s="21"/>
      <c r="I23" s="21"/>
    </row>
    <row r="24" spans="1:10" ht="15" customHeight="1" x14ac:dyDescent="0.5">
      <c r="A24" s="45" t="s">
        <v>132</v>
      </c>
      <c r="B24" s="224"/>
      <c r="C24" s="50"/>
      <c r="E24" s="21"/>
      <c r="G24" s="21"/>
      <c r="I24" s="21"/>
    </row>
    <row r="25" spans="1:10" ht="11.1" customHeight="1" x14ac:dyDescent="0.5">
      <c r="A25" s="49"/>
      <c r="B25" s="224"/>
      <c r="C25" s="50"/>
      <c r="E25" s="21"/>
      <c r="G25" s="21"/>
      <c r="I25" s="21"/>
    </row>
    <row r="26" spans="1:10" ht="15" customHeight="1" x14ac:dyDescent="0.5">
      <c r="A26" s="51" t="s">
        <v>133</v>
      </c>
      <c r="B26" s="224"/>
      <c r="C26" s="50"/>
      <c r="E26" s="21"/>
      <c r="G26" s="21"/>
      <c r="I26" s="21"/>
    </row>
    <row r="27" spans="1:10" ht="15" customHeight="1" x14ac:dyDescent="0.5">
      <c r="A27" s="51" t="s">
        <v>125</v>
      </c>
      <c r="B27" s="224"/>
      <c r="C27" s="50"/>
      <c r="D27" s="23">
        <v>6177453</v>
      </c>
      <c r="E27" s="21"/>
      <c r="F27" s="23">
        <v>13865761</v>
      </c>
      <c r="G27" s="21"/>
      <c r="H27" s="23">
        <v>30952</v>
      </c>
      <c r="I27" s="21"/>
      <c r="J27" s="23">
        <v>53621</v>
      </c>
    </row>
    <row r="28" spans="1:10" ht="15" customHeight="1" x14ac:dyDescent="0.5">
      <c r="A28" s="51" t="s">
        <v>134</v>
      </c>
      <c r="B28" s="224"/>
      <c r="C28" s="50"/>
      <c r="D28" s="23">
        <v>67807</v>
      </c>
      <c r="E28" s="21"/>
      <c r="F28" s="23">
        <v>289532</v>
      </c>
      <c r="G28" s="21"/>
      <c r="H28" s="23">
        <v>0</v>
      </c>
      <c r="I28" s="21"/>
      <c r="J28" s="23">
        <v>0</v>
      </c>
    </row>
    <row r="29" spans="1:10" ht="15" customHeight="1" x14ac:dyDescent="0.5">
      <c r="A29" s="51" t="s">
        <v>135</v>
      </c>
      <c r="B29" s="224"/>
      <c r="C29" s="50"/>
      <c r="D29" s="23">
        <v>1324821</v>
      </c>
      <c r="E29" s="21"/>
      <c r="F29" s="23">
        <v>1582527</v>
      </c>
      <c r="G29" s="21"/>
      <c r="H29" s="23">
        <v>0</v>
      </c>
      <c r="I29" s="21"/>
      <c r="J29" s="23">
        <v>0</v>
      </c>
    </row>
    <row r="30" spans="1:10" ht="15" customHeight="1" x14ac:dyDescent="0.5">
      <c r="A30" s="51" t="s">
        <v>269</v>
      </c>
      <c r="B30" s="224"/>
      <c r="C30" s="50"/>
      <c r="D30" s="23">
        <v>386382</v>
      </c>
      <c r="E30" s="21"/>
      <c r="F30" s="23">
        <v>618416</v>
      </c>
      <c r="G30" s="21"/>
      <c r="H30" s="23">
        <v>0</v>
      </c>
      <c r="I30" s="21"/>
      <c r="J30" s="23">
        <v>0</v>
      </c>
    </row>
    <row r="31" spans="1:10" ht="15" customHeight="1" x14ac:dyDescent="0.5">
      <c r="A31" s="31" t="s">
        <v>136</v>
      </c>
      <c r="B31" s="224"/>
      <c r="C31" s="50"/>
      <c r="D31" s="23">
        <v>2986940</v>
      </c>
      <c r="E31" s="21"/>
      <c r="F31" s="23">
        <v>5973942</v>
      </c>
      <c r="G31" s="21"/>
      <c r="H31" s="23">
        <v>8621</v>
      </c>
      <c r="I31" s="21"/>
      <c r="J31" s="23">
        <v>25383</v>
      </c>
    </row>
    <row r="32" spans="1:10" ht="15" customHeight="1" x14ac:dyDescent="0.5">
      <c r="A32" s="31" t="s">
        <v>137</v>
      </c>
      <c r="B32" s="224"/>
      <c r="C32" s="50"/>
      <c r="D32" s="23">
        <v>3065545</v>
      </c>
      <c r="E32" s="21"/>
      <c r="F32" s="23">
        <v>5102620</v>
      </c>
      <c r="G32" s="21"/>
      <c r="H32" s="23">
        <v>85590</v>
      </c>
      <c r="I32" s="21"/>
      <c r="J32" s="23">
        <v>161633</v>
      </c>
    </row>
    <row r="33" spans="1:10" ht="15" customHeight="1" x14ac:dyDescent="0.5">
      <c r="A33" s="31" t="s">
        <v>242</v>
      </c>
      <c r="B33" s="50"/>
      <c r="C33" s="50"/>
      <c r="D33" s="21">
        <v>670840</v>
      </c>
      <c r="E33" s="21"/>
      <c r="F33" s="23">
        <v>358838</v>
      </c>
      <c r="G33" s="21"/>
      <c r="H33" s="21">
        <v>670312</v>
      </c>
      <c r="I33" s="21"/>
      <c r="J33" s="23">
        <v>362222</v>
      </c>
    </row>
    <row r="34" spans="1:10" ht="15" customHeight="1" x14ac:dyDescent="0.5">
      <c r="A34" s="31" t="s">
        <v>138</v>
      </c>
      <c r="B34" s="224"/>
      <c r="C34" s="50"/>
      <c r="D34" s="28">
        <v>1912483</v>
      </c>
      <c r="E34" s="21"/>
      <c r="F34" s="28">
        <v>1069215</v>
      </c>
      <c r="G34" s="21"/>
      <c r="H34" s="28">
        <v>493479</v>
      </c>
      <c r="I34" s="21"/>
      <c r="J34" s="28">
        <v>524516</v>
      </c>
    </row>
    <row r="35" spans="1:10" ht="11.1" customHeight="1" x14ac:dyDescent="0.5">
      <c r="A35" s="49"/>
      <c r="B35" s="224"/>
      <c r="C35" s="50"/>
      <c r="E35" s="21"/>
      <c r="G35" s="21"/>
      <c r="I35" s="21"/>
    </row>
    <row r="36" spans="1:10" ht="15" customHeight="1" x14ac:dyDescent="0.5">
      <c r="A36" s="45" t="s">
        <v>139</v>
      </c>
      <c r="B36" s="224"/>
      <c r="C36" s="50"/>
      <c r="D36" s="28">
        <f>SUM(D27:D34)</f>
        <v>16592271</v>
      </c>
      <c r="E36" s="21"/>
      <c r="F36" s="28">
        <f>SUM(F27:F34)</f>
        <v>28860851</v>
      </c>
      <c r="G36" s="21"/>
      <c r="H36" s="28">
        <f>SUM(H27:H34)</f>
        <v>1288954</v>
      </c>
      <c r="I36" s="21"/>
      <c r="J36" s="28">
        <f>SUM(J27:J34)</f>
        <v>1127375</v>
      </c>
    </row>
    <row r="37" spans="1:10" ht="11.1" customHeight="1" x14ac:dyDescent="0.5">
      <c r="A37" s="40"/>
      <c r="B37" s="220"/>
      <c r="C37" s="50"/>
      <c r="E37" s="21"/>
      <c r="G37" s="21"/>
      <c r="I37" s="21"/>
    </row>
    <row r="38" spans="1:10" ht="15" customHeight="1" x14ac:dyDescent="0.5">
      <c r="A38" s="40" t="s">
        <v>243</v>
      </c>
      <c r="B38" s="224"/>
      <c r="C38" s="50"/>
      <c r="D38" s="23">
        <f>D22-D36</f>
        <v>-9552457</v>
      </c>
      <c r="E38" s="21"/>
      <c r="F38" s="23">
        <f>F22-F36</f>
        <v>2609296</v>
      </c>
      <c r="G38" s="21"/>
      <c r="H38" s="23">
        <f>H22-H36</f>
        <v>-101391</v>
      </c>
      <c r="I38" s="21"/>
      <c r="J38" s="23">
        <f>J22-J36</f>
        <v>274701</v>
      </c>
    </row>
    <row r="39" spans="1:10" ht="11.1" customHeight="1" x14ac:dyDescent="0.5">
      <c r="A39" s="49"/>
      <c r="B39" s="224"/>
      <c r="C39" s="50"/>
      <c r="E39" s="21"/>
      <c r="G39" s="21"/>
      <c r="I39" s="21"/>
    </row>
    <row r="40" spans="1:10" ht="15" customHeight="1" x14ac:dyDescent="0.5">
      <c r="A40" s="51" t="s">
        <v>250</v>
      </c>
      <c r="B40" s="224"/>
      <c r="C40" s="50"/>
      <c r="D40" s="53"/>
      <c r="E40" s="53"/>
      <c r="F40" s="53"/>
      <c r="G40" s="53"/>
      <c r="H40" s="53"/>
      <c r="I40" s="53"/>
      <c r="J40" s="53"/>
    </row>
    <row r="41" spans="1:10" ht="15" customHeight="1" x14ac:dyDescent="0.5">
      <c r="A41" s="51" t="s">
        <v>140</v>
      </c>
      <c r="B41" s="224"/>
      <c r="C41" s="50"/>
      <c r="D41" s="28">
        <v>-341593</v>
      </c>
      <c r="E41" s="21"/>
      <c r="F41" s="28">
        <v>-14902</v>
      </c>
      <c r="G41" s="21"/>
      <c r="H41" s="28">
        <v>0</v>
      </c>
      <c r="I41" s="21"/>
      <c r="J41" s="28">
        <v>0</v>
      </c>
    </row>
    <row r="42" spans="1:10" ht="11.1" customHeight="1" x14ac:dyDescent="0.5">
      <c r="A42" s="51"/>
      <c r="B42" s="220"/>
      <c r="C42" s="50"/>
      <c r="E42" s="21"/>
      <c r="G42" s="21"/>
      <c r="I42" s="21"/>
    </row>
    <row r="43" spans="1:10" ht="15" customHeight="1" x14ac:dyDescent="0.5">
      <c r="A43" s="40" t="s">
        <v>244</v>
      </c>
      <c r="B43" s="220"/>
      <c r="C43" s="50"/>
      <c r="D43" s="23">
        <f>SUM(D38:D41)</f>
        <v>-9894050</v>
      </c>
      <c r="E43" s="21"/>
      <c r="F43" s="23">
        <f>SUM(F38:F41)</f>
        <v>2594394</v>
      </c>
      <c r="G43" s="21"/>
      <c r="H43" s="23">
        <f>SUM(H38:H41)</f>
        <v>-101391</v>
      </c>
      <c r="I43" s="21"/>
      <c r="J43" s="23">
        <f>SUM(J38:J41)</f>
        <v>274701</v>
      </c>
    </row>
    <row r="44" spans="1:10" ht="15" customHeight="1" x14ac:dyDescent="0.5">
      <c r="A44" s="31" t="s">
        <v>141</v>
      </c>
      <c r="B44" s="224"/>
      <c r="C44" s="50"/>
      <c r="D44" s="28">
        <v>973968</v>
      </c>
      <c r="E44" s="21"/>
      <c r="F44" s="28">
        <v>-674436</v>
      </c>
      <c r="G44" s="21"/>
      <c r="H44" s="28">
        <v>-1922</v>
      </c>
      <c r="I44" s="21"/>
      <c r="J44" s="28">
        <v>-6399</v>
      </c>
    </row>
    <row r="45" spans="1:10" ht="11.1" customHeight="1" x14ac:dyDescent="0.5">
      <c r="A45" s="49"/>
      <c r="B45" s="224"/>
      <c r="C45" s="50"/>
      <c r="E45" s="21"/>
      <c r="G45" s="21"/>
      <c r="I45" s="21"/>
    </row>
    <row r="46" spans="1:10" ht="15" customHeight="1" thickBot="1" x14ac:dyDescent="0.55000000000000004">
      <c r="A46" s="54" t="s">
        <v>245</v>
      </c>
      <c r="B46" s="224"/>
      <c r="C46" s="50"/>
      <c r="D46" s="29">
        <f>SUM(D43:D44)</f>
        <v>-8920082</v>
      </c>
      <c r="E46" s="21"/>
      <c r="F46" s="29">
        <f>SUM(F43:F44)</f>
        <v>1919958</v>
      </c>
      <c r="G46" s="21"/>
      <c r="H46" s="29">
        <f>SUM(H43:H44)</f>
        <v>-103313</v>
      </c>
      <c r="I46" s="21"/>
      <c r="J46" s="29">
        <f>SUM(J43:J44)</f>
        <v>268302</v>
      </c>
    </row>
    <row r="47" spans="1:10" ht="11.1" customHeight="1" thickTop="1" x14ac:dyDescent="0.5">
      <c r="A47" s="54"/>
      <c r="B47" s="224"/>
      <c r="C47" s="50"/>
      <c r="D47" s="21"/>
      <c r="E47" s="21"/>
      <c r="F47" s="21"/>
      <c r="G47" s="21"/>
      <c r="H47" s="21"/>
      <c r="I47" s="21"/>
      <c r="J47" s="21"/>
    </row>
    <row r="48" spans="1:10" ht="15" customHeight="1" x14ac:dyDescent="0.5">
      <c r="A48" s="45" t="s">
        <v>246</v>
      </c>
      <c r="B48" s="224"/>
      <c r="C48" s="50"/>
      <c r="D48" s="21"/>
      <c r="E48" s="21"/>
      <c r="F48" s="21"/>
      <c r="G48" s="21"/>
      <c r="H48" s="21"/>
      <c r="I48" s="21"/>
      <c r="J48" s="21"/>
    </row>
    <row r="49" spans="1:10" ht="15" customHeight="1" x14ac:dyDescent="0.5">
      <c r="A49" s="31" t="s">
        <v>142</v>
      </c>
      <c r="B49" s="224"/>
      <c r="C49" s="50"/>
      <c r="D49" s="21">
        <v>-8447638</v>
      </c>
      <c r="E49" s="21"/>
      <c r="F49" s="21">
        <v>1786014</v>
      </c>
      <c r="G49" s="21"/>
      <c r="H49" s="21">
        <v>-103313</v>
      </c>
      <c r="I49" s="21"/>
      <c r="J49" s="21">
        <v>268302</v>
      </c>
    </row>
    <row r="50" spans="1:10" ht="15" customHeight="1" x14ac:dyDescent="0.5">
      <c r="A50" s="31" t="s">
        <v>143</v>
      </c>
      <c r="B50" s="224"/>
      <c r="C50" s="50"/>
      <c r="D50" s="28">
        <v>-472444</v>
      </c>
      <c r="E50" s="21"/>
      <c r="F50" s="28">
        <v>133944</v>
      </c>
      <c r="G50" s="21"/>
      <c r="H50" s="28">
        <v>0</v>
      </c>
      <c r="I50" s="21"/>
      <c r="J50" s="28">
        <v>0</v>
      </c>
    </row>
    <row r="51" spans="1:10" ht="11.1" customHeight="1" x14ac:dyDescent="0.5">
      <c r="B51" s="224"/>
      <c r="C51" s="50"/>
      <c r="D51" s="21"/>
      <c r="E51" s="21"/>
      <c r="F51" s="21"/>
      <c r="G51" s="21"/>
      <c r="H51" s="21"/>
      <c r="I51" s="21"/>
      <c r="J51" s="21"/>
    </row>
    <row r="52" spans="1:10" ht="15" customHeight="1" thickBot="1" x14ac:dyDescent="0.55000000000000004">
      <c r="B52" s="224"/>
      <c r="C52" s="50"/>
      <c r="D52" s="29">
        <f>D46</f>
        <v>-8920082</v>
      </c>
      <c r="E52" s="21"/>
      <c r="F52" s="29">
        <f>SUM(F49:F51)</f>
        <v>1919958</v>
      </c>
      <c r="G52" s="21"/>
      <c r="H52" s="29">
        <f>H46</f>
        <v>-103313</v>
      </c>
      <c r="I52" s="21"/>
      <c r="J52" s="29">
        <f>SUM(J49:J50)</f>
        <v>268302</v>
      </c>
    </row>
    <row r="53" spans="1:10" ht="11.1" customHeight="1" thickTop="1" x14ac:dyDescent="0.5">
      <c r="B53" s="224"/>
      <c r="C53" s="50"/>
      <c r="D53" s="21"/>
      <c r="E53" s="21"/>
      <c r="F53" s="21"/>
      <c r="G53" s="21"/>
      <c r="H53" s="21"/>
      <c r="I53" s="21"/>
      <c r="J53" s="21"/>
    </row>
    <row r="54" spans="1:10" ht="15" customHeight="1" x14ac:dyDescent="0.5">
      <c r="A54" s="45" t="s">
        <v>303</v>
      </c>
      <c r="B54" s="224">
        <v>21</v>
      </c>
      <c r="C54" s="50"/>
      <c r="D54" s="21"/>
      <c r="E54" s="21"/>
      <c r="F54" s="21"/>
      <c r="G54" s="21"/>
      <c r="H54" s="21"/>
      <c r="I54" s="21"/>
      <c r="J54" s="21"/>
    </row>
    <row r="55" spans="1:10" ht="15" customHeight="1" x14ac:dyDescent="0.5">
      <c r="A55" s="31" t="s">
        <v>213</v>
      </c>
      <c r="B55" s="50"/>
      <c r="C55" s="50"/>
      <c r="D55" s="56">
        <v>-1.9012</v>
      </c>
      <c r="E55" s="55"/>
      <c r="F55" s="56">
        <v>0.3155</v>
      </c>
      <c r="G55" s="55"/>
      <c r="H55" s="56">
        <v>-9.4700000000000006E-2</v>
      </c>
      <c r="I55" s="55"/>
      <c r="J55" s="56">
        <v>-1.3100000000000001E-2</v>
      </c>
    </row>
    <row r="56" spans="1:10" ht="15" customHeight="1" x14ac:dyDescent="0.5">
      <c r="A56" s="31" t="s">
        <v>214</v>
      </c>
      <c r="B56" s="50"/>
      <c r="C56" s="50"/>
      <c r="D56" s="56">
        <v>-1.9012</v>
      </c>
      <c r="E56" s="55"/>
      <c r="F56" s="56">
        <v>0.3155</v>
      </c>
      <c r="G56" s="55"/>
      <c r="H56" s="56">
        <v>-9.4700000000000006E-2</v>
      </c>
      <c r="I56" s="55"/>
      <c r="J56" s="56">
        <v>-1.3100000000000001E-2</v>
      </c>
    </row>
    <row r="57" spans="1:10" ht="3.75" customHeight="1" x14ac:dyDescent="0.5">
      <c r="B57" s="50"/>
      <c r="C57" s="50"/>
      <c r="D57" s="22"/>
      <c r="E57" s="21"/>
      <c r="F57" s="22"/>
      <c r="G57" s="21"/>
      <c r="H57" s="22"/>
      <c r="I57" s="21"/>
      <c r="J57" s="22"/>
    </row>
    <row r="58" spans="1:10" s="25" customFormat="1" ht="21.95" customHeight="1" x14ac:dyDescent="0.5">
      <c r="A58" s="391" t="str">
        <f>'2-4'!A150:M150</f>
        <v>The accompanying notes are an integral part of these interim financial information.</v>
      </c>
      <c r="B58" s="391"/>
      <c r="C58" s="391"/>
      <c r="D58" s="391"/>
      <c r="E58" s="391"/>
      <c r="F58" s="391"/>
      <c r="G58" s="391"/>
      <c r="H58" s="391"/>
      <c r="I58" s="391"/>
      <c r="J58" s="391"/>
    </row>
    <row r="59" spans="1:10" ht="15.95" customHeight="1" x14ac:dyDescent="0.5">
      <c r="A59" s="40" t="s">
        <v>0</v>
      </c>
      <c r="B59" s="41"/>
      <c r="C59" s="41"/>
      <c r="D59" s="4"/>
      <c r="E59" s="4"/>
      <c r="F59" s="4"/>
      <c r="G59" s="4"/>
      <c r="H59" s="42"/>
      <c r="I59" s="6"/>
      <c r="J59" s="42"/>
    </row>
    <row r="60" spans="1:10" ht="15.95" customHeight="1" x14ac:dyDescent="0.5">
      <c r="A60" s="40" t="s">
        <v>144</v>
      </c>
      <c r="B60" s="41"/>
      <c r="C60" s="41"/>
      <c r="D60" s="4"/>
      <c r="E60" s="4"/>
      <c r="F60" s="4"/>
      <c r="G60" s="4"/>
      <c r="H60" s="6"/>
      <c r="I60" s="6"/>
      <c r="J60" s="6"/>
    </row>
    <row r="61" spans="1:10" ht="15.95" customHeight="1" x14ac:dyDescent="0.5">
      <c r="A61" s="57" t="s">
        <v>286</v>
      </c>
      <c r="B61" s="43"/>
      <c r="C61" s="43"/>
      <c r="D61" s="11"/>
      <c r="E61" s="11"/>
      <c r="F61" s="11"/>
      <c r="G61" s="11"/>
      <c r="H61" s="11"/>
      <c r="I61" s="11"/>
      <c r="J61" s="11"/>
    </row>
    <row r="62" spans="1:10" ht="15.95" customHeight="1" x14ac:dyDescent="0.5">
      <c r="B62" s="50"/>
      <c r="C62" s="50"/>
      <c r="D62" s="22"/>
      <c r="E62" s="21"/>
      <c r="F62" s="22"/>
      <c r="G62" s="21"/>
      <c r="H62" s="22"/>
      <c r="I62" s="21"/>
      <c r="J62" s="22"/>
    </row>
    <row r="63" spans="1:10" ht="15.95" customHeight="1" x14ac:dyDescent="0.5">
      <c r="B63" s="50"/>
      <c r="C63" s="50"/>
      <c r="D63" s="22"/>
      <c r="E63" s="21"/>
      <c r="F63" s="22"/>
      <c r="G63" s="21"/>
      <c r="H63" s="22"/>
      <c r="I63" s="21"/>
      <c r="J63" s="22"/>
    </row>
    <row r="64" spans="1:10" ht="15.95" customHeight="1" x14ac:dyDescent="0.5">
      <c r="A64" s="44"/>
      <c r="B64" s="30"/>
      <c r="C64" s="30"/>
      <c r="D64" s="387" t="s">
        <v>2</v>
      </c>
      <c r="E64" s="387"/>
      <c r="F64" s="387"/>
      <c r="G64" s="4"/>
      <c r="H64" s="387" t="s">
        <v>3</v>
      </c>
      <c r="I64" s="387"/>
      <c r="J64" s="387"/>
    </row>
    <row r="65" spans="1:10" ht="15.95" customHeight="1" x14ac:dyDescent="0.5">
      <c r="A65" s="45"/>
      <c r="B65" s="46"/>
      <c r="C65" s="46"/>
      <c r="D65" s="388" t="s">
        <v>4</v>
      </c>
      <c r="E65" s="388"/>
      <c r="F65" s="388"/>
      <c r="G65" s="358"/>
      <c r="H65" s="388" t="s">
        <v>4</v>
      </c>
      <c r="I65" s="388"/>
      <c r="J65" s="388"/>
    </row>
    <row r="66" spans="1:10" ht="15.95" customHeight="1" x14ac:dyDescent="0.5">
      <c r="B66" s="47"/>
      <c r="C66" s="47"/>
      <c r="D66" s="286">
        <v>2020</v>
      </c>
      <c r="E66" s="19"/>
      <c r="F66" s="19" t="s">
        <v>5</v>
      </c>
      <c r="G66" s="19"/>
      <c r="H66" s="286">
        <v>2020</v>
      </c>
      <c r="I66" s="19"/>
      <c r="J66" s="19" t="s">
        <v>5</v>
      </c>
    </row>
    <row r="67" spans="1:10" ht="15.95" customHeight="1" x14ac:dyDescent="0.5">
      <c r="A67" s="45"/>
      <c r="B67" s="48"/>
      <c r="C67" s="48"/>
      <c r="D67" s="11" t="s">
        <v>7</v>
      </c>
      <c r="E67" s="4"/>
      <c r="F67" s="11" t="s">
        <v>7</v>
      </c>
      <c r="G67" s="4"/>
      <c r="H67" s="11" t="s">
        <v>7</v>
      </c>
      <c r="I67" s="4"/>
      <c r="J67" s="11" t="s">
        <v>7</v>
      </c>
    </row>
    <row r="68" spans="1:10" ht="15.95" customHeight="1" x14ac:dyDescent="0.5">
      <c r="A68" s="52"/>
      <c r="B68" s="58"/>
      <c r="C68" s="59"/>
      <c r="D68" s="22"/>
      <c r="E68" s="60"/>
      <c r="F68" s="22"/>
      <c r="G68" s="60"/>
      <c r="H68" s="61"/>
      <c r="I68" s="60"/>
      <c r="J68" s="61"/>
    </row>
    <row r="69" spans="1:10" ht="15.95" customHeight="1" x14ac:dyDescent="0.5">
      <c r="A69" s="52" t="s">
        <v>245</v>
      </c>
      <c r="B69" s="58"/>
      <c r="C69" s="59"/>
      <c r="D69" s="61">
        <v>-8920082</v>
      </c>
      <c r="E69" s="60"/>
      <c r="F69" s="61">
        <v>1919958</v>
      </c>
      <c r="G69" s="60"/>
      <c r="H69" s="61">
        <v>-103313</v>
      </c>
      <c r="I69" s="60"/>
      <c r="J69" s="61">
        <v>268302</v>
      </c>
    </row>
    <row r="70" spans="1:10" ht="15.95" customHeight="1" x14ac:dyDescent="0.5">
      <c r="A70" s="62"/>
      <c r="B70" s="63"/>
      <c r="C70" s="59"/>
      <c r="D70" s="68"/>
      <c r="E70" s="22"/>
      <c r="F70" s="68"/>
      <c r="G70" s="22"/>
      <c r="H70" s="68"/>
      <c r="I70" s="22"/>
      <c r="J70" s="68"/>
    </row>
    <row r="71" spans="1:10" ht="15.95" customHeight="1" x14ac:dyDescent="0.5">
      <c r="A71" s="7" t="s">
        <v>215</v>
      </c>
      <c r="B71" s="17"/>
      <c r="C71" s="372"/>
      <c r="D71" s="374"/>
      <c r="E71" s="66"/>
      <c r="F71" s="374"/>
      <c r="G71" s="66"/>
      <c r="H71" s="374"/>
      <c r="I71" s="66"/>
      <c r="J71" s="374"/>
    </row>
    <row r="72" spans="1:10" ht="15.95" customHeight="1" x14ac:dyDescent="0.5">
      <c r="A72" s="7" t="s">
        <v>300</v>
      </c>
      <c r="B72" s="17"/>
      <c r="C72" s="65"/>
      <c r="D72" s="232"/>
      <c r="E72" s="66"/>
      <c r="F72" s="232"/>
      <c r="G72" s="66"/>
      <c r="H72" s="232"/>
      <c r="I72" s="66"/>
      <c r="J72" s="232"/>
    </row>
    <row r="73" spans="1:10" ht="15.95" customHeight="1" x14ac:dyDescent="0.5">
      <c r="A73" s="7" t="s">
        <v>146</v>
      </c>
      <c r="B73" s="17"/>
      <c r="C73" s="65"/>
      <c r="D73" s="232"/>
      <c r="E73" s="66"/>
      <c r="F73" s="232"/>
      <c r="G73" s="66"/>
      <c r="H73" s="232"/>
      <c r="I73" s="66"/>
      <c r="J73" s="232"/>
    </row>
    <row r="74" spans="1:10" ht="15.95" customHeight="1" x14ac:dyDescent="0.5">
      <c r="A74" s="17" t="s">
        <v>306</v>
      </c>
      <c r="B74" s="65"/>
      <c r="C74" s="65"/>
      <c r="D74" s="360"/>
      <c r="E74" s="22"/>
      <c r="F74" s="360"/>
      <c r="G74" s="22"/>
      <c r="H74" s="360"/>
      <c r="I74" s="360"/>
      <c r="J74" s="360"/>
    </row>
    <row r="75" spans="1:10" ht="15.95" customHeight="1" x14ac:dyDescent="0.5">
      <c r="A75" s="17" t="s">
        <v>247</v>
      </c>
      <c r="B75" s="65"/>
      <c r="C75" s="65"/>
      <c r="D75" s="61"/>
      <c r="E75" s="22"/>
      <c r="F75" s="61"/>
      <c r="G75" s="22"/>
      <c r="H75" s="61"/>
      <c r="I75" s="61"/>
      <c r="J75" s="61"/>
    </row>
    <row r="76" spans="1:10" ht="15.95" customHeight="1" x14ac:dyDescent="0.5">
      <c r="A76" s="17" t="s">
        <v>295</v>
      </c>
      <c r="B76" s="372"/>
      <c r="C76" s="372"/>
      <c r="D76" s="22">
        <v>2929</v>
      </c>
      <c r="E76" s="60"/>
      <c r="F76" s="22">
        <v>0</v>
      </c>
      <c r="G76" s="60"/>
      <c r="H76" s="22">
        <v>2592</v>
      </c>
      <c r="I76" s="22"/>
      <c r="J76" s="22">
        <v>0</v>
      </c>
    </row>
    <row r="77" spans="1:10" ht="15.95" customHeight="1" x14ac:dyDescent="0.5">
      <c r="A77" s="7" t="s">
        <v>145</v>
      </c>
      <c r="B77" s="17"/>
      <c r="C77" s="65"/>
      <c r="D77" s="232"/>
      <c r="E77" s="66"/>
      <c r="F77" s="232"/>
      <c r="G77" s="66"/>
      <c r="H77" s="232"/>
      <c r="I77" s="66"/>
      <c r="J77" s="232"/>
    </row>
    <row r="78" spans="1:10" ht="15.6" customHeight="1" x14ac:dyDescent="0.5">
      <c r="A78" s="7" t="s">
        <v>146</v>
      </c>
      <c r="B78" s="17"/>
      <c r="C78" s="65"/>
      <c r="D78" s="232"/>
      <c r="E78" s="66"/>
      <c r="F78" s="232"/>
      <c r="G78" s="66"/>
      <c r="H78" s="232"/>
      <c r="I78" s="66"/>
      <c r="J78" s="232"/>
    </row>
    <row r="79" spans="1:10" ht="15.95" customHeight="1" x14ac:dyDescent="0.5">
      <c r="A79" s="17" t="s">
        <v>310</v>
      </c>
      <c r="B79" s="65"/>
      <c r="C79" s="65"/>
      <c r="D79" s="22">
        <v>-3830</v>
      </c>
      <c r="E79" s="60"/>
      <c r="F79" s="22">
        <v>0</v>
      </c>
      <c r="G79" s="60"/>
      <c r="H79" s="22">
        <v>-140781</v>
      </c>
      <c r="I79" s="22"/>
      <c r="J79" s="22">
        <v>0</v>
      </c>
    </row>
    <row r="80" spans="1:10" ht="15.95" customHeight="1" x14ac:dyDescent="0.5">
      <c r="A80" s="17" t="s">
        <v>302</v>
      </c>
      <c r="B80" s="65"/>
      <c r="C80" s="65"/>
      <c r="D80" s="22">
        <v>-444468</v>
      </c>
      <c r="E80" s="60"/>
      <c r="F80" s="22">
        <v>0</v>
      </c>
      <c r="G80" s="60"/>
      <c r="H80" s="22">
        <v>-465959</v>
      </c>
      <c r="I80" s="22"/>
      <c r="J80" s="22">
        <v>0</v>
      </c>
    </row>
    <row r="81" spans="1:10" ht="15.95" customHeight="1" x14ac:dyDescent="0.5">
      <c r="A81" s="17" t="s">
        <v>301</v>
      </c>
      <c r="B81" s="372"/>
      <c r="C81" s="372"/>
      <c r="D81" s="22"/>
      <c r="E81" s="60"/>
      <c r="F81" s="22"/>
      <c r="G81" s="60"/>
      <c r="H81" s="22"/>
      <c r="I81" s="22"/>
      <c r="J81" s="22"/>
    </row>
    <row r="82" spans="1:10" ht="15.95" customHeight="1" x14ac:dyDescent="0.5">
      <c r="A82" s="17" t="s">
        <v>292</v>
      </c>
      <c r="B82" s="372"/>
      <c r="C82" s="372"/>
      <c r="D82" s="22">
        <v>0</v>
      </c>
      <c r="E82" s="60"/>
      <c r="F82" s="22">
        <v>1556</v>
      </c>
      <c r="G82" s="60"/>
      <c r="H82" s="22">
        <v>0</v>
      </c>
      <c r="I82" s="22"/>
      <c r="J82" s="22">
        <v>731</v>
      </c>
    </row>
    <row r="83" spans="1:10" ht="15.95" customHeight="1" x14ac:dyDescent="0.5">
      <c r="A83" s="17" t="s">
        <v>271</v>
      </c>
      <c r="B83" s="372"/>
      <c r="C83" s="372"/>
      <c r="D83" s="27">
        <v>-988870</v>
      </c>
      <c r="E83" s="60"/>
      <c r="F83" s="27">
        <v>-1280573</v>
      </c>
      <c r="G83" s="60"/>
      <c r="H83" s="27">
        <v>0</v>
      </c>
      <c r="I83" s="22"/>
      <c r="J83" s="27">
        <v>0</v>
      </c>
    </row>
    <row r="84" spans="1:10" ht="15.95" customHeight="1" x14ac:dyDescent="0.5">
      <c r="A84" s="17"/>
      <c r="B84" s="65"/>
      <c r="C84" s="65"/>
      <c r="D84" s="61"/>
      <c r="E84" s="22"/>
      <c r="F84" s="61"/>
      <c r="G84" s="22"/>
      <c r="H84" s="61"/>
      <c r="I84" s="61"/>
      <c r="J84" s="61"/>
    </row>
    <row r="85" spans="1:10" ht="15.95" customHeight="1" x14ac:dyDescent="0.5">
      <c r="A85" s="7" t="s">
        <v>216</v>
      </c>
      <c r="B85" s="17"/>
      <c r="C85" s="65"/>
      <c r="D85" s="232"/>
      <c r="E85" s="66"/>
      <c r="F85" s="232"/>
      <c r="G85" s="66"/>
      <c r="H85" s="232"/>
      <c r="I85" s="66"/>
      <c r="J85" s="232"/>
    </row>
    <row r="86" spans="1:10" ht="15.95" customHeight="1" x14ac:dyDescent="0.5">
      <c r="A86" s="7" t="s">
        <v>147</v>
      </c>
      <c r="B86" s="65"/>
      <c r="C86" s="65"/>
      <c r="D86" s="27">
        <f>SUM(D79:D83,D76)</f>
        <v>-1434239</v>
      </c>
      <c r="E86" s="22"/>
      <c r="F86" s="27">
        <f>SUM(F79:F83,F76)</f>
        <v>-1279017</v>
      </c>
      <c r="G86" s="22"/>
      <c r="H86" s="27">
        <f>SUM(H79:H83,H76)</f>
        <v>-604148</v>
      </c>
      <c r="I86" s="22"/>
      <c r="J86" s="27">
        <f>SUM(J79:J83,J76)</f>
        <v>731</v>
      </c>
    </row>
    <row r="87" spans="1:10" ht="15.95" customHeight="1" x14ac:dyDescent="0.5">
      <c r="A87" s="52"/>
      <c r="B87" s="52"/>
      <c r="C87" s="65"/>
      <c r="D87" s="232"/>
      <c r="E87" s="66"/>
      <c r="F87" s="232"/>
      <c r="G87" s="66"/>
      <c r="H87" s="232"/>
      <c r="I87" s="66"/>
      <c r="J87" s="232"/>
    </row>
    <row r="88" spans="1:10" ht="15.95" customHeight="1" thickBot="1" x14ac:dyDescent="0.55000000000000004">
      <c r="A88" s="62" t="s">
        <v>217</v>
      </c>
      <c r="B88" s="17"/>
      <c r="C88" s="65"/>
      <c r="D88" s="67">
        <f>SUM(D69,D86)</f>
        <v>-10354321</v>
      </c>
      <c r="E88" s="66"/>
      <c r="F88" s="67">
        <f>SUM(F69,F86)</f>
        <v>640941</v>
      </c>
      <c r="G88" s="66"/>
      <c r="H88" s="67">
        <f>H69+H86</f>
        <v>-707461</v>
      </c>
      <c r="I88" s="22"/>
      <c r="J88" s="67">
        <f>J69+J86</f>
        <v>269033</v>
      </c>
    </row>
    <row r="89" spans="1:10" ht="15.95" customHeight="1" thickTop="1" x14ac:dyDescent="0.5">
      <c r="A89" s="17"/>
      <c r="B89" s="17"/>
      <c r="C89" s="65"/>
      <c r="D89" s="233"/>
      <c r="E89" s="229"/>
      <c r="F89" s="233"/>
      <c r="G89" s="66"/>
      <c r="H89" s="232"/>
      <c r="I89" s="66"/>
      <c r="J89" s="232"/>
    </row>
    <row r="90" spans="1:10" ht="15.95" customHeight="1" x14ac:dyDescent="0.5">
      <c r="A90" s="17"/>
      <c r="B90" s="17"/>
      <c r="C90" s="64"/>
      <c r="D90" s="234"/>
      <c r="E90" s="230"/>
      <c r="F90" s="231"/>
      <c r="G90" s="22"/>
      <c r="H90" s="68"/>
      <c r="I90" s="22"/>
      <c r="J90" s="68"/>
    </row>
    <row r="91" spans="1:10" ht="15.95" customHeight="1" x14ac:dyDescent="0.5">
      <c r="A91" s="7" t="s">
        <v>218</v>
      </c>
      <c r="B91" s="17"/>
      <c r="C91" s="65"/>
      <c r="D91" s="232"/>
      <c r="E91" s="66"/>
      <c r="F91" s="232"/>
      <c r="G91" s="66"/>
      <c r="H91" s="232"/>
      <c r="I91" s="66"/>
      <c r="J91" s="232"/>
    </row>
    <row r="92" spans="1:10" ht="15.95" customHeight="1" x14ac:dyDescent="0.5">
      <c r="A92" s="17" t="s">
        <v>148</v>
      </c>
      <c r="B92" s="65"/>
      <c r="C92" s="65"/>
      <c r="D92" s="60">
        <v>-9598683</v>
      </c>
      <c r="E92" s="60"/>
      <c r="F92" s="60">
        <v>697000</v>
      </c>
      <c r="G92" s="60"/>
      <c r="H92" s="60">
        <v>-707461</v>
      </c>
      <c r="I92" s="60"/>
      <c r="J92" s="60">
        <v>269033</v>
      </c>
    </row>
    <row r="93" spans="1:10" ht="15.95" customHeight="1" x14ac:dyDescent="0.5">
      <c r="A93" s="17" t="s">
        <v>149</v>
      </c>
      <c r="B93" s="65"/>
      <c r="C93" s="65"/>
      <c r="D93" s="27">
        <v>-755638</v>
      </c>
      <c r="E93" s="66"/>
      <c r="F93" s="27">
        <v>-56059</v>
      </c>
      <c r="G93" s="66"/>
      <c r="H93" s="27">
        <v>0</v>
      </c>
      <c r="I93" s="66"/>
      <c r="J93" s="27">
        <v>0</v>
      </c>
    </row>
    <row r="94" spans="1:10" ht="15.95" customHeight="1" x14ac:dyDescent="0.5">
      <c r="A94" s="17"/>
      <c r="B94" s="64"/>
      <c r="C94" s="64"/>
      <c r="D94" s="22"/>
      <c r="E94" s="22"/>
      <c r="F94" s="22"/>
      <c r="G94" s="22"/>
      <c r="H94" s="22"/>
      <c r="I94" s="22"/>
      <c r="J94" s="22"/>
    </row>
    <row r="95" spans="1:10" ht="15.95" customHeight="1" thickBot="1" x14ac:dyDescent="0.55000000000000004">
      <c r="A95" s="63"/>
      <c r="B95" s="64"/>
      <c r="C95" s="64"/>
      <c r="D95" s="67">
        <f>SUM(D92:D93)</f>
        <v>-10354321</v>
      </c>
      <c r="E95" s="22"/>
      <c r="F95" s="67">
        <f>SUM(F92:F94)</f>
        <v>640941</v>
      </c>
      <c r="G95" s="22"/>
      <c r="H95" s="67">
        <f>SUM(H92:H94)</f>
        <v>-707461</v>
      </c>
      <c r="I95" s="22"/>
      <c r="J95" s="67">
        <f>SUM(J92:J94)</f>
        <v>269033</v>
      </c>
    </row>
    <row r="96" spans="1:10" ht="15.95" customHeight="1" thickTop="1" x14ac:dyDescent="0.5">
      <c r="A96" s="62"/>
      <c r="B96" s="63"/>
      <c r="C96" s="59"/>
      <c r="D96" s="234"/>
      <c r="E96" s="230"/>
      <c r="F96" s="231"/>
      <c r="G96" s="230"/>
      <c r="H96" s="230"/>
      <c r="I96" s="22"/>
      <c r="J96" s="22"/>
    </row>
    <row r="97" spans="1:10" ht="15.95" customHeight="1" x14ac:dyDescent="0.5">
      <c r="A97" s="62"/>
      <c r="B97" s="63"/>
      <c r="C97" s="59"/>
      <c r="D97" s="373"/>
      <c r="E97" s="230"/>
      <c r="F97" s="231"/>
      <c r="G97" s="230"/>
      <c r="H97" s="231"/>
      <c r="I97" s="22"/>
      <c r="J97" s="22"/>
    </row>
    <row r="98" spans="1:10" ht="15.95" customHeight="1" x14ac:dyDescent="0.5">
      <c r="A98" s="62"/>
      <c r="B98" s="63"/>
      <c r="C98" s="59"/>
      <c r="D98" s="373"/>
      <c r="E98" s="230"/>
      <c r="F98" s="373"/>
      <c r="G98" s="230"/>
      <c r="H98" s="373"/>
      <c r="I98" s="22"/>
      <c r="J98" s="22"/>
    </row>
    <row r="99" spans="1:10" ht="15.95" customHeight="1" x14ac:dyDescent="0.5">
      <c r="A99" s="62"/>
      <c r="B99" s="63"/>
      <c r="C99" s="59"/>
      <c r="D99" s="373"/>
      <c r="E99" s="22"/>
      <c r="F99" s="68"/>
      <c r="G99" s="22"/>
      <c r="H99" s="22"/>
      <c r="I99" s="22"/>
      <c r="J99" s="22"/>
    </row>
    <row r="100" spans="1:10" ht="15.95" customHeight="1" x14ac:dyDescent="0.5">
      <c r="A100" s="62"/>
      <c r="B100" s="63"/>
      <c r="C100" s="59"/>
      <c r="D100" s="68"/>
      <c r="E100" s="22"/>
      <c r="F100" s="68"/>
      <c r="G100" s="22"/>
      <c r="H100" s="22"/>
      <c r="I100" s="22"/>
      <c r="J100" s="22"/>
    </row>
    <row r="101" spans="1:10" ht="15.95" customHeight="1" x14ac:dyDescent="0.5">
      <c r="A101" s="62"/>
      <c r="B101" s="63"/>
      <c r="C101" s="59"/>
      <c r="D101" s="68"/>
      <c r="E101" s="22"/>
      <c r="F101" s="68"/>
      <c r="G101" s="22"/>
      <c r="H101" s="22"/>
      <c r="I101" s="22"/>
      <c r="J101" s="22"/>
    </row>
    <row r="102" spans="1:10" ht="15.95" customHeight="1" x14ac:dyDescent="0.5">
      <c r="A102" s="62"/>
      <c r="B102" s="63"/>
      <c r="C102" s="59"/>
      <c r="D102" s="68"/>
      <c r="E102" s="22"/>
      <c r="F102" s="68"/>
      <c r="G102" s="22"/>
      <c r="H102" s="22"/>
      <c r="I102" s="22"/>
      <c r="J102" s="22"/>
    </row>
    <row r="103" spans="1:10" ht="15.95" customHeight="1" x14ac:dyDescent="0.5">
      <c r="A103" s="62"/>
      <c r="B103" s="63"/>
      <c r="C103" s="59"/>
      <c r="D103" s="68"/>
      <c r="E103" s="22"/>
      <c r="F103" s="68"/>
      <c r="G103" s="22"/>
      <c r="H103" s="22"/>
      <c r="I103" s="22"/>
      <c r="J103" s="22"/>
    </row>
    <row r="104" spans="1:10" ht="15.95" customHeight="1" x14ac:dyDescent="0.5">
      <c r="A104" s="62"/>
      <c r="B104" s="63"/>
      <c r="C104" s="59"/>
      <c r="D104" s="68"/>
      <c r="E104" s="22"/>
      <c r="F104" s="68"/>
      <c r="G104" s="22"/>
      <c r="H104" s="22"/>
      <c r="I104" s="22"/>
      <c r="J104" s="22"/>
    </row>
    <row r="105" spans="1:10" ht="15.95" customHeight="1" x14ac:dyDescent="0.5">
      <c r="A105" s="62"/>
      <c r="B105" s="63"/>
      <c r="C105" s="59"/>
      <c r="D105" s="68"/>
      <c r="E105" s="22"/>
      <c r="F105" s="68"/>
      <c r="G105" s="22"/>
      <c r="H105" s="22"/>
      <c r="I105" s="22"/>
      <c r="J105" s="22"/>
    </row>
    <row r="106" spans="1:10" ht="15.95" customHeight="1" x14ac:dyDescent="0.5">
      <c r="A106" s="62"/>
      <c r="B106" s="63"/>
      <c r="C106" s="59"/>
      <c r="D106" s="68"/>
      <c r="E106" s="22"/>
      <c r="F106" s="68"/>
      <c r="G106" s="22"/>
      <c r="H106" s="22"/>
      <c r="I106" s="22"/>
      <c r="J106" s="22"/>
    </row>
    <row r="107" spans="1:10" ht="15.95" customHeight="1" x14ac:dyDescent="0.5">
      <c r="A107" s="62"/>
      <c r="B107" s="63"/>
      <c r="C107" s="59"/>
      <c r="D107" s="68"/>
      <c r="E107" s="22"/>
      <c r="F107" s="68"/>
      <c r="G107" s="22"/>
      <c r="H107" s="22"/>
      <c r="I107" s="22"/>
      <c r="J107" s="22"/>
    </row>
    <row r="108" spans="1:10" ht="9" customHeight="1" x14ac:dyDescent="0.5">
      <c r="A108" s="17"/>
      <c r="B108" s="65"/>
      <c r="C108" s="65"/>
      <c r="D108" s="61"/>
      <c r="E108" s="22"/>
      <c r="F108" s="61"/>
      <c r="G108" s="61"/>
      <c r="H108" s="61"/>
      <c r="I108" s="61"/>
      <c r="J108" s="61"/>
    </row>
    <row r="109" spans="1:10" ht="21.95" customHeight="1" x14ac:dyDescent="0.5">
      <c r="A109" s="390" t="str">
        <f>A58</f>
        <v>The accompanying notes are an integral part of these interim financial information.</v>
      </c>
      <c r="B109" s="390"/>
      <c r="C109" s="390"/>
      <c r="D109" s="390"/>
      <c r="E109" s="390"/>
      <c r="F109" s="390"/>
      <c r="G109" s="390"/>
      <c r="H109" s="390"/>
      <c r="I109" s="390"/>
      <c r="J109" s="390"/>
    </row>
  </sheetData>
  <mergeCells count="10">
    <mergeCell ref="D65:F65"/>
    <mergeCell ref="H65:J65"/>
    <mergeCell ref="A109:J109"/>
    <mergeCell ref="D6:F6"/>
    <mergeCell ref="H6:J6"/>
    <mergeCell ref="D7:F7"/>
    <mergeCell ref="H7:J7"/>
    <mergeCell ref="A58:J58"/>
    <mergeCell ref="D64:F64"/>
    <mergeCell ref="H64:J64"/>
  </mergeCells>
  <pageMargins left="0.8" right="0.5" top="0.5" bottom="0.6" header="0.49" footer="0.4"/>
  <pageSetup paperSize="9" firstPageNumber="5" fitToHeight="0" orientation="portrait" useFirstPageNumber="1" horizontalDpi="1200" verticalDpi="1200" r:id="rId1"/>
  <headerFooter>
    <oddFooter>&amp;R&amp;13&amp;P</oddFooter>
  </headerFooter>
  <rowBreaks count="1" manualBreakCount="1">
    <brk id="5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J108"/>
  <sheetViews>
    <sheetView showZeros="0" zoomScale="90" zoomScaleNormal="90" zoomScaleSheetLayoutView="100" workbookViewId="0"/>
  </sheetViews>
  <sheetFormatPr defaultColWidth="9.140625" defaultRowHeight="15.95" customHeight="1" x14ac:dyDescent="0.5"/>
  <cols>
    <col min="1" max="1" width="39.42578125" style="31" customWidth="1"/>
    <col min="2" max="2" width="5.42578125" style="31" customWidth="1"/>
    <col min="3" max="3" width="0.5703125" style="31" customWidth="1"/>
    <col min="4" max="4" width="12.7109375" style="23" customWidth="1"/>
    <col min="5" max="5" width="0.5703125" style="23" customWidth="1"/>
    <col min="6" max="6" width="12.7109375" style="23" customWidth="1"/>
    <col min="7" max="7" width="0.5703125" style="23" customWidth="1"/>
    <col min="8" max="8" width="12.7109375" style="23" customWidth="1"/>
    <col min="9" max="9" width="0.5703125" style="23" customWidth="1"/>
    <col min="10" max="10" width="12.7109375" style="23" customWidth="1"/>
    <col min="11" max="27" width="9.140625" style="17"/>
    <col min="28" max="28" width="37.28515625" style="17" customWidth="1"/>
    <col min="29" max="29" width="5.42578125" style="17" customWidth="1"/>
    <col min="30" max="30" width="0.5703125" style="17" customWidth="1"/>
    <col min="31" max="31" width="13.28515625" style="17" customWidth="1"/>
    <col min="32" max="32" width="0.5703125" style="17" customWidth="1"/>
    <col min="33" max="33" width="13.28515625" style="17" customWidth="1"/>
    <col min="34" max="34" width="0.5703125" style="17" customWidth="1"/>
    <col min="35" max="35" width="13.28515625" style="17" customWidth="1"/>
    <col min="36" max="36" width="0.5703125" style="17" customWidth="1"/>
    <col min="37" max="37" width="13.28515625" style="17" customWidth="1"/>
    <col min="38" max="39" width="9.140625" style="17"/>
    <col min="40" max="40" width="14.5703125" style="17" bestFit="1" customWidth="1"/>
    <col min="41" max="41" width="18" style="17" bestFit="1" customWidth="1"/>
    <col min="42" max="42" width="9.140625" style="17"/>
    <col min="43" max="43" width="13.5703125" style="17" bestFit="1" customWidth="1"/>
    <col min="44" max="44" width="16.5703125" style="17" bestFit="1" customWidth="1"/>
    <col min="45" max="283" width="9.140625" style="17"/>
    <col min="284" max="284" width="37.28515625" style="17" customWidth="1"/>
    <col min="285" max="285" width="5.42578125" style="17" customWidth="1"/>
    <col min="286" max="286" width="0.5703125" style="17" customWidth="1"/>
    <col min="287" max="287" width="13.28515625" style="17" customWidth="1"/>
    <col min="288" max="288" width="0.5703125" style="17" customWidth="1"/>
    <col min="289" max="289" width="13.28515625" style="17" customWidth="1"/>
    <col min="290" max="290" width="0.5703125" style="17" customWidth="1"/>
    <col min="291" max="291" width="13.28515625" style="17" customWidth="1"/>
    <col min="292" max="292" width="0.5703125" style="17" customWidth="1"/>
    <col min="293" max="293" width="13.28515625" style="17" customWidth="1"/>
    <col min="294" max="295" width="9.140625" style="17"/>
    <col min="296" max="296" width="14.5703125" style="17" bestFit="1" customWidth="1"/>
    <col min="297" max="297" width="18" style="17" bestFit="1" customWidth="1"/>
    <col min="298" max="298" width="9.140625" style="17"/>
    <col min="299" max="299" width="13.5703125" style="17" bestFit="1" customWidth="1"/>
    <col min="300" max="300" width="16.5703125" style="17" bestFit="1" customWidth="1"/>
    <col min="301" max="539" width="9.140625" style="17"/>
    <col min="540" max="540" width="37.28515625" style="17" customWidth="1"/>
    <col min="541" max="541" width="5.42578125" style="17" customWidth="1"/>
    <col min="542" max="542" width="0.5703125" style="17" customWidth="1"/>
    <col min="543" max="543" width="13.28515625" style="17" customWidth="1"/>
    <col min="544" max="544" width="0.5703125" style="17" customWidth="1"/>
    <col min="545" max="545" width="13.28515625" style="17" customWidth="1"/>
    <col min="546" max="546" width="0.5703125" style="17" customWidth="1"/>
    <col min="547" max="547" width="13.28515625" style="17" customWidth="1"/>
    <col min="548" max="548" width="0.5703125" style="17" customWidth="1"/>
    <col min="549" max="549" width="13.28515625" style="17" customWidth="1"/>
    <col min="550" max="551" width="9.140625" style="17"/>
    <col min="552" max="552" width="14.5703125" style="17" bestFit="1" customWidth="1"/>
    <col min="553" max="553" width="18" style="17" bestFit="1" customWidth="1"/>
    <col min="554" max="554" width="9.140625" style="17"/>
    <col min="555" max="555" width="13.5703125" style="17" bestFit="1" customWidth="1"/>
    <col min="556" max="556" width="16.5703125" style="17" bestFit="1" customWidth="1"/>
    <col min="557" max="795" width="9.140625" style="17"/>
    <col min="796" max="796" width="37.28515625" style="17" customWidth="1"/>
    <col min="797" max="797" width="5.42578125" style="17" customWidth="1"/>
    <col min="798" max="798" width="0.5703125" style="17" customWidth="1"/>
    <col min="799" max="799" width="13.28515625" style="17" customWidth="1"/>
    <col min="800" max="800" width="0.5703125" style="17" customWidth="1"/>
    <col min="801" max="801" width="13.28515625" style="17" customWidth="1"/>
    <col min="802" max="802" width="0.5703125" style="17" customWidth="1"/>
    <col min="803" max="803" width="13.28515625" style="17" customWidth="1"/>
    <col min="804" max="804" width="0.5703125" style="17" customWidth="1"/>
    <col min="805" max="805" width="13.28515625" style="17" customWidth="1"/>
    <col min="806" max="807" width="9.140625" style="17"/>
    <col min="808" max="808" width="14.5703125" style="17" bestFit="1" customWidth="1"/>
    <col min="809" max="809" width="18" style="17" bestFit="1" customWidth="1"/>
    <col min="810" max="810" width="9.140625" style="17"/>
    <col min="811" max="811" width="13.5703125" style="17" bestFit="1" customWidth="1"/>
    <col min="812" max="812" width="16.5703125" style="17" bestFit="1" customWidth="1"/>
    <col min="813" max="1051" width="9.140625" style="17"/>
    <col min="1052" max="1052" width="37.28515625" style="17" customWidth="1"/>
    <col min="1053" max="1053" width="5.42578125" style="17" customWidth="1"/>
    <col min="1054" max="1054" width="0.5703125" style="17" customWidth="1"/>
    <col min="1055" max="1055" width="13.28515625" style="17" customWidth="1"/>
    <col min="1056" max="1056" width="0.5703125" style="17" customWidth="1"/>
    <col min="1057" max="1057" width="13.28515625" style="17" customWidth="1"/>
    <col min="1058" max="1058" width="0.5703125" style="17" customWidth="1"/>
    <col min="1059" max="1059" width="13.28515625" style="17" customWidth="1"/>
    <col min="1060" max="1060" width="0.5703125" style="17" customWidth="1"/>
    <col min="1061" max="1061" width="13.28515625" style="17" customWidth="1"/>
    <col min="1062" max="1063" width="9.140625" style="17"/>
    <col min="1064" max="1064" width="14.5703125" style="17" bestFit="1" customWidth="1"/>
    <col min="1065" max="1065" width="18" style="17" bestFit="1" customWidth="1"/>
    <col min="1066" max="1066" width="9.140625" style="17"/>
    <col min="1067" max="1067" width="13.5703125" style="17" bestFit="1" customWidth="1"/>
    <col min="1068" max="1068" width="16.5703125" style="17" bestFit="1" customWidth="1"/>
    <col min="1069" max="1307" width="9.140625" style="17"/>
    <col min="1308" max="1308" width="37.28515625" style="17" customWidth="1"/>
    <col min="1309" max="1309" width="5.42578125" style="17" customWidth="1"/>
    <col min="1310" max="1310" width="0.5703125" style="17" customWidth="1"/>
    <col min="1311" max="1311" width="13.28515625" style="17" customWidth="1"/>
    <col min="1312" max="1312" width="0.5703125" style="17" customWidth="1"/>
    <col min="1313" max="1313" width="13.28515625" style="17" customWidth="1"/>
    <col min="1314" max="1314" width="0.5703125" style="17" customWidth="1"/>
    <col min="1315" max="1315" width="13.28515625" style="17" customWidth="1"/>
    <col min="1316" max="1316" width="0.5703125" style="17" customWidth="1"/>
    <col min="1317" max="1317" width="13.28515625" style="17" customWidth="1"/>
    <col min="1318" max="1319" width="9.140625" style="17"/>
    <col min="1320" max="1320" width="14.5703125" style="17" bestFit="1" customWidth="1"/>
    <col min="1321" max="1321" width="18" style="17" bestFit="1" customWidth="1"/>
    <col min="1322" max="1322" width="9.140625" style="17"/>
    <col min="1323" max="1323" width="13.5703125" style="17" bestFit="1" customWidth="1"/>
    <col min="1324" max="1324" width="16.5703125" style="17" bestFit="1" customWidth="1"/>
    <col min="1325" max="1563" width="9.140625" style="17"/>
    <col min="1564" max="1564" width="37.28515625" style="17" customWidth="1"/>
    <col min="1565" max="1565" width="5.42578125" style="17" customWidth="1"/>
    <col min="1566" max="1566" width="0.5703125" style="17" customWidth="1"/>
    <col min="1567" max="1567" width="13.28515625" style="17" customWidth="1"/>
    <col min="1568" max="1568" width="0.5703125" style="17" customWidth="1"/>
    <col min="1569" max="1569" width="13.28515625" style="17" customWidth="1"/>
    <col min="1570" max="1570" width="0.5703125" style="17" customWidth="1"/>
    <col min="1571" max="1571" width="13.28515625" style="17" customWidth="1"/>
    <col min="1572" max="1572" width="0.5703125" style="17" customWidth="1"/>
    <col min="1573" max="1573" width="13.28515625" style="17" customWidth="1"/>
    <col min="1574" max="1575" width="9.140625" style="17"/>
    <col min="1576" max="1576" width="14.5703125" style="17" bestFit="1" customWidth="1"/>
    <col min="1577" max="1577" width="18" style="17" bestFit="1" customWidth="1"/>
    <col min="1578" max="1578" width="9.140625" style="17"/>
    <col min="1579" max="1579" width="13.5703125" style="17" bestFit="1" customWidth="1"/>
    <col min="1580" max="1580" width="16.5703125" style="17" bestFit="1" customWidth="1"/>
    <col min="1581" max="1819" width="9.140625" style="17"/>
    <col min="1820" max="1820" width="37.28515625" style="17" customWidth="1"/>
    <col min="1821" max="1821" width="5.42578125" style="17" customWidth="1"/>
    <col min="1822" max="1822" width="0.5703125" style="17" customWidth="1"/>
    <col min="1823" max="1823" width="13.28515625" style="17" customWidth="1"/>
    <col min="1824" max="1824" width="0.5703125" style="17" customWidth="1"/>
    <col min="1825" max="1825" width="13.28515625" style="17" customWidth="1"/>
    <col min="1826" max="1826" width="0.5703125" style="17" customWidth="1"/>
    <col min="1827" max="1827" width="13.28515625" style="17" customWidth="1"/>
    <col min="1828" max="1828" width="0.5703125" style="17" customWidth="1"/>
    <col min="1829" max="1829" width="13.28515625" style="17" customWidth="1"/>
    <col min="1830" max="1831" width="9.140625" style="17"/>
    <col min="1832" max="1832" width="14.5703125" style="17" bestFit="1" customWidth="1"/>
    <col min="1833" max="1833" width="18" style="17" bestFit="1" customWidth="1"/>
    <col min="1834" max="1834" width="9.140625" style="17"/>
    <col min="1835" max="1835" width="13.5703125" style="17" bestFit="1" customWidth="1"/>
    <col min="1836" max="1836" width="16.5703125" style="17" bestFit="1" customWidth="1"/>
    <col min="1837" max="2075" width="9.140625" style="17"/>
    <col min="2076" max="2076" width="37.28515625" style="17" customWidth="1"/>
    <col min="2077" max="2077" width="5.42578125" style="17" customWidth="1"/>
    <col min="2078" max="2078" width="0.5703125" style="17" customWidth="1"/>
    <col min="2079" max="2079" width="13.28515625" style="17" customWidth="1"/>
    <col min="2080" max="2080" width="0.5703125" style="17" customWidth="1"/>
    <col min="2081" max="2081" width="13.28515625" style="17" customWidth="1"/>
    <col min="2082" max="2082" width="0.5703125" style="17" customWidth="1"/>
    <col min="2083" max="2083" width="13.28515625" style="17" customWidth="1"/>
    <col min="2084" max="2084" width="0.5703125" style="17" customWidth="1"/>
    <col min="2085" max="2085" width="13.28515625" style="17" customWidth="1"/>
    <col min="2086" max="2087" width="9.140625" style="17"/>
    <col min="2088" max="2088" width="14.5703125" style="17" bestFit="1" customWidth="1"/>
    <col min="2089" max="2089" width="18" style="17" bestFit="1" customWidth="1"/>
    <col min="2090" max="2090" width="9.140625" style="17"/>
    <col min="2091" max="2091" width="13.5703125" style="17" bestFit="1" customWidth="1"/>
    <col min="2092" max="2092" width="16.5703125" style="17" bestFit="1" customWidth="1"/>
    <col min="2093" max="2331" width="9.140625" style="17"/>
    <col min="2332" max="2332" width="37.28515625" style="17" customWidth="1"/>
    <col min="2333" max="2333" width="5.42578125" style="17" customWidth="1"/>
    <col min="2334" max="2334" width="0.5703125" style="17" customWidth="1"/>
    <col min="2335" max="2335" width="13.28515625" style="17" customWidth="1"/>
    <col min="2336" max="2336" width="0.5703125" style="17" customWidth="1"/>
    <col min="2337" max="2337" width="13.28515625" style="17" customWidth="1"/>
    <col min="2338" max="2338" width="0.5703125" style="17" customWidth="1"/>
    <col min="2339" max="2339" width="13.28515625" style="17" customWidth="1"/>
    <col min="2340" max="2340" width="0.5703125" style="17" customWidth="1"/>
    <col min="2341" max="2341" width="13.28515625" style="17" customWidth="1"/>
    <col min="2342" max="2343" width="9.140625" style="17"/>
    <col min="2344" max="2344" width="14.5703125" style="17" bestFit="1" customWidth="1"/>
    <col min="2345" max="2345" width="18" style="17" bestFit="1" customWidth="1"/>
    <col min="2346" max="2346" width="9.140625" style="17"/>
    <col min="2347" max="2347" width="13.5703125" style="17" bestFit="1" customWidth="1"/>
    <col min="2348" max="2348" width="16.5703125" style="17" bestFit="1" customWidth="1"/>
    <col min="2349" max="2587" width="9.140625" style="17"/>
    <col min="2588" max="2588" width="37.28515625" style="17" customWidth="1"/>
    <col min="2589" max="2589" width="5.42578125" style="17" customWidth="1"/>
    <col min="2590" max="2590" width="0.5703125" style="17" customWidth="1"/>
    <col min="2591" max="2591" width="13.28515625" style="17" customWidth="1"/>
    <col min="2592" max="2592" width="0.5703125" style="17" customWidth="1"/>
    <col min="2593" max="2593" width="13.28515625" style="17" customWidth="1"/>
    <col min="2594" max="2594" width="0.5703125" style="17" customWidth="1"/>
    <col min="2595" max="2595" width="13.28515625" style="17" customWidth="1"/>
    <col min="2596" max="2596" width="0.5703125" style="17" customWidth="1"/>
    <col min="2597" max="2597" width="13.28515625" style="17" customWidth="1"/>
    <col min="2598" max="2599" width="9.140625" style="17"/>
    <col min="2600" max="2600" width="14.5703125" style="17" bestFit="1" customWidth="1"/>
    <col min="2601" max="2601" width="18" style="17" bestFit="1" customWidth="1"/>
    <col min="2602" max="2602" width="9.140625" style="17"/>
    <col min="2603" max="2603" width="13.5703125" style="17" bestFit="1" customWidth="1"/>
    <col min="2604" max="2604" width="16.5703125" style="17" bestFit="1" customWidth="1"/>
    <col min="2605" max="2843" width="9.140625" style="17"/>
    <col min="2844" max="2844" width="37.28515625" style="17" customWidth="1"/>
    <col min="2845" max="2845" width="5.42578125" style="17" customWidth="1"/>
    <col min="2846" max="2846" width="0.5703125" style="17" customWidth="1"/>
    <col min="2847" max="2847" width="13.28515625" style="17" customWidth="1"/>
    <col min="2848" max="2848" width="0.5703125" style="17" customWidth="1"/>
    <col min="2849" max="2849" width="13.28515625" style="17" customWidth="1"/>
    <col min="2850" max="2850" width="0.5703125" style="17" customWidth="1"/>
    <col min="2851" max="2851" width="13.28515625" style="17" customWidth="1"/>
    <col min="2852" max="2852" width="0.5703125" style="17" customWidth="1"/>
    <col min="2853" max="2853" width="13.28515625" style="17" customWidth="1"/>
    <col min="2854" max="2855" width="9.140625" style="17"/>
    <col min="2856" max="2856" width="14.5703125" style="17" bestFit="1" customWidth="1"/>
    <col min="2857" max="2857" width="18" style="17" bestFit="1" customWidth="1"/>
    <col min="2858" max="2858" width="9.140625" style="17"/>
    <col min="2859" max="2859" width="13.5703125" style="17" bestFit="1" customWidth="1"/>
    <col min="2860" max="2860" width="16.5703125" style="17" bestFit="1" customWidth="1"/>
    <col min="2861" max="3099" width="9.140625" style="17"/>
    <col min="3100" max="3100" width="37.28515625" style="17" customWidth="1"/>
    <col min="3101" max="3101" width="5.42578125" style="17" customWidth="1"/>
    <col min="3102" max="3102" width="0.5703125" style="17" customWidth="1"/>
    <col min="3103" max="3103" width="13.28515625" style="17" customWidth="1"/>
    <col min="3104" max="3104" width="0.5703125" style="17" customWidth="1"/>
    <col min="3105" max="3105" width="13.28515625" style="17" customWidth="1"/>
    <col min="3106" max="3106" width="0.5703125" style="17" customWidth="1"/>
    <col min="3107" max="3107" width="13.28515625" style="17" customWidth="1"/>
    <col min="3108" max="3108" width="0.5703125" style="17" customWidth="1"/>
    <col min="3109" max="3109" width="13.28515625" style="17" customWidth="1"/>
    <col min="3110" max="3111" width="9.140625" style="17"/>
    <col min="3112" max="3112" width="14.5703125" style="17" bestFit="1" customWidth="1"/>
    <col min="3113" max="3113" width="18" style="17" bestFit="1" customWidth="1"/>
    <col min="3114" max="3114" width="9.140625" style="17"/>
    <col min="3115" max="3115" width="13.5703125" style="17" bestFit="1" customWidth="1"/>
    <col min="3116" max="3116" width="16.5703125" style="17" bestFit="1" customWidth="1"/>
    <col min="3117" max="3355" width="9.140625" style="17"/>
    <col min="3356" max="3356" width="37.28515625" style="17" customWidth="1"/>
    <col min="3357" max="3357" width="5.42578125" style="17" customWidth="1"/>
    <col min="3358" max="3358" width="0.5703125" style="17" customWidth="1"/>
    <col min="3359" max="3359" width="13.28515625" style="17" customWidth="1"/>
    <col min="3360" max="3360" width="0.5703125" style="17" customWidth="1"/>
    <col min="3361" max="3361" width="13.28515625" style="17" customWidth="1"/>
    <col min="3362" max="3362" width="0.5703125" style="17" customWidth="1"/>
    <col min="3363" max="3363" width="13.28515625" style="17" customWidth="1"/>
    <col min="3364" max="3364" width="0.5703125" style="17" customWidth="1"/>
    <col min="3365" max="3365" width="13.28515625" style="17" customWidth="1"/>
    <col min="3366" max="3367" width="9.140625" style="17"/>
    <col min="3368" max="3368" width="14.5703125" style="17" bestFit="1" customWidth="1"/>
    <col min="3369" max="3369" width="18" style="17" bestFit="1" customWidth="1"/>
    <col min="3370" max="3370" width="9.140625" style="17"/>
    <col min="3371" max="3371" width="13.5703125" style="17" bestFit="1" customWidth="1"/>
    <col min="3372" max="3372" width="16.5703125" style="17" bestFit="1" customWidth="1"/>
    <col min="3373" max="3611" width="9.140625" style="17"/>
    <col min="3612" max="3612" width="37.28515625" style="17" customWidth="1"/>
    <col min="3613" max="3613" width="5.42578125" style="17" customWidth="1"/>
    <col min="3614" max="3614" width="0.5703125" style="17" customWidth="1"/>
    <col min="3615" max="3615" width="13.28515625" style="17" customWidth="1"/>
    <col min="3616" max="3616" width="0.5703125" style="17" customWidth="1"/>
    <col min="3617" max="3617" width="13.28515625" style="17" customWidth="1"/>
    <col min="3618" max="3618" width="0.5703125" style="17" customWidth="1"/>
    <col min="3619" max="3619" width="13.28515625" style="17" customWidth="1"/>
    <col min="3620" max="3620" width="0.5703125" style="17" customWidth="1"/>
    <col min="3621" max="3621" width="13.28515625" style="17" customWidth="1"/>
    <col min="3622" max="3623" width="9.140625" style="17"/>
    <col min="3624" max="3624" width="14.5703125" style="17" bestFit="1" customWidth="1"/>
    <col min="3625" max="3625" width="18" style="17" bestFit="1" customWidth="1"/>
    <col min="3626" max="3626" width="9.140625" style="17"/>
    <col min="3627" max="3627" width="13.5703125" style="17" bestFit="1" customWidth="1"/>
    <col min="3628" max="3628" width="16.5703125" style="17" bestFit="1" customWidth="1"/>
    <col min="3629" max="3867" width="9.140625" style="17"/>
    <col min="3868" max="3868" width="37.28515625" style="17" customWidth="1"/>
    <col min="3869" max="3869" width="5.42578125" style="17" customWidth="1"/>
    <col min="3870" max="3870" width="0.5703125" style="17" customWidth="1"/>
    <col min="3871" max="3871" width="13.28515625" style="17" customWidth="1"/>
    <col min="3872" max="3872" width="0.5703125" style="17" customWidth="1"/>
    <col min="3873" max="3873" width="13.28515625" style="17" customWidth="1"/>
    <col min="3874" max="3874" width="0.5703125" style="17" customWidth="1"/>
    <col min="3875" max="3875" width="13.28515625" style="17" customWidth="1"/>
    <col min="3876" max="3876" width="0.5703125" style="17" customWidth="1"/>
    <col min="3877" max="3877" width="13.28515625" style="17" customWidth="1"/>
    <col min="3878" max="3879" width="9.140625" style="17"/>
    <col min="3880" max="3880" width="14.5703125" style="17" bestFit="1" customWidth="1"/>
    <col min="3881" max="3881" width="18" style="17" bestFit="1" customWidth="1"/>
    <col min="3882" max="3882" width="9.140625" style="17"/>
    <col min="3883" max="3883" width="13.5703125" style="17" bestFit="1" customWidth="1"/>
    <col min="3884" max="3884" width="16.5703125" style="17" bestFit="1" customWidth="1"/>
    <col min="3885" max="4123" width="9.140625" style="17"/>
    <col min="4124" max="4124" width="37.28515625" style="17" customWidth="1"/>
    <col min="4125" max="4125" width="5.42578125" style="17" customWidth="1"/>
    <col min="4126" max="4126" width="0.5703125" style="17" customWidth="1"/>
    <col min="4127" max="4127" width="13.28515625" style="17" customWidth="1"/>
    <col min="4128" max="4128" width="0.5703125" style="17" customWidth="1"/>
    <col min="4129" max="4129" width="13.28515625" style="17" customWidth="1"/>
    <col min="4130" max="4130" width="0.5703125" style="17" customWidth="1"/>
    <col min="4131" max="4131" width="13.28515625" style="17" customWidth="1"/>
    <col min="4132" max="4132" width="0.5703125" style="17" customWidth="1"/>
    <col min="4133" max="4133" width="13.28515625" style="17" customWidth="1"/>
    <col min="4134" max="4135" width="9.140625" style="17"/>
    <col min="4136" max="4136" width="14.5703125" style="17" bestFit="1" customWidth="1"/>
    <col min="4137" max="4137" width="18" style="17" bestFit="1" customWidth="1"/>
    <col min="4138" max="4138" width="9.140625" style="17"/>
    <col min="4139" max="4139" width="13.5703125" style="17" bestFit="1" customWidth="1"/>
    <col min="4140" max="4140" width="16.5703125" style="17" bestFit="1" customWidth="1"/>
    <col min="4141" max="4379" width="9.140625" style="17"/>
    <col min="4380" max="4380" width="37.28515625" style="17" customWidth="1"/>
    <col min="4381" max="4381" width="5.42578125" style="17" customWidth="1"/>
    <col min="4382" max="4382" width="0.5703125" style="17" customWidth="1"/>
    <col min="4383" max="4383" width="13.28515625" style="17" customWidth="1"/>
    <col min="4384" max="4384" width="0.5703125" style="17" customWidth="1"/>
    <col min="4385" max="4385" width="13.28515625" style="17" customWidth="1"/>
    <col min="4386" max="4386" width="0.5703125" style="17" customWidth="1"/>
    <col min="4387" max="4387" width="13.28515625" style="17" customWidth="1"/>
    <col min="4388" max="4388" width="0.5703125" style="17" customWidth="1"/>
    <col min="4389" max="4389" width="13.28515625" style="17" customWidth="1"/>
    <col min="4390" max="4391" width="9.140625" style="17"/>
    <col min="4392" max="4392" width="14.5703125" style="17" bestFit="1" customWidth="1"/>
    <col min="4393" max="4393" width="18" style="17" bestFit="1" customWidth="1"/>
    <col min="4394" max="4394" width="9.140625" style="17"/>
    <col min="4395" max="4395" width="13.5703125" style="17" bestFit="1" customWidth="1"/>
    <col min="4396" max="4396" width="16.5703125" style="17" bestFit="1" customWidth="1"/>
    <col min="4397" max="4635" width="9.140625" style="17"/>
    <col min="4636" max="4636" width="37.28515625" style="17" customWidth="1"/>
    <col min="4637" max="4637" width="5.42578125" style="17" customWidth="1"/>
    <col min="4638" max="4638" width="0.5703125" style="17" customWidth="1"/>
    <col min="4639" max="4639" width="13.28515625" style="17" customWidth="1"/>
    <col min="4640" max="4640" width="0.5703125" style="17" customWidth="1"/>
    <col min="4641" max="4641" width="13.28515625" style="17" customWidth="1"/>
    <col min="4642" max="4642" width="0.5703125" style="17" customWidth="1"/>
    <col min="4643" max="4643" width="13.28515625" style="17" customWidth="1"/>
    <col min="4644" max="4644" width="0.5703125" style="17" customWidth="1"/>
    <col min="4645" max="4645" width="13.28515625" style="17" customWidth="1"/>
    <col min="4646" max="4647" width="9.140625" style="17"/>
    <col min="4648" max="4648" width="14.5703125" style="17" bestFit="1" customWidth="1"/>
    <col min="4649" max="4649" width="18" style="17" bestFit="1" customWidth="1"/>
    <col min="4650" max="4650" width="9.140625" style="17"/>
    <col min="4651" max="4651" width="13.5703125" style="17" bestFit="1" customWidth="1"/>
    <col min="4652" max="4652" width="16.5703125" style="17" bestFit="1" customWidth="1"/>
    <col min="4653" max="4891" width="9.140625" style="17"/>
    <col min="4892" max="4892" width="37.28515625" style="17" customWidth="1"/>
    <col min="4893" max="4893" width="5.42578125" style="17" customWidth="1"/>
    <col min="4894" max="4894" width="0.5703125" style="17" customWidth="1"/>
    <col min="4895" max="4895" width="13.28515625" style="17" customWidth="1"/>
    <col min="4896" max="4896" width="0.5703125" style="17" customWidth="1"/>
    <col min="4897" max="4897" width="13.28515625" style="17" customWidth="1"/>
    <col min="4898" max="4898" width="0.5703125" style="17" customWidth="1"/>
    <col min="4899" max="4899" width="13.28515625" style="17" customWidth="1"/>
    <col min="4900" max="4900" width="0.5703125" style="17" customWidth="1"/>
    <col min="4901" max="4901" width="13.28515625" style="17" customWidth="1"/>
    <col min="4902" max="4903" width="9.140625" style="17"/>
    <col min="4904" max="4904" width="14.5703125" style="17" bestFit="1" customWidth="1"/>
    <col min="4905" max="4905" width="18" style="17" bestFit="1" customWidth="1"/>
    <col min="4906" max="4906" width="9.140625" style="17"/>
    <col min="4907" max="4907" width="13.5703125" style="17" bestFit="1" customWidth="1"/>
    <col min="4908" max="4908" width="16.5703125" style="17" bestFit="1" customWidth="1"/>
    <col min="4909" max="5147" width="9.140625" style="17"/>
    <col min="5148" max="5148" width="37.28515625" style="17" customWidth="1"/>
    <col min="5149" max="5149" width="5.42578125" style="17" customWidth="1"/>
    <col min="5150" max="5150" width="0.5703125" style="17" customWidth="1"/>
    <col min="5151" max="5151" width="13.28515625" style="17" customWidth="1"/>
    <col min="5152" max="5152" width="0.5703125" style="17" customWidth="1"/>
    <col min="5153" max="5153" width="13.28515625" style="17" customWidth="1"/>
    <col min="5154" max="5154" width="0.5703125" style="17" customWidth="1"/>
    <col min="5155" max="5155" width="13.28515625" style="17" customWidth="1"/>
    <col min="5156" max="5156" width="0.5703125" style="17" customWidth="1"/>
    <col min="5157" max="5157" width="13.28515625" style="17" customWidth="1"/>
    <col min="5158" max="5159" width="9.140625" style="17"/>
    <col min="5160" max="5160" width="14.5703125" style="17" bestFit="1" customWidth="1"/>
    <col min="5161" max="5161" width="18" style="17" bestFit="1" customWidth="1"/>
    <col min="5162" max="5162" width="9.140625" style="17"/>
    <col min="5163" max="5163" width="13.5703125" style="17" bestFit="1" customWidth="1"/>
    <col min="5164" max="5164" width="16.5703125" style="17" bestFit="1" customWidth="1"/>
    <col min="5165" max="5403" width="9.140625" style="17"/>
    <col min="5404" max="5404" width="37.28515625" style="17" customWidth="1"/>
    <col min="5405" max="5405" width="5.42578125" style="17" customWidth="1"/>
    <col min="5406" max="5406" width="0.5703125" style="17" customWidth="1"/>
    <col min="5407" max="5407" width="13.28515625" style="17" customWidth="1"/>
    <col min="5408" max="5408" width="0.5703125" style="17" customWidth="1"/>
    <col min="5409" max="5409" width="13.28515625" style="17" customWidth="1"/>
    <col min="5410" max="5410" width="0.5703125" style="17" customWidth="1"/>
    <col min="5411" max="5411" width="13.28515625" style="17" customWidth="1"/>
    <col min="5412" max="5412" width="0.5703125" style="17" customWidth="1"/>
    <col min="5413" max="5413" width="13.28515625" style="17" customWidth="1"/>
    <col min="5414" max="5415" width="9.140625" style="17"/>
    <col min="5416" max="5416" width="14.5703125" style="17" bestFit="1" customWidth="1"/>
    <col min="5417" max="5417" width="18" style="17" bestFit="1" customWidth="1"/>
    <col min="5418" max="5418" width="9.140625" style="17"/>
    <col min="5419" max="5419" width="13.5703125" style="17" bestFit="1" customWidth="1"/>
    <col min="5420" max="5420" width="16.5703125" style="17" bestFit="1" customWidth="1"/>
    <col min="5421" max="5659" width="9.140625" style="17"/>
    <col min="5660" max="5660" width="37.28515625" style="17" customWidth="1"/>
    <col min="5661" max="5661" width="5.42578125" style="17" customWidth="1"/>
    <col min="5662" max="5662" width="0.5703125" style="17" customWidth="1"/>
    <col min="5663" max="5663" width="13.28515625" style="17" customWidth="1"/>
    <col min="5664" max="5664" width="0.5703125" style="17" customWidth="1"/>
    <col min="5665" max="5665" width="13.28515625" style="17" customWidth="1"/>
    <col min="5666" max="5666" width="0.5703125" style="17" customWidth="1"/>
    <col min="5667" max="5667" width="13.28515625" style="17" customWidth="1"/>
    <col min="5668" max="5668" width="0.5703125" style="17" customWidth="1"/>
    <col min="5669" max="5669" width="13.28515625" style="17" customWidth="1"/>
    <col min="5670" max="5671" width="9.140625" style="17"/>
    <col min="5672" max="5672" width="14.5703125" style="17" bestFit="1" customWidth="1"/>
    <col min="5673" max="5673" width="18" style="17" bestFit="1" customWidth="1"/>
    <col min="5674" max="5674" width="9.140625" style="17"/>
    <col min="5675" max="5675" width="13.5703125" style="17" bestFit="1" customWidth="1"/>
    <col min="5676" max="5676" width="16.5703125" style="17" bestFit="1" customWidth="1"/>
    <col min="5677" max="5915" width="9.140625" style="17"/>
    <col min="5916" max="5916" width="37.28515625" style="17" customWidth="1"/>
    <col min="5917" max="5917" width="5.42578125" style="17" customWidth="1"/>
    <col min="5918" max="5918" width="0.5703125" style="17" customWidth="1"/>
    <col min="5919" max="5919" width="13.28515625" style="17" customWidth="1"/>
    <col min="5920" max="5920" width="0.5703125" style="17" customWidth="1"/>
    <col min="5921" max="5921" width="13.28515625" style="17" customWidth="1"/>
    <col min="5922" max="5922" width="0.5703125" style="17" customWidth="1"/>
    <col min="5923" max="5923" width="13.28515625" style="17" customWidth="1"/>
    <col min="5924" max="5924" width="0.5703125" style="17" customWidth="1"/>
    <col min="5925" max="5925" width="13.28515625" style="17" customWidth="1"/>
    <col min="5926" max="5927" width="9.140625" style="17"/>
    <col min="5928" max="5928" width="14.5703125" style="17" bestFit="1" customWidth="1"/>
    <col min="5929" max="5929" width="18" style="17" bestFit="1" customWidth="1"/>
    <col min="5930" max="5930" width="9.140625" style="17"/>
    <col min="5931" max="5931" width="13.5703125" style="17" bestFit="1" customWidth="1"/>
    <col min="5932" max="5932" width="16.5703125" style="17" bestFit="1" customWidth="1"/>
    <col min="5933" max="6171" width="9.140625" style="17"/>
    <col min="6172" max="6172" width="37.28515625" style="17" customWidth="1"/>
    <col min="6173" max="6173" width="5.42578125" style="17" customWidth="1"/>
    <col min="6174" max="6174" width="0.5703125" style="17" customWidth="1"/>
    <col min="6175" max="6175" width="13.28515625" style="17" customWidth="1"/>
    <col min="6176" max="6176" width="0.5703125" style="17" customWidth="1"/>
    <col min="6177" max="6177" width="13.28515625" style="17" customWidth="1"/>
    <col min="6178" max="6178" width="0.5703125" style="17" customWidth="1"/>
    <col min="6179" max="6179" width="13.28515625" style="17" customWidth="1"/>
    <col min="6180" max="6180" width="0.5703125" style="17" customWidth="1"/>
    <col min="6181" max="6181" width="13.28515625" style="17" customWidth="1"/>
    <col min="6182" max="6183" width="9.140625" style="17"/>
    <col min="6184" max="6184" width="14.5703125" style="17" bestFit="1" customWidth="1"/>
    <col min="6185" max="6185" width="18" style="17" bestFit="1" customWidth="1"/>
    <col min="6186" max="6186" width="9.140625" style="17"/>
    <col min="6187" max="6187" width="13.5703125" style="17" bestFit="1" customWidth="1"/>
    <col min="6188" max="6188" width="16.5703125" style="17" bestFit="1" customWidth="1"/>
    <col min="6189" max="6427" width="9.140625" style="17"/>
    <col min="6428" max="6428" width="37.28515625" style="17" customWidth="1"/>
    <col min="6429" max="6429" width="5.42578125" style="17" customWidth="1"/>
    <col min="6430" max="6430" width="0.5703125" style="17" customWidth="1"/>
    <col min="6431" max="6431" width="13.28515625" style="17" customWidth="1"/>
    <col min="6432" max="6432" width="0.5703125" style="17" customWidth="1"/>
    <col min="6433" max="6433" width="13.28515625" style="17" customWidth="1"/>
    <col min="6434" max="6434" width="0.5703125" style="17" customWidth="1"/>
    <col min="6435" max="6435" width="13.28515625" style="17" customWidth="1"/>
    <col min="6436" max="6436" width="0.5703125" style="17" customWidth="1"/>
    <col min="6437" max="6437" width="13.28515625" style="17" customWidth="1"/>
    <col min="6438" max="6439" width="9.140625" style="17"/>
    <col min="6440" max="6440" width="14.5703125" style="17" bestFit="1" customWidth="1"/>
    <col min="6441" max="6441" width="18" style="17" bestFit="1" customWidth="1"/>
    <col min="6442" max="6442" width="9.140625" style="17"/>
    <col min="6443" max="6443" width="13.5703125" style="17" bestFit="1" customWidth="1"/>
    <col min="6444" max="6444" width="16.5703125" style="17" bestFit="1" customWidth="1"/>
    <col min="6445" max="6683" width="9.140625" style="17"/>
    <col min="6684" max="6684" width="37.28515625" style="17" customWidth="1"/>
    <col min="6685" max="6685" width="5.42578125" style="17" customWidth="1"/>
    <col min="6686" max="6686" width="0.5703125" style="17" customWidth="1"/>
    <col min="6687" max="6687" width="13.28515625" style="17" customWidth="1"/>
    <col min="6688" max="6688" width="0.5703125" style="17" customWidth="1"/>
    <col min="6689" max="6689" width="13.28515625" style="17" customWidth="1"/>
    <col min="6690" max="6690" width="0.5703125" style="17" customWidth="1"/>
    <col min="6691" max="6691" width="13.28515625" style="17" customWidth="1"/>
    <col min="6692" max="6692" width="0.5703125" style="17" customWidth="1"/>
    <col min="6693" max="6693" width="13.28515625" style="17" customWidth="1"/>
    <col min="6694" max="6695" width="9.140625" style="17"/>
    <col min="6696" max="6696" width="14.5703125" style="17" bestFit="1" customWidth="1"/>
    <col min="6697" max="6697" width="18" style="17" bestFit="1" customWidth="1"/>
    <col min="6698" max="6698" width="9.140625" style="17"/>
    <col min="6699" max="6699" width="13.5703125" style="17" bestFit="1" customWidth="1"/>
    <col min="6700" max="6700" width="16.5703125" style="17" bestFit="1" customWidth="1"/>
    <col min="6701" max="6939" width="9.140625" style="17"/>
    <col min="6940" max="6940" width="37.28515625" style="17" customWidth="1"/>
    <col min="6941" max="6941" width="5.42578125" style="17" customWidth="1"/>
    <col min="6942" max="6942" width="0.5703125" style="17" customWidth="1"/>
    <col min="6943" max="6943" width="13.28515625" style="17" customWidth="1"/>
    <col min="6944" max="6944" width="0.5703125" style="17" customWidth="1"/>
    <col min="6945" max="6945" width="13.28515625" style="17" customWidth="1"/>
    <col min="6946" max="6946" width="0.5703125" style="17" customWidth="1"/>
    <col min="6947" max="6947" width="13.28515625" style="17" customWidth="1"/>
    <col min="6948" max="6948" width="0.5703125" style="17" customWidth="1"/>
    <col min="6949" max="6949" width="13.28515625" style="17" customWidth="1"/>
    <col min="6950" max="6951" width="9.140625" style="17"/>
    <col min="6952" max="6952" width="14.5703125" style="17" bestFit="1" customWidth="1"/>
    <col min="6953" max="6953" width="18" style="17" bestFit="1" customWidth="1"/>
    <col min="6954" max="6954" width="9.140625" style="17"/>
    <col min="6955" max="6955" width="13.5703125" style="17" bestFit="1" customWidth="1"/>
    <col min="6956" max="6956" width="16.5703125" style="17" bestFit="1" customWidth="1"/>
    <col min="6957" max="7195" width="9.140625" style="17"/>
    <col min="7196" max="7196" width="37.28515625" style="17" customWidth="1"/>
    <col min="7197" max="7197" width="5.42578125" style="17" customWidth="1"/>
    <col min="7198" max="7198" width="0.5703125" style="17" customWidth="1"/>
    <col min="7199" max="7199" width="13.28515625" style="17" customWidth="1"/>
    <col min="7200" max="7200" width="0.5703125" style="17" customWidth="1"/>
    <col min="7201" max="7201" width="13.28515625" style="17" customWidth="1"/>
    <col min="7202" max="7202" width="0.5703125" style="17" customWidth="1"/>
    <col min="7203" max="7203" width="13.28515625" style="17" customWidth="1"/>
    <col min="7204" max="7204" width="0.5703125" style="17" customWidth="1"/>
    <col min="7205" max="7205" width="13.28515625" style="17" customWidth="1"/>
    <col min="7206" max="7207" width="9.140625" style="17"/>
    <col min="7208" max="7208" width="14.5703125" style="17" bestFit="1" customWidth="1"/>
    <col min="7209" max="7209" width="18" style="17" bestFit="1" customWidth="1"/>
    <col min="7210" max="7210" width="9.140625" style="17"/>
    <col min="7211" max="7211" width="13.5703125" style="17" bestFit="1" customWidth="1"/>
    <col min="7212" max="7212" width="16.5703125" style="17" bestFit="1" customWidth="1"/>
    <col min="7213" max="7451" width="9.140625" style="17"/>
    <col min="7452" max="7452" width="37.28515625" style="17" customWidth="1"/>
    <col min="7453" max="7453" width="5.42578125" style="17" customWidth="1"/>
    <col min="7454" max="7454" width="0.5703125" style="17" customWidth="1"/>
    <col min="7455" max="7455" width="13.28515625" style="17" customWidth="1"/>
    <col min="7456" max="7456" width="0.5703125" style="17" customWidth="1"/>
    <col min="7457" max="7457" width="13.28515625" style="17" customWidth="1"/>
    <col min="7458" max="7458" width="0.5703125" style="17" customWidth="1"/>
    <col min="7459" max="7459" width="13.28515625" style="17" customWidth="1"/>
    <col min="7460" max="7460" width="0.5703125" style="17" customWidth="1"/>
    <col min="7461" max="7461" width="13.28515625" style="17" customWidth="1"/>
    <col min="7462" max="7463" width="9.140625" style="17"/>
    <col min="7464" max="7464" width="14.5703125" style="17" bestFit="1" customWidth="1"/>
    <col min="7465" max="7465" width="18" style="17" bestFit="1" customWidth="1"/>
    <col min="7466" max="7466" width="9.140625" style="17"/>
    <col min="7467" max="7467" width="13.5703125" style="17" bestFit="1" customWidth="1"/>
    <col min="7468" max="7468" width="16.5703125" style="17" bestFit="1" customWidth="1"/>
    <col min="7469" max="7707" width="9.140625" style="17"/>
    <col min="7708" max="7708" width="37.28515625" style="17" customWidth="1"/>
    <col min="7709" max="7709" width="5.42578125" style="17" customWidth="1"/>
    <col min="7710" max="7710" width="0.5703125" style="17" customWidth="1"/>
    <col min="7711" max="7711" width="13.28515625" style="17" customWidth="1"/>
    <col min="7712" max="7712" width="0.5703125" style="17" customWidth="1"/>
    <col min="7713" max="7713" width="13.28515625" style="17" customWidth="1"/>
    <col min="7714" max="7714" width="0.5703125" style="17" customWidth="1"/>
    <col min="7715" max="7715" width="13.28515625" style="17" customWidth="1"/>
    <col min="7716" max="7716" width="0.5703125" style="17" customWidth="1"/>
    <col min="7717" max="7717" width="13.28515625" style="17" customWidth="1"/>
    <col min="7718" max="7719" width="9.140625" style="17"/>
    <col min="7720" max="7720" width="14.5703125" style="17" bestFit="1" customWidth="1"/>
    <col min="7721" max="7721" width="18" style="17" bestFit="1" customWidth="1"/>
    <col min="7722" max="7722" width="9.140625" style="17"/>
    <col min="7723" max="7723" width="13.5703125" style="17" bestFit="1" customWidth="1"/>
    <col min="7724" max="7724" width="16.5703125" style="17" bestFit="1" customWidth="1"/>
    <col min="7725" max="7963" width="9.140625" style="17"/>
    <col min="7964" max="7964" width="37.28515625" style="17" customWidth="1"/>
    <col min="7965" max="7965" width="5.42578125" style="17" customWidth="1"/>
    <col min="7966" max="7966" width="0.5703125" style="17" customWidth="1"/>
    <col min="7967" max="7967" width="13.28515625" style="17" customWidth="1"/>
    <col min="7968" max="7968" width="0.5703125" style="17" customWidth="1"/>
    <col min="7969" max="7969" width="13.28515625" style="17" customWidth="1"/>
    <col min="7970" max="7970" width="0.5703125" style="17" customWidth="1"/>
    <col min="7971" max="7971" width="13.28515625" style="17" customWidth="1"/>
    <col min="7972" max="7972" width="0.5703125" style="17" customWidth="1"/>
    <col min="7973" max="7973" width="13.28515625" style="17" customWidth="1"/>
    <col min="7974" max="7975" width="9.140625" style="17"/>
    <col min="7976" max="7976" width="14.5703125" style="17" bestFit="1" customWidth="1"/>
    <col min="7977" max="7977" width="18" style="17" bestFit="1" customWidth="1"/>
    <col min="7978" max="7978" width="9.140625" style="17"/>
    <col min="7979" max="7979" width="13.5703125" style="17" bestFit="1" customWidth="1"/>
    <col min="7980" max="7980" width="16.5703125" style="17" bestFit="1" customWidth="1"/>
    <col min="7981" max="8219" width="9.140625" style="17"/>
    <col min="8220" max="8220" width="37.28515625" style="17" customWidth="1"/>
    <col min="8221" max="8221" width="5.42578125" style="17" customWidth="1"/>
    <col min="8222" max="8222" width="0.5703125" style="17" customWidth="1"/>
    <col min="8223" max="8223" width="13.28515625" style="17" customWidth="1"/>
    <col min="8224" max="8224" width="0.5703125" style="17" customWidth="1"/>
    <col min="8225" max="8225" width="13.28515625" style="17" customWidth="1"/>
    <col min="8226" max="8226" width="0.5703125" style="17" customWidth="1"/>
    <col min="8227" max="8227" width="13.28515625" style="17" customWidth="1"/>
    <col min="8228" max="8228" width="0.5703125" style="17" customWidth="1"/>
    <col min="8229" max="8229" width="13.28515625" style="17" customWidth="1"/>
    <col min="8230" max="8231" width="9.140625" style="17"/>
    <col min="8232" max="8232" width="14.5703125" style="17" bestFit="1" customWidth="1"/>
    <col min="8233" max="8233" width="18" style="17" bestFit="1" customWidth="1"/>
    <col min="8234" max="8234" width="9.140625" style="17"/>
    <col min="8235" max="8235" width="13.5703125" style="17" bestFit="1" customWidth="1"/>
    <col min="8236" max="8236" width="16.5703125" style="17" bestFit="1" customWidth="1"/>
    <col min="8237" max="8475" width="9.140625" style="17"/>
    <col min="8476" max="8476" width="37.28515625" style="17" customWidth="1"/>
    <col min="8477" max="8477" width="5.42578125" style="17" customWidth="1"/>
    <col min="8478" max="8478" width="0.5703125" style="17" customWidth="1"/>
    <col min="8479" max="8479" width="13.28515625" style="17" customWidth="1"/>
    <col min="8480" max="8480" width="0.5703125" style="17" customWidth="1"/>
    <col min="8481" max="8481" width="13.28515625" style="17" customWidth="1"/>
    <col min="8482" max="8482" width="0.5703125" style="17" customWidth="1"/>
    <col min="8483" max="8483" width="13.28515625" style="17" customWidth="1"/>
    <col min="8484" max="8484" width="0.5703125" style="17" customWidth="1"/>
    <col min="8485" max="8485" width="13.28515625" style="17" customWidth="1"/>
    <col min="8486" max="8487" width="9.140625" style="17"/>
    <col min="8488" max="8488" width="14.5703125" style="17" bestFit="1" customWidth="1"/>
    <col min="8489" max="8489" width="18" style="17" bestFit="1" customWidth="1"/>
    <col min="8490" max="8490" width="9.140625" style="17"/>
    <col min="8491" max="8491" width="13.5703125" style="17" bestFit="1" customWidth="1"/>
    <col min="8492" max="8492" width="16.5703125" style="17" bestFit="1" customWidth="1"/>
    <col min="8493" max="8731" width="9.140625" style="17"/>
    <col min="8732" max="8732" width="37.28515625" style="17" customWidth="1"/>
    <col min="8733" max="8733" width="5.42578125" style="17" customWidth="1"/>
    <col min="8734" max="8734" width="0.5703125" style="17" customWidth="1"/>
    <col min="8735" max="8735" width="13.28515625" style="17" customWidth="1"/>
    <col min="8736" max="8736" width="0.5703125" style="17" customWidth="1"/>
    <col min="8737" max="8737" width="13.28515625" style="17" customWidth="1"/>
    <col min="8738" max="8738" width="0.5703125" style="17" customWidth="1"/>
    <col min="8739" max="8739" width="13.28515625" style="17" customWidth="1"/>
    <col min="8740" max="8740" width="0.5703125" style="17" customWidth="1"/>
    <col min="8741" max="8741" width="13.28515625" style="17" customWidth="1"/>
    <col min="8742" max="8743" width="9.140625" style="17"/>
    <col min="8744" max="8744" width="14.5703125" style="17" bestFit="1" customWidth="1"/>
    <col min="8745" max="8745" width="18" style="17" bestFit="1" customWidth="1"/>
    <col min="8746" max="8746" width="9.140625" style="17"/>
    <col min="8747" max="8747" width="13.5703125" style="17" bestFit="1" customWidth="1"/>
    <col min="8748" max="8748" width="16.5703125" style="17" bestFit="1" customWidth="1"/>
    <col min="8749" max="8987" width="9.140625" style="17"/>
    <col min="8988" max="8988" width="37.28515625" style="17" customWidth="1"/>
    <col min="8989" max="8989" width="5.42578125" style="17" customWidth="1"/>
    <col min="8990" max="8990" width="0.5703125" style="17" customWidth="1"/>
    <col min="8991" max="8991" width="13.28515625" style="17" customWidth="1"/>
    <col min="8992" max="8992" width="0.5703125" style="17" customWidth="1"/>
    <col min="8993" max="8993" width="13.28515625" style="17" customWidth="1"/>
    <col min="8994" max="8994" width="0.5703125" style="17" customWidth="1"/>
    <col min="8995" max="8995" width="13.28515625" style="17" customWidth="1"/>
    <col min="8996" max="8996" width="0.5703125" style="17" customWidth="1"/>
    <col min="8997" max="8997" width="13.28515625" style="17" customWidth="1"/>
    <col min="8998" max="8999" width="9.140625" style="17"/>
    <col min="9000" max="9000" width="14.5703125" style="17" bestFit="1" customWidth="1"/>
    <col min="9001" max="9001" width="18" style="17" bestFit="1" customWidth="1"/>
    <col min="9002" max="9002" width="9.140625" style="17"/>
    <col min="9003" max="9003" width="13.5703125" style="17" bestFit="1" customWidth="1"/>
    <col min="9004" max="9004" width="16.5703125" style="17" bestFit="1" customWidth="1"/>
    <col min="9005" max="9243" width="9.140625" style="17"/>
    <col min="9244" max="9244" width="37.28515625" style="17" customWidth="1"/>
    <col min="9245" max="9245" width="5.42578125" style="17" customWidth="1"/>
    <col min="9246" max="9246" width="0.5703125" style="17" customWidth="1"/>
    <col min="9247" max="9247" width="13.28515625" style="17" customWidth="1"/>
    <col min="9248" max="9248" width="0.5703125" style="17" customWidth="1"/>
    <col min="9249" max="9249" width="13.28515625" style="17" customWidth="1"/>
    <col min="9250" max="9250" width="0.5703125" style="17" customWidth="1"/>
    <col min="9251" max="9251" width="13.28515625" style="17" customWidth="1"/>
    <col min="9252" max="9252" width="0.5703125" style="17" customWidth="1"/>
    <col min="9253" max="9253" width="13.28515625" style="17" customWidth="1"/>
    <col min="9254" max="9255" width="9.140625" style="17"/>
    <col min="9256" max="9256" width="14.5703125" style="17" bestFit="1" customWidth="1"/>
    <col min="9257" max="9257" width="18" style="17" bestFit="1" customWidth="1"/>
    <col min="9258" max="9258" width="9.140625" style="17"/>
    <col min="9259" max="9259" width="13.5703125" style="17" bestFit="1" customWidth="1"/>
    <col min="9260" max="9260" width="16.5703125" style="17" bestFit="1" customWidth="1"/>
    <col min="9261" max="9499" width="9.140625" style="17"/>
    <col min="9500" max="9500" width="37.28515625" style="17" customWidth="1"/>
    <col min="9501" max="9501" width="5.42578125" style="17" customWidth="1"/>
    <col min="9502" max="9502" width="0.5703125" style="17" customWidth="1"/>
    <col min="9503" max="9503" width="13.28515625" style="17" customWidth="1"/>
    <col min="9504" max="9504" width="0.5703125" style="17" customWidth="1"/>
    <col min="9505" max="9505" width="13.28515625" style="17" customWidth="1"/>
    <col min="9506" max="9506" width="0.5703125" style="17" customWidth="1"/>
    <col min="9507" max="9507" width="13.28515625" style="17" customWidth="1"/>
    <col min="9508" max="9508" width="0.5703125" style="17" customWidth="1"/>
    <col min="9509" max="9509" width="13.28515625" style="17" customWidth="1"/>
    <col min="9510" max="9511" width="9.140625" style="17"/>
    <col min="9512" max="9512" width="14.5703125" style="17" bestFit="1" customWidth="1"/>
    <col min="9513" max="9513" width="18" style="17" bestFit="1" customWidth="1"/>
    <col min="9514" max="9514" width="9.140625" style="17"/>
    <col min="9515" max="9515" width="13.5703125" style="17" bestFit="1" customWidth="1"/>
    <col min="9516" max="9516" width="16.5703125" style="17" bestFit="1" customWidth="1"/>
    <col min="9517" max="9755" width="9.140625" style="17"/>
    <col min="9756" max="9756" width="37.28515625" style="17" customWidth="1"/>
    <col min="9757" max="9757" width="5.42578125" style="17" customWidth="1"/>
    <col min="9758" max="9758" width="0.5703125" style="17" customWidth="1"/>
    <col min="9759" max="9759" width="13.28515625" style="17" customWidth="1"/>
    <col min="9760" max="9760" width="0.5703125" style="17" customWidth="1"/>
    <col min="9761" max="9761" width="13.28515625" style="17" customWidth="1"/>
    <col min="9762" max="9762" width="0.5703125" style="17" customWidth="1"/>
    <col min="9763" max="9763" width="13.28515625" style="17" customWidth="1"/>
    <col min="9764" max="9764" width="0.5703125" style="17" customWidth="1"/>
    <col min="9765" max="9765" width="13.28515625" style="17" customWidth="1"/>
    <col min="9766" max="9767" width="9.140625" style="17"/>
    <col min="9768" max="9768" width="14.5703125" style="17" bestFit="1" customWidth="1"/>
    <col min="9769" max="9769" width="18" style="17" bestFit="1" customWidth="1"/>
    <col min="9770" max="9770" width="9.140625" style="17"/>
    <col min="9771" max="9771" width="13.5703125" style="17" bestFit="1" customWidth="1"/>
    <col min="9772" max="9772" width="16.5703125" style="17" bestFit="1" customWidth="1"/>
    <col min="9773" max="10011" width="9.140625" style="17"/>
    <col min="10012" max="10012" width="37.28515625" style="17" customWidth="1"/>
    <col min="10013" max="10013" width="5.42578125" style="17" customWidth="1"/>
    <col min="10014" max="10014" width="0.5703125" style="17" customWidth="1"/>
    <col min="10015" max="10015" width="13.28515625" style="17" customWidth="1"/>
    <col min="10016" max="10016" width="0.5703125" style="17" customWidth="1"/>
    <col min="10017" max="10017" width="13.28515625" style="17" customWidth="1"/>
    <col min="10018" max="10018" width="0.5703125" style="17" customWidth="1"/>
    <col min="10019" max="10019" width="13.28515625" style="17" customWidth="1"/>
    <col min="10020" max="10020" width="0.5703125" style="17" customWidth="1"/>
    <col min="10021" max="10021" width="13.28515625" style="17" customWidth="1"/>
    <col min="10022" max="10023" width="9.140625" style="17"/>
    <col min="10024" max="10024" width="14.5703125" style="17" bestFit="1" customWidth="1"/>
    <col min="10025" max="10025" width="18" style="17" bestFit="1" customWidth="1"/>
    <col min="10026" max="10026" width="9.140625" style="17"/>
    <col min="10027" max="10027" width="13.5703125" style="17" bestFit="1" customWidth="1"/>
    <col min="10028" max="10028" width="16.5703125" style="17" bestFit="1" customWidth="1"/>
    <col min="10029" max="10267" width="9.140625" style="17"/>
    <col min="10268" max="10268" width="37.28515625" style="17" customWidth="1"/>
    <col min="10269" max="10269" width="5.42578125" style="17" customWidth="1"/>
    <col min="10270" max="10270" width="0.5703125" style="17" customWidth="1"/>
    <col min="10271" max="10271" width="13.28515625" style="17" customWidth="1"/>
    <col min="10272" max="10272" width="0.5703125" style="17" customWidth="1"/>
    <col min="10273" max="10273" width="13.28515625" style="17" customWidth="1"/>
    <col min="10274" max="10274" width="0.5703125" style="17" customWidth="1"/>
    <col min="10275" max="10275" width="13.28515625" style="17" customWidth="1"/>
    <col min="10276" max="10276" width="0.5703125" style="17" customWidth="1"/>
    <col min="10277" max="10277" width="13.28515625" style="17" customWidth="1"/>
    <col min="10278" max="10279" width="9.140625" style="17"/>
    <col min="10280" max="10280" width="14.5703125" style="17" bestFit="1" customWidth="1"/>
    <col min="10281" max="10281" width="18" style="17" bestFit="1" customWidth="1"/>
    <col min="10282" max="10282" width="9.140625" style="17"/>
    <col min="10283" max="10283" width="13.5703125" style="17" bestFit="1" customWidth="1"/>
    <col min="10284" max="10284" width="16.5703125" style="17" bestFit="1" customWidth="1"/>
    <col min="10285" max="10523" width="9.140625" style="17"/>
    <col min="10524" max="10524" width="37.28515625" style="17" customWidth="1"/>
    <col min="10525" max="10525" width="5.42578125" style="17" customWidth="1"/>
    <col min="10526" max="10526" width="0.5703125" style="17" customWidth="1"/>
    <col min="10527" max="10527" width="13.28515625" style="17" customWidth="1"/>
    <col min="10528" max="10528" width="0.5703125" style="17" customWidth="1"/>
    <col min="10529" max="10529" width="13.28515625" style="17" customWidth="1"/>
    <col min="10530" max="10530" width="0.5703125" style="17" customWidth="1"/>
    <col min="10531" max="10531" width="13.28515625" style="17" customWidth="1"/>
    <col min="10532" max="10532" width="0.5703125" style="17" customWidth="1"/>
    <col min="10533" max="10533" width="13.28515625" style="17" customWidth="1"/>
    <col min="10534" max="10535" width="9.140625" style="17"/>
    <col min="10536" max="10536" width="14.5703125" style="17" bestFit="1" customWidth="1"/>
    <col min="10537" max="10537" width="18" style="17" bestFit="1" customWidth="1"/>
    <col min="10538" max="10538" width="9.140625" style="17"/>
    <col min="10539" max="10539" width="13.5703125" style="17" bestFit="1" customWidth="1"/>
    <col min="10540" max="10540" width="16.5703125" style="17" bestFit="1" customWidth="1"/>
    <col min="10541" max="10779" width="9.140625" style="17"/>
    <col min="10780" max="10780" width="37.28515625" style="17" customWidth="1"/>
    <col min="10781" max="10781" width="5.42578125" style="17" customWidth="1"/>
    <col min="10782" max="10782" width="0.5703125" style="17" customWidth="1"/>
    <col min="10783" max="10783" width="13.28515625" style="17" customWidth="1"/>
    <col min="10784" max="10784" width="0.5703125" style="17" customWidth="1"/>
    <col min="10785" max="10785" width="13.28515625" style="17" customWidth="1"/>
    <col min="10786" max="10786" width="0.5703125" style="17" customWidth="1"/>
    <col min="10787" max="10787" width="13.28515625" style="17" customWidth="1"/>
    <col min="10788" max="10788" width="0.5703125" style="17" customWidth="1"/>
    <col min="10789" max="10789" width="13.28515625" style="17" customWidth="1"/>
    <col min="10790" max="10791" width="9.140625" style="17"/>
    <col min="10792" max="10792" width="14.5703125" style="17" bestFit="1" customWidth="1"/>
    <col min="10793" max="10793" width="18" style="17" bestFit="1" customWidth="1"/>
    <col min="10794" max="10794" width="9.140625" style="17"/>
    <col min="10795" max="10795" width="13.5703125" style="17" bestFit="1" customWidth="1"/>
    <col min="10796" max="10796" width="16.5703125" style="17" bestFit="1" customWidth="1"/>
    <col min="10797" max="11035" width="9.140625" style="17"/>
    <col min="11036" max="11036" width="37.28515625" style="17" customWidth="1"/>
    <col min="11037" max="11037" width="5.42578125" style="17" customWidth="1"/>
    <col min="11038" max="11038" width="0.5703125" style="17" customWidth="1"/>
    <col min="11039" max="11039" width="13.28515625" style="17" customWidth="1"/>
    <col min="11040" max="11040" width="0.5703125" style="17" customWidth="1"/>
    <col min="11041" max="11041" width="13.28515625" style="17" customWidth="1"/>
    <col min="11042" max="11042" width="0.5703125" style="17" customWidth="1"/>
    <col min="11043" max="11043" width="13.28515625" style="17" customWidth="1"/>
    <col min="11044" max="11044" width="0.5703125" style="17" customWidth="1"/>
    <col min="11045" max="11045" width="13.28515625" style="17" customWidth="1"/>
    <col min="11046" max="11047" width="9.140625" style="17"/>
    <col min="11048" max="11048" width="14.5703125" style="17" bestFit="1" customWidth="1"/>
    <col min="11049" max="11049" width="18" style="17" bestFit="1" customWidth="1"/>
    <col min="11050" max="11050" width="9.140625" style="17"/>
    <col min="11051" max="11051" width="13.5703125" style="17" bestFit="1" customWidth="1"/>
    <col min="11052" max="11052" width="16.5703125" style="17" bestFit="1" customWidth="1"/>
    <col min="11053" max="11291" width="9.140625" style="17"/>
    <col min="11292" max="11292" width="37.28515625" style="17" customWidth="1"/>
    <col min="11293" max="11293" width="5.42578125" style="17" customWidth="1"/>
    <col min="11294" max="11294" width="0.5703125" style="17" customWidth="1"/>
    <col min="11295" max="11295" width="13.28515625" style="17" customWidth="1"/>
    <col min="11296" max="11296" width="0.5703125" style="17" customWidth="1"/>
    <col min="11297" max="11297" width="13.28515625" style="17" customWidth="1"/>
    <col min="11298" max="11298" width="0.5703125" style="17" customWidth="1"/>
    <col min="11299" max="11299" width="13.28515625" style="17" customWidth="1"/>
    <col min="11300" max="11300" width="0.5703125" style="17" customWidth="1"/>
    <col min="11301" max="11301" width="13.28515625" style="17" customWidth="1"/>
    <col min="11302" max="11303" width="9.140625" style="17"/>
    <col min="11304" max="11304" width="14.5703125" style="17" bestFit="1" customWidth="1"/>
    <col min="11305" max="11305" width="18" style="17" bestFit="1" customWidth="1"/>
    <col min="11306" max="11306" width="9.140625" style="17"/>
    <col min="11307" max="11307" width="13.5703125" style="17" bestFit="1" customWidth="1"/>
    <col min="11308" max="11308" width="16.5703125" style="17" bestFit="1" customWidth="1"/>
    <col min="11309" max="11547" width="9.140625" style="17"/>
    <col min="11548" max="11548" width="37.28515625" style="17" customWidth="1"/>
    <col min="11549" max="11549" width="5.42578125" style="17" customWidth="1"/>
    <col min="11550" max="11550" width="0.5703125" style="17" customWidth="1"/>
    <col min="11551" max="11551" width="13.28515625" style="17" customWidth="1"/>
    <col min="11552" max="11552" width="0.5703125" style="17" customWidth="1"/>
    <col min="11553" max="11553" width="13.28515625" style="17" customWidth="1"/>
    <col min="11554" max="11554" width="0.5703125" style="17" customWidth="1"/>
    <col min="11555" max="11555" width="13.28515625" style="17" customWidth="1"/>
    <col min="11556" max="11556" width="0.5703125" style="17" customWidth="1"/>
    <col min="11557" max="11557" width="13.28515625" style="17" customWidth="1"/>
    <col min="11558" max="11559" width="9.140625" style="17"/>
    <col min="11560" max="11560" width="14.5703125" style="17" bestFit="1" customWidth="1"/>
    <col min="11561" max="11561" width="18" style="17" bestFit="1" customWidth="1"/>
    <col min="11562" max="11562" width="9.140625" style="17"/>
    <col min="11563" max="11563" width="13.5703125" style="17" bestFit="1" customWidth="1"/>
    <col min="11564" max="11564" width="16.5703125" style="17" bestFit="1" customWidth="1"/>
    <col min="11565" max="11803" width="9.140625" style="17"/>
    <col min="11804" max="11804" width="37.28515625" style="17" customWidth="1"/>
    <col min="11805" max="11805" width="5.42578125" style="17" customWidth="1"/>
    <col min="11806" max="11806" width="0.5703125" style="17" customWidth="1"/>
    <col min="11807" max="11807" width="13.28515625" style="17" customWidth="1"/>
    <col min="11808" max="11808" width="0.5703125" style="17" customWidth="1"/>
    <col min="11809" max="11809" width="13.28515625" style="17" customWidth="1"/>
    <col min="11810" max="11810" width="0.5703125" style="17" customWidth="1"/>
    <col min="11811" max="11811" width="13.28515625" style="17" customWidth="1"/>
    <col min="11812" max="11812" width="0.5703125" style="17" customWidth="1"/>
    <col min="11813" max="11813" width="13.28515625" style="17" customWidth="1"/>
    <col min="11814" max="11815" width="9.140625" style="17"/>
    <col min="11816" max="11816" width="14.5703125" style="17" bestFit="1" customWidth="1"/>
    <col min="11817" max="11817" width="18" style="17" bestFit="1" customWidth="1"/>
    <col min="11818" max="11818" width="9.140625" style="17"/>
    <col min="11819" max="11819" width="13.5703125" style="17" bestFit="1" customWidth="1"/>
    <col min="11820" max="11820" width="16.5703125" style="17" bestFit="1" customWidth="1"/>
    <col min="11821" max="12059" width="9.140625" style="17"/>
    <col min="12060" max="12060" width="37.28515625" style="17" customWidth="1"/>
    <col min="12061" max="12061" width="5.42578125" style="17" customWidth="1"/>
    <col min="12062" max="12062" width="0.5703125" style="17" customWidth="1"/>
    <col min="12063" max="12063" width="13.28515625" style="17" customWidth="1"/>
    <col min="12064" max="12064" width="0.5703125" style="17" customWidth="1"/>
    <col min="12065" max="12065" width="13.28515625" style="17" customWidth="1"/>
    <col min="12066" max="12066" width="0.5703125" style="17" customWidth="1"/>
    <col min="12067" max="12067" width="13.28515625" style="17" customWidth="1"/>
    <col min="12068" max="12068" width="0.5703125" style="17" customWidth="1"/>
    <col min="12069" max="12069" width="13.28515625" style="17" customWidth="1"/>
    <col min="12070" max="12071" width="9.140625" style="17"/>
    <col min="12072" max="12072" width="14.5703125" style="17" bestFit="1" customWidth="1"/>
    <col min="12073" max="12073" width="18" style="17" bestFit="1" customWidth="1"/>
    <col min="12074" max="12074" width="9.140625" style="17"/>
    <col min="12075" max="12075" width="13.5703125" style="17" bestFit="1" customWidth="1"/>
    <col min="12076" max="12076" width="16.5703125" style="17" bestFit="1" customWidth="1"/>
    <col min="12077" max="12315" width="9.140625" style="17"/>
    <col min="12316" max="12316" width="37.28515625" style="17" customWidth="1"/>
    <col min="12317" max="12317" width="5.42578125" style="17" customWidth="1"/>
    <col min="12318" max="12318" width="0.5703125" style="17" customWidth="1"/>
    <col min="12319" max="12319" width="13.28515625" style="17" customWidth="1"/>
    <col min="12320" max="12320" width="0.5703125" style="17" customWidth="1"/>
    <col min="12321" max="12321" width="13.28515625" style="17" customWidth="1"/>
    <col min="12322" max="12322" width="0.5703125" style="17" customWidth="1"/>
    <col min="12323" max="12323" width="13.28515625" style="17" customWidth="1"/>
    <col min="12324" max="12324" width="0.5703125" style="17" customWidth="1"/>
    <col min="12325" max="12325" width="13.28515625" style="17" customWidth="1"/>
    <col min="12326" max="12327" width="9.140625" style="17"/>
    <col min="12328" max="12328" width="14.5703125" style="17" bestFit="1" customWidth="1"/>
    <col min="12329" max="12329" width="18" style="17" bestFit="1" customWidth="1"/>
    <col min="12330" max="12330" width="9.140625" style="17"/>
    <col min="12331" max="12331" width="13.5703125" style="17" bestFit="1" customWidth="1"/>
    <col min="12332" max="12332" width="16.5703125" style="17" bestFit="1" customWidth="1"/>
    <col min="12333" max="12571" width="9.140625" style="17"/>
    <col min="12572" max="12572" width="37.28515625" style="17" customWidth="1"/>
    <col min="12573" max="12573" width="5.42578125" style="17" customWidth="1"/>
    <col min="12574" max="12574" width="0.5703125" style="17" customWidth="1"/>
    <col min="12575" max="12575" width="13.28515625" style="17" customWidth="1"/>
    <col min="12576" max="12576" width="0.5703125" style="17" customWidth="1"/>
    <col min="12577" max="12577" width="13.28515625" style="17" customWidth="1"/>
    <col min="12578" max="12578" width="0.5703125" style="17" customWidth="1"/>
    <col min="12579" max="12579" width="13.28515625" style="17" customWidth="1"/>
    <col min="12580" max="12580" width="0.5703125" style="17" customWidth="1"/>
    <col min="12581" max="12581" width="13.28515625" style="17" customWidth="1"/>
    <col min="12582" max="12583" width="9.140625" style="17"/>
    <col min="12584" max="12584" width="14.5703125" style="17" bestFit="1" customWidth="1"/>
    <col min="12585" max="12585" width="18" style="17" bestFit="1" customWidth="1"/>
    <col min="12586" max="12586" width="9.140625" style="17"/>
    <col min="12587" max="12587" width="13.5703125" style="17" bestFit="1" customWidth="1"/>
    <col min="12588" max="12588" width="16.5703125" style="17" bestFit="1" customWidth="1"/>
    <col min="12589" max="12827" width="9.140625" style="17"/>
    <col min="12828" max="12828" width="37.28515625" style="17" customWidth="1"/>
    <col min="12829" max="12829" width="5.42578125" style="17" customWidth="1"/>
    <col min="12830" max="12830" width="0.5703125" style="17" customWidth="1"/>
    <col min="12831" max="12831" width="13.28515625" style="17" customWidth="1"/>
    <col min="12832" max="12832" width="0.5703125" style="17" customWidth="1"/>
    <col min="12833" max="12833" width="13.28515625" style="17" customWidth="1"/>
    <col min="12834" max="12834" width="0.5703125" style="17" customWidth="1"/>
    <col min="12835" max="12835" width="13.28515625" style="17" customWidth="1"/>
    <col min="12836" max="12836" width="0.5703125" style="17" customWidth="1"/>
    <col min="12837" max="12837" width="13.28515625" style="17" customWidth="1"/>
    <col min="12838" max="12839" width="9.140625" style="17"/>
    <col min="12840" max="12840" width="14.5703125" style="17" bestFit="1" customWidth="1"/>
    <col min="12841" max="12841" width="18" style="17" bestFit="1" customWidth="1"/>
    <col min="12842" max="12842" width="9.140625" style="17"/>
    <col min="12843" max="12843" width="13.5703125" style="17" bestFit="1" customWidth="1"/>
    <col min="12844" max="12844" width="16.5703125" style="17" bestFit="1" customWidth="1"/>
    <col min="12845" max="13083" width="9.140625" style="17"/>
    <col min="13084" max="13084" width="37.28515625" style="17" customWidth="1"/>
    <col min="13085" max="13085" width="5.42578125" style="17" customWidth="1"/>
    <col min="13086" max="13086" width="0.5703125" style="17" customWidth="1"/>
    <col min="13087" max="13087" width="13.28515625" style="17" customWidth="1"/>
    <col min="13088" max="13088" width="0.5703125" style="17" customWidth="1"/>
    <col min="13089" max="13089" width="13.28515625" style="17" customWidth="1"/>
    <col min="13090" max="13090" width="0.5703125" style="17" customWidth="1"/>
    <col min="13091" max="13091" width="13.28515625" style="17" customWidth="1"/>
    <col min="13092" max="13092" width="0.5703125" style="17" customWidth="1"/>
    <col min="13093" max="13093" width="13.28515625" style="17" customWidth="1"/>
    <col min="13094" max="13095" width="9.140625" style="17"/>
    <col min="13096" max="13096" width="14.5703125" style="17" bestFit="1" customWidth="1"/>
    <col min="13097" max="13097" width="18" style="17" bestFit="1" customWidth="1"/>
    <col min="13098" max="13098" width="9.140625" style="17"/>
    <col min="13099" max="13099" width="13.5703125" style="17" bestFit="1" customWidth="1"/>
    <col min="13100" max="13100" width="16.5703125" style="17" bestFit="1" customWidth="1"/>
    <col min="13101" max="13339" width="9.140625" style="17"/>
    <col min="13340" max="13340" width="37.28515625" style="17" customWidth="1"/>
    <col min="13341" max="13341" width="5.42578125" style="17" customWidth="1"/>
    <col min="13342" max="13342" width="0.5703125" style="17" customWidth="1"/>
    <col min="13343" max="13343" width="13.28515625" style="17" customWidth="1"/>
    <col min="13344" max="13344" width="0.5703125" style="17" customWidth="1"/>
    <col min="13345" max="13345" width="13.28515625" style="17" customWidth="1"/>
    <col min="13346" max="13346" width="0.5703125" style="17" customWidth="1"/>
    <col min="13347" max="13347" width="13.28515625" style="17" customWidth="1"/>
    <col min="13348" max="13348" width="0.5703125" style="17" customWidth="1"/>
    <col min="13349" max="13349" width="13.28515625" style="17" customWidth="1"/>
    <col min="13350" max="13351" width="9.140625" style="17"/>
    <col min="13352" max="13352" width="14.5703125" style="17" bestFit="1" customWidth="1"/>
    <col min="13353" max="13353" width="18" style="17" bestFit="1" customWidth="1"/>
    <col min="13354" max="13354" width="9.140625" style="17"/>
    <col min="13355" max="13355" width="13.5703125" style="17" bestFit="1" customWidth="1"/>
    <col min="13356" max="13356" width="16.5703125" style="17" bestFit="1" customWidth="1"/>
    <col min="13357" max="13595" width="9.140625" style="17"/>
    <col min="13596" max="13596" width="37.28515625" style="17" customWidth="1"/>
    <col min="13597" max="13597" width="5.42578125" style="17" customWidth="1"/>
    <col min="13598" max="13598" width="0.5703125" style="17" customWidth="1"/>
    <col min="13599" max="13599" width="13.28515625" style="17" customWidth="1"/>
    <col min="13600" max="13600" width="0.5703125" style="17" customWidth="1"/>
    <col min="13601" max="13601" width="13.28515625" style="17" customWidth="1"/>
    <col min="13602" max="13602" width="0.5703125" style="17" customWidth="1"/>
    <col min="13603" max="13603" width="13.28515625" style="17" customWidth="1"/>
    <col min="13604" max="13604" width="0.5703125" style="17" customWidth="1"/>
    <col min="13605" max="13605" width="13.28515625" style="17" customWidth="1"/>
    <col min="13606" max="13607" width="9.140625" style="17"/>
    <col min="13608" max="13608" width="14.5703125" style="17" bestFit="1" customWidth="1"/>
    <col min="13609" max="13609" width="18" style="17" bestFit="1" customWidth="1"/>
    <col min="13610" max="13610" width="9.140625" style="17"/>
    <col min="13611" max="13611" width="13.5703125" style="17" bestFit="1" customWidth="1"/>
    <col min="13612" max="13612" width="16.5703125" style="17" bestFit="1" customWidth="1"/>
    <col min="13613" max="16384" width="9.140625" style="17"/>
  </cols>
  <sheetData>
    <row r="1" spans="1:10" s="7" customFormat="1" ht="15.95" customHeight="1" x14ac:dyDescent="0.5">
      <c r="A1" s="40" t="s">
        <v>0</v>
      </c>
      <c r="B1" s="41"/>
      <c r="C1" s="41"/>
      <c r="D1" s="4"/>
      <c r="E1" s="4"/>
      <c r="F1" s="4"/>
      <c r="G1" s="4"/>
      <c r="H1" s="42"/>
      <c r="I1" s="6"/>
      <c r="J1" s="42"/>
    </row>
    <row r="2" spans="1:10" s="7" customFormat="1" ht="15.95" customHeight="1" x14ac:dyDescent="0.5">
      <c r="A2" s="40" t="s">
        <v>122</v>
      </c>
      <c r="B2" s="41"/>
      <c r="C2" s="41"/>
      <c r="D2" s="4"/>
      <c r="E2" s="4"/>
      <c r="F2" s="4"/>
      <c r="G2" s="4"/>
      <c r="H2" s="6"/>
      <c r="I2" s="6"/>
      <c r="J2" s="6"/>
    </row>
    <row r="3" spans="1:10" ht="15.95" customHeight="1" x14ac:dyDescent="0.5">
      <c r="A3" s="32" t="s">
        <v>291</v>
      </c>
      <c r="B3" s="43"/>
      <c r="C3" s="43"/>
      <c r="D3" s="11"/>
      <c r="E3" s="11"/>
      <c r="F3" s="11"/>
      <c r="G3" s="11"/>
      <c r="H3" s="11"/>
      <c r="I3" s="11"/>
      <c r="J3" s="11"/>
    </row>
    <row r="4" spans="1:10" ht="14.1" customHeight="1" x14ac:dyDescent="0.5">
      <c r="A4" s="44"/>
      <c r="B4" s="30"/>
      <c r="C4" s="30"/>
      <c r="D4" s="4"/>
      <c r="E4" s="4"/>
      <c r="F4" s="4"/>
      <c r="G4" s="4"/>
      <c r="H4" s="4"/>
      <c r="I4" s="4"/>
      <c r="J4" s="4"/>
    </row>
    <row r="5" spans="1:10" ht="14.1" customHeight="1" x14ac:dyDescent="0.5">
      <c r="A5" s="44"/>
      <c r="B5" s="30"/>
      <c r="C5" s="30"/>
      <c r="D5" s="4"/>
      <c r="E5" s="4"/>
      <c r="F5" s="4"/>
      <c r="G5" s="4"/>
      <c r="H5" s="4"/>
      <c r="I5" s="4"/>
      <c r="J5" s="4"/>
    </row>
    <row r="6" spans="1:10" ht="15" customHeight="1" x14ac:dyDescent="0.5">
      <c r="A6" s="44"/>
      <c r="B6" s="30"/>
      <c r="C6" s="30"/>
      <c r="D6" s="387" t="s">
        <v>2</v>
      </c>
      <c r="E6" s="387"/>
      <c r="F6" s="387"/>
      <c r="G6" s="4"/>
      <c r="H6" s="387" t="s">
        <v>3</v>
      </c>
      <c r="I6" s="387"/>
      <c r="J6" s="387"/>
    </row>
    <row r="7" spans="1:10" ht="15" customHeight="1" x14ac:dyDescent="0.5">
      <c r="A7" s="45"/>
      <c r="B7" s="46"/>
      <c r="C7" s="46"/>
      <c r="D7" s="388" t="s">
        <v>4</v>
      </c>
      <c r="E7" s="388"/>
      <c r="F7" s="388"/>
      <c r="G7" s="359"/>
      <c r="H7" s="388" t="s">
        <v>4</v>
      </c>
      <c r="I7" s="388"/>
      <c r="J7" s="388"/>
    </row>
    <row r="8" spans="1:10" ht="15" customHeight="1" x14ac:dyDescent="0.5">
      <c r="B8" s="47"/>
      <c r="C8" s="47"/>
      <c r="D8" s="19" t="s">
        <v>226</v>
      </c>
      <c r="E8" s="19"/>
      <c r="F8" s="19" t="s">
        <v>5</v>
      </c>
      <c r="G8" s="19"/>
      <c r="H8" s="19" t="s">
        <v>226</v>
      </c>
      <c r="I8" s="19"/>
      <c r="J8" s="19" t="s">
        <v>5</v>
      </c>
    </row>
    <row r="9" spans="1:10" ht="15" customHeight="1" x14ac:dyDescent="0.5">
      <c r="A9" s="45"/>
      <c r="B9" s="171" t="s">
        <v>6</v>
      </c>
      <c r="C9" s="48"/>
      <c r="D9" s="11" t="s">
        <v>7</v>
      </c>
      <c r="E9" s="4"/>
      <c r="F9" s="11" t="s">
        <v>7</v>
      </c>
      <c r="G9" s="4"/>
      <c r="H9" s="11" t="s">
        <v>7</v>
      </c>
      <c r="I9" s="4"/>
      <c r="J9" s="11" t="s">
        <v>7</v>
      </c>
    </row>
    <row r="10" spans="1:10" ht="15" customHeight="1" x14ac:dyDescent="0.5">
      <c r="A10" s="49" t="s">
        <v>123</v>
      </c>
      <c r="B10" s="50"/>
      <c r="C10" s="50"/>
      <c r="E10" s="21"/>
      <c r="G10" s="21"/>
      <c r="I10" s="21"/>
    </row>
    <row r="11" spans="1:10" ht="11.1" customHeight="1" x14ac:dyDescent="0.5">
      <c r="A11" s="49"/>
      <c r="B11" s="50"/>
      <c r="C11" s="50"/>
      <c r="E11" s="21"/>
      <c r="G11" s="21"/>
      <c r="I11" s="21"/>
    </row>
    <row r="12" spans="1:10" ht="15" customHeight="1" x14ac:dyDescent="0.5">
      <c r="A12" s="31" t="s">
        <v>124</v>
      </c>
      <c r="B12" s="50"/>
      <c r="C12" s="17"/>
      <c r="D12" s="31"/>
      <c r="E12" s="31"/>
      <c r="F12" s="31"/>
      <c r="G12" s="31"/>
      <c r="H12" s="31"/>
      <c r="I12" s="31"/>
      <c r="J12" s="31"/>
    </row>
    <row r="13" spans="1:10" ht="15" customHeight="1" x14ac:dyDescent="0.5">
      <c r="A13" s="17" t="s">
        <v>125</v>
      </c>
      <c r="B13" s="50"/>
      <c r="C13" s="50"/>
      <c r="D13" s="23">
        <v>16550499</v>
      </c>
      <c r="E13" s="21"/>
      <c r="F13" s="23">
        <v>42548859</v>
      </c>
      <c r="G13" s="21"/>
      <c r="H13" s="23">
        <v>128990</v>
      </c>
      <c r="I13" s="21"/>
      <c r="J13" s="23">
        <v>314064</v>
      </c>
    </row>
    <row r="14" spans="1:10" ht="15" customHeight="1" x14ac:dyDescent="0.5">
      <c r="A14" s="51" t="s">
        <v>126</v>
      </c>
      <c r="B14" s="50"/>
      <c r="C14" s="50"/>
      <c r="D14" s="23">
        <v>909968</v>
      </c>
      <c r="E14" s="21"/>
      <c r="F14" s="23">
        <v>2143077</v>
      </c>
      <c r="G14" s="21"/>
      <c r="H14" s="23">
        <v>0</v>
      </c>
      <c r="I14" s="21"/>
      <c r="J14" s="23">
        <v>0</v>
      </c>
    </row>
    <row r="15" spans="1:10" ht="15" customHeight="1" x14ac:dyDescent="0.5">
      <c r="A15" s="51" t="s">
        <v>127</v>
      </c>
      <c r="B15" s="50"/>
      <c r="C15" s="50"/>
      <c r="D15" s="23">
        <v>9269426</v>
      </c>
      <c r="E15" s="21"/>
      <c r="F15" s="23">
        <v>11495841</v>
      </c>
      <c r="G15" s="21"/>
      <c r="H15" s="23">
        <v>0</v>
      </c>
      <c r="I15" s="21"/>
      <c r="J15" s="23">
        <v>0</v>
      </c>
    </row>
    <row r="16" spans="1:10" ht="15" customHeight="1" x14ac:dyDescent="0.5">
      <c r="A16" s="51" t="s">
        <v>128</v>
      </c>
      <c r="B16" s="50"/>
      <c r="C16" s="50"/>
      <c r="D16" s="23">
        <v>1578603</v>
      </c>
      <c r="E16" s="21"/>
      <c r="F16" s="23">
        <v>2343408</v>
      </c>
      <c r="G16" s="21"/>
      <c r="H16" s="23">
        <v>0</v>
      </c>
      <c r="I16" s="21"/>
      <c r="J16" s="23">
        <v>0</v>
      </c>
    </row>
    <row r="17" spans="1:10" ht="15" customHeight="1" x14ac:dyDescent="0.5">
      <c r="A17" s="51" t="s">
        <v>234</v>
      </c>
      <c r="B17" s="50"/>
      <c r="C17" s="50"/>
      <c r="D17" s="23">
        <v>702</v>
      </c>
      <c r="E17" s="21"/>
      <c r="F17" s="23">
        <v>0</v>
      </c>
      <c r="G17" s="21"/>
      <c r="H17" s="23">
        <v>92289</v>
      </c>
      <c r="I17" s="21"/>
      <c r="J17" s="23">
        <v>230598</v>
      </c>
    </row>
    <row r="18" spans="1:10" ht="15" customHeight="1" x14ac:dyDescent="0.5">
      <c r="A18" s="51" t="s">
        <v>129</v>
      </c>
      <c r="B18" s="50"/>
      <c r="C18" s="50"/>
      <c r="D18" s="23">
        <v>315433</v>
      </c>
      <c r="E18" s="21"/>
      <c r="F18" s="23">
        <v>282897</v>
      </c>
      <c r="G18" s="21"/>
      <c r="H18" s="23">
        <v>2033109</v>
      </c>
      <c r="I18" s="21"/>
      <c r="J18" s="23">
        <v>2182149</v>
      </c>
    </row>
    <row r="19" spans="1:10" ht="15" customHeight="1" x14ac:dyDescent="0.5">
      <c r="A19" s="51" t="s">
        <v>130</v>
      </c>
      <c r="B19" s="50">
        <v>18</v>
      </c>
      <c r="C19" s="50"/>
      <c r="D19" s="28">
        <v>991503</v>
      </c>
      <c r="E19" s="21"/>
      <c r="F19" s="28">
        <v>1484054</v>
      </c>
      <c r="G19" s="21"/>
      <c r="H19" s="28">
        <v>15316</v>
      </c>
      <c r="I19" s="21"/>
      <c r="J19" s="28">
        <v>8368</v>
      </c>
    </row>
    <row r="20" spans="1:10" ht="11.1" customHeight="1" x14ac:dyDescent="0.5">
      <c r="A20" s="49"/>
      <c r="B20" s="50"/>
      <c r="C20" s="50"/>
      <c r="E20" s="21"/>
      <c r="G20" s="21"/>
      <c r="I20" s="21"/>
    </row>
    <row r="21" spans="1:10" ht="15" customHeight="1" x14ac:dyDescent="0.5">
      <c r="A21" s="40" t="s">
        <v>131</v>
      </c>
      <c r="B21" s="50"/>
      <c r="C21" s="50"/>
      <c r="D21" s="28">
        <f>SUM(D12:D19)</f>
        <v>29616134</v>
      </c>
      <c r="E21" s="21"/>
      <c r="F21" s="28">
        <f>SUM(F12:F19)</f>
        <v>60298136</v>
      </c>
      <c r="G21" s="21"/>
      <c r="H21" s="28">
        <f>SUM(H12:H19)</f>
        <v>2269704</v>
      </c>
      <c r="I21" s="21"/>
      <c r="J21" s="28">
        <f>SUM(J12:J19)</f>
        <v>2735179</v>
      </c>
    </row>
    <row r="22" spans="1:10" ht="11.1" customHeight="1" x14ac:dyDescent="0.5">
      <c r="A22" s="40"/>
      <c r="C22" s="50"/>
      <c r="E22" s="21"/>
      <c r="G22" s="21"/>
      <c r="I22" s="21"/>
    </row>
    <row r="23" spans="1:10" ht="15" customHeight="1" x14ac:dyDescent="0.5">
      <c r="A23" s="45" t="s">
        <v>132</v>
      </c>
      <c r="B23" s="50"/>
      <c r="C23" s="50"/>
      <c r="E23" s="21"/>
      <c r="G23" s="21"/>
      <c r="I23" s="21"/>
    </row>
    <row r="24" spans="1:10" ht="11.1" customHeight="1" x14ac:dyDescent="0.5">
      <c r="A24" s="49"/>
      <c r="B24" s="50"/>
      <c r="C24" s="50"/>
      <c r="E24" s="21"/>
      <c r="G24" s="21"/>
      <c r="I24" s="21"/>
    </row>
    <row r="25" spans="1:10" ht="15" customHeight="1" x14ac:dyDescent="0.5">
      <c r="A25" s="51" t="s">
        <v>133</v>
      </c>
      <c r="B25" s="50"/>
      <c r="C25" s="50"/>
      <c r="E25" s="21"/>
      <c r="G25" s="21"/>
      <c r="I25" s="21"/>
    </row>
    <row r="26" spans="1:10" ht="15" customHeight="1" x14ac:dyDescent="0.5">
      <c r="A26" s="51" t="s">
        <v>125</v>
      </c>
      <c r="B26" s="50"/>
      <c r="C26" s="50"/>
      <c r="D26" s="23">
        <v>18260599</v>
      </c>
      <c r="E26" s="21"/>
      <c r="F26" s="23">
        <v>26674164</v>
      </c>
      <c r="G26" s="21"/>
      <c r="H26" s="23">
        <v>93612</v>
      </c>
      <c r="I26" s="21"/>
      <c r="J26" s="23">
        <v>114031</v>
      </c>
    </row>
    <row r="27" spans="1:10" ht="15" customHeight="1" x14ac:dyDescent="0.5">
      <c r="A27" s="51" t="s">
        <v>134</v>
      </c>
      <c r="B27" s="50"/>
      <c r="C27" s="50"/>
      <c r="D27" s="23">
        <v>233264</v>
      </c>
      <c r="E27" s="21"/>
      <c r="F27" s="23">
        <v>625189</v>
      </c>
      <c r="G27" s="21"/>
      <c r="H27" s="23">
        <v>0</v>
      </c>
      <c r="I27" s="21"/>
      <c r="J27" s="23" t="s">
        <v>12</v>
      </c>
    </row>
    <row r="28" spans="1:10" ht="15" customHeight="1" x14ac:dyDescent="0.5">
      <c r="A28" s="51" t="s">
        <v>135</v>
      </c>
      <c r="B28" s="50"/>
      <c r="C28" s="50"/>
      <c r="D28" s="23">
        <v>3014003</v>
      </c>
      <c r="E28" s="21"/>
      <c r="F28" s="23">
        <v>3322622</v>
      </c>
      <c r="G28" s="21"/>
      <c r="H28" s="23">
        <v>0</v>
      </c>
      <c r="I28" s="21"/>
      <c r="J28" s="23">
        <v>0</v>
      </c>
    </row>
    <row r="29" spans="1:10" ht="15" customHeight="1" x14ac:dyDescent="0.5">
      <c r="A29" s="51" t="s">
        <v>269</v>
      </c>
      <c r="B29" s="50"/>
      <c r="C29" s="50"/>
      <c r="D29" s="23">
        <v>992073</v>
      </c>
      <c r="E29" s="21"/>
      <c r="F29" s="23">
        <v>1339803</v>
      </c>
      <c r="G29" s="21"/>
      <c r="H29" s="23">
        <v>0</v>
      </c>
      <c r="I29" s="21"/>
      <c r="J29" s="23">
        <v>0</v>
      </c>
    </row>
    <row r="30" spans="1:10" ht="15" customHeight="1" x14ac:dyDescent="0.5">
      <c r="A30" s="31" t="s">
        <v>136</v>
      </c>
      <c r="B30" s="50"/>
      <c r="C30" s="50"/>
      <c r="D30" s="23">
        <v>8361830</v>
      </c>
      <c r="E30" s="21"/>
      <c r="F30" s="23">
        <v>11758811</v>
      </c>
      <c r="G30" s="21"/>
      <c r="H30" s="23">
        <v>34032</v>
      </c>
      <c r="I30" s="21"/>
      <c r="J30" s="23">
        <v>53366</v>
      </c>
    </row>
    <row r="31" spans="1:10" ht="15" customHeight="1" x14ac:dyDescent="0.5">
      <c r="A31" s="31" t="s">
        <v>137</v>
      </c>
      <c r="B31" s="50"/>
      <c r="C31" s="50"/>
      <c r="D31" s="23">
        <v>7444722</v>
      </c>
      <c r="E31" s="21"/>
      <c r="F31" s="23">
        <v>10562174</v>
      </c>
      <c r="G31" s="21"/>
      <c r="H31" s="23">
        <v>190869</v>
      </c>
      <c r="I31" s="21"/>
      <c r="J31" s="23">
        <v>339456</v>
      </c>
    </row>
    <row r="32" spans="1:10" ht="15" customHeight="1" x14ac:dyDescent="0.5">
      <c r="A32" s="31" t="s">
        <v>242</v>
      </c>
      <c r="B32" s="50">
        <v>19</v>
      </c>
      <c r="C32" s="50"/>
      <c r="D32" s="21">
        <v>-608322</v>
      </c>
      <c r="E32" s="21"/>
      <c r="F32" s="23">
        <v>543735</v>
      </c>
      <c r="G32" s="21"/>
      <c r="H32" s="21">
        <v>-703896</v>
      </c>
      <c r="I32" s="21"/>
      <c r="J32" s="23">
        <v>573759</v>
      </c>
    </row>
    <row r="33" spans="1:10" ht="15" customHeight="1" x14ac:dyDescent="0.5">
      <c r="A33" s="31" t="s">
        <v>138</v>
      </c>
      <c r="B33" s="50"/>
      <c r="C33" s="50"/>
      <c r="D33" s="28">
        <v>3720530</v>
      </c>
      <c r="E33" s="21"/>
      <c r="F33" s="28">
        <v>2100814</v>
      </c>
      <c r="G33" s="21"/>
      <c r="H33" s="28">
        <v>945046</v>
      </c>
      <c r="I33" s="21"/>
      <c r="J33" s="28">
        <v>1079681</v>
      </c>
    </row>
    <row r="34" spans="1:10" ht="11.1" customHeight="1" x14ac:dyDescent="0.5">
      <c r="A34" s="49"/>
      <c r="B34" s="50"/>
      <c r="C34" s="50"/>
      <c r="E34" s="21"/>
      <c r="G34" s="21"/>
      <c r="I34" s="21"/>
    </row>
    <row r="35" spans="1:10" ht="15" customHeight="1" x14ac:dyDescent="0.5">
      <c r="A35" s="45" t="s">
        <v>139</v>
      </c>
      <c r="B35" s="50"/>
      <c r="C35" s="50"/>
      <c r="D35" s="28">
        <f>SUM(D26:D33)</f>
        <v>41418699</v>
      </c>
      <c r="E35" s="21"/>
      <c r="F35" s="28">
        <f>SUM(F26:F33)</f>
        <v>56927312</v>
      </c>
      <c r="G35" s="21"/>
      <c r="H35" s="28">
        <f>SUM(H26:H33)</f>
        <v>559663</v>
      </c>
      <c r="I35" s="21"/>
      <c r="J35" s="28">
        <f>SUM(J26:J33)</f>
        <v>2160293</v>
      </c>
    </row>
    <row r="36" spans="1:10" ht="11.1" customHeight="1" x14ac:dyDescent="0.5">
      <c r="A36" s="40"/>
      <c r="C36" s="50"/>
      <c r="E36" s="21"/>
      <c r="G36" s="21"/>
      <c r="I36" s="21"/>
    </row>
    <row r="37" spans="1:10" ht="15" customHeight="1" x14ac:dyDescent="0.5">
      <c r="A37" s="40" t="s">
        <v>243</v>
      </c>
      <c r="B37" s="50"/>
      <c r="C37" s="50"/>
      <c r="D37" s="23">
        <f>D21-D35</f>
        <v>-11802565</v>
      </c>
      <c r="E37" s="21"/>
      <c r="F37" s="23">
        <f>F21-F35</f>
        <v>3370824</v>
      </c>
      <c r="G37" s="21"/>
      <c r="H37" s="23">
        <f>H21-H35</f>
        <v>1710041</v>
      </c>
      <c r="I37" s="21"/>
      <c r="J37" s="23">
        <f>J21-J35</f>
        <v>574886</v>
      </c>
    </row>
    <row r="38" spans="1:10" ht="11.1" customHeight="1" x14ac:dyDescent="0.5">
      <c r="A38" s="49"/>
      <c r="B38" s="50"/>
      <c r="C38" s="50"/>
      <c r="E38" s="21"/>
      <c r="G38" s="21"/>
      <c r="I38" s="21"/>
    </row>
    <row r="39" spans="1:10" ht="15" customHeight="1" x14ac:dyDescent="0.5">
      <c r="A39" s="51" t="s">
        <v>250</v>
      </c>
      <c r="B39" s="50"/>
      <c r="C39" s="50"/>
      <c r="D39" s="53"/>
      <c r="E39" s="53"/>
      <c r="F39" s="53"/>
      <c r="G39" s="53"/>
      <c r="H39" s="53"/>
      <c r="I39" s="53"/>
      <c r="J39" s="53"/>
    </row>
    <row r="40" spans="1:10" ht="15" customHeight="1" x14ac:dyDescent="0.5">
      <c r="A40" s="51" t="s">
        <v>140</v>
      </c>
      <c r="B40" s="50">
        <v>11</v>
      </c>
      <c r="C40" s="50"/>
      <c r="D40" s="28">
        <v>-384768</v>
      </c>
      <c r="E40" s="21"/>
      <c r="F40" s="28">
        <v>186971</v>
      </c>
      <c r="G40" s="21"/>
      <c r="H40" s="28">
        <v>0</v>
      </c>
      <c r="I40" s="21"/>
      <c r="J40" s="28">
        <v>0</v>
      </c>
    </row>
    <row r="41" spans="1:10" ht="11.1" customHeight="1" x14ac:dyDescent="0.5">
      <c r="A41" s="51"/>
      <c r="C41" s="50"/>
      <c r="E41" s="21"/>
      <c r="G41" s="21"/>
      <c r="I41" s="21"/>
    </row>
    <row r="42" spans="1:10" ht="15" customHeight="1" x14ac:dyDescent="0.5">
      <c r="A42" s="40" t="s">
        <v>244</v>
      </c>
      <c r="C42" s="50"/>
      <c r="D42" s="23">
        <f>SUM(D37:D40)</f>
        <v>-12187333</v>
      </c>
      <c r="E42" s="21"/>
      <c r="F42" s="23">
        <f>SUM(F37:F40)</f>
        <v>3557795</v>
      </c>
      <c r="G42" s="21"/>
      <c r="H42" s="23">
        <f>SUM(H37:H40)</f>
        <v>1710041</v>
      </c>
      <c r="I42" s="21"/>
      <c r="J42" s="23">
        <f>SUM(J37:J40)</f>
        <v>574886</v>
      </c>
    </row>
    <row r="43" spans="1:10" ht="15" customHeight="1" x14ac:dyDescent="0.5">
      <c r="A43" s="31" t="s">
        <v>141</v>
      </c>
      <c r="B43" s="50"/>
      <c r="C43" s="50"/>
      <c r="D43" s="28">
        <v>1311239</v>
      </c>
      <c r="E43" s="21"/>
      <c r="F43" s="28">
        <v>-992103</v>
      </c>
      <c r="G43" s="21"/>
      <c r="H43" s="28">
        <v>-13653</v>
      </c>
      <c r="I43" s="21"/>
      <c r="J43" s="28">
        <v>-22747</v>
      </c>
    </row>
    <row r="44" spans="1:10" ht="11.1" customHeight="1" x14ac:dyDescent="0.5">
      <c r="A44" s="49"/>
      <c r="B44" s="50"/>
      <c r="C44" s="50"/>
      <c r="E44" s="21"/>
      <c r="G44" s="21"/>
      <c r="I44" s="21"/>
    </row>
    <row r="45" spans="1:10" ht="15" customHeight="1" thickBot="1" x14ac:dyDescent="0.55000000000000004">
      <c r="A45" s="54" t="s">
        <v>245</v>
      </c>
      <c r="B45" s="50"/>
      <c r="C45" s="50"/>
      <c r="D45" s="29">
        <f>SUM(D42:D43)</f>
        <v>-10876094</v>
      </c>
      <c r="E45" s="21"/>
      <c r="F45" s="29">
        <f>SUM(F42:F43)</f>
        <v>2565692</v>
      </c>
      <c r="G45" s="21"/>
      <c r="H45" s="29">
        <f>SUM(H42:H43)</f>
        <v>1696388</v>
      </c>
      <c r="I45" s="21"/>
      <c r="J45" s="29">
        <f>SUM(J42:J43)</f>
        <v>552139</v>
      </c>
    </row>
    <row r="46" spans="1:10" ht="11.1" customHeight="1" thickTop="1" x14ac:dyDescent="0.5">
      <c r="A46" s="54"/>
      <c r="B46" s="50"/>
      <c r="C46" s="50"/>
      <c r="D46" s="21"/>
      <c r="E46" s="21"/>
      <c r="F46" s="21"/>
      <c r="G46" s="21"/>
      <c r="H46" s="21"/>
      <c r="I46" s="21"/>
      <c r="J46" s="21"/>
    </row>
    <row r="47" spans="1:10" ht="15" customHeight="1" x14ac:dyDescent="0.5">
      <c r="A47" s="45" t="s">
        <v>246</v>
      </c>
      <c r="B47" s="50"/>
      <c r="C47" s="50"/>
      <c r="D47" s="21"/>
      <c r="E47" s="21"/>
      <c r="F47" s="21"/>
      <c r="G47" s="21"/>
      <c r="H47" s="21"/>
      <c r="I47" s="21"/>
      <c r="J47" s="21"/>
    </row>
    <row r="48" spans="1:10" ht="15" customHeight="1" x14ac:dyDescent="0.5">
      <c r="A48" s="31" t="s">
        <v>142</v>
      </c>
      <c r="B48" s="50"/>
      <c r="C48" s="50"/>
      <c r="D48" s="21">
        <v>-10221160</v>
      </c>
      <c r="E48" s="21"/>
      <c r="F48" s="21">
        <v>2369149</v>
      </c>
      <c r="G48" s="21"/>
      <c r="H48" s="21">
        <v>1696388</v>
      </c>
      <c r="I48" s="21"/>
      <c r="J48" s="21">
        <v>552139</v>
      </c>
    </row>
    <row r="49" spans="1:10" ht="15" customHeight="1" x14ac:dyDescent="0.5">
      <c r="A49" s="31" t="s">
        <v>143</v>
      </c>
      <c r="B49" s="50"/>
      <c r="C49" s="50"/>
      <c r="D49" s="28">
        <v>-654934</v>
      </c>
      <c r="E49" s="21"/>
      <c r="F49" s="28">
        <v>196543</v>
      </c>
      <c r="G49" s="21"/>
      <c r="H49" s="28">
        <v>0</v>
      </c>
      <c r="I49" s="21"/>
      <c r="J49" s="28">
        <v>0</v>
      </c>
    </row>
    <row r="50" spans="1:10" ht="11.1" customHeight="1" x14ac:dyDescent="0.5">
      <c r="B50" s="50"/>
      <c r="C50" s="50"/>
      <c r="D50" s="21"/>
      <c r="E50" s="21"/>
      <c r="F50" s="21"/>
      <c r="G50" s="21"/>
      <c r="H50" s="21"/>
      <c r="I50" s="21"/>
      <c r="J50" s="21"/>
    </row>
    <row r="51" spans="1:10" ht="15" customHeight="1" thickBot="1" x14ac:dyDescent="0.55000000000000004">
      <c r="B51" s="50"/>
      <c r="C51" s="50"/>
      <c r="D51" s="29">
        <f>D45</f>
        <v>-10876094</v>
      </c>
      <c r="E51" s="21"/>
      <c r="F51" s="29">
        <f>SUM(F48:F50)</f>
        <v>2565692</v>
      </c>
      <c r="G51" s="21"/>
      <c r="H51" s="29">
        <f>H45</f>
        <v>1696388</v>
      </c>
      <c r="I51" s="21"/>
      <c r="J51" s="29">
        <f>SUM(J48:J49)</f>
        <v>552139</v>
      </c>
    </row>
    <row r="52" spans="1:10" ht="11.1" customHeight="1" thickTop="1" x14ac:dyDescent="0.5">
      <c r="B52" s="50"/>
      <c r="C52" s="50"/>
      <c r="D52" s="21"/>
      <c r="E52" s="21"/>
      <c r="F52" s="21"/>
      <c r="G52" s="21"/>
      <c r="H52" s="21"/>
      <c r="I52" s="21"/>
      <c r="J52" s="21"/>
    </row>
    <row r="53" spans="1:10" ht="15" customHeight="1" x14ac:dyDescent="0.5">
      <c r="A53" s="45" t="s">
        <v>303</v>
      </c>
      <c r="B53" s="50">
        <v>21</v>
      </c>
      <c r="C53" s="50"/>
      <c r="D53" s="21"/>
      <c r="E53" s="21"/>
      <c r="F53" s="21"/>
      <c r="G53" s="21"/>
      <c r="H53" s="21"/>
      <c r="I53" s="21"/>
      <c r="J53" s="21"/>
    </row>
    <row r="54" spans="1:10" ht="15" customHeight="1" x14ac:dyDescent="0.5">
      <c r="A54" s="31" t="s">
        <v>213</v>
      </c>
      <c r="B54" s="50"/>
      <c r="C54" s="50"/>
      <c r="D54" s="56">
        <v>-2.3561000000000001</v>
      </c>
      <c r="E54" s="55"/>
      <c r="F54" s="56">
        <v>0.37130000000000002</v>
      </c>
      <c r="G54" s="55"/>
      <c r="H54" s="56">
        <v>0.224</v>
      </c>
      <c r="I54" s="55"/>
      <c r="J54" s="56">
        <v>-2.2100000000000002E-2</v>
      </c>
    </row>
    <row r="55" spans="1:10" ht="15" customHeight="1" x14ac:dyDescent="0.5">
      <c r="A55" s="31" t="s">
        <v>214</v>
      </c>
      <c r="B55" s="50"/>
      <c r="C55" s="50"/>
      <c r="D55" s="56">
        <v>-2.3561000000000001</v>
      </c>
      <c r="E55" s="55"/>
      <c r="F55" s="56">
        <v>0.37130000000000002</v>
      </c>
      <c r="G55" s="55"/>
      <c r="H55" s="56">
        <v>0.224</v>
      </c>
      <c r="I55" s="55"/>
      <c r="J55" s="56">
        <v>-2.2100000000000002E-2</v>
      </c>
    </row>
    <row r="56" spans="1:10" ht="12.75" customHeight="1" x14ac:dyDescent="0.5">
      <c r="B56" s="50"/>
      <c r="C56" s="50"/>
      <c r="D56" s="22"/>
      <c r="E56" s="21"/>
      <c r="F56" s="22"/>
      <c r="G56" s="21"/>
      <c r="H56" s="22"/>
      <c r="I56" s="21"/>
      <c r="J56" s="22"/>
    </row>
    <row r="57" spans="1:10" s="25" customFormat="1" ht="21.95" customHeight="1" x14ac:dyDescent="0.5">
      <c r="A57" s="391" t="str">
        <f>'2-4'!A150:M150</f>
        <v>The accompanying notes are an integral part of these interim financial information.</v>
      </c>
      <c r="B57" s="391"/>
      <c r="C57" s="391"/>
      <c r="D57" s="391"/>
      <c r="E57" s="391"/>
      <c r="F57" s="391"/>
      <c r="G57" s="391"/>
      <c r="H57" s="391"/>
      <c r="I57" s="391"/>
      <c r="J57" s="391"/>
    </row>
    <row r="58" spans="1:10" ht="15.95" customHeight="1" x14ac:dyDescent="0.5">
      <c r="A58" s="40" t="s">
        <v>0</v>
      </c>
      <c r="B58" s="41"/>
      <c r="C58" s="41"/>
      <c r="D58" s="4"/>
      <c r="E58" s="4"/>
      <c r="F58" s="4"/>
      <c r="G58" s="4"/>
      <c r="H58" s="42"/>
      <c r="I58" s="6"/>
      <c r="J58" s="42"/>
    </row>
    <row r="59" spans="1:10" ht="15.95" customHeight="1" x14ac:dyDescent="0.5">
      <c r="A59" s="40" t="s">
        <v>144</v>
      </c>
      <c r="B59" s="41"/>
      <c r="C59" s="41"/>
      <c r="D59" s="4"/>
      <c r="E59" s="4"/>
      <c r="F59" s="4"/>
      <c r="G59" s="4"/>
      <c r="H59" s="6"/>
      <c r="I59" s="6"/>
      <c r="J59" s="6"/>
    </row>
    <row r="60" spans="1:10" ht="15.95" customHeight="1" x14ac:dyDescent="0.5">
      <c r="A60" s="57" t="str">
        <f>+A3</f>
        <v>For the six-month period ended 30 June 2020</v>
      </c>
      <c r="B60" s="43"/>
      <c r="C60" s="43"/>
      <c r="D60" s="11"/>
      <c r="E60" s="11"/>
      <c r="F60" s="11"/>
      <c r="G60" s="11"/>
      <c r="H60" s="11"/>
      <c r="I60" s="11"/>
      <c r="J60" s="11"/>
    </row>
    <row r="61" spans="1:10" ht="15.95" customHeight="1" x14ac:dyDescent="0.5">
      <c r="B61" s="50"/>
      <c r="C61" s="50"/>
      <c r="D61" s="22"/>
      <c r="E61" s="21"/>
      <c r="F61" s="22"/>
      <c r="G61" s="21"/>
      <c r="H61" s="22"/>
      <c r="I61" s="21"/>
      <c r="J61" s="22"/>
    </row>
    <row r="62" spans="1:10" ht="15.95" customHeight="1" x14ac:dyDescent="0.5">
      <c r="B62" s="50"/>
      <c r="C62" s="50"/>
      <c r="D62" s="22"/>
      <c r="E62" s="21"/>
      <c r="F62" s="22"/>
      <c r="G62" s="21"/>
      <c r="H62" s="22"/>
      <c r="I62" s="21"/>
      <c r="J62" s="22"/>
    </row>
    <row r="63" spans="1:10" ht="15.95" customHeight="1" x14ac:dyDescent="0.5">
      <c r="A63" s="44"/>
      <c r="B63" s="30"/>
      <c r="C63" s="30"/>
      <c r="D63" s="387" t="s">
        <v>2</v>
      </c>
      <c r="E63" s="387"/>
      <c r="F63" s="387"/>
      <c r="G63" s="4"/>
      <c r="H63" s="387" t="s">
        <v>3</v>
      </c>
      <c r="I63" s="387"/>
      <c r="J63" s="387"/>
    </row>
    <row r="64" spans="1:10" ht="15.95" customHeight="1" x14ac:dyDescent="0.5">
      <c r="A64" s="45"/>
      <c r="B64" s="46"/>
      <c r="C64" s="46"/>
      <c r="D64" s="388" t="s">
        <v>4</v>
      </c>
      <c r="E64" s="388"/>
      <c r="F64" s="388"/>
      <c r="G64" s="359"/>
      <c r="H64" s="388" t="s">
        <v>4</v>
      </c>
      <c r="I64" s="388"/>
      <c r="J64" s="388"/>
    </row>
    <row r="65" spans="1:10" ht="15.95" customHeight="1" x14ac:dyDescent="0.5">
      <c r="B65" s="47"/>
      <c r="C65" s="47"/>
      <c r="D65" s="286">
        <v>2020</v>
      </c>
      <c r="E65" s="19"/>
      <c r="F65" s="19" t="s">
        <v>5</v>
      </c>
      <c r="G65" s="19"/>
      <c r="H65" s="286">
        <v>2020</v>
      </c>
      <c r="I65" s="19"/>
      <c r="J65" s="19" t="s">
        <v>5</v>
      </c>
    </row>
    <row r="66" spans="1:10" ht="15.95" customHeight="1" x14ac:dyDescent="0.5">
      <c r="A66" s="45"/>
      <c r="B66" s="48"/>
      <c r="C66" s="48"/>
      <c r="D66" s="11" t="s">
        <v>7</v>
      </c>
      <c r="E66" s="4"/>
      <c r="F66" s="11" t="s">
        <v>7</v>
      </c>
      <c r="G66" s="4"/>
      <c r="H66" s="11" t="s">
        <v>7</v>
      </c>
      <c r="I66" s="4"/>
      <c r="J66" s="11" t="s">
        <v>7</v>
      </c>
    </row>
    <row r="67" spans="1:10" ht="15.95" customHeight="1" x14ac:dyDescent="0.5">
      <c r="A67" s="52"/>
      <c r="B67" s="58"/>
      <c r="C67" s="59"/>
      <c r="D67" s="22"/>
      <c r="E67" s="60"/>
      <c r="F67" s="22"/>
      <c r="G67" s="60"/>
      <c r="H67" s="61"/>
      <c r="I67" s="60"/>
      <c r="J67" s="61"/>
    </row>
    <row r="68" spans="1:10" ht="15.95" customHeight="1" x14ac:dyDescent="0.5">
      <c r="A68" s="52" t="s">
        <v>245</v>
      </c>
      <c r="B68" s="58"/>
      <c r="C68" s="59"/>
      <c r="D68" s="61">
        <v>-10876094</v>
      </c>
      <c r="E68" s="60"/>
      <c r="F68" s="61">
        <v>2565692</v>
      </c>
      <c r="G68" s="60"/>
      <c r="H68" s="61">
        <v>1696388</v>
      </c>
      <c r="I68" s="60"/>
      <c r="J68" s="61">
        <v>552139</v>
      </c>
    </row>
    <row r="69" spans="1:10" ht="15.95" customHeight="1" x14ac:dyDescent="0.5">
      <c r="A69" s="62"/>
      <c r="B69" s="63"/>
      <c r="C69" s="59"/>
      <c r="D69" s="68"/>
      <c r="E69" s="22"/>
      <c r="F69" s="68"/>
      <c r="G69" s="22"/>
      <c r="H69" s="68"/>
      <c r="I69" s="22"/>
      <c r="J69" s="68"/>
    </row>
    <row r="70" spans="1:10" ht="15.95" customHeight="1" x14ac:dyDescent="0.5">
      <c r="A70" s="7" t="s">
        <v>215</v>
      </c>
      <c r="B70" s="17"/>
      <c r="C70" s="372"/>
      <c r="D70" s="374"/>
      <c r="E70" s="66"/>
      <c r="F70" s="374"/>
      <c r="G70" s="66"/>
      <c r="H70" s="374"/>
      <c r="I70" s="66"/>
      <c r="J70" s="374"/>
    </row>
    <row r="71" spans="1:10" ht="15.95" customHeight="1" x14ac:dyDescent="0.5">
      <c r="A71" s="7" t="s">
        <v>300</v>
      </c>
      <c r="B71" s="17"/>
      <c r="C71" s="65"/>
      <c r="D71" s="374"/>
      <c r="E71" s="66"/>
      <c r="F71" s="232"/>
      <c r="G71" s="66"/>
      <c r="H71" s="374"/>
      <c r="I71" s="66"/>
      <c r="J71" s="232"/>
    </row>
    <row r="72" spans="1:10" ht="15.95" customHeight="1" x14ac:dyDescent="0.5">
      <c r="A72" s="7" t="s">
        <v>146</v>
      </c>
      <c r="B72" s="17"/>
      <c r="C72" s="65"/>
      <c r="D72" s="232"/>
      <c r="E72" s="66"/>
      <c r="F72" s="232"/>
      <c r="G72" s="66"/>
      <c r="H72" s="374"/>
      <c r="I72" s="66"/>
      <c r="J72" s="232"/>
    </row>
    <row r="73" spans="1:10" ht="15.95" customHeight="1" x14ac:dyDescent="0.5">
      <c r="A73" s="17" t="s">
        <v>306</v>
      </c>
      <c r="B73" s="65"/>
      <c r="C73" s="65"/>
      <c r="D73" s="61"/>
      <c r="E73" s="22"/>
      <c r="F73" s="61"/>
      <c r="G73" s="22"/>
      <c r="H73" s="61"/>
      <c r="I73" s="61"/>
      <c r="J73" s="61"/>
    </row>
    <row r="74" spans="1:10" ht="15.95" customHeight="1" x14ac:dyDescent="0.5">
      <c r="A74" s="17" t="s">
        <v>247</v>
      </c>
      <c r="B74" s="65"/>
      <c r="C74" s="65"/>
      <c r="D74" s="61"/>
      <c r="E74" s="22"/>
      <c r="F74" s="61"/>
      <c r="G74" s="22"/>
      <c r="H74" s="61"/>
      <c r="I74" s="61"/>
      <c r="J74" s="61"/>
    </row>
    <row r="75" spans="1:10" ht="15.95" customHeight="1" x14ac:dyDescent="0.5">
      <c r="A75" s="17" t="s">
        <v>295</v>
      </c>
      <c r="B75" s="372"/>
      <c r="C75" s="372"/>
      <c r="D75" s="22">
        <v>-3974</v>
      </c>
      <c r="E75" s="60"/>
      <c r="F75" s="22">
        <v>0</v>
      </c>
      <c r="G75" s="60"/>
      <c r="H75" s="22">
        <v>-4069</v>
      </c>
      <c r="I75" s="22"/>
      <c r="J75" s="22">
        <v>0</v>
      </c>
    </row>
    <row r="76" spans="1:10" ht="15.95" customHeight="1" x14ac:dyDescent="0.5">
      <c r="A76" s="7" t="s">
        <v>145</v>
      </c>
      <c r="B76" s="17"/>
      <c r="C76" s="65"/>
      <c r="D76" s="232"/>
      <c r="E76" s="66"/>
      <c r="F76" s="232"/>
      <c r="G76" s="66"/>
      <c r="H76" s="374"/>
      <c r="I76" s="66"/>
      <c r="J76" s="232"/>
    </row>
    <row r="77" spans="1:10" ht="15.95" customHeight="1" x14ac:dyDescent="0.5">
      <c r="A77" s="7" t="s">
        <v>146</v>
      </c>
      <c r="B77" s="17"/>
      <c r="C77" s="65"/>
      <c r="D77" s="232"/>
      <c r="E77" s="66"/>
      <c r="F77" s="232"/>
      <c r="G77" s="66"/>
      <c r="H77" s="374"/>
      <c r="I77" s="66"/>
      <c r="J77" s="232"/>
    </row>
    <row r="78" spans="1:10" ht="15.95" customHeight="1" x14ac:dyDescent="0.5">
      <c r="A78" s="17" t="s">
        <v>310</v>
      </c>
      <c r="B78" s="65"/>
      <c r="C78" s="65"/>
      <c r="D78" s="22">
        <v>-19833</v>
      </c>
      <c r="E78" s="60"/>
      <c r="F78" s="22">
        <v>0</v>
      </c>
      <c r="G78" s="60"/>
      <c r="H78" s="22">
        <v>-140781</v>
      </c>
      <c r="I78" s="22"/>
      <c r="J78" s="22">
        <v>0</v>
      </c>
    </row>
    <row r="79" spans="1:10" ht="15.95" customHeight="1" x14ac:dyDescent="0.5">
      <c r="A79" s="17" t="s">
        <v>302</v>
      </c>
      <c r="B79" s="65"/>
      <c r="C79" s="65"/>
      <c r="D79" s="22">
        <v>-444468</v>
      </c>
      <c r="E79" s="60"/>
      <c r="F79" s="22">
        <v>0</v>
      </c>
      <c r="G79" s="60"/>
      <c r="H79" s="22">
        <v>-465959</v>
      </c>
      <c r="I79" s="22"/>
      <c r="J79" s="22">
        <v>0</v>
      </c>
    </row>
    <row r="80" spans="1:10" ht="15.95" customHeight="1" x14ac:dyDescent="0.5">
      <c r="A80" s="17" t="s">
        <v>301</v>
      </c>
      <c r="B80" s="372"/>
      <c r="C80" s="372"/>
      <c r="D80" s="22"/>
      <c r="E80" s="60"/>
      <c r="F80" s="22"/>
      <c r="G80" s="60"/>
      <c r="H80" s="22"/>
      <c r="I80" s="22"/>
      <c r="J80" s="22"/>
    </row>
    <row r="81" spans="1:10" ht="15.95" customHeight="1" x14ac:dyDescent="0.5">
      <c r="A81" s="17" t="s">
        <v>292</v>
      </c>
      <c r="B81" s="372"/>
      <c r="C81" s="372"/>
      <c r="D81" s="22">
        <v>0</v>
      </c>
      <c r="E81" s="60"/>
      <c r="F81" s="22">
        <v>1265</v>
      </c>
      <c r="G81" s="60"/>
      <c r="H81" s="22">
        <v>0</v>
      </c>
      <c r="I81" s="22"/>
      <c r="J81" s="22">
        <v>365</v>
      </c>
    </row>
    <row r="82" spans="1:10" ht="15.95" customHeight="1" x14ac:dyDescent="0.5">
      <c r="A82" s="17" t="s">
        <v>271</v>
      </c>
      <c r="B82" s="372"/>
      <c r="C82" s="372"/>
      <c r="D82" s="27">
        <v>-835978</v>
      </c>
      <c r="E82" s="60"/>
      <c r="F82" s="27">
        <v>-2336847</v>
      </c>
      <c r="G82" s="60"/>
      <c r="H82" s="27">
        <v>0</v>
      </c>
      <c r="I82" s="22"/>
      <c r="J82" s="27">
        <v>0</v>
      </c>
    </row>
    <row r="83" spans="1:10" ht="15.95" customHeight="1" x14ac:dyDescent="0.5">
      <c r="A83" s="17"/>
      <c r="B83" s="65"/>
      <c r="C83" s="65"/>
      <c r="D83" s="22"/>
      <c r="E83" s="60"/>
      <c r="F83" s="22"/>
      <c r="G83" s="60"/>
      <c r="H83" s="22"/>
      <c r="I83" s="22"/>
      <c r="J83" s="22"/>
    </row>
    <row r="84" spans="1:10" ht="15.95" customHeight="1" x14ac:dyDescent="0.5">
      <c r="A84" s="7" t="s">
        <v>216</v>
      </c>
      <c r="B84" s="17"/>
      <c r="C84" s="65"/>
      <c r="D84" s="232"/>
      <c r="E84" s="66"/>
      <c r="F84" s="232"/>
      <c r="G84" s="66"/>
      <c r="H84" s="374"/>
      <c r="I84" s="66"/>
      <c r="J84" s="232"/>
    </row>
    <row r="85" spans="1:10" ht="15.95" customHeight="1" x14ac:dyDescent="0.5">
      <c r="A85" s="7" t="s">
        <v>147</v>
      </c>
      <c r="B85" s="65"/>
      <c r="C85" s="65"/>
      <c r="D85" s="27">
        <f>SUM(D78:D82,D75)</f>
        <v>-1304253</v>
      </c>
      <c r="E85" s="22"/>
      <c r="F85" s="27">
        <f>SUM(F78:F82,F75)</f>
        <v>-2335582</v>
      </c>
      <c r="G85" s="22"/>
      <c r="H85" s="27">
        <f>SUM(H78:H82,H75)</f>
        <v>-610809</v>
      </c>
      <c r="I85" s="22"/>
      <c r="J85" s="27">
        <f>SUM(J78:J82,J75)</f>
        <v>365</v>
      </c>
    </row>
    <row r="86" spans="1:10" ht="15.95" customHeight="1" x14ac:dyDescent="0.5">
      <c r="A86" s="52"/>
      <c r="B86" s="52"/>
      <c r="C86" s="65"/>
      <c r="D86" s="232"/>
      <c r="E86" s="66"/>
      <c r="F86" s="232"/>
      <c r="G86" s="66"/>
      <c r="H86" s="374"/>
      <c r="I86" s="66"/>
      <c r="J86" s="232"/>
    </row>
    <row r="87" spans="1:10" ht="15.95" customHeight="1" thickBot="1" x14ac:dyDescent="0.55000000000000004">
      <c r="A87" s="62" t="s">
        <v>217</v>
      </c>
      <c r="B87" s="17"/>
      <c r="C87" s="65"/>
      <c r="D87" s="67">
        <f>D94</f>
        <v>-12180347</v>
      </c>
      <c r="E87" s="66"/>
      <c r="F87" s="67">
        <f>SUM(F68,F85)</f>
        <v>230110</v>
      </c>
      <c r="G87" s="66"/>
      <c r="H87" s="67">
        <f>H68+H85</f>
        <v>1085579</v>
      </c>
      <c r="I87" s="22"/>
      <c r="J87" s="67">
        <f>J68+J85</f>
        <v>552504</v>
      </c>
    </row>
    <row r="88" spans="1:10" ht="15.95" customHeight="1" thickTop="1" x14ac:dyDescent="0.5">
      <c r="A88" s="17"/>
      <c r="B88" s="17"/>
      <c r="C88" s="65"/>
      <c r="D88" s="233">
        <f>D95</f>
        <v>0</v>
      </c>
      <c r="E88" s="229"/>
      <c r="F88" s="233"/>
      <c r="G88" s="66"/>
      <c r="H88" s="374"/>
      <c r="I88" s="66"/>
      <c r="J88" s="232"/>
    </row>
    <row r="89" spans="1:10" ht="15.95" customHeight="1" x14ac:dyDescent="0.5">
      <c r="A89" s="17"/>
      <c r="B89" s="17"/>
      <c r="C89" s="64"/>
      <c r="D89" s="234"/>
      <c r="E89" s="230"/>
      <c r="F89" s="231"/>
      <c r="G89" s="22"/>
      <c r="H89" s="68"/>
      <c r="I89" s="22"/>
      <c r="J89" s="68"/>
    </row>
    <row r="90" spans="1:10" ht="15.95" customHeight="1" x14ac:dyDescent="0.5">
      <c r="A90" s="7" t="s">
        <v>218</v>
      </c>
      <c r="B90" s="17"/>
      <c r="C90" s="65"/>
      <c r="D90" s="232"/>
      <c r="E90" s="66"/>
      <c r="F90" s="232"/>
      <c r="G90" s="66"/>
      <c r="H90" s="374"/>
      <c r="I90" s="66"/>
      <c r="J90" s="232"/>
    </row>
    <row r="91" spans="1:10" ht="15.95" customHeight="1" x14ac:dyDescent="0.5">
      <c r="A91" s="17" t="s">
        <v>148</v>
      </c>
      <c r="B91" s="65"/>
      <c r="C91" s="65"/>
      <c r="D91" s="60">
        <v>-11536604</v>
      </c>
      <c r="E91" s="60"/>
      <c r="F91" s="60">
        <v>543232</v>
      </c>
      <c r="G91" s="60"/>
      <c r="H91" s="60">
        <v>1085579</v>
      </c>
      <c r="I91" s="60"/>
      <c r="J91" s="60">
        <v>552504</v>
      </c>
    </row>
    <row r="92" spans="1:10" ht="15.95" customHeight="1" x14ac:dyDescent="0.5">
      <c r="A92" s="17" t="s">
        <v>149</v>
      </c>
      <c r="B92" s="65"/>
      <c r="C92" s="65"/>
      <c r="D92" s="27">
        <v>-643743</v>
      </c>
      <c r="E92" s="66"/>
      <c r="F92" s="27">
        <v>-313122</v>
      </c>
      <c r="G92" s="66"/>
      <c r="H92" s="27">
        <v>0</v>
      </c>
      <c r="I92" s="66"/>
      <c r="J92" s="27">
        <v>0</v>
      </c>
    </row>
    <row r="93" spans="1:10" ht="15.95" customHeight="1" x14ac:dyDescent="0.5">
      <c r="A93" s="17"/>
      <c r="B93" s="64"/>
      <c r="C93" s="64"/>
      <c r="D93" s="22"/>
      <c r="E93" s="22"/>
      <c r="F93" s="22"/>
      <c r="G93" s="22"/>
      <c r="H93" s="22"/>
      <c r="I93" s="22"/>
      <c r="J93" s="22"/>
    </row>
    <row r="94" spans="1:10" ht="15.95" customHeight="1" thickBot="1" x14ac:dyDescent="0.55000000000000004">
      <c r="A94" s="63"/>
      <c r="B94" s="64"/>
      <c r="C94" s="64"/>
      <c r="D94" s="67">
        <f>SUM(D91:D92)</f>
        <v>-12180347</v>
      </c>
      <c r="E94" s="22"/>
      <c r="F94" s="67">
        <f>SUM(F91:F93)</f>
        <v>230110</v>
      </c>
      <c r="G94" s="22"/>
      <c r="H94" s="67">
        <f>SUM(H91:H93)</f>
        <v>1085579</v>
      </c>
      <c r="I94" s="22"/>
      <c r="J94" s="67">
        <f>SUM(J91:J93)</f>
        <v>552504</v>
      </c>
    </row>
    <row r="95" spans="1:10" ht="15.95" customHeight="1" thickTop="1" x14ac:dyDescent="0.5">
      <c r="A95" s="62"/>
      <c r="B95" s="63"/>
      <c r="C95" s="59"/>
      <c r="D95" s="234"/>
      <c r="E95" s="230"/>
      <c r="F95" s="231"/>
      <c r="G95" s="230"/>
      <c r="H95" s="230"/>
      <c r="I95" s="22"/>
      <c r="J95" s="22"/>
    </row>
    <row r="96" spans="1:10" ht="15.95" customHeight="1" x14ac:dyDescent="0.5">
      <c r="A96" s="62"/>
      <c r="B96" s="63"/>
      <c r="C96" s="59"/>
      <c r="D96" s="231"/>
      <c r="E96" s="230"/>
      <c r="F96" s="231"/>
      <c r="G96" s="230"/>
      <c r="H96" s="373"/>
      <c r="I96" s="22"/>
      <c r="J96" s="22"/>
    </row>
    <row r="97" spans="1:10" ht="15.95" customHeight="1" x14ac:dyDescent="0.5">
      <c r="A97" s="62"/>
      <c r="B97" s="63"/>
      <c r="C97" s="59"/>
      <c r="D97" s="68"/>
      <c r="E97" s="22"/>
      <c r="F97" s="68"/>
      <c r="G97" s="22"/>
      <c r="H97" s="22"/>
      <c r="I97" s="22"/>
      <c r="J97" s="22"/>
    </row>
    <row r="98" spans="1:10" ht="15.95" customHeight="1" x14ac:dyDescent="0.5">
      <c r="A98" s="62"/>
      <c r="B98" s="63"/>
      <c r="C98" s="59"/>
      <c r="D98" s="68"/>
      <c r="E98" s="22"/>
      <c r="F98" s="68"/>
      <c r="G98" s="22"/>
      <c r="H98" s="22"/>
      <c r="I98" s="22"/>
      <c r="J98" s="22"/>
    </row>
    <row r="99" spans="1:10" ht="15.95" customHeight="1" x14ac:dyDescent="0.5">
      <c r="A99" s="62"/>
      <c r="B99" s="63"/>
      <c r="C99" s="59"/>
      <c r="D99" s="68"/>
      <c r="E99" s="22"/>
      <c r="F99" s="68"/>
      <c r="G99" s="22"/>
      <c r="H99" s="22"/>
      <c r="I99" s="22"/>
      <c r="J99" s="22"/>
    </row>
    <row r="100" spans="1:10" ht="15.95" customHeight="1" x14ac:dyDescent="0.5">
      <c r="A100" s="62"/>
      <c r="B100" s="63"/>
      <c r="C100" s="59"/>
      <c r="D100" s="68"/>
      <c r="E100" s="22"/>
      <c r="F100" s="68"/>
      <c r="G100" s="22"/>
      <c r="H100" s="22"/>
      <c r="I100" s="22"/>
      <c r="J100" s="22"/>
    </row>
    <row r="101" spans="1:10" ht="15.95" customHeight="1" x14ac:dyDescent="0.5">
      <c r="A101" s="62"/>
      <c r="B101" s="63"/>
      <c r="C101" s="59"/>
      <c r="D101" s="68"/>
      <c r="E101" s="22"/>
      <c r="F101" s="68"/>
      <c r="G101" s="22"/>
      <c r="H101" s="22"/>
      <c r="I101" s="22"/>
      <c r="J101" s="22"/>
    </row>
    <row r="102" spans="1:10" ht="15.95" customHeight="1" x14ac:dyDescent="0.5">
      <c r="A102" s="62"/>
      <c r="B102" s="63"/>
      <c r="C102" s="59"/>
      <c r="D102" s="68"/>
      <c r="E102" s="22"/>
      <c r="F102" s="68"/>
      <c r="G102" s="22"/>
      <c r="H102" s="22"/>
      <c r="I102" s="22"/>
      <c r="J102" s="22"/>
    </row>
    <row r="103" spans="1:10" ht="15.95" customHeight="1" x14ac:dyDescent="0.5">
      <c r="A103" s="62"/>
      <c r="B103" s="63"/>
      <c r="C103" s="59"/>
      <c r="D103" s="68"/>
      <c r="E103" s="22"/>
      <c r="F103" s="68"/>
      <c r="G103" s="22"/>
      <c r="H103" s="22"/>
      <c r="I103" s="22"/>
      <c r="J103" s="22"/>
    </row>
    <row r="104" spans="1:10" ht="15.95" customHeight="1" x14ac:dyDescent="0.5">
      <c r="A104" s="62"/>
      <c r="B104" s="63"/>
      <c r="C104" s="59"/>
      <c r="D104" s="68"/>
      <c r="E104" s="22"/>
      <c r="F104" s="68"/>
      <c r="G104" s="22"/>
      <c r="H104" s="22"/>
      <c r="I104" s="22"/>
      <c r="J104" s="22"/>
    </row>
    <row r="105" spans="1:10" ht="15.95" customHeight="1" x14ac:dyDescent="0.5">
      <c r="A105" s="7"/>
      <c r="B105" s="17"/>
      <c r="C105" s="65"/>
      <c r="D105" s="232"/>
      <c r="E105" s="66"/>
      <c r="F105" s="232"/>
      <c r="G105" s="66"/>
      <c r="H105" s="66"/>
      <c r="I105" s="66"/>
      <c r="J105" s="66"/>
    </row>
    <row r="106" spans="1:10" ht="15.95" customHeight="1" x14ac:dyDescent="0.5">
      <c r="A106" s="7"/>
      <c r="B106" s="17"/>
      <c r="C106" s="65"/>
      <c r="D106" s="232"/>
      <c r="E106" s="66"/>
      <c r="F106" s="232"/>
      <c r="G106" s="66"/>
      <c r="H106" s="66"/>
      <c r="I106" s="66"/>
      <c r="J106" s="66"/>
    </row>
    <row r="107" spans="1:10" ht="9" customHeight="1" x14ac:dyDescent="0.5">
      <c r="A107" s="7"/>
      <c r="B107" s="17"/>
      <c r="C107" s="65"/>
      <c r="D107" s="232"/>
      <c r="E107" s="66"/>
      <c r="F107" s="232"/>
      <c r="G107" s="66"/>
      <c r="H107" s="66"/>
      <c r="I107" s="66"/>
      <c r="J107" s="66"/>
    </row>
    <row r="108" spans="1:10" ht="21.95" customHeight="1" x14ac:dyDescent="0.5">
      <c r="A108" s="390" t="str">
        <f>A57</f>
        <v>The accompanying notes are an integral part of these interim financial information.</v>
      </c>
      <c r="B108" s="390"/>
      <c r="C108" s="390"/>
      <c r="D108" s="390"/>
      <c r="E108" s="390"/>
      <c r="F108" s="390"/>
      <c r="G108" s="390"/>
      <c r="H108" s="390"/>
      <c r="I108" s="390"/>
      <c r="J108" s="390"/>
    </row>
  </sheetData>
  <mergeCells count="10">
    <mergeCell ref="D64:F64"/>
    <mergeCell ref="H64:J64"/>
    <mergeCell ref="A108:J108"/>
    <mergeCell ref="D6:F6"/>
    <mergeCell ref="H6:J6"/>
    <mergeCell ref="D7:F7"/>
    <mergeCell ref="H7:J7"/>
    <mergeCell ref="A57:J57"/>
    <mergeCell ref="D63:F63"/>
    <mergeCell ref="H63:J63"/>
  </mergeCells>
  <pageMargins left="0.8" right="0.5" top="0.5" bottom="0.6" header="0.49" footer="0.4"/>
  <pageSetup paperSize="9" firstPageNumber="7" fitToHeight="0" orientation="portrait" useFirstPageNumber="1" horizontalDpi="1200" verticalDpi="1200" r:id="rId1"/>
  <headerFooter>
    <oddFooter>&amp;R&amp;13&amp;P</oddFooter>
  </headerFooter>
  <rowBreaks count="1" manualBreakCount="1">
    <brk id="57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AF41"/>
  <sheetViews>
    <sheetView zoomScaleNormal="100" zoomScaleSheetLayoutView="90" workbookViewId="0">
      <selection activeCell="B10" sqref="B10"/>
    </sheetView>
  </sheetViews>
  <sheetFormatPr defaultColWidth="18.5703125" defaultRowHeight="15" customHeight="1" x14ac:dyDescent="0.5"/>
  <cols>
    <col min="1" max="1" width="1.7109375" style="74" customWidth="1"/>
    <col min="2" max="2" width="9" style="74" customWidth="1"/>
    <col min="3" max="3" width="17.85546875" style="74" customWidth="1"/>
    <col min="4" max="4" width="4.140625" style="74" customWidth="1"/>
    <col min="5" max="5" width="0.42578125" style="74" customWidth="1"/>
    <col min="6" max="6" width="9.42578125" style="75" customWidth="1"/>
    <col min="7" max="7" width="0.42578125" style="75" customWidth="1"/>
    <col min="8" max="8" width="8.7109375" style="75" customWidth="1"/>
    <col min="9" max="9" width="0.42578125" style="75" customWidth="1"/>
    <col min="10" max="10" width="8.85546875" style="75" customWidth="1"/>
    <col min="11" max="11" width="0.42578125" style="75" customWidth="1"/>
    <col min="12" max="12" width="7.7109375" style="75" customWidth="1"/>
    <col min="13" max="13" width="0.42578125" style="75" customWidth="1"/>
    <col min="14" max="14" width="11.7109375" style="75" customWidth="1"/>
    <col min="15" max="15" width="0.42578125" style="75" customWidth="1"/>
    <col min="16" max="16" width="11" style="76" customWidth="1"/>
    <col min="17" max="17" width="0.42578125" style="75" customWidth="1"/>
    <col min="18" max="18" width="10.140625" style="76" customWidth="1"/>
    <col min="19" max="19" width="0.42578125" style="75" customWidth="1"/>
    <col min="20" max="20" width="10.42578125" style="75" customWidth="1"/>
    <col min="21" max="21" width="0.42578125" style="75" customWidth="1"/>
    <col min="22" max="22" width="9.140625" style="75" customWidth="1"/>
    <col min="23" max="23" width="0.42578125" style="75" customWidth="1"/>
    <col min="24" max="24" width="9.5703125" style="76" customWidth="1"/>
    <col min="25" max="25" width="0.42578125" style="75" customWidth="1"/>
    <col min="26" max="26" width="9.42578125" style="76" customWidth="1"/>
    <col min="27" max="27" width="0.42578125" style="76" customWidth="1"/>
    <col min="28" max="28" width="9.5703125" style="76" customWidth="1"/>
    <col min="29" max="29" width="0.42578125" style="76" customWidth="1"/>
    <col min="30" max="30" width="9.5703125" style="76" customWidth="1"/>
    <col min="31" max="31" width="0.42578125" style="76" customWidth="1"/>
    <col min="32" max="32" width="9.85546875" style="76" customWidth="1"/>
    <col min="33" max="33" width="0.42578125" style="74" customWidth="1"/>
    <col min="34" max="34" width="10.7109375" style="74" customWidth="1"/>
    <col min="35" max="35" width="0.42578125" style="74" customWidth="1"/>
    <col min="36" max="36" width="10.7109375" style="74" customWidth="1"/>
    <col min="37" max="37" width="0.42578125" style="74" customWidth="1"/>
    <col min="38" max="38" width="10.7109375" style="74" customWidth="1"/>
    <col min="39" max="39" width="0.42578125" style="74" customWidth="1"/>
    <col min="40" max="40" width="10.7109375" style="74" customWidth="1"/>
    <col min="41" max="41" width="0.42578125" style="74" customWidth="1"/>
    <col min="42" max="42" width="10.7109375" style="74" customWidth="1"/>
    <col min="43" max="43" width="0.42578125" style="74" customWidth="1"/>
    <col min="44" max="44" width="10.7109375" style="74" customWidth="1"/>
    <col min="45" max="45" width="0.42578125" style="74" customWidth="1"/>
    <col min="46" max="46" width="10.7109375" style="74" customWidth="1"/>
    <col min="47" max="47" width="11.28515625" style="74" customWidth="1"/>
    <col min="48" max="270" width="18.5703125" style="74"/>
    <col min="271" max="271" width="1.7109375" style="74" customWidth="1"/>
    <col min="272" max="272" width="9" style="74" customWidth="1"/>
    <col min="273" max="273" width="18.85546875" style="74" customWidth="1"/>
    <col min="274" max="274" width="4.85546875" style="74" customWidth="1"/>
    <col min="275" max="275" width="0.42578125" style="74" customWidth="1"/>
    <col min="276" max="276" width="10.7109375" style="74" customWidth="1"/>
    <col min="277" max="277" width="0.42578125" style="74" customWidth="1"/>
    <col min="278" max="278" width="10.7109375" style="74" customWidth="1"/>
    <col min="279" max="279" width="0.42578125" style="74" customWidth="1"/>
    <col min="280" max="280" width="9.42578125" style="74" bestFit="1" customWidth="1"/>
    <col min="281" max="281" width="0.42578125" style="74" customWidth="1"/>
    <col min="282" max="282" width="9.7109375" style="74" customWidth="1"/>
    <col min="283" max="283" width="0.42578125" style="74" customWidth="1"/>
    <col min="284" max="284" width="10.7109375" style="74" customWidth="1"/>
    <col min="285" max="285" width="0.42578125" style="74" customWidth="1"/>
    <col min="286" max="286" width="10.7109375" style="74" customWidth="1"/>
    <col min="287" max="287" width="0.42578125" style="74" customWidth="1"/>
    <col min="288" max="288" width="10.7109375" style="74" customWidth="1"/>
    <col min="289" max="289" width="0.42578125" style="74" customWidth="1"/>
    <col min="290" max="290" width="10.7109375" style="74" customWidth="1"/>
    <col min="291" max="291" width="0.42578125" style="74" customWidth="1"/>
    <col min="292" max="292" width="10.7109375" style="74" customWidth="1"/>
    <col min="293" max="293" width="0.42578125" style="74" customWidth="1"/>
    <col min="294" max="294" width="10.7109375" style="74" customWidth="1"/>
    <col min="295" max="295" width="0.42578125" style="74" customWidth="1"/>
    <col min="296" max="296" width="10.7109375" style="74" customWidth="1"/>
    <col min="297" max="297" width="0.42578125" style="74" customWidth="1"/>
    <col min="298" max="298" width="10.7109375" style="74" customWidth="1"/>
    <col min="299" max="299" width="0.42578125" style="74" customWidth="1"/>
    <col min="300" max="300" width="10.7109375" style="74" customWidth="1"/>
    <col min="301" max="301" width="0.42578125" style="74" customWidth="1"/>
    <col min="302" max="302" width="10.7109375" style="74" customWidth="1"/>
    <col min="303" max="303" width="11.28515625" style="74" customWidth="1"/>
    <col min="304" max="526" width="18.5703125" style="74"/>
    <col min="527" max="527" width="1.7109375" style="74" customWidth="1"/>
    <col min="528" max="528" width="9" style="74" customWidth="1"/>
    <col min="529" max="529" width="18.85546875" style="74" customWidth="1"/>
    <col min="530" max="530" width="4.85546875" style="74" customWidth="1"/>
    <col min="531" max="531" width="0.42578125" style="74" customWidth="1"/>
    <col min="532" max="532" width="10.7109375" style="74" customWidth="1"/>
    <col min="533" max="533" width="0.42578125" style="74" customWidth="1"/>
    <col min="534" max="534" width="10.7109375" style="74" customWidth="1"/>
    <col min="535" max="535" width="0.42578125" style="74" customWidth="1"/>
    <col min="536" max="536" width="9.42578125" style="74" bestFit="1" customWidth="1"/>
    <col min="537" max="537" width="0.42578125" style="74" customWidth="1"/>
    <col min="538" max="538" width="9.7109375" style="74" customWidth="1"/>
    <col min="539" max="539" width="0.42578125" style="74" customWidth="1"/>
    <col min="540" max="540" width="10.7109375" style="74" customWidth="1"/>
    <col min="541" max="541" width="0.42578125" style="74" customWidth="1"/>
    <col min="542" max="542" width="10.7109375" style="74" customWidth="1"/>
    <col min="543" max="543" width="0.42578125" style="74" customWidth="1"/>
    <col min="544" max="544" width="10.7109375" style="74" customWidth="1"/>
    <col min="545" max="545" width="0.42578125" style="74" customWidth="1"/>
    <col min="546" max="546" width="10.7109375" style="74" customWidth="1"/>
    <col min="547" max="547" width="0.42578125" style="74" customWidth="1"/>
    <col min="548" max="548" width="10.7109375" style="74" customWidth="1"/>
    <col min="549" max="549" width="0.42578125" style="74" customWidth="1"/>
    <col min="550" max="550" width="10.7109375" style="74" customWidth="1"/>
    <col min="551" max="551" width="0.42578125" style="74" customWidth="1"/>
    <col min="552" max="552" width="10.7109375" style="74" customWidth="1"/>
    <col min="553" max="553" width="0.42578125" style="74" customWidth="1"/>
    <col min="554" max="554" width="10.7109375" style="74" customWidth="1"/>
    <col min="555" max="555" width="0.42578125" style="74" customWidth="1"/>
    <col min="556" max="556" width="10.7109375" style="74" customWidth="1"/>
    <col min="557" max="557" width="0.42578125" style="74" customWidth="1"/>
    <col min="558" max="558" width="10.7109375" style="74" customWidth="1"/>
    <col min="559" max="559" width="11.28515625" style="74" customWidth="1"/>
    <col min="560" max="782" width="18.5703125" style="74"/>
    <col min="783" max="783" width="1.7109375" style="74" customWidth="1"/>
    <col min="784" max="784" width="9" style="74" customWidth="1"/>
    <col min="785" max="785" width="18.85546875" style="74" customWidth="1"/>
    <col min="786" max="786" width="4.85546875" style="74" customWidth="1"/>
    <col min="787" max="787" width="0.42578125" style="74" customWidth="1"/>
    <col min="788" max="788" width="10.7109375" style="74" customWidth="1"/>
    <col min="789" max="789" width="0.42578125" style="74" customWidth="1"/>
    <col min="790" max="790" width="10.7109375" style="74" customWidth="1"/>
    <col min="791" max="791" width="0.42578125" style="74" customWidth="1"/>
    <col min="792" max="792" width="9.42578125" style="74" bestFit="1" customWidth="1"/>
    <col min="793" max="793" width="0.42578125" style="74" customWidth="1"/>
    <col min="794" max="794" width="9.7109375" style="74" customWidth="1"/>
    <col min="795" max="795" width="0.42578125" style="74" customWidth="1"/>
    <col min="796" max="796" width="10.7109375" style="74" customWidth="1"/>
    <col min="797" max="797" width="0.42578125" style="74" customWidth="1"/>
    <col min="798" max="798" width="10.7109375" style="74" customWidth="1"/>
    <col min="799" max="799" width="0.42578125" style="74" customWidth="1"/>
    <col min="800" max="800" width="10.7109375" style="74" customWidth="1"/>
    <col min="801" max="801" width="0.42578125" style="74" customWidth="1"/>
    <col min="802" max="802" width="10.7109375" style="74" customWidth="1"/>
    <col min="803" max="803" width="0.42578125" style="74" customWidth="1"/>
    <col min="804" max="804" width="10.7109375" style="74" customWidth="1"/>
    <col min="805" max="805" width="0.42578125" style="74" customWidth="1"/>
    <col min="806" max="806" width="10.7109375" style="74" customWidth="1"/>
    <col min="807" max="807" width="0.42578125" style="74" customWidth="1"/>
    <col min="808" max="808" width="10.7109375" style="74" customWidth="1"/>
    <col min="809" max="809" width="0.42578125" style="74" customWidth="1"/>
    <col min="810" max="810" width="10.7109375" style="74" customWidth="1"/>
    <col min="811" max="811" width="0.42578125" style="74" customWidth="1"/>
    <col min="812" max="812" width="10.7109375" style="74" customWidth="1"/>
    <col min="813" max="813" width="0.42578125" style="74" customWidth="1"/>
    <col min="814" max="814" width="10.7109375" style="74" customWidth="1"/>
    <col min="815" max="815" width="11.28515625" style="74" customWidth="1"/>
    <col min="816" max="1038" width="18.5703125" style="74"/>
    <col min="1039" max="1039" width="1.7109375" style="74" customWidth="1"/>
    <col min="1040" max="1040" width="9" style="74" customWidth="1"/>
    <col min="1041" max="1041" width="18.85546875" style="74" customWidth="1"/>
    <col min="1042" max="1042" width="4.85546875" style="74" customWidth="1"/>
    <col min="1043" max="1043" width="0.42578125" style="74" customWidth="1"/>
    <col min="1044" max="1044" width="10.7109375" style="74" customWidth="1"/>
    <col min="1045" max="1045" width="0.42578125" style="74" customWidth="1"/>
    <col min="1046" max="1046" width="10.7109375" style="74" customWidth="1"/>
    <col min="1047" max="1047" width="0.42578125" style="74" customWidth="1"/>
    <col min="1048" max="1048" width="9.42578125" style="74" bestFit="1" customWidth="1"/>
    <col min="1049" max="1049" width="0.42578125" style="74" customWidth="1"/>
    <col min="1050" max="1050" width="9.7109375" style="74" customWidth="1"/>
    <col min="1051" max="1051" width="0.42578125" style="74" customWidth="1"/>
    <col min="1052" max="1052" width="10.7109375" style="74" customWidth="1"/>
    <col min="1053" max="1053" width="0.42578125" style="74" customWidth="1"/>
    <col min="1054" max="1054" width="10.7109375" style="74" customWidth="1"/>
    <col min="1055" max="1055" width="0.42578125" style="74" customWidth="1"/>
    <col min="1056" max="1056" width="10.7109375" style="74" customWidth="1"/>
    <col min="1057" max="1057" width="0.42578125" style="74" customWidth="1"/>
    <col min="1058" max="1058" width="10.7109375" style="74" customWidth="1"/>
    <col min="1059" max="1059" width="0.42578125" style="74" customWidth="1"/>
    <col min="1060" max="1060" width="10.7109375" style="74" customWidth="1"/>
    <col min="1061" max="1061" width="0.42578125" style="74" customWidth="1"/>
    <col min="1062" max="1062" width="10.7109375" style="74" customWidth="1"/>
    <col min="1063" max="1063" width="0.42578125" style="74" customWidth="1"/>
    <col min="1064" max="1064" width="10.7109375" style="74" customWidth="1"/>
    <col min="1065" max="1065" width="0.42578125" style="74" customWidth="1"/>
    <col min="1066" max="1066" width="10.7109375" style="74" customWidth="1"/>
    <col min="1067" max="1067" width="0.42578125" style="74" customWidth="1"/>
    <col min="1068" max="1068" width="10.7109375" style="74" customWidth="1"/>
    <col min="1069" max="1069" width="0.42578125" style="74" customWidth="1"/>
    <col min="1070" max="1070" width="10.7109375" style="74" customWidth="1"/>
    <col min="1071" max="1071" width="11.28515625" style="74" customWidth="1"/>
    <col min="1072" max="1294" width="18.5703125" style="74"/>
    <col min="1295" max="1295" width="1.7109375" style="74" customWidth="1"/>
    <col min="1296" max="1296" width="9" style="74" customWidth="1"/>
    <col min="1297" max="1297" width="18.85546875" style="74" customWidth="1"/>
    <col min="1298" max="1298" width="4.85546875" style="74" customWidth="1"/>
    <col min="1299" max="1299" width="0.42578125" style="74" customWidth="1"/>
    <col min="1300" max="1300" width="10.7109375" style="74" customWidth="1"/>
    <col min="1301" max="1301" width="0.42578125" style="74" customWidth="1"/>
    <col min="1302" max="1302" width="10.7109375" style="74" customWidth="1"/>
    <col min="1303" max="1303" width="0.42578125" style="74" customWidth="1"/>
    <col min="1304" max="1304" width="9.42578125" style="74" bestFit="1" customWidth="1"/>
    <col min="1305" max="1305" width="0.42578125" style="74" customWidth="1"/>
    <col min="1306" max="1306" width="9.7109375" style="74" customWidth="1"/>
    <col min="1307" max="1307" width="0.42578125" style="74" customWidth="1"/>
    <col min="1308" max="1308" width="10.7109375" style="74" customWidth="1"/>
    <col min="1309" max="1309" width="0.42578125" style="74" customWidth="1"/>
    <col min="1310" max="1310" width="10.7109375" style="74" customWidth="1"/>
    <col min="1311" max="1311" width="0.42578125" style="74" customWidth="1"/>
    <col min="1312" max="1312" width="10.7109375" style="74" customWidth="1"/>
    <col min="1313" max="1313" width="0.42578125" style="74" customWidth="1"/>
    <col min="1314" max="1314" width="10.7109375" style="74" customWidth="1"/>
    <col min="1315" max="1315" width="0.42578125" style="74" customWidth="1"/>
    <col min="1316" max="1316" width="10.7109375" style="74" customWidth="1"/>
    <col min="1317" max="1317" width="0.42578125" style="74" customWidth="1"/>
    <col min="1318" max="1318" width="10.7109375" style="74" customWidth="1"/>
    <col min="1319" max="1319" width="0.42578125" style="74" customWidth="1"/>
    <col min="1320" max="1320" width="10.7109375" style="74" customWidth="1"/>
    <col min="1321" max="1321" width="0.42578125" style="74" customWidth="1"/>
    <col min="1322" max="1322" width="10.7109375" style="74" customWidth="1"/>
    <col min="1323" max="1323" width="0.42578125" style="74" customWidth="1"/>
    <col min="1324" max="1324" width="10.7109375" style="74" customWidth="1"/>
    <col min="1325" max="1325" width="0.42578125" style="74" customWidth="1"/>
    <col min="1326" max="1326" width="10.7109375" style="74" customWidth="1"/>
    <col min="1327" max="1327" width="11.28515625" style="74" customWidth="1"/>
    <col min="1328" max="1550" width="18.5703125" style="74"/>
    <col min="1551" max="1551" width="1.7109375" style="74" customWidth="1"/>
    <col min="1552" max="1552" width="9" style="74" customWidth="1"/>
    <col min="1553" max="1553" width="18.85546875" style="74" customWidth="1"/>
    <col min="1554" max="1554" width="4.85546875" style="74" customWidth="1"/>
    <col min="1555" max="1555" width="0.42578125" style="74" customWidth="1"/>
    <col min="1556" max="1556" width="10.7109375" style="74" customWidth="1"/>
    <col min="1557" max="1557" width="0.42578125" style="74" customWidth="1"/>
    <col min="1558" max="1558" width="10.7109375" style="74" customWidth="1"/>
    <col min="1559" max="1559" width="0.42578125" style="74" customWidth="1"/>
    <col min="1560" max="1560" width="9.42578125" style="74" bestFit="1" customWidth="1"/>
    <col min="1561" max="1561" width="0.42578125" style="74" customWidth="1"/>
    <col min="1562" max="1562" width="9.7109375" style="74" customWidth="1"/>
    <col min="1563" max="1563" width="0.42578125" style="74" customWidth="1"/>
    <col min="1564" max="1564" width="10.7109375" style="74" customWidth="1"/>
    <col min="1565" max="1565" width="0.42578125" style="74" customWidth="1"/>
    <col min="1566" max="1566" width="10.7109375" style="74" customWidth="1"/>
    <col min="1567" max="1567" width="0.42578125" style="74" customWidth="1"/>
    <col min="1568" max="1568" width="10.7109375" style="74" customWidth="1"/>
    <col min="1569" max="1569" width="0.42578125" style="74" customWidth="1"/>
    <col min="1570" max="1570" width="10.7109375" style="74" customWidth="1"/>
    <col min="1571" max="1571" width="0.42578125" style="74" customWidth="1"/>
    <col min="1572" max="1572" width="10.7109375" style="74" customWidth="1"/>
    <col min="1573" max="1573" width="0.42578125" style="74" customWidth="1"/>
    <col min="1574" max="1574" width="10.7109375" style="74" customWidth="1"/>
    <col min="1575" max="1575" width="0.42578125" style="74" customWidth="1"/>
    <col min="1576" max="1576" width="10.7109375" style="74" customWidth="1"/>
    <col min="1577" max="1577" width="0.42578125" style="74" customWidth="1"/>
    <col min="1578" max="1578" width="10.7109375" style="74" customWidth="1"/>
    <col min="1579" max="1579" width="0.42578125" style="74" customWidth="1"/>
    <col min="1580" max="1580" width="10.7109375" style="74" customWidth="1"/>
    <col min="1581" max="1581" width="0.42578125" style="74" customWidth="1"/>
    <col min="1582" max="1582" width="10.7109375" style="74" customWidth="1"/>
    <col min="1583" max="1583" width="11.28515625" style="74" customWidth="1"/>
    <col min="1584" max="1806" width="18.5703125" style="74"/>
    <col min="1807" max="1807" width="1.7109375" style="74" customWidth="1"/>
    <col min="1808" max="1808" width="9" style="74" customWidth="1"/>
    <col min="1809" max="1809" width="18.85546875" style="74" customWidth="1"/>
    <col min="1810" max="1810" width="4.85546875" style="74" customWidth="1"/>
    <col min="1811" max="1811" width="0.42578125" style="74" customWidth="1"/>
    <col min="1812" max="1812" width="10.7109375" style="74" customWidth="1"/>
    <col min="1813" max="1813" width="0.42578125" style="74" customWidth="1"/>
    <col min="1814" max="1814" width="10.7109375" style="74" customWidth="1"/>
    <col min="1815" max="1815" width="0.42578125" style="74" customWidth="1"/>
    <col min="1816" max="1816" width="9.42578125" style="74" bestFit="1" customWidth="1"/>
    <col min="1817" max="1817" width="0.42578125" style="74" customWidth="1"/>
    <col min="1818" max="1818" width="9.7109375" style="74" customWidth="1"/>
    <col min="1819" max="1819" width="0.42578125" style="74" customWidth="1"/>
    <col min="1820" max="1820" width="10.7109375" style="74" customWidth="1"/>
    <col min="1821" max="1821" width="0.42578125" style="74" customWidth="1"/>
    <col min="1822" max="1822" width="10.7109375" style="74" customWidth="1"/>
    <col min="1823" max="1823" width="0.42578125" style="74" customWidth="1"/>
    <col min="1824" max="1824" width="10.7109375" style="74" customWidth="1"/>
    <col min="1825" max="1825" width="0.42578125" style="74" customWidth="1"/>
    <col min="1826" max="1826" width="10.7109375" style="74" customWidth="1"/>
    <col min="1827" max="1827" width="0.42578125" style="74" customWidth="1"/>
    <col min="1828" max="1828" width="10.7109375" style="74" customWidth="1"/>
    <col min="1829" max="1829" width="0.42578125" style="74" customWidth="1"/>
    <col min="1830" max="1830" width="10.7109375" style="74" customWidth="1"/>
    <col min="1831" max="1831" width="0.42578125" style="74" customWidth="1"/>
    <col min="1832" max="1832" width="10.7109375" style="74" customWidth="1"/>
    <col min="1833" max="1833" width="0.42578125" style="74" customWidth="1"/>
    <col min="1834" max="1834" width="10.7109375" style="74" customWidth="1"/>
    <col min="1835" max="1835" width="0.42578125" style="74" customWidth="1"/>
    <col min="1836" max="1836" width="10.7109375" style="74" customWidth="1"/>
    <col min="1837" max="1837" width="0.42578125" style="74" customWidth="1"/>
    <col min="1838" max="1838" width="10.7109375" style="74" customWidth="1"/>
    <col min="1839" max="1839" width="11.28515625" style="74" customWidth="1"/>
    <col min="1840" max="2062" width="18.5703125" style="74"/>
    <col min="2063" max="2063" width="1.7109375" style="74" customWidth="1"/>
    <col min="2064" max="2064" width="9" style="74" customWidth="1"/>
    <col min="2065" max="2065" width="18.85546875" style="74" customWidth="1"/>
    <col min="2066" max="2066" width="4.85546875" style="74" customWidth="1"/>
    <col min="2067" max="2067" width="0.42578125" style="74" customWidth="1"/>
    <col min="2068" max="2068" width="10.7109375" style="74" customWidth="1"/>
    <col min="2069" max="2069" width="0.42578125" style="74" customWidth="1"/>
    <col min="2070" max="2070" width="10.7109375" style="74" customWidth="1"/>
    <col min="2071" max="2071" width="0.42578125" style="74" customWidth="1"/>
    <col min="2072" max="2072" width="9.42578125" style="74" bestFit="1" customWidth="1"/>
    <col min="2073" max="2073" width="0.42578125" style="74" customWidth="1"/>
    <col min="2074" max="2074" width="9.7109375" style="74" customWidth="1"/>
    <col min="2075" max="2075" width="0.42578125" style="74" customWidth="1"/>
    <col min="2076" max="2076" width="10.7109375" style="74" customWidth="1"/>
    <col min="2077" max="2077" width="0.42578125" style="74" customWidth="1"/>
    <col min="2078" max="2078" width="10.7109375" style="74" customWidth="1"/>
    <col min="2079" max="2079" width="0.42578125" style="74" customWidth="1"/>
    <col min="2080" max="2080" width="10.7109375" style="74" customWidth="1"/>
    <col min="2081" max="2081" width="0.42578125" style="74" customWidth="1"/>
    <col min="2082" max="2082" width="10.7109375" style="74" customWidth="1"/>
    <col min="2083" max="2083" width="0.42578125" style="74" customWidth="1"/>
    <col min="2084" max="2084" width="10.7109375" style="74" customWidth="1"/>
    <col min="2085" max="2085" width="0.42578125" style="74" customWidth="1"/>
    <col min="2086" max="2086" width="10.7109375" style="74" customWidth="1"/>
    <col min="2087" max="2087" width="0.42578125" style="74" customWidth="1"/>
    <col min="2088" max="2088" width="10.7109375" style="74" customWidth="1"/>
    <col min="2089" max="2089" width="0.42578125" style="74" customWidth="1"/>
    <col min="2090" max="2090" width="10.7109375" style="74" customWidth="1"/>
    <col min="2091" max="2091" width="0.42578125" style="74" customWidth="1"/>
    <col min="2092" max="2092" width="10.7109375" style="74" customWidth="1"/>
    <col min="2093" max="2093" width="0.42578125" style="74" customWidth="1"/>
    <col min="2094" max="2094" width="10.7109375" style="74" customWidth="1"/>
    <col min="2095" max="2095" width="11.28515625" style="74" customWidth="1"/>
    <col min="2096" max="2318" width="18.5703125" style="74"/>
    <col min="2319" max="2319" width="1.7109375" style="74" customWidth="1"/>
    <col min="2320" max="2320" width="9" style="74" customWidth="1"/>
    <col min="2321" max="2321" width="18.85546875" style="74" customWidth="1"/>
    <col min="2322" max="2322" width="4.85546875" style="74" customWidth="1"/>
    <col min="2323" max="2323" width="0.42578125" style="74" customWidth="1"/>
    <col min="2324" max="2324" width="10.7109375" style="74" customWidth="1"/>
    <col min="2325" max="2325" width="0.42578125" style="74" customWidth="1"/>
    <col min="2326" max="2326" width="10.7109375" style="74" customWidth="1"/>
    <col min="2327" max="2327" width="0.42578125" style="74" customWidth="1"/>
    <col min="2328" max="2328" width="9.42578125" style="74" bestFit="1" customWidth="1"/>
    <col min="2329" max="2329" width="0.42578125" style="74" customWidth="1"/>
    <col min="2330" max="2330" width="9.7109375" style="74" customWidth="1"/>
    <col min="2331" max="2331" width="0.42578125" style="74" customWidth="1"/>
    <col min="2332" max="2332" width="10.7109375" style="74" customWidth="1"/>
    <col min="2333" max="2333" width="0.42578125" style="74" customWidth="1"/>
    <col min="2334" max="2334" width="10.7109375" style="74" customWidth="1"/>
    <col min="2335" max="2335" width="0.42578125" style="74" customWidth="1"/>
    <col min="2336" max="2336" width="10.7109375" style="74" customWidth="1"/>
    <col min="2337" max="2337" width="0.42578125" style="74" customWidth="1"/>
    <col min="2338" max="2338" width="10.7109375" style="74" customWidth="1"/>
    <col min="2339" max="2339" width="0.42578125" style="74" customWidth="1"/>
    <col min="2340" max="2340" width="10.7109375" style="74" customWidth="1"/>
    <col min="2341" max="2341" width="0.42578125" style="74" customWidth="1"/>
    <col min="2342" max="2342" width="10.7109375" style="74" customWidth="1"/>
    <col min="2343" max="2343" width="0.42578125" style="74" customWidth="1"/>
    <col min="2344" max="2344" width="10.7109375" style="74" customWidth="1"/>
    <col min="2345" max="2345" width="0.42578125" style="74" customWidth="1"/>
    <col min="2346" max="2346" width="10.7109375" style="74" customWidth="1"/>
    <col min="2347" max="2347" width="0.42578125" style="74" customWidth="1"/>
    <col min="2348" max="2348" width="10.7109375" style="74" customWidth="1"/>
    <col min="2349" max="2349" width="0.42578125" style="74" customWidth="1"/>
    <col min="2350" max="2350" width="10.7109375" style="74" customWidth="1"/>
    <col min="2351" max="2351" width="11.28515625" style="74" customWidth="1"/>
    <col min="2352" max="2574" width="18.5703125" style="74"/>
    <col min="2575" max="2575" width="1.7109375" style="74" customWidth="1"/>
    <col min="2576" max="2576" width="9" style="74" customWidth="1"/>
    <col min="2577" max="2577" width="18.85546875" style="74" customWidth="1"/>
    <col min="2578" max="2578" width="4.85546875" style="74" customWidth="1"/>
    <col min="2579" max="2579" width="0.42578125" style="74" customWidth="1"/>
    <col min="2580" max="2580" width="10.7109375" style="74" customWidth="1"/>
    <col min="2581" max="2581" width="0.42578125" style="74" customWidth="1"/>
    <col min="2582" max="2582" width="10.7109375" style="74" customWidth="1"/>
    <col min="2583" max="2583" width="0.42578125" style="74" customWidth="1"/>
    <col min="2584" max="2584" width="9.42578125" style="74" bestFit="1" customWidth="1"/>
    <col min="2585" max="2585" width="0.42578125" style="74" customWidth="1"/>
    <col min="2586" max="2586" width="9.7109375" style="74" customWidth="1"/>
    <col min="2587" max="2587" width="0.42578125" style="74" customWidth="1"/>
    <col min="2588" max="2588" width="10.7109375" style="74" customWidth="1"/>
    <col min="2589" max="2589" width="0.42578125" style="74" customWidth="1"/>
    <col min="2590" max="2590" width="10.7109375" style="74" customWidth="1"/>
    <col min="2591" max="2591" width="0.42578125" style="74" customWidth="1"/>
    <col min="2592" max="2592" width="10.7109375" style="74" customWidth="1"/>
    <col min="2593" max="2593" width="0.42578125" style="74" customWidth="1"/>
    <col min="2594" max="2594" width="10.7109375" style="74" customWidth="1"/>
    <col min="2595" max="2595" width="0.42578125" style="74" customWidth="1"/>
    <col min="2596" max="2596" width="10.7109375" style="74" customWidth="1"/>
    <col min="2597" max="2597" width="0.42578125" style="74" customWidth="1"/>
    <col min="2598" max="2598" width="10.7109375" style="74" customWidth="1"/>
    <col min="2599" max="2599" width="0.42578125" style="74" customWidth="1"/>
    <col min="2600" max="2600" width="10.7109375" style="74" customWidth="1"/>
    <col min="2601" max="2601" width="0.42578125" style="74" customWidth="1"/>
    <col min="2602" max="2602" width="10.7109375" style="74" customWidth="1"/>
    <col min="2603" max="2603" width="0.42578125" style="74" customWidth="1"/>
    <col min="2604" max="2604" width="10.7109375" style="74" customWidth="1"/>
    <col min="2605" max="2605" width="0.42578125" style="74" customWidth="1"/>
    <col min="2606" max="2606" width="10.7109375" style="74" customWidth="1"/>
    <col min="2607" max="2607" width="11.28515625" style="74" customWidth="1"/>
    <col min="2608" max="2830" width="18.5703125" style="74"/>
    <col min="2831" max="2831" width="1.7109375" style="74" customWidth="1"/>
    <col min="2832" max="2832" width="9" style="74" customWidth="1"/>
    <col min="2833" max="2833" width="18.85546875" style="74" customWidth="1"/>
    <col min="2834" max="2834" width="4.85546875" style="74" customWidth="1"/>
    <col min="2835" max="2835" width="0.42578125" style="74" customWidth="1"/>
    <col min="2836" max="2836" width="10.7109375" style="74" customWidth="1"/>
    <col min="2837" max="2837" width="0.42578125" style="74" customWidth="1"/>
    <col min="2838" max="2838" width="10.7109375" style="74" customWidth="1"/>
    <col min="2839" max="2839" width="0.42578125" style="74" customWidth="1"/>
    <col min="2840" max="2840" width="9.42578125" style="74" bestFit="1" customWidth="1"/>
    <col min="2841" max="2841" width="0.42578125" style="74" customWidth="1"/>
    <col min="2842" max="2842" width="9.7109375" style="74" customWidth="1"/>
    <col min="2843" max="2843" width="0.42578125" style="74" customWidth="1"/>
    <col min="2844" max="2844" width="10.7109375" style="74" customWidth="1"/>
    <col min="2845" max="2845" width="0.42578125" style="74" customWidth="1"/>
    <col min="2846" max="2846" width="10.7109375" style="74" customWidth="1"/>
    <col min="2847" max="2847" width="0.42578125" style="74" customWidth="1"/>
    <col min="2848" max="2848" width="10.7109375" style="74" customWidth="1"/>
    <col min="2849" max="2849" width="0.42578125" style="74" customWidth="1"/>
    <col min="2850" max="2850" width="10.7109375" style="74" customWidth="1"/>
    <col min="2851" max="2851" width="0.42578125" style="74" customWidth="1"/>
    <col min="2852" max="2852" width="10.7109375" style="74" customWidth="1"/>
    <col min="2853" max="2853" width="0.42578125" style="74" customWidth="1"/>
    <col min="2854" max="2854" width="10.7109375" style="74" customWidth="1"/>
    <col min="2855" max="2855" width="0.42578125" style="74" customWidth="1"/>
    <col min="2856" max="2856" width="10.7109375" style="74" customWidth="1"/>
    <col min="2857" max="2857" width="0.42578125" style="74" customWidth="1"/>
    <col min="2858" max="2858" width="10.7109375" style="74" customWidth="1"/>
    <col min="2859" max="2859" width="0.42578125" style="74" customWidth="1"/>
    <col min="2860" max="2860" width="10.7109375" style="74" customWidth="1"/>
    <col min="2861" max="2861" width="0.42578125" style="74" customWidth="1"/>
    <col min="2862" max="2862" width="10.7109375" style="74" customWidth="1"/>
    <col min="2863" max="2863" width="11.28515625" style="74" customWidth="1"/>
    <col min="2864" max="3086" width="18.5703125" style="74"/>
    <col min="3087" max="3087" width="1.7109375" style="74" customWidth="1"/>
    <col min="3088" max="3088" width="9" style="74" customWidth="1"/>
    <col min="3089" max="3089" width="18.85546875" style="74" customWidth="1"/>
    <col min="3090" max="3090" width="4.85546875" style="74" customWidth="1"/>
    <col min="3091" max="3091" width="0.42578125" style="74" customWidth="1"/>
    <col min="3092" max="3092" width="10.7109375" style="74" customWidth="1"/>
    <col min="3093" max="3093" width="0.42578125" style="74" customWidth="1"/>
    <col min="3094" max="3094" width="10.7109375" style="74" customWidth="1"/>
    <col min="3095" max="3095" width="0.42578125" style="74" customWidth="1"/>
    <col min="3096" max="3096" width="9.42578125" style="74" bestFit="1" customWidth="1"/>
    <col min="3097" max="3097" width="0.42578125" style="74" customWidth="1"/>
    <col min="3098" max="3098" width="9.7109375" style="74" customWidth="1"/>
    <col min="3099" max="3099" width="0.42578125" style="74" customWidth="1"/>
    <col min="3100" max="3100" width="10.7109375" style="74" customWidth="1"/>
    <col min="3101" max="3101" width="0.42578125" style="74" customWidth="1"/>
    <col min="3102" max="3102" width="10.7109375" style="74" customWidth="1"/>
    <col min="3103" max="3103" width="0.42578125" style="74" customWidth="1"/>
    <col min="3104" max="3104" width="10.7109375" style="74" customWidth="1"/>
    <col min="3105" max="3105" width="0.42578125" style="74" customWidth="1"/>
    <col min="3106" max="3106" width="10.7109375" style="74" customWidth="1"/>
    <col min="3107" max="3107" width="0.42578125" style="74" customWidth="1"/>
    <col min="3108" max="3108" width="10.7109375" style="74" customWidth="1"/>
    <col min="3109" max="3109" width="0.42578125" style="74" customWidth="1"/>
    <col min="3110" max="3110" width="10.7109375" style="74" customWidth="1"/>
    <col min="3111" max="3111" width="0.42578125" style="74" customWidth="1"/>
    <col min="3112" max="3112" width="10.7109375" style="74" customWidth="1"/>
    <col min="3113" max="3113" width="0.42578125" style="74" customWidth="1"/>
    <col min="3114" max="3114" width="10.7109375" style="74" customWidth="1"/>
    <col min="3115" max="3115" width="0.42578125" style="74" customWidth="1"/>
    <col min="3116" max="3116" width="10.7109375" style="74" customWidth="1"/>
    <col min="3117" max="3117" width="0.42578125" style="74" customWidth="1"/>
    <col min="3118" max="3118" width="10.7109375" style="74" customWidth="1"/>
    <col min="3119" max="3119" width="11.28515625" style="74" customWidth="1"/>
    <col min="3120" max="3342" width="18.5703125" style="74"/>
    <col min="3343" max="3343" width="1.7109375" style="74" customWidth="1"/>
    <col min="3344" max="3344" width="9" style="74" customWidth="1"/>
    <col min="3345" max="3345" width="18.85546875" style="74" customWidth="1"/>
    <col min="3346" max="3346" width="4.85546875" style="74" customWidth="1"/>
    <col min="3347" max="3347" width="0.42578125" style="74" customWidth="1"/>
    <col min="3348" max="3348" width="10.7109375" style="74" customWidth="1"/>
    <col min="3349" max="3349" width="0.42578125" style="74" customWidth="1"/>
    <col min="3350" max="3350" width="10.7109375" style="74" customWidth="1"/>
    <col min="3351" max="3351" width="0.42578125" style="74" customWidth="1"/>
    <col min="3352" max="3352" width="9.42578125" style="74" bestFit="1" customWidth="1"/>
    <col min="3353" max="3353" width="0.42578125" style="74" customWidth="1"/>
    <col min="3354" max="3354" width="9.7109375" style="74" customWidth="1"/>
    <col min="3355" max="3355" width="0.42578125" style="74" customWidth="1"/>
    <col min="3356" max="3356" width="10.7109375" style="74" customWidth="1"/>
    <col min="3357" max="3357" width="0.42578125" style="74" customWidth="1"/>
    <col min="3358" max="3358" width="10.7109375" style="74" customWidth="1"/>
    <col min="3359" max="3359" width="0.42578125" style="74" customWidth="1"/>
    <col min="3360" max="3360" width="10.7109375" style="74" customWidth="1"/>
    <col min="3361" max="3361" width="0.42578125" style="74" customWidth="1"/>
    <col min="3362" max="3362" width="10.7109375" style="74" customWidth="1"/>
    <col min="3363" max="3363" width="0.42578125" style="74" customWidth="1"/>
    <col min="3364" max="3364" width="10.7109375" style="74" customWidth="1"/>
    <col min="3365" max="3365" width="0.42578125" style="74" customWidth="1"/>
    <col min="3366" max="3366" width="10.7109375" style="74" customWidth="1"/>
    <col min="3367" max="3367" width="0.42578125" style="74" customWidth="1"/>
    <col min="3368" max="3368" width="10.7109375" style="74" customWidth="1"/>
    <col min="3369" max="3369" width="0.42578125" style="74" customWidth="1"/>
    <col min="3370" max="3370" width="10.7109375" style="74" customWidth="1"/>
    <col min="3371" max="3371" width="0.42578125" style="74" customWidth="1"/>
    <col min="3372" max="3372" width="10.7109375" style="74" customWidth="1"/>
    <col min="3373" max="3373" width="0.42578125" style="74" customWidth="1"/>
    <col min="3374" max="3374" width="10.7109375" style="74" customWidth="1"/>
    <col min="3375" max="3375" width="11.28515625" style="74" customWidth="1"/>
    <col min="3376" max="3598" width="18.5703125" style="74"/>
    <col min="3599" max="3599" width="1.7109375" style="74" customWidth="1"/>
    <col min="3600" max="3600" width="9" style="74" customWidth="1"/>
    <col min="3601" max="3601" width="18.85546875" style="74" customWidth="1"/>
    <col min="3602" max="3602" width="4.85546875" style="74" customWidth="1"/>
    <col min="3603" max="3603" width="0.42578125" style="74" customWidth="1"/>
    <col min="3604" max="3604" width="10.7109375" style="74" customWidth="1"/>
    <col min="3605" max="3605" width="0.42578125" style="74" customWidth="1"/>
    <col min="3606" max="3606" width="10.7109375" style="74" customWidth="1"/>
    <col min="3607" max="3607" width="0.42578125" style="74" customWidth="1"/>
    <col min="3608" max="3608" width="9.42578125" style="74" bestFit="1" customWidth="1"/>
    <col min="3609" max="3609" width="0.42578125" style="74" customWidth="1"/>
    <col min="3610" max="3610" width="9.7109375" style="74" customWidth="1"/>
    <col min="3611" max="3611" width="0.42578125" style="74" customWidth="1"/>
    <col min="3612" max="3612" width="10.7109375" style="74" customWidth="1"/>
    <col min="3613" max="3613" width="0.42578125" style="74" customWidth="1"/>
    <col min="3614" max="3614" width="10.7109375" style="74" customWidth="1"/>
    <col min="3615" max="3615" width="0.42578125" style="74" customWidth="1"/>
    <col min="3616" max="3616" width="10.7109375" style="74" customWidth="1"/>
    <col min="3617" max="3617" width="0.42578125" style="74" customWidth="1"/>
    <col min="3618" max="3618" width="10.7109375" style="74" customWidth="1"/>
    <col min="3619" max="3619" width="0.42578125" style="74" customWidth="1"/>
    <col min="3620" max="3620" width="10.7109375" style="74" customWidth="1"/>
    <col min="3621" max="3621" width="0.42578125" style="74" customWidth="1"/>
    <col min="3622" max="3622" width="10.7109375" style="74" customWidth="1"/>
    <col min="3623" max="3623" width="0.42578125" style="74" customWidth="1"/>
    <col min="3624" max="3624" width="10.7109375" style="74" customWidth="1"/>
    <col min="3625" max="3625" width="0.42578125" style="74" customWidth="1"/>
    <col min="3626" max="3626" width="10.7109375" style="74" customWidth="1"/>
    <col min="3627" max="3627" width="0.42578125" style="74" customWidth="1"/>
    <col min="3628" max="3628" width="10.7109375" style="74" customWidth="1"/>
    <col min="3629" max="3629" width="0.42578125" style="74" customWidth="1"/>
    <col min="3630" max="3630" width="10.7109375" style="74" customWidth="1"/>
    <col min="3631" max="3631" width="11.28515625" style="74" customWidth="1"/>
    <col min="3632" max="3854" width="18.5703125" style="74"/>
    <col min="3855" max="3855" width="1.7109375" style="74" customWidth="1"/>
    <col min="3856" max="3856" width="9" style="74" customWidth="1"/>
    <col min="3857" max="3857" width="18.85546875" style="74" customWidth="1"/>
    <col min="3858" max="3858" width="4.85546875" style="74" customWidth="1"/>
    <col min="3859" max="3859" width="0.42578125" style="74" customWidth="1"/>
    <col min="3860" max="3860" width="10.7109375" style="74" customWidth="1"/>
    <col min="3861" max="3861" width="0.42578125" style="74" customWidth="1"/>
    <col min="3862" max="3862" width="10.7109375" style="74" customWidth="1"/>
    <col min="3863" max="3863" width="0.42578125" style="74" customWidth="1"/>
    <col min="3864" max="3864" width="9.42578125" style="74" bestFit="1" customWidth="1"/>
    <col min="3865" max="3865" width="0.42578125" style="74" customWidth="1"/>
    <col min="3866" max="3866" width="9.7109375" style="74" customWidth="1"/>
    <col min="3867" max="3867" width="0.42578125" style="74" customWidth="1"/>
    <col min="3868" max="3868" width="10.7109375" style="74" customWidth="1"/>
    <col min="3869" max="3869" width="0.42578125" style="74" customWidth="1"/>
    <col min="3870" max="3870" width="10.7109375" style="74" customWidth="1"/>
    <col min="3871" max="3871" width="0.42578125" style="74" customWidth="1"/>
    <col min="3872" max="3872" width="10.7109375" style="74" customWidth="1"/>
    <col min="3873" max="3873" width="0.42578125" style="74" customWidth="1"/>
    <col min="3874" max="3874" width="10.7109375" style="74" customWidth="1"/>
    <col min="3875" max="3875" width="0.42578125" style="74" customWidth="1"/>
    <col min="3876" max="3876" width="10.7109375" style="74" customWidth="1"/>
    <col min="3877" max="3877" width="0.42578125" style="74" customWidth="1"/>
    <col min="3878" max="3878" width="10.7109375" style="74" customWidth="1"/>
    <col min="3879" max="3879" width="0.42578125" style="74" customWidth="1"/>
    <col min="3880" max="3880" width="10.7109375" style="74" customWidth="1"/>
    <col min="3881" max="3881" width="0.42578125" style="74" customWidth="1"/>
    <col min="3882" max="3882" width="10.7109375" style="74" customWidth="1"/>
    <col min="3883" max="3883" width="0.42578125" style="74" customWidth="1"/>
    <col min="3884" max="3884" width="10.7109375" style="74" customWidth="1"/>
    <col min="3885" max="3885" width="0.42578125" style="74" customWidth="1"/>
    <col min="3886" max="3886" width="10.7109375" style="74" customWidth="1"/>
    <col min="3887" max="3887" width="11.28515625" style="74" customWidth="1"/>
    <col min="3888" max="4110" width="18.5703125" style="74"/>
    <col min="4111" max="4111" width="1.7109375" style="74" customWidth="1"/>
    <col min="4112" max="4112" width="9" style="74" customWidth="1"/>
    <col min="4113" max="4113" width="18.85546875" style="74" customWidth="1"/>
    <col min="4114" max="4114" width="4.85546875" style="74" customWidth="1"/>
    <col min="4115" max="4115" width="0.42578125" style="74" customWidth="1"/>
    <col min="4116" max="4116" width="10.7109375" style="74" customWidth="1"/>
    <col min="4117" max="4117" width="0.42578125" style="74" customWidth="1"/>
    <col min="4118" max="4118" width="10.7109375" style="74" customWidth="1"/>
    <col min="4119" max="4119" width="0.42578125" style="74" customWidth="1"/>
    <col min="4120" max="4120" width="9.42578125" style="74" bestFit="1" customWidth="1"/>
    <col min="4121" max="4121" width="0.42578125" style="74" customWidth="1"/>
    <col min="4122" max="4122" width="9.7109375" style="74" customWidth="1"/>
    <col min="4123" max="4123" width="0.42578125" style="74" customWidth="1"/>
    <col min="4124" max="4124" width="10.7109375" style="74" customWidth="1"/>
    <col min="4125" max="4125" width="0.42578125" style="74" customWidth="1"/>
    <col min="4126" max="4126" width="10.7109375" style="74" customWidth="1"/>
    <col min="4127" max="4127" width="0.42578125" style="74" customWidth="1"/>
    <col min="4128" max="4128" width="10.7109375" style="74" customWidth="1"/>
    <col min="4129" max="4129" width="0.42578125" style="74" customWidth="1"/>
    <col min="4130" max="4130" width="10.7109375" style="74" customWidth="1"/>
    <col min="4131" max="4131" width="0.42578125" style="74" customWidth="1"/>
    <col min="4132" max="4132" width="10.7109375" style="74" customWidth="1"/>
    <col min="4133" max="4133" width="0.42578125" style="74" customWidth="1"/>
    <col min="4134" max="4134" width="10.7109375" style="74" customWidth="1"/>
    <col min="4135" max="4135" width="0.42578125" style="74" customWidth="1"/>
    <col min="4136" max="4136" width="10.7109375" style="74" customWidth="1"/>
    <col min="4137" max="4137" width="0.42578125" style="74" customWidth="1"/>
    <col min="4138" max="4138" width="10.7109375" style="74" customWidth="1"/>
    <col min="4139" max="4139" width="0.42578125" style="74" customWidth="1"/>
    <col min="4140" max="4140" width="10.7109375" style="74" customWidth="1"/>
    <col min="4141" max="4141" width="0.42578125" style="74" customWidth="1"/>
    <col min="4142" max="4142" width="10.7109375" style="74" customWidth="1"/>
    <col min="4143" max="4143" width="11.28515625" style="74" customWidth="1"/>
    <col min="4144" max="4366" width="18.5703125" style="74"/>
    <col min="4367" max="4367" width="1.7109375" style="74" customWidth="1"/>
    <col min="4368" max="4368" width="9" style="74" customWidth="1"/>
    <col min="4369" max="4369" width="18.85546875" style="74" customWidth="1"/>
    <col min="4370" max="4370" width="4.85546875" style="74" customWidth="1"/>
    <col min="4371" max="4371" width="0.42578125" style="74" customWidth="1"/>
    <col min="4372" max="4372" width="10.7109375" style="74" customWidth="1"/>
    <col min="4373" max="4373" width="0.42578125" style="74" customWidth="1"/>
    <col min="4374" max="4374" width="10.7109375" style="74" customWidth="1"/>
    <col min="4375" max="4375" width="0.42578125" style="74" customWidth="1"/>
    <col min="4376" max="4376" width="9.42578125" style="74" bestFit="1" customWidth="1"/>
    <col min="4377" max="4377" width="0.42578125" style="74" customWidth="1"/>
    <col min="4378" max="4378" width="9.7109375" style="74" customWidth="1"/>
    <col min="4379" max="4379" width="0.42578125" style="74" customWidth="1"/>
    <col min="4380" max="4380" width="10.7109375" style="74" customWidth="1"/>
    <col min="4381" max="4381" width="0.42578125" style="74" customWidth="1"/>
    <col min="4382" max="4382" width="10.7109375" style="74" customWidth="1"/>
    <col min="4383" max="4383" width="0.42578125" style="74" customWidth="1"/>
    <col min="4384" max="4384" width="10.7109375" style="74" customWidth="1"/>
    <col min="4385" max="4385" width="0.42578125" style="74" customWidth="1"/>
    <col min="4386" max="4386" width="10.7109375" style="74" customWidth="1"/>
    <col min="4387" max="4387" width="0.42578125" style="74" customWidth="1"/>
    <col min="4388" max="4388" width="10.7109375" style="74" customWidth="1"/>
    <col min="4389" max="4389" width="0.42578125" style="74" customWidth="1"/>
    <col min="4390" max="4390" width="10.7109375" style="74" customWidth="1"/>
    <col min="4391" max="4391" width="0.42578125" style="74" customWidth="1"/>
    <col min="4392" max="4392" width="10.7109375" style="74" customWidth="1"/>
    <col min="4393" max="4393" width="0.42578125" style="74" customWidth="1"/>
    <col min="4394" max="4394" width="10.7109375" style="74" customWidth="1"/>
    <col min="4395" max="4395" width="0.42578125" style="74" customWidth="1"/>
    <col min="4396" max="4396" width="10.7109375" style="74" customWidth="1"/>
    <col min="4397" max="4397" width="0.42578125" style="74" customWidth="1"/>
    <col min="4398" max="4398" width="10.7109375" style="74" customWidth="1"/>
    <col min="4399" max="4399" width="11.28515625" style="74" customWidth="1"/>
    <col min="4400" max="4622" width="18.5703125" style="74"/>
    <col min="4623" max="4623" width="1.7109375" style="74" customWidth="1"/>
    <col min="4624" max="4624" width="9" style="74" customWidth="1"/>
    <col min="4625" max="4625" width="18.85546875" style="74" customWidth="1"/>
    <col min="4626" max="4626" width="4.85546875" style="74" customWidth="1"/>
    <col min="4627" max="4627" width="0.42578125" style="74" customWidth="1"/>
    <col min="4628" max="4628" width="10.7109375" style="74" customWidth="1"/>
    <col min="4629" max="4629" width="0.42578125" style="74" customWidth="1"/>
    <col min="4630" max="4630" width="10.7109375" style="74" customWidth="1"/>
    <col min="4631" max="4631" width="0.42578125" style="74" customWidth="1"/>
    <col min="4632" max="4632" width="9.42578125" style="74" bestFit="1" customWidth="1"/>
    <col min="4633" max="4633" width="0.42578125" style="74" customWidth="1"/>
    <col min="4634" max="4634" width="9.7109375" style="74" customWidth="1"/>
    <col min="4635" max="4635" width="0.42578125" style="74" customWidth="1"/>
    <col min="4636" max="4636" width="10.7109375" style="74" customWidth="1"/>
    <col min="4637" max="4637" width="0.42578125" style="74" customWidth="1"/>
    <col min="4638" max="4638" width="10.7109375" style="74" customWidth="1"/>
    <col min="4639" max="4639" width="0.42578125" style="74" customWidth="1"/>
    <col min="4640" max="4640" width="10.7109375" style="74" customWidth="1"/>
    <col min="4641" max="4641" width="0.42578125" style="74" customWidth="1"/>
    <col min="4642" max="4642" width="10.7109375" style="74" customWidth="1"/>
    <col min="4643" max="4643" width="0.42578125" style="74" customWidth="1"/>
    <col min="4644" max="4644" width="10.7109375" style="74" customWidth="1"/>
    <col min="4645" max="4645" width="0.42578125" style="74" customWidth="1"/>
    <col min="4646" max="4646" width="10.7109375" style="74" customWidth="1"/>
    <col min="4647" max="4647" width="0.42578125" style="74" customWidth="1"/>
    <col min="4648" max="4648" width="10.7109375" style="74" customWidth="1"/>
    <col min="4649" max="4649" width="0.42578125" style="74" customWidth="1"/>
    <col min="4650" max="4650" width="10.7109375" style="74" customWidth="1"/>
    <col min="4651" max="4651" width="0.42578125" style="74" customWidth="1"/>
    <col min="4652" max="4652" width="10.7109375" style="74" customWidth="1"/>
    <col min="4653" max="4653" width="0.42578125" style="74" customWidth="1"/>
    <col min="4654" max="4654" width="10.7109375" style="74" customWidth="1"/>
    <col min="4655" max="4655" width="11.28515625" style="74" customWidth="1"/>
    <col min="4656" max="4878" width="18.5703125" style="74"/>
    <col min="4879" max="4879" width="1.7109375" style="74" customWidth="1"/>
    <col min="4880" max="4880" width="9" style="74" customWidth="1"/>
    <col min="4881" max="4881" width="18.85546875" style="74" customWidth="1"/>
    <col min="4882" max="4882" width="4.85546875" style="74" customWidth="1"/>
    <col min="4883" max="4883" width="0.42578125" style="74" customWidth="1"/>
    <col min="4884" max="4884" width="10.7109375" style="74" customWidth="1"/>
    <col min="4885" max="4885" width="0.42578125" style="74" customWidth="1"/>
    <col min="4886" max="4886" width="10.7109375" style="74" customWidth="1"/>
    <col min="4887" max="4887" width="0.42578125" style="74" customWidth="1"/>
    <col min="4888" max="4888" width="9.42578125" style="74" bestFit="1" customWidth="1"/>
    <col min="4889" max="4889" width="0.42578125" style="74" customWidth="1"/>
    <col min="4890" max="4890" width="9.7109375" style="74" customWidth="1"/>
    <col min="4891" max="4891" width="0.42578125" style="74" customWidth="1"/>
    <col min="4892" max="4892" width="10.7109375" style="74" customWidth="1"/>
    <col min="4893" max="4893" width="0.42578125" style="74" customWidth="1"/>
    <col min="4894" max="4894" width="10.7109375" style="74" customWidth="1"/>
    <col min="4895" max="4895" width="0.42578125" style="74" customWidth="1"/>
    <col min="4896" max="4896" width="10.7109375" style="74" customWidth="1"/>
    <col min="4897" max="4897" width="0.42578125" style="74" customWidth="1"/>
    <col min="4898" max="4898" width="10.7109375" style="74" customWidth="1"/>
    <col min="4899" max="4899" width="0.42578125" style="74" customWidth="1"/>
    <col min="4900" max="4900" width="10.7109375" style="74" customWidth="1"/>
    <col min="4901" max="4901" width="0.42578125" style="74" customWidth="1"/>
    <col min="4902" max="4902" width="10.7109375" style="74" customWidth="1"/>
    <col min="4903" max="4903" width="0.42578125" style="74" customWidth="1"/>
    <col min="4904" max="4904" width="10.7109375" style="74" customWidth="1"/>
    <col min="4905" max="4905" width="0.42578125" style="74" customWidth="1"/>
    <col min="4906" max="4906" width="10.7109375" style="74" customWidth="1"/>
    <col min="4907" max="4907" width="0.42578125" style="74" customWidth="1"/>
    <col min="4908" max="4908" width="10.7109375" style="74" customWidth="1"/>
    <col min="4909" max="4909" width="0.42578125" style="74" customWidth="1"/>
    <col min="4910" max="4910" width="10.7109375" style="74" customWidth="1"/>
    <col min="4911" max="4911" width="11.28515625" style="74" customWidth="1"/>
    <col min="4912" max="5134" width="18.5703125" style="74"/>
    <col min="5135" max="5135" width="1.7109375" style="74" customWidth="1"/>
    <col min="5136" max="5136" width="9" style="74" customWidth="1"/>
    <col min="5137" max="5137" width="18.85546875" style="74" customWidth="1"/>
    <col min="5138" max="5138" width="4.85546875" style="74" customWidth="1"/>
    <col min="5139" max="5139" width="0.42578125" style="74" customWidth="1"/>
    <col min="5140" max="5140" width="10.7109375" style="74" customWidth="1"/>
    <col min="5141" max="5141" width="0.42578125" style="74" customWidth="1"/>
    <col min="5142" max="5142" width="10.7109375" style="74" customWidth="1"/>
    <col min="5143" max="5143" width="0.42578125" style="74" customWidth="1"/>
    <col min="5144" max="5144" width="9.42578125" style="74" bestFit="1" customWidth="1"/>
    <col min="5145" max="5145" width="0.42578125" style="74" customWidth="1"/>
    <col min="5146" max="5146" width="9.7109375" style="74" customWidth="1"/>
    <col min="5147" max="5147" width="0.42578125" style="74" customWidth="1"/>
    <col min="5148" max="5148" width="10.7109375" style="74" customWidth="1"/>
    <col min="5149" max="5149" width="0.42578125" style="74" customWidth="1"/>
    <col min="5150" max="5150" width="10.7109375" style="74" customWidth="1"/>
    <col min="5151" max="5151" width="0.42578125" style="74" customWidth="1"/>
    <col min="5152" max="5152" width="10.7109375" style="74" customWidth="1"/>
    <col min="5153" max="5153" width="0.42578125" style="74" customWidth="1"/>
    <col min="5154" max="5154" width="10.7109375" style="74" customWidth="1"/>
    <col min="5155" max="5155" width="0.42578125" style="74" customWidth="1"/>
    <col min="5156" max="5156" width="10.7109375" style="74" customWidth="1"/>
    <col min="5157" max="5157" width="0.42578125" style="74" customWidth="1"/>
    <col min="5158" max="5158" width="10.7109375" style="74" customWidth="1"/>
    <col min="5159" max="5159" width="0.42578125" style="74" customWidth="1"/>
    <col min="5160" max="5160" width="10.7109375" style="74" customWidth="1"/>
    <col min="5161" max="5161" width="0.42578125" style="74" customWidth="1"/>
    <col min="5162" max="5162" width="10.7109375" style="74" customWidth="1"/>
    <col min="5163" max="5163" width="0.42578125" style="74" customWidth="1"/>
    <col min="5164" max="5164" width="10.7109375" style="74" customWidth="1"/>
    <col min="5165" max="5165" width="0.42578125" style="74" customWidth="1"/>
    <col min="5166" max="5166" width="10.7109375" style="74" customWidth="1"/>
    <col min="5167" max="5167" width="11.28515625" style="74" customWidth="1"/>
    <col min="5168" max="5390" width="18.5703125" style="74"/>
    <col min="5391" max="5391" width="1.7109375" style="74" customWidth="1"/>
    <col min="5392" max="5392" width="9" style="74" customWidth="1"/>
    <col min="5393" max="5393" width="18.85546875" style="74" customWidth="1"/>
    <col min="5394" max="5394" width="4.85546875" style="74" customWidth="1"/>
    <col min="5395" max="5395" width="0.42578125" style="74" customWidth="1"/>
    <col min="5396" max="5396" width="10.7109375" style="74" customWidth="1"/>
    <col min="5397" max="5397" width="0.42578125" style="74" customWidth="1"/>
    <col min="5398" max="5398" width="10.7109375" style="74" customWidth="1"/>
    <col min="5399" max="5399" width="0.42578125" style="74" customWidth="1"/>
    <col min="5400" max="5400" width="9.42578125" style="74" bestFit="1" customWidth="1"/>
    <col min="5401" max="5401" width="0.42578125" style="74" customWidth="1"/>
    <col min="5402" max="5402" width="9.7109375" style="74" customWidth="1"/>
    <col min="5403" max="5403" width="0.42578125" style="74" customWidth="1"/>
    <col min="5404" max="5404" width="10.7109375" style="74" customWidth="1"/>
    <col min="5405" max="5405" width="0.42578125" style="74" customWidth="1"/>
    <col min="5406" max="5406" width="10.7109375" style="74" customWidth="1"/>
    <col min="5407" max="5407" width="0.42578125" style="74" customWidth="1"/>
    <col min="5408" max="5408" width="10.7109375" style="74" customWidth="1"/>
    <col min="5409" max="5409" width="0.42578125" style="74" customWidth="1"/>
    <col min="5410" max="5410" width="10.7109375" style="74" customWidth="1"/>
    <col min="5411" max="5411" width="0.42578125" style="74" customWidth="1"/>
    <col min="5412" max="5412" width="10.7109375" style="74" customWidth="1"/>
    <col min="5413" max="5413" width="0.42578125" style="74" customWidth="1"/>
    <col min="5414" max="5414" width="10.7109375" style="74" customWidth="1"/>
    <col min="5415" max="5415" width="0.42578125" style="74" customWidth="1"/>
    <col min="5416" max="5416" width="10.7109375" style="74" customWidth="1"/>
    <col min="5417" max="5417" width="0.42578125" style="74" customWidth="1"/>
    <col min="5418" max="5418" width="10.7109375" style="74" customWidth="1"/>
    <col min="5419" max="5419" width="0.42578125" style="74" customWidth="1"/>
    <col min="5420" max="5420" width="10.7109375" style="74" customWidth="1"/>
    <col min="5421" max="5421" width="0.42578125" style="74" customWidth="1"/>
    <col min="5422" max="5422" width="10.7109375" style="74" customWidth="1"/>
    <col min="5423" max="5423" width="11.28515625" style="74" customWidth="1"/>
    <col min="5424" max="5646" width="18.5703125" style="74"/>
    <col min="5647" max="5647" width="1.7109375" style="74" customWidth="1"/>
    <col min="5648" max="5648" width="9" style="74" customWidth="1"/>
    <col min="5649" max="5649" width="18.85546875" style="74" customWidth="1"/>
    <col min="5650" max="5650" width="4.85546875" style="74" customWidth="1"/>
    <col min="5651" max="5651" width="0.42578125" style="74" customWidth="1"/>
    <col min="5652" max="5652" width="10.7109375" style="74" customWidth="1"/>
    <col min="5653" max="5653" width="0.42578125" style="74" customWidth="1"/>
    <col min="5654" max="5654" width="10.7109375" style="74" customWidth="1"/>
    <col min="5655" max="5655" width="0.42578125" style="74" customWidth="1"/>
    <col min="5656" max="5656" width="9.42578125" style="74" bestFit="1" customWidth="1"/>
    <col min="5657" max="5657" width="0.42578125" style="74" customWidth="1"/>
    <col min="5658" max="5658" width="9.7109375" style="74" customWidth="1"/>
    <col min="5659" max="5659" width="0.42578125" style="74" customWidth="1"/>
    <col min="5660" max="5660" width="10.7109375" style="74" customWidth="1"/>
    <col min="5661" max="5661" width="0.42578125" style="74" customWidth="1"/>
    <col min="5662" max="5662" width="10.7109375" style="74" customWidth="1"/>
    <col min="5663" max="5663" width="0.42578125" style="74" customWidth="1"/>
    <col min="5664" max="5664" width="10.7109375" style="74" customWidth="1"/>
    <col min="5665" max="5665" width="0.42578125" style="74" customWidth="1"/>
    <col min="5666" max="5666" width="10.7109375" style="74" customWidth="1"/>
    <col min="5667" max="5667" width="0.42578125" style="74" customWidth="1"/>
    <col min="5668" max="5668" width="10.7109375" style="74" customWidth="1"/>
    <col min="5669" max="5669" width="0.42578125" style="74" customWidth="1"/>
    <col min="5670" max="5670" width="10.7109375" style="74" customWidth="1"/>
    <col min="5671" max="5671" width="0.42578125" style="74" customWidth="1"/>
    <col min="5672" max="5672" width="10.7109375" style="74" customWidth="1"/>
    <col min="5673" max="5673" width="0.42578125" style="74" customWidth="1"/>
    <col min="5674" max="5674" width="10.7109375" style="74" customWidth="1"/>
    <col min="5675" max="5675" width="0.42578125" style="74" customWidth="1"/>
    <col min="5676" max="5676" width="10.7109375" style="74" customWidth="1"/>
    <col min="5677" max="5677" width="0.42578125" style="74" customWidth="1"/>
    <col min="5678" max="5678" width="10.7109375" style="74" customWidth="1"/>
    <col min="5679" max="5679" width="11.28515625" style="74" customWidth="1"/>
    <col min="5680" max="5902" width="18.5703125" style="74"/>
    <col min="5903" max="5903" width="1.7109375" style="74" customWidth="1"/>
    <col min="5904" max="5904" width="9" style="74" customWidth="1"/>
    <col min="5905" max="5905" width="18.85546875" style="74" customWidth="1"/>
    <col min="5906" max="5906" width="4.85546875" style="74" customWidth="1"/>
    <col min="5907" max="5907" width="0.42578125" style="74" customWidth="1"/>
    <col min="5908" max="5908" width="10.7109375" style="74" customWidth="1"/>
    <col min="5909" max="5909" width="0.42578125" style="74" customWidth="1"/>
    <col min="5910" max="5910" width="10.7109375" style="74" customWidth="1"/>
    <col min="5911" max="5911" width="0.42578125" style="74" customWidth="1"/>
    <col min="5912" max="5912" width="9.42578125" style="74" bestFit="1" customWidth="1"/>
    <col min="5913" max="5913" width="0.42578125" style="74" customWidth="1"/>
    <col min="5914" max="5914" width="9.7109375" style="74" customWidth="1"/>
    <col min="5915" max="5915" width="0.42578125" style="74" customWidth="1"/>
    <col min="5916" max="5916" width="10.7109375" style="74" customWidth="1"/>
    <col min="5917" max="5917" width="0.42578125" style="74" customWidth="1"/>
    <col min="5918" max="5918" width="10.7109375" style="74" customWidth="1"/>
    <col min="5919" max="5919" width="0.42578125" style="74" customWidth="1"/>
    <col min="5920" max="5920" width="10.7109375" style="74" customWidth="1"/>
    <col min="5921" max="5921" width="0.42578125" style="74" customWidth="1"/>
    <col min="5922" max="5922" width="10.7109375" style="74" customWidth="1"/>
    <col min="5923" max="5923" width="0.42578125" style="74" customWidth="1"/>
    <col min="5924" max="5924" width="10.7109375" style="74" customWidth="1"/>
    <col min="5925" max="5925" width="0.42578125" style="74" customWidth="1"/>
    <col min="5926" max="5926" width="10.7109375" style="74" customWidth="1"/>
    <col min="5927" max="5927" width="0.42578125" style="74" customWidth="1"/>
    <col min="5928" max="5928" width="10.7109375" style="74" customWidth="1"/>
    <col min="5929" max="5929" width="0.42578125" style="74" customWidth="1"/>
    <col min="5930" max="5930" width="10.7109375" style="74" customWidth="1"/>
    <col min="5931" max="5931" width="0.42578125" style="74" customWidth="1"/>
    <col min="5932" max="5932" width="10.7109375" style="74" customWidth="1"/>
    <col min="5933" max="5933" width="0.42578125" style="74" customWidth="1"/>
    <col min="5934" max="5934" width="10.7109375" style="74" customWidth="1"/>
    <col min="5935" max="5935" width="11.28515625" style="74" customWidth="1"/>
    <col min="5936" max="6158" width="18.5703125" style="74"/>
    <col min="6159" max="6159" width="1.7109375" style="74" customWidth="1"/>
    <col min="6160" max="6160" width="9" style="74" customWidth="1"/>
    <col min="6161" max="6161" width="18.85546875" style="74" customWidth="1"/>
    <col min="6162" max="6162" width="4.85546875" style="74" customWidth="1"/>
    <col min="6163" max="6163" width="0.42578125" style="74" customWidth="1"/>
    <col min="6164" max="6164" width="10.7109375" style="74" customWidth="1"/>
    <col min="6165" max="6165" width="0.42578125" style="74" customWidth="1"/>
    <col min="6166" max="6166" width="10.7109375" style="74" customWidth="1"/>
    <col min="6167" max="6167" width="0.42578125" style="74" customWidth="1"/>
    <col min="6168" max="6168" width="9.42578125" style="74" bestFit="1" customWidth="1"/>
    <col min="6169" max="6169" width="0.42578125" style="74" customWidth="1"/>
    <col min="6170" max="6170" width="9.7109375" style="74" customWidth="1"/>
    <col min="6171" max="6171" width="0.42578125" style="74" customWidth="1"/>
    <col min="6172" max="6172" width="10.7109375" style="74" customWidth="1"/>
    <col min="6173" max="6173" width="0.42578125" style="74" customWidth="1"/>
    <col min="6174" max="6174" width="10.7109375" style="74" customWidth="1"/>
    <col min="6175" max="6175" width="0.42578125" style="74" customWidth="1"/>
    <col min="6176" max="6176" width="10.7109375" style="74" customWidth="1"/>
    <col min="6177" max="6177" width="0.42578125" style="74" customWidth="1"/>
    <col min="6178" max="6178" width="10.7109375" style="74" customWidth="1"/>
    <col min="6179" max="6179" width="0.42578125" style="74" customWidth="1"/>
    <col min="6180" max="6180" width="10.7109375" style="74" customWidth="1"/>
    <col min="6181" max="6181" width="0.42578125" style="74" customWidth="1"/>
    <col min="6182" max="6182" width="10.7109375" style="74" customWidth="1"/>
    <col min="6183" max="6183" width="0.42578125" style="74" customWidth="1"/>
    <col min="6184" max="6184" width="10.7109375" style="74" customWidth="1"/>
    <col min="6185" max="6185" width="0.42578125" style="74" customWidth="1"/>
    <col min="6186" max="6186" width="10.7109375" style="74" customWidth="1"/>
    <col min="6187" max="6187" width="0.42578125" style="74" customWidth="1"/>
    <col min="6188" max="6188" width="10.7109375" style="74" customWidth="1"/>
    <col min="6189" max="6189" width="0.42578125" style="74" customWidth="1"/>
    <col min="6190" max="6190" width="10.7109375" style="74" customWidth="1"/>
    <col min="6191" max="6191" width="11.28515625" style="74" customWidth="1"/>
    <col min="6192" max="6414" width="18.5703125" style="74"/>
    <col min="6415" max="6415" width="1.7109375" style="74" customWidth="1"/>
    <col min="6416" max="6416" width="9" style="74" customWidth="1"/>
    <col min="6417" max="6417" width="18.85546875" style="74" customWidth="1"/>
    <col min="6418" max="6418" width="4.85546875" style="74" customWidth="1"/>
    <col min="6419" max="6419" width="0.42578125" style="74" customWidth="1"/>
    <col min="6420" max="6420" width="10.7109375" style="74" customWidth="1"/>
    <col min="6421" max="6421" width="0.42578125" style="74" customWidth="1"/>
    <col min="6422" max="6422" width="10.7109375" style="74" customWidth="1"/>
    <col min="6423" max="6423" width="0.42578125" style="74" customWidth="1"/>
    <col min="6424" max="6424" width="9.42578125" style="74" bestFit="1" customWidth="1"/>
    <col min="6425" max="6425" width="0.42578125" style="74" customWidth="1"/>
    <col min="6426" max="6426" width="9.7109375" style="74" customWidth="1"/>
    <col min="6427" max="6427" width="0.42578125" style="74" customWidth="1"/>
    <col min="6428" max="6428" width="10.7109375" style="74" customWidth="1"/>
    <col min="6429" max="6429" width="0.42578125" style="74" customWidth="1"/>
    <col min="6430" max="6430" width="10.7109375" style="74" customWidth="1"/>
    <col min="6431" max="6431" width="0.42578125" style="74" customWidth="1"/>
    <col min="6432" max="6432" width="10.7109375" style="74" customWidth="1"/>
    <col min="6433" max="6433" width="0.42578125" style="74" customWidth="1"/>
    <col min="6434" max="6434" width="10.7109375" style="74" customWidth="1"/>
    <col min="6435" max="6435" width="0.42578125" style="74" customWidth="1"/>
    <col min="6436" max="6436" width="10.7109375" style="74" customWidth="1"/>
    <col min="6437" max="6437" width="0.42578125" style="74" customWidth="1"/>
    <col min="6438" max="6438" width="10.7109375" style="74" customWidth="1"/>
    <col min="6439" max="6439" width="0.42578125" style="74" customWidth="1"/>
    <col min="6440" max="6440" width="10.7109375" style="74" customWidth="1"/>
    <col min="6441" max="6441" width="0.42578125" style="74" customWidth="1"/>
    <col min="6442" max="6442" width="10.7109375" style="74" customWidth="1"/>
    <col min="6443" max="6443" width="0.42578125" style="74" customWidth="1"/>
    <col min="6444" max="6444" width="10.7109375" style="74" customWidth="1"/>
    <col min="6445" max="6445" width="0.42578125" style="74" customWidth="1"/>
    <col min="6446" max="6446" width="10.7109375" style="74" customWidth="1"/>
    <col min="6447" max="6447" width="11.28515625" style="74" customWidth="1"/>
    <col min="6448" max="6670" width="18.5703125" style="74"/>
    <col min="6671" max="6671" width="1.7109375" style="74" customWidth="1"/>
    <col min="6672" max="6672" width="9" style="74" customWidth="1"/>
    <col min="6673" max="6673" width="18.85546875" style="74" customWidth="1"/>
    <col min="6674" max="6674" width="4.85546875" style="74" customWidth="1"/>
    <col min="6675" max="6675" width="0.42578125" style="74" customWidth="1"/>
    <col min="6676" max="6676" width="10.7109375" style="74" customWidth="1"/>
    <col min="6677" max="6677" width="0.42578125" style="74" customWidth="1"/>
    <col min="6678" max="6678" width="10.7109375" style="74" customWidth="1"/>
    <col min="6679" max="6679" width="0.42578125" style="74" customWidth="1"/>
    <col min="6680" max="6680" width="9.42578125" style="74" bestFit="1" customWidth="1"/>
    <col min="6681" max="6681" width="0.42578125" style="74" customWidth="1"/>
    <col min="6682" max="6682" width="9.7109375" style="74" customWidth="1"/>
    <col min="6683" max="6683" width="0.42578125" style="74" customWidth="1"/>
    <col min="6684" max="6684" width="10.7109375" style="74" customWidth="1"/>
    <col min="6685" max="6685" width="0.42578125" style="74" customWidth="1"/>
    <col min="6686" max="6686" width="10.7109375" style="74" customWidth="1"/>
    <col min="6687" max="6687" width="0.42578125" style="74" customWidth="1"/>
    <col min="6688" max="6688" width="10.7109375" style="74" customWidth="1"/>
    <col min="6689" max="6689" width="0.42578125" style="74" customWidth="1"/>
    <col min="6690" max="6690" width="10.7109375" style="74" customWidth="1"/>
    <col min="6691" max="6691" width="0.42578125" style="74" customWidth="1"/>
    <col min="6692" max="6692" width="10.7109375" style="74" customWidth="1"/>
    <col min="6693" max="6693" width="0.42578125" style="74" customWidth="1"/>
    <col min="6694" max="6694" width="10.7109375" style="74" customWidth="1"/>
    <col min="6695" max="6695" width="0.42578125" style="74" customWidth="1"/>
    <col min="6696" max="6696" width="10.7109375" style="74" customWidth="1"/>
    <col min="6697" max="6697" width="0.42578125" style="74" customWidth="1"/>
    <col min="6698" max="6698" width="10.7109375" style="74" customWidth="1"/>
    <col min="6699" max="6699" width="0.42578125" style="74" customWidth="1"/>
    <col min="6700" max="6700" width="10.7109375" style="74" customWidth="1"/>
    <col min="6701" max="6701" width="0.42578125" style="74" customWidth="1"/>
    <col min="6702" max="6702" width="10.7109375" style="74" customWidth="1"/>
    <col min="6703" max="6703" width="11.28515625" style="74" customWidth="1"/>
    <col min="6704" max="6926" width="18.5703125" style="74"/>
    <col min="6927" max="6927" width="1.7109375" style="74" customWidth="1"/>
    <col min="6928" max="6928" width="9" style="74" customWidth="1"/>
    <col min="6929" max="6929" width="18.85546875" style="74" customWidth="1"/>
    <col min="6930" max="6930" width="4.85546875" style="74" customWidth="1"/>
    <col min="6931" max="6931" width="0.42578125" style="74" customWidth="1"/>
    <col min="6932" max="6932" width="10.7109375" style="74" customWidth="1"/>
    <col min="6933" max="6933" width="0.42578125" style="74" customWidth="1"/>
    <col min="6934" max="6934" width="10.7109375" style="74" customWidth="1"/>
    <col min="6935" max="6935" width="0.42578125" style="74" customWidth="1"/>
    <col min="6936" max="6936" width="9.42578125" style="74" bestFit="1" customWidth="1"/>
    <col min="6937" max="6937" width="0.42578125" style="74" customWidth="1"/>
    <col min="6938" max="6938" width="9.7109375" style="74" customWidth="1"/>
    <col min="6939" max="6939" width="0.42578125" style="74" customWidth="1"/>
    <col min="6940" max="6940" width="10.7109375" style="74" customWidth="1"/>
    <col min="6941" max="6941" width="0.42578125" style="74" customWidth="1"/>
    <col min="6942" max="6942" width="10.7109375" style="74" customWidth="1"/>
    <col min="6943" max="6943" width="0.42578125" style="74" customWidth="1"/>
    <col min="6944" max="6944" width="10.7109375" style="74" customWidth="1"/>
    <col min="6945" max="6945" width="0.42578125" style="74" customWidth="1"/>
    <col min="6946" max="6946" width="10.7109375" style="74" customWidth="1"/>
    <col min="6947" max="6947" width="0.42578125" style="74" customWidth="1"/>
    <col min="6948" max="6948" width="10.7109375" style="74" customWidth="1"/>
    <col min="6949" max="6949" width="0.42578125" style="74" customWidth="1"/>
    <col min="6950" max="6950" width="10.7109375" style="74" customWidth="1"/>
    <col min="6951" max="6951" width="0.42578125" style="74" customWidth="1"/>
    <col min="6952" max="6952" width="10.7109375" style="74" customWidth="1"/>
    <col min="6953" max="6953" width="0.42578125" style="74" customWidth="1"/>
    <col min="6954" max="6954" width="10.7109375" style="74" customWidth="1"/>
    <col min="6955" max="6955" width="0.42578125" style="74" customWidth="1"/>
    <col min="6956" max="6956" width="10.7109375" style="74" customWidth="1"/>
    <col min="6957" max="6957" width="0.42578125" style="74" customWidth="1"/>
    <col min="6958" max="6958" width="10.7109375" style="74" customWidth="1"/>
    <col min="6959" max="6959" width="11.28515625" style="74" customWidth="1"/>
    <col min="6960" max="7182" width="18.5703125" style="74"/>
    <col min="7183" max="7183" width="1.7109375" style="74" customWidth="1"/>
    <col min="7184" max="7184" width="9" style="74" customWidth="1"/>
    <col min="7185" max="7185" width="18.85546875" style="74" customWidth="1"/>
    <col min="7186" max="7186" width="4.85546875" style="74" customWidth="1"/>
    <col min="7187" max="7187" width="0.42578125" style="74" customWidth="1"/>
    <col min="7188" max="7188" width="10.7109375" style="74" customWidth="1"/>
    <col min="7189" max="7189" width="0.42578125" style="74" customWidth="1"/>
    <col min="7190" max="7190" width="10.7109375" style="74" customWidth="1"/>
    <col min="7191" max="7191" width="0.42578125" style="74" customWidth="1"/>
    <col min="7192" max="7192" width="9.42578125" style="74" bestFit="1" customWidth="1"/>
    <col min="7193" max="7193" width="0.42578125" style="74" customWidth="1"/>
    <col min="7194" max="7194" width="9.7109375" style="74" customWidth="1"/>
    <col min="7195" max="7195" width="0.42578125" style="74" customWidth="1"/>
    <col min="7196" max="7196" width="10.7109375" style="74" customWidth="1"/>
    <col min="7197" max="7197" width="0.42578125" style="74" customWidth="1"/>
    <col min="7198" max="7198" width="10.7109375" style="74" customWidth="1"/>
    <col min="7199" max="7199" width="0.42578125" style="74" customWidth="1"/>
    <col min="7200" max="7200" width="10.7109375" style="74" customWidth="1"/>
    <col min="7201" max="7201" width="0.42578125" style="74" customWidth="1"/>
    <col min="7202" max="7202" width="10.7109375" style="74" customWidth="1"/>
    <col min="7203" max="7203" width="0.42578125" style="74" customWidth="1"/>
    <col min="7204" max="7204" width="10.7109375" style="74" customWidth="1"/>
    <col min="7205" max="7205" width="0.42578125" style="74" customWidth="1"/>
    <col min="7206" max="7206" width="10.7109375" style="74" customWidth="1"/>
    <col min="7207" max="7207" width="0.42578125" style="74" customWidth="1"/>
    <col min="7208" max="7208" width="10.7109375" style="74" customWidth="1"/>
    <col min="7209" max="7209" width="0.42578125" style="74" customWidth="1"/>
    <col min="7210" max="7210" width="10.7109375" style="74" customWidth="1"/>
    <col min="7211" max="7211" width="0.42578125" style="74" customWidth="1"/>
    <col min="7212" max="7212" width="10.7109375" style="74" customWidth="1"/>
    <col min="7213" max="7213" width="0.42578125" style="74" customWidth="1"/>
    <col min="7214" max="7214" width="10.7109375" style="74" customWidth="1"/>
    <col min="7215" max="7215" width="11.28515625" style="74" customWidth="1"/>
    <col min="7216" max="7438" width="18.5703125" style="74"/>
    <col min="7439" max="7439" width="1.7109375" style="74" customWidth="1"/>
    <col min="7440" max="7440" width="9" style="74" customWidth="1"/>
    <col min="7441" max="7441" width="18.85546875" style="74" customWidth="1"/>
    <col min="7442" max="7442" width="4.85546875" style="74" customWidth="1"/>
    <col min="7443" max="7443" width="0.42578125" style="74" customWidth="1"/>
    <col min="7444" max="7444" width="10.7109375" style="74" customWidth="1"/>
    <col min="7445" max="7445" width="0.42578125" style="74" customWidth="1"/>
    <col min="7446" max="7446" width="10.7109375" style="74" customWidth="1"/>
    <col min="7447" max="7447" width="0.42578125" style="74" customWidth="1"/>
    <col min="7448" max="7448" width="9.42578125" style="74" bestFit="1" customWidth="1"/>
    <col min="7449" max="7449" width="0.42578125" style="74" customWidth="1"/>
    <col min="7450" max="7450" width="9.7109375" style="74" customWidth="1"/>
    <col min="7451" max="7451" width="0.42578125" style="74" customWidth="1"/>
    <col min="7452" max="7452" width="10.7109375" style="74" customWidth="1"/>
    <col min="7453" max="7453" width="0.42578125" style="74" customWidth="1"/>
    <col min="7454" max="7454" width="10.7109375" style="74" customWidth="1"/>
    <col min="7455" max="7455" width="0.42578125" style="74" customWidth="1"/>
    <col min="7456" max="7456" width="10.7109375" style="74" customWidth="1"/>
    <col min="7457" max="7457" width="0.42578125" style="74" customWidth="1"/>
    <col min="7458" max="7458" width="10.7109375" style="74" customWidth="1"/>
    <col min="7459" max="7459" width="0.42578125" style="74" customWidth="1"/>
    <col min="7460" max="7460" width="10.7109375" style="74" customWidth="1"/>
    <col min="7461" max="7461" width="0.42578125" style="74" customWidth="1"/>
    <col min="7462" max="7462" width="10.7109375" style="74" customWidth="1"/>
    <col min="7463" max="7463" width="0.42578125" style="74" customWidth="1"/>
    <col min="7464" max="7464" width="10.7109375" style="74" customWidth="1"/>
    <col min="7465" max="7465" width="0.42578125" style="74" customWidth="1"/>
    <col min="7466" max="7466" width="10.7109375" style="74" customWidth="1"/>
    <col min="7467" max="7467" width="0.42578125" style="74" customWidth="1"/>
    <col min="7468" max="7468" width="10.7109375" style="74" customWidth="1"/>
    <col min="7469" max="7469" width="0.42578125" style="74" customWidth="1"/>
    <col min="7470" max="7470" width="10.7109375" style="74" customWidth="1"/>
    <col min="7471" max="7471" width="11.28515625" style="74" customWidth="1"/>
    <col min="7472" max="7694" width="18.5703125" style="74"/>
    <col min="7695" max="7695" width="1.7109375" style="74" customWidth="1"/>
    <col min="7696" max="7696" width="9" style="74" customWidth="1"/>
    <col min="7697" max="7697" width="18.85546875" style="74" customWidth="1"/>
    <col min="7698" max="7698" width="4.85546875" style="74" customWidth="1"/>
    <col min="7699" max="7699" width="0.42578125" style="74" customWidth="1"/>
    <col min="7700" max="7700" width="10.7109375" style="74" customWidth="1"/>
    <col min="7701" max="7701" width="0.42578125" style="74" customWidth="1"/>
    <col min="7702" max="7702" width="10.7109375" style="74" customWidth="1"/>
    <col min="7703" max="7703" width="0.42578125" style="74" customWidth="1"/>
    <col min="7704" max="7704" width="9.42578125" style="74" bestFit="1" customWidth="1"/>
    <col min="7705" max="7705" width="0.42578125" style="74" customWidth="1"/>
    <col min="7706" max="7706" width="9.7109375" style="74" customWidth="1"/>
    <col min="7707" max="7707" width="0.42578125" style="74" customWidth="1"/>
    <col min="7708" max="7708" width="10.7109375" style="74" customWidth="1"/>
    <col min="7709" max="7709" width="0.42578125" style="74" customWidth="1"/>
    <col min="7710" max="7710" width="10.7109375" style="74" customWidth="1"/>
    <col min="7711" max="7711" width="0.42578125" style="74" customWidth="1"/>
    <col min="7712" max="7712" width="10.7109375" style="74" customWidth="1"/>
    <col min="7713" max="7713" width="0.42578125" style="74" customWidth="1"/>
    <col min="7714" max="7714" width="10.7109375" style="74" customWidth="1"/>
    <col min="7715" max="7715" width="0.42578125" style="74" customWidth="1"/>
    <col min="7716" max="7716" width="10.7109375" style="74" customWidth="1"/>
    <col min="7717" max="7717" width="0.42578125" style="74" customWidth="1"/>
    <col min="7718" max="7718" width="10.7109375" style="74" customWidth="1"/>
    <col min="7719" max="7719" width="0.42578125" style="74" customWidth="1"/>
    <col min="7720" max="7720" width="10.7109375" style="74" customWidth="1"/>
    <col min="7721" max="7721" width="0.42578125" style="74" customWidth="1"/>
    <col min="7722" max="7722" width="10.7109375" style="74" customWidth="1"/>
    <col min="7723" max="7723" width="0.42578125" style="74" customWidth="1"/>
    <col min="7724" max="7724" width="10.7109375" style="74" customWidth="1"/>
    <col min="7725" max="7725" width="0.42578125" style="74" customWidth="1"/>
    <col min="7726" max="7726" width="10.7109375" style="74" customWidth="1"/>
    <col min="7727" max="7727" width="11.28515625" style="74" customWidth="1"/>
    <col min="7728" max="7950" width="18.5703125" style="74"/>
    <col min="7951" max="7951" width="1.7109375" style="74" customWidth="1"/>
    <col min="7952" max="7952" width="9" style="74" customWidth="1"/>
    <col min="7953" max="7953" width="18.85546875" style="74" customWidth="1"/>
    <col min="7954" max="7954" width="4.85546875" style="74" customWidth="1"/>
    <col min="7955" max="7955" width="0.42578125" style="74" customWidth="1"/>
    <col min="7956" max="7956" width="10.7109375" style="74" customWidth="1"/>
    <col min="7957" max="7957" width="0.42578125" style="74" customWidth="1"/>
    <col min="7958" max="7958" width="10.7109375" style="74" customWidth="1"/>
    <col min="7959" max="7959" width="0.42578125" style="74" customWidth="1"/>
    <col min="7960" max="7960" width="9.42578125" style="74" bestFit="1" customWidth="1"/>
    <col min="7961" max="7961" width="0.42578125" style="74" customWidth="1"/>
    <col min="7962" max="7962" width="9.7109375" style="74" customWidth="1"/>
    <col min="7963" max="7963" width="0.42578125" style="74" customWidth="1"/>
    <col min="7964" max="7964" width="10.7109375" style="74" customWidth="1"/>
    <col min="7965" max="7965" width="0.42578125" style="74" customWidth="1"/>
    <col min="7966" max="7966" width="10.7109375" style="74" customWidth="1"/>
    <col min="7967" max="7967" width="0.42578125" style="74" customWidth="1"/>
    <col min="7968" max="7968" width="10.7109375" style="74" customWidth="1"/>
    <col min="7969" max="7969" width="0.42578125" style="74" customWidth="1"/>
    <col min="7970" max="7970" width="10.7109375" style="74" customWidth="1"/>
    <col min="7971" max="7971" width="0.42578125" style="74" customWidth="1"/>
    <col min="7972" max="7972" width="10.7109375" style="74" customWidth="1"/>
    <col min="7973" max="7973" width="0.42578125" style="74" customWidth="1"/>
    <col min="7974" max="7974" width="10.7109375" style="74" customWidth="1"/>
    <col min="7975" max="7975" width="0.42578125" style="74" customWidth="1"/>
    <col min="7976" max="7976" width="10.7109375" style="74" customWidth="1"/>
    <col min="7977" max="7977" width="0.42578125" style="74" customWidth="1"/>
    <col min="7978" max="7978" width="10.7109375" style="74" customWidth="1"/>
    <col min="7979" max="7979" width="0.42578125" style="74" customWidth="1"/>
    <col min="7980" max="7980" width="10.7109375" style="74" customWidth="1"/>
    <col min="7981" max="7981" width="0.42578125" style="74" customWidth="1"/>
    <col min="7982" max="7982" width="10.7109375" style="74" customWidth="1"/>
    <col min="7983" max="7983" width="11.28515625" style="74" customWidth="1"/>
    <col min="7984" max="8206" width="18.5703125" style="74"/>
    <col min="8207" max="8207" width="1.7109375" style="74" customWidth="1"/>
    <col min="8208" max="8208" width="9" style="74" customWidth="1"/>
    <col min="8209" max="8209" width="18.85546875" style="74" customWidth="1"/>
    <col min="8210" max="8210" width="4.85546875" style="74" customWidth="1"/>
    <col min="8211" max="8211" width="0.42578125" style="74" customWidth="1"/>
    <col min="8212" max="8212" width="10.7109375" style="74" customWidth="1"/>
    <col min="8213" max="8213" width="0.42578125" style="74" customWidth="1"/>
    <col min="8214" max="8214" width="10.7109375" style="74" customWidth="1"/>
    <col min="8215" max="8215" width="0.42578125" style="74" customWidth="1"/>
    <col min="8216" max="8216" width="9.42578125" style="74" bestFit="1" customWidth="1"/>
    <col min="8217" max="8217" width="0.42578125" style="74" customWidth="1"/>
    <col min="8218" max="8218" width="9.7109375" style="74" customWidth="1"/>
    <col min="8219" max="8219" width="0.42578125" style="74" customWidth="1"/>
    <col min="8220" max="8220" width="10.7109375" style="74" customWidth="1"/>
    <col min="8221" max="8221" width="0.42578125" style="74" customWidth="1"/>
    <col min="8222" max="8222" width="10.7109375" style="74" customWidth="1"/>
    <col min="8223" max="8223" width="0.42578125" style="74" customWidth="1"/>
    <col min="8224" max="8224" width="10.7109375" style="74" customWidth="1"/>
    <col min="8225" max="8225" width="0.42578125" style="74" customWidth="1"/>
    <col min="8226" max="8226" width="10.7109375" style="74" customWidth="1"/>
    <col min="8227" max="8227" width="0.42578125" style="74" customWidth="1"/>
    <col min="8228" max="8228" width="10.7109375" style="74" customWidth="1"/>
    <col min="8229" max="8229" width="0.42578125" style="74" customWidth="1"/>
    <col min="8230" max="8230" width="10.7109375" style="74" customWidth="1"/>
    <col min="8231" max="8231" width="0.42578125" style="74" customWidth="1"/>
    <col min="8232" max="8232" width="10.7109375" style="74" customWidth="1"/>
    <col min="8233" max="8233" width="0.42578125" style="74" customWidth="1"/>
    <col min="8234" max="8234" width="10.7109375" style="74" customWidth="1"/>
    <col min="8235" max="8235" width="0.42578125" style="74" customWidth="1"/>
    <col min="8236" max="8236" width="10.7109375" style="74" customWidth="1"/>
    <col min="8237" max="8237" width="0.42578125" style="74" customWidth="1"/>
    <col min="8238" max="8238" width="10.7109375" style="74" customWidth="1"/>
    <col min="8239" max="8239" width="11.28515625" style="74" customWidth="1"/>
    <col min="8240" max="8462" width="18.5703125" style="74"/>
    <col min="8463" max="8463" width="1.7109375" style="74" customWidth="1"/>
    <col min="8464" max="8464" width="9" style="74" customWidth="1"/>
    <col min="8465" max="8465" width="18.85546875" style="74" customWidth="1"/>
    <col min="8466" max="8466" width="4.85546875" style="74" customWidth="1"/>
    <col min="8467" max="8467" width="0.42578125" style="74" customWidth="1"/>
    <col min="8468" max="8468" width="10.7109375" style="74" customWidth="1"/>
    <col min="8469" max="8469" width="0.42578125" style="74" customWidth="1"/>
    <col min="8470" max="8470" width="10.7109375" style="74" customWidth="1"/>
    <col min="8471" max="8471" width="0.42578125" style="74" customWidth="1"/>
    <col min="8472" max="8472" width="9.42578125" style="74" bestFit="1" customWidth="1"/>
    <col min="8473" max="8473" width="0.42578125" style="74" customWidth="1"/>
    <col min="8474" max="8474" width="9.7109375" style="74" customWidth="1"/>
    <col min="8475" max="8475" width="0.42578125" style="74" customWidth="1"/>
    <col min="8476" max="8476" width="10.7109375" style="74" customWidth="1"/>
    <col min="8477" max="8477" width="0.42578125" style="74" customWidth="1"/>
    <col min="8478" max="8478" width="10.7109375" style="74" customWidth="1"/>
    <col min="8479" max="8479" width="0.42578125" style="74" customWidth="1"/>
    <col min="8480" max="8480" width="10.7109375" style="74" customWidth="1"/>
    <col min="8481" max="8481" width="0.42578125" style="74" customWidth="1"/>
    <col min="8482" max="8482" width="10.7109375" style="74" customWidth="1"/>
    <col min="8483" max="8483" width="0.42578125" style="74" customWidth="1"/>
    <col min="8484" max="8484" width="10.7109375" style="74" customWidth="1"/>
    <col min="8485" max="8485" width="0.42578125" style="74" customWidth="1"/>
    <col min="8486" max="8486" width="10.7109375" style="74" customWidth="1"/>
    <col min="8487" max="8487" width="0.42578125" style="74" customWidth="1"/>
    <col min="8488" max="8488" width="10.7109375" style="74" customWidth="1"/>
    <col min="8489" max="8489" width="0.42578125" style="74" customWidth="1"/>
    <col min="8490" max="8490" width="10.7109375" style="74" customWidth="1"/>
    <col min="8491" max="8491" width="0.42578125" style="74" customWidth="1"/>
    <col min="8492" max="8492" width="10.7109375" style="74" customWidth="1"/>
    <col min="8493" max="8493" width="0.42578125" style="74" customWidth="1"/>
    <col min="8494" max="8494" width="10.7109375" style="74" customWidth="1"/>
    <col min="8495" max="8495" width="11.28515625" style="74" customWidth="1"/>
    <col min="8496" max="8718" width="18.5703125" style="74"/>
    <col min="8719" max="8719" width="1.7109375" style="74" customWidth="1"/>
    <col min="8720" max="8720" width="9" style="74" customWidth="1"/>
    <col min="8721" max="8721" width="18.85546875" style="74" customWidth="1"/>
    <col min="8722" max="8722" width="4.85546875" style="74" customWidth="1"/>
    <col min="8723" max="8723" width="0.42578125" style="74" customWidth="1"/>
    <col min="8724" max="8724" width="10.7109375" style="74" customWidth="1"/>
    <col min="8725" max="8725" width="0.42578125" style="74" customWidth="1"/>
    <col min="8726" max="8726" width="10.7109375" style="74" customWidth="1"/>
    <col min="8727" max="8727" width="0.42578125" style="74" customWidth="1"/>
    <col min="8728" max="8728" width="9.42578125" style="74" bestFit="1" customWidth="1"/>
    <col min="8729" max="8729" width="0.42578125" style="74" customWidth="1"/>
    <col min="8730" max="8730" width="9.7109375" style="74" customWidth="1"/>
    <col min="8731" max="8731" width="0.42578125" style="74" customWidth="1"/>
    <col min="8732" max="8732" width="10.7109375" style="74" customWidth="1"/>
    <col min="8733" max="8733" width="0.42578125" style="74" customWidth="1"/>
    <col min="8734" max="8734" width="10.7109375" style="74" customWidth="1"/>
    <col min="8735" max="8735" width="0.42578125" style="74" customWidth="1"/>
    <col min="8736" max="8736" width="10.7109375" style="74" customWidth="1"/>
    <col min="8737" max="8737" width="0.42578125" style="74" customWidth="1"/>
    <col min="8738" max="8738" width="10.7109375" style="74" customWidth="1"/>
    <col min="8739" max="8739" width="0.42578125" style="74" customWidth="1"/>
    <col min="8740" max="8740" width="10.7109375" style="74" customWidth="1"/>
    <col min="8741" max="8741" width="0.42578125" style="74" customWidth="1"/>
    <col min="8742" max="8742" width="10.7109375" style="74" customWidth="1"/>
    <col min="8743" max="8743" width="0.42578125" style="74" customWidth="1"/>
    <col min="8744" max="8744" width="10.7109375" style="74" customWidth="1"/>
    <col min="8745" max="8745" width="0.42578125" style="74" customWidth="1"/>
    <col min="8746" max="8746" width="10.7109375" style="74" customWidth="1"/>
    <col min="8747" max="8747" width="0.42578125" style="74" customWidth="1"/>
    <col min="8748" max="8748" width="10.7109375" style="74" customWidth="1"/>
    <col min="8749" max="8749" width="0.42578125" style="74" customWidth="1"/>
    <col min="8750" max="8750" width="10.7109375" style="74" customWidth="1"/>
    <col min="8751" max="8751" width="11.28515625" style="74" customWidth="1"/>
    <col min="8752" max="8974" width="18.5703125" style="74"/>
    <col min="8975" max="8975" width="1.7109375" style="74" customWidth="1"/>
    <col min="8976" max="8976" width="9" style="74" customWidth="1"/>
    <col min="8977" max="8977" width="18.85546875" style="74" customWidth="1"/>
    <col min="8978" max="8978" width="4.85546875" style="74" customWidth="1"/>
    <col min="8979" max="8979" width="0.42578125" style="74" customWidth="1"/>
    <col min="8980" max="8980" width="10.7109375" style="74" customWidth="1"/>
    <col min="8981" max="8981" width="0.42578125" style="74" customWidth="1"/>
    <col min="8982" max="8982" width="10.7109375" style="74" customWidth="1"/>
    <col min="8983" max="8983" width="0.42578125" style="74" customWidth="1"/>
    <col min="8984" max="8984" width="9.42578125" style="74" bestFit="1" customWidth="1"/>
    <col min="8985" max="8985" width="0.42578125" style="74" customWidth="1"/>
    <col min="8986" max="8986" width="9.7109375" style="74" customWidth="1"/>
    <col min="8987" max="8987" width="0.42578125" style="74" customWidth="1"/>
    <col min="8988" max="8988" width="10.7109375" style="74" customWidth="1"/>
    <col min="8989" max="8989" width="0.42578125" style="74" customWidth="1"/>
    <col min="8990" max="8990" width="10.7109375" style="74" customWidth="1"/>
    <col min="8991" max="8991" width="0.42578125" style="74" customWidth="1"/>
    <col min="8992" max="8992" width="10.7109375" style="74" customWidth="1"/>
    <col min="8993" max="8993" width="0.42578125" style="74" customWidth="1"/>
    <col min="8994" max="8994" width="10.7109375" style="74" customWidth="1"/>
    <col min="8995" max="8995" width="0.42578125" style="74" customWidth="1"/>
    <col min="8996" max="8996" width="10.7109375" style="74" customWidth="1"/>
    <col min="8997" max="8997" width="0.42578125" style="74" customWidth="1"/>
    <col min="8998" max="8998" width="10.7109375" style="74" customWidth="1"/>
    <col min="8999" max="8999" width="0.42578125" style="74" customWidth="1"/>
    <col min="9000" max="9000" width="10.7109375" style="74" customWidth="1"/>
    <col min="9001" max="9001" width="0.42578125" style="74" customWidth="1"/>
    <col min="9002" max="9002" width="10.7109375" style="74" customWidth="1"/>
    <col min="9003" max="9003" width="0.42578125" style="74" customWidth="1"/>
    <col min="9004" max="9004" width="10.7109375" style="74" customWidth="1"/>
    <col min="9005" max="9005" width="0.42578125" style="74" customWidth="1"/>
    <col min="9006" max="9006" width="10.7109375" style="74" customWidth="1"/>
    <col min="9007" max="9007" width="11.28515625" style="74" customWidth="1"/>
    <col min="9008" max="9230" width="18.5703125" style="74"/>
    <col min="9231" max="9231" width="1.7109375" style="74" customWidth="1"/>
    <col min="9232" max="9232" width="9" style="74" customWidth="1"/>
    <col min="9233" max="9233" width="18.85546875" style="74" customWidth="1"/>
    <col min="9234" max="9234" width="4.85546875" style="74" customWidth="1"/>
    <col min="9235" max="9235" width="0.42578125" style="74" customWidth="1"/>
    <col min="9236" max="9236" width="10.7109375" style="74" customWidth="1"/>
    <col min="9237" max="9237" width="0.42578125" style="74" customWidth="1"/>
    <col min="9238" max="9238" width="10.7109375" style="74" customWidth="1"/>
    <col min="9239" max="9239" width="0.42578125" style="74" customWidth="1"/>
    <col min="9240" max="9240" width="9.42578125" style="74" bestFit="1" customWidth="1"/>
    <col min="9241" max="9241" width="0.42578125" style="74" customWidth="1"/>
    <col min="9242" max="9242" width="9.7109375" style="74" customWidth="1"/>
    <col min="9243" max="9243" width="0.42578125" style="74" customWidth="1"/>
    <col min="9244" max="9244" width="10.7109375" style="74" customWidth="1"/>
    <col min="9245" max="9245" width="0.42578125" style="74" customWidth="1"/>
    <col min="9246" max="9246" width="10.7109375" style="74" customWidth="1"/>
    <col min="9247" max="9247" width="0.42578125" style="74" customWidth="1"/>
    <col min="9248" max="9248" width="10.7109375" style="74" customWidth="1"/>
    <col min="9249" max="9249" width="0.42578125" style="74" customWidth="1"/>
    <col min="9250" max="9250" width="10.7109375" style="74" customWidth="1"/>
    <col min="9251" max="9251" width="0.42578125" style="74" customWidth="1"/>
    <col min="9252" max="9252" width="10.7109375" style="74" customWidth="1"/>
    <col min="9253" max="9253" width="0.42578125" style="74" customWidth="1"/>
    <col min="9254" max="9254" width="10.7109375" style="74" customWidth="1"/>
    <col min="9255" max="9255" width="0.42578125" style="74" customWidth="1"/>
    <col min="9256" max="9256" width="10.7109375" style="74" customWidth="1"/>
    <col min="9257" max="9257" width="0.42578125" style="74" customWidth="1"/>
    <col min="9258" max="9258" width="10.7109375" style="74" customWidth="1"/>
    <col min="9259" max="9259" width="0.42578125" style="74" customWidth="1"/>
    <col min="9260" max="9260" width="10.7109375" style="74" customWidth="1"/>
    <col min="9261" max="9261" width="0.42578125" style="74" customWidth="1"/>
    <col min="9262" max="9262" width="10.7109375" style="74" customWidth="1"/>
    <col min="9263" max="9263" width="11.28515625" style="74" customWidth="1"/>
    <col min="9264" max="9486" width="18.5703125" style="74"/>
    <col min="9487" max="9487" width="1.7109375" style="74" customWidth="1"/>
    <col min="9488" max="9488" width="9" style="74" customWidth="1"/>
    <col min="9489" max="9489" width="18.85546875" style="74" customWidth="1"/>
    <col min="9490" max="9490" width="4.85546875" style="74" customWidth="1"/>
    <col min="9491" max="9491" width="0.42578125" style="74" customWidth="1"/>
    <col min="9492" max="9492" width="10.7109375" style="74" customWidth="1"/>
    <col min="9493" max="9493" width="0.42578125" style="74" customWidth="1"/>
    <col min="9494" max="9494" width="10.7109375" style="74" customWidth="1"/>
    <col min="9495" max="9495" width="0.42578125" style="74" customWidth="1"/>
    <col min="9496" max="9496" width="9.42578125" style="74" bestFit="1" customWidth="1"/>
    <col min="9497" max="9497" width="0.42578125" style="74" customWidth="1"/>
    <col min="9498" max="9498" width="9.7109375" style="74" customWidth="1"/>
    <col min="9499" max="9499" width="0.42578125" style="74" customWidth="1"/>
    <col min="9500" max="9500" width="10.7109375" style="74" customWidth="1"/>
    <col min="9501" max="9501" width="0.42578125" style="74" customWidth="1"/>
    <col min="9502" max="9502" width="10.7109375" style="74" customWidth="1"/>
    <col min="9503" max="9503" width="0.42578125" style="74" customWidth="1"/>
    <col min="9504" max="9504" width="10.7109375" style="74" customWidth="1"/>
    <col min="9505" max="9505" width="0.42578125" style="74" customWidth="1"/>
    <col min="9506" max="9506" width="10.7109375" style="74" customWidth="1"/>
    <col min="9507" max="9507" width="0.42578125" style="74" customWidth="1"/>
    <col min="9508" max="9508" width="10.7109375" style="74" customWidth="1"/>
    <col min="9509" max="9509" width="0.42578125" style="74" customWidth="1"/>
    <col min="9510" max="9510" width="10.7109375" style="74" customWidth="1"/>
    <col min="9511" max="9511" width="0.42578125" style="74" customWidth="1"/>
    <col min="9512" max="9512" width="10.7109375" style="74" customWidth="1"/>
    <col min="9513" max="9513" width="0.42578125" style="74" customWidth="1"/>
    <col min="9514" max="9514" width="10.7109375" style="74" customWidth="1"/>
    <col min="9515" max="9515" width="0.42578125" style="74" customWidth="1"/>
    <col min="9516" max="9516" width="10.7109375" style="74" customWidth="1"/>
    <col min="9517" max="9517" width="0.42578125" style="74" customWidth="1"/>
    <col min="9518" max="9518" width="10.7109375" style="74" customWidth="1"/>
    <col min="9519" max="9519" width="11.28515625" style="74" customWidth="1"/>
    <col min="9520" max="9742" width="18.5703125" style="74"/>
    <col min="9743" max="9743" width="1.7109375" style="74" customWidth="1"/>
    <col min="9744" max="9744" width="9" style="74" customWidth="1"/>
    <col min="9745" max="9745" width="18.85546875" style="74" customWidth="1"/>
    <col min="9746" max="9746" width="4.85546875" style="74" customWidth="1"/>
    <col min="9747" max="9747" width="0.42578125" style="74" customWidth="1"/>
    <col min="9748" max="9748" width="10.7109375" style="74" customWidth="1"/>
    <col min="9749" max="9749" width="0.42578125" style="74" customWidth="1"/>
    <col min="9750" max="9750" width="10.7109375" style="74" customWidth="1"/>
    <col min="9751" max="9751" width="0.42578125" style="74" customWidth="1"/>
    <col min="9752" max="9752" width="9.42578125" style="74" bestFit="1" customWidth="1"/>
    <col min="9753" max="9753" width="0.42578125" style="74" customWidth="1"/>
    <col min="9754" max="9754" width="9.7109375" style="74" customWidth="1"/>
    <col min="9755" max="9755" width="0.42578125" style="74" customWidth="1"/>
    <col min="9756" max="9756" width="10.7109375" style="74" customWidth="1"/>
    <col min="9757" max="9757" width="0.42578125" style="74" customWidth="1"/>
    <col min="9758" max="9758" width="10.7109375" style="74" customWidth="1"/>
    <col min="9759" max="9759" width="0.42578125" style="74" customWidth="1"/>
    <col min="9760" max="9760" width="10.7109375" style="74" customWidth="1"/>
    <col min="9761" max="9761" width="0.42578125" style="74" customWidth="1"/>
    <col min="9762" max="9762" width="10.7109375" style="74" customWidth="1"/>
    <col min="9763" max="9763" width="0.42578125" style="74" customWidth="1"/>
    <col min="9764" max="9764" width="10.7109375" style="74" customWidth="1"/>
    <col min="9765" max="9765" width="0.42578125" style="74" customWidth="1"/>
    <col min="9766" max="9766" width="10.7109375" style="74" customWidth="1"/>
    <col min="9767" max="9767" width="0.42578125" style="74" customWidth="1"/>
    <col min="9768" max="9768" width="10.7109375" style="74" customWidth="1"/>
    <col min="9769" max="9769" width="0.42578125" style="74" customWidth="1"/>
    <col min="9770" max="9770" width="10.7109375" style="74" customWidth="1"/>
    <col min="9771" max="9771" width="0.42578125" style="74" customWidth="1"/>
    <col min="9772" max="9772" width="10.7109375" style="74" customWidth="1"/>
    <col min="9773" max="9773" width="0.42578125" style="74" customWidth="1"/>
    <col min="9774" max="9774" width="10.7109375" style="74" customWidth="1"/>
    <col min="9775" max="9775" width="11.28515625" style="74" customWidth="1"/>
    <col min="9776" max="9998" width="18.5703125" style="74"/>
    <col min="9999" max="9999" width="1.7109375" style="74" customWidth="1"/>
    <col min="10000" max="10000" width="9" style="74" customWidth="1"/>
    <col min="10001" max="10001" width="18.85546875" style="74" customWidth="1"/>
    <col min="10002" max="10002" width="4.85546875" style="74" customWidth="1"/>
    <col min="10003" max="10003" width="0.42578125" style="74" customWidth="1"/>
    <col min="10004" max="10004" width="10.7109375" style="74" customWidth="1"/>
    <col min="10005" max="10005" width="0.42578125" style="74" customWidth="1"/>
    <col min="10006" max="10006" width="10.7109375" style="74" customWidth="1"/>
    <col min="10007" max="10007" width="0.42578125" style="74" customWidth="1"/>
    <col min="10008" max="10008" width="9.42578125" style="74" bestFit="1" customWidth="1"/>
    <col min="10009" max="10009" width="0.42578125" style="74" customWidth="1"/>
    <col min="10010" max="10010" width="9.7109375" style="74" customWidth="1"/>
    <col min="10011" max="10011" width="0.42578125" style="74" customWidth="1"/>
    <col min="10012" max="10012" width="10.7109375" style="74" customWidth="1"/>
    <col min="10013" max="10013" width="0.42578125" style="74" customWidth="1"/>
    <col min="10014" max="10014" width="10.7109375" style="74" customWidth="1"/>
    <col min="10015" max="10015" width="0.42578125" style="74" customWidth="1"/>
    <col min="10016" max="10016" width="10.7109375" style="74" customWidth="1"/>
    <col min="10017" max="10017" width="0.42578125" style="74" customWidth="1"/>
    <col min="10018" max="10018" width="10.7109375" style="74" customWidth="1"/>
    <col min="10019" max="10019" width="0.42578125" style="74" customWidth="1"/>
    <col min="10020" max="10020" width="10.7109375" style="74" customWidth="1"/>
    <col min="10021" max="10021" width="0.42578125" style="74" customWidth="1"/>
    <col min="10022" max="10022" width="10.7109375" style="74" customWidth="1"/>
    <col min="10023" max="10023" width="0.42578125" style="74" customWidth="1"/>
    <col min="10024" max="10024" width="10.7109375" style="74" customWidth="1"/>
    <col min="10025" max="10025" width="0.42578125" style="74" customWidth="1"/>
    <col min="10026" max="10026" width="10.7109375" style="74" customWidth="1"/>
    <col min="10027" max="10027" width="0.42578125" style="74" customWidth="1"/>
    <col min="10028" max="10028" width="10.7109375" style="74" customWidth="1"/>
    <col min="10029" max="10029" width="0.42578125" style="74" customWidth="1"/>
    <col min="10030" max="10030" width="10.7109375" style="74" customWidth="1"/>
    <col min="10031" max="10031" width="11.28515625" style="74" customWidth="1"/>
    <col min="10032" max="10254" width="18.5703125" style="74"/>
    <col min="10255" max="10255" width="1.7109375" style="74" customWidth="1"/>
    <col min="10256" max="10256" width="9" style="74" customWidth="1"/>
    <col min="10257" max="10257" width="18.85546875" style="74" customWidth="1"/>
    <col min="10258" max="10258" width="4.85546875" style="74" customWidth="1"/>
    <col min="10259" max="10259" width="0.42578125" style="74" customWidth="1"/>
    <col min="10260" max="10260" width="10.7109375" style="74" customWidth="1"/>
    <col min="10261" max="10261" width="0.42578125" style="74" customWidth="1"/>
    <col min="10262" max="10262" width="10.7109375" style="74" customWidth="1"/>
    <col min="10263" max="10263" width="0.42578125" style="74" customWidth="1"/>
    <col min="10264" max="10264" width="9.42578125" style="74" bestFit="1" customWidth="1"/>
    <col min="10265" max="10265" width="0.42578125" style="74" customWidth="1"/>
    <col min="10266" max="10266" width="9.7109375" style="74" customWidth="1"/>
    <col min="10267" max="10267" width="0.42578125" style="74" customWidth="1"/>
    <col min="10268" max="10268" width="10.7109375" style="74" customWidth="1"/>
    <col min="10269" max="10269" width="0.42578125" style="74" customWidth="1"/>
    <col min="10270" max="10270" width="10.7109375" style="74" customWidth="1"/>
    <col min="10271" max="10271" width="0.42578125" style="74" customWidth="1"/>
    <col min="10272" max="10272" width="10.7109375" style="74" customWidth="1"/>
    <col min="10273" max="10273" width="0.42578125" style="74" customWidth="1"/>
    <col min="10274" max="10274" width="10.7109375" style="74" customWidth="1"/>
    <col min="10275" max="10275" width="0.42578125" style="74" customWidth="1"/>
    <col min="10276" max="10276" width="10.7109375" style="74" customWidth="1"/>
    <col min="10277" max="10277" width="0.42578125" style="74" customWidth="1"/>
    <col min="10278" max="10278" width="10.7109375" style="74" customWidth="1"/>
    <col min="10279" max="10279" width="0.42578125" style="74" customWidth="1"/>
    <col min="10280" max="10280" width="10.7109375" style="74" customWidth="1"/>
    <col min="10281" max="10281" width="0.42578125" style="74" customWidth="1"/>
    <col min="10282" max="10282" width="10.7109375" style="74" customWidth="1"/>
    <col min="10283" max="10283" width="0.42578125" style="74" customWidth="1"/>
    <col min="10284" max="10284" width="10.7109375" style="74" customWidth="1"/>
    <col min="10285" max="10285" width="0.42578125" style="74" customWidth="1"/>
    <col min="10286" max="10286" width="10.7109375" style="74" customWidth="1"/>
    <col min="10287" max="10287" width="11.28515625" style="74" customWidth="1"/>
    <col min="10288" max="10510" width="18.5703125" style="74"/>
    <col min="10511" max="10511" width="1.7109375" style="74" customWidth="1"/>
    <col min="10512" max="10512" width="9" style="74" customWidth="1"/>
    <col min="10513" max="10513" width="18.85546875" style="74" customWidth="1"/>
    <col min="10514" max="10514" width="4.85546875" style="74" customWidth="1"/>
    <col min="10515" max="10515" width="0.42578125" style="74" customWidth="1"/>
    <col min="10516" max="10516" width="10.7109375" style="74" customWidth="1"/>
    <col min="10517" max="10517" width="0.42578125" style="74" customWidth="1"/>
    <col min="10518" max="10518" width="10.7109375" style="74" customWidth="1"/>
    <col min="10519" max="10519" width="0.42578125" style="74" customWidth="1"/>
    <col min="10520" max="10520" width="9.42578125" style="74" bestFit="1" customWidth="1"/>
    <col min="10521" max="10521" width="0.42578125" style="74" customWidth="1"/>
    <col min="10522" max="10522" width="9.7109375" style="74" customWidth="1"/>
    <col min="10523" max="10523" width="0.42578125" style="74" customWidth="1"/>
    <col min="10524" max="10524" width="10.7109375" style="74" customWidth="1"/>
    <col min="10525" max="10525" width="0.42578125" style="74" customWidth="1"/>
    <col min="10526" max="10526" width="10.7109375" style="74" customWidth="1"/>
    <col min="10527" max="10527" width="0.42578125" style="74" customWidth="1"/>
    <col min="10528" max="10528" width="10.7109375" style="74" customWidth="1"/>
    <col min="10529" max="10529" width="0.42578125" style="74" customWidth="1"/>
    <col min="10530" max="10530" width="10.7109375" style="74" customWidth="1"/>
    <col min="10531" max="10531" width="0.42578125" style="74" customWidth="1"/>
    <col min="10532" max="10532" width="10.7109375" style="74" customWidth="1"/>
    <col min="10533" max="10533" width="0.42578125" style="74" customWidth="1"/>
    <col min="10534" max="10534" width="10.7109375" style="74" customWidth="1"/>
    <col min="10535" max="10535" width="0.42578125" style="74" customWidth="1"/>
    <col min="10536" max="10536" width="10.7109375" style="74" customWidth="1"/>
    <col min="10537" max="10537" width="0.42578125" style="74" customWidth="1"/>
    <col min="10538" max="10538" width="10.7109375" style="74" customWidth="1"/>
    <col min="10539" max="10539" width="0.42578125" style="74" customWidth="1"/>
    <col min="10540" max="10540" width="10.7109375" style="74" customWidth="1"/>
    <col min="10541" max="10541" width="0.42578125" style="74" customWidth="1"/>
    <col min="10542" max="10542" width="10.7109375" style="74" customWidth="1"/>
    <col min="10543" max="10543" width="11.28515625" style="74" customWidth="1"/>
    <col min="10544" max="10766" width="18.5703125" style="74"/>
    <col min="10767" max="10767" width="1.7109375" style="74" customWidth="1"/>
    <col min="10768" max="10768" width="9" style="74" customWidth="1"/>
    <col min="10769" max="10769" width="18.85546875" style="74" customWidth="1"/>
    <col min="10770" max="10770" width="4.85546875" style="74" customWidth="1"/>
    <col min="10771" max="10771" width="0.42578125" style="74" customWidth="1"/>
    <col min="10772" max="10772" width="10.7109375" style="74" customWidth="1"/>
    <col min="10773" max="10773" width="0.42578125" style="74" customWidth="1"/>
    <col min="10774" max="10774" width="10.7109375" style="74" customWidth="1"/>
    <col min="10775" max="10775" width="0.42578125" style="74" customWidth="1"/>
    <col min="10776" max="10776" width="9.42578125" style="74" bestFit="1" customWidth="1"/>
    <col min="10777" max="10777" width="0.42578125" style="74" customWidth="1"/>
    <col min="10778" max="10778" width="9.7109375" style="74" customWidth="1"/>
    <col min="10779" max="10779" width="0.42578125" style="74" customWidth="1"/>
    <col min="10780" max="10780" width="10.7109375" style="74" customWidth="1"/>
    <col min="10781" max="10781" width="0.42578125" style="74" customWidth="1"/>
    <col min="10782" max="10782" width="10.7109375" style="74" customWidth="1"/>
    <col min="10783" max="10783" width="0.42578125" style="74" customWidth="1"/>
    <col min="10784" max="10784" width="10.7109375" style="74" customWidth="1"/>
    <col min="10785" max="10785" width="0.42578125" style="74" customWidth="1"/>
    <col min="10786" max="10786" width="10.7109375" style="74" customWidth="1"/>
    <col min="10787" max="10787" width="0.42578125" style="74" customWidth="1"/>
    <col min="10788" max="10788" width="10.7109375" style="74" customWidth="1"/>
    <col min="10789" max="10789" width="0.42578125" style="74" customWidth="1"/>
    <col min="10790" max="10790" width="10.7109375" style="74" customWidth="1"/>
    <col min="10791" max="10791" width="0.42578125" style="74" customWidth="1"/>
    <col min="10792" max="10792" width="10.7109375" style="74" customWidth="1"/>
    <col min="10793" max="10793" width="0.42578125" style="74" customWidth="1"/>
    <col min="10794" max="10794" width="10.7109375" style="74" customWidth="1"/>
    <col min="10795" max="10795" width="0.42578125" style="74" customWidth="1"/>
    <col min="10796" max="10796" width="10.7109375" style="74" customWidth="1"/>
    <col min="10797" max="10797" width="0.42578125" style="74" customWidth="1"/>
    <col min="10798" max="10798" width="10.7109375" style="74" customWidth="1"/>
    <col min="10799" max="10799" width="11.28515625" style="74" customWidth="1"/>
    <col min="10800" max="11022" width="18.5703125" style="74"/>
    <col min="11023" max="11023" width="1.7109375" style="74" customWidth="1"/>
    <col min="11024" max="11024" width="9" style="74" customWidth="1"/>
    <col min="11025" max="11025" width="18.85546875" style="74" customWidth="1"/>
    <col min="11026" max="11026" width="4.85546875" style="74" customWidth="1"/>
    <col min="11027" max="11027" width="0.42578125" style="74" customWidth="1"/>
    <col min="11028" max="11028" width="10.7109375" style="74" customWidth="1"/>
    <col min="11029" max="11029" width="0.42578125" style="74" customWidth="1"/>
    <col min="11030" max="11030" width="10.7109375" style="74" customWidth="1"/>
    <col min="11031" max="11031" width="0.42578125" style="74" customWidth="1"/>
    <col min="11032" max="11032" width="9.42578125" style="74" bestFit="1" customWidth="1"/>
    <col min="11033" max="11033" width="0.42578125" style="74" customWidth="1"/>
    <col min="11034" max="11034" width="9.7109375" style="74" customWidth="1"/>
    <col min="11035" max="11035" width="0.42578125" style="74" customWidth="1"/>
    <col min="11036" max="11036" width="10.7109375" style="74" customWidth="1"/>
    <col min="11037" max="11037" width="0.42578125" style="74" customWidth="1"/>
    <col min="11038" max="11038" width="10.7109375" style="74" customWidth="1"/>
    <col min="11039" max="11039" width="0.42578125" style="74" customWidth="1"/>
    <col min="11040" max="11040" width="10.7109375" style="74" customWidth="1"/>
    <col min="11041" max="11041" width="0.42578125" style="74" customWidth="1"/>
    <col min="11042" max="11042" width="10.7109375" style="74" customWidth="1"/>
    <col min="11043" max="11043" width="0.42578125" style="74" customWidth="1"/>
    <col min="11044" max="11044" width="10.7109375" style="74" customWidth="1"/>
    <col min="11045" max="11045" width="0.42578125" style="74" customWidth="1"/>
    <col min="11046" max="11046" width="10.7109375" style="74" customWidth="1"/>
    <col min="11047" max="11047" width="0.42578125" style="74" customWidth="1"/>
    <col min="11048" max="11048" width="10.7109375" style="74" customWidth="1"/>
    <col min="11049" max="11049" width="0.42578125" style="74" customWidth="1"/>
    <col min="11050" max="11050" width="10.7109375" style="74" customWidth="1"/>
    <col min="11051" max="11051" width="0.42578125" style="74" customWidth="1"/>
    <col min="11052" max="11052" width="10.7109375" style="74" customWidth="1"/>
    <col min="11053" max="11053" width="0.42578125" style="74" customWidth="1"/>
    <col min="11054" max="11054" width="10.7109375" style="74" customWidth="1"/>
    <col min="11055" max="11055" width="11.28515625" style="74" customWidth="1"/>
    <col min="11056" max="11278" width="18.5703125" style="74"/>
    <col min="11279" max="11279" width="1.7109375" style="74" customWidth="1"/>
    <col min="11280" max="11280" width="9" style="74" customWidth="1"/>
    <col min="11281" max="11281" width="18.85546875" style="74" customWidth="1"/>
    <col min="11282" max="11282" width="4.85546875" style="74" customWidth="1"/>
    <col min="11283" max="11283" width="0.42578125" style="74" customWidth="1"/>
    <col min="11284" max="11284" width="10.7109375" style="74" customWidth="1"/>
    <col min="11285" max="11285" width="0.42578125" style="74" customWidth="1"/>
    <col min="11286" max="11286" width="10.7109375" style="74" customWidth="1"/>
    <col min="11287" max="11287" width="0.42578125" style="74" customWidth="1"/>
    <col min="11288" max="11288" width="9.42578125" style="74" bestFit="1" customWidth="1"/>
    <col min="11289" max="11289" width="0.42578125" style="74" customWidth="1"/>
    <col min="11290" max="11290" width="9.7109375" style="74" customWidth="1"/>
    <col min="11291" max="11291" width="0.42578125" style="74" customWidth="1"/>
    <col min="11292" max="11292" width="10.7109375" style="74" customWidth="1"/>
    <col min="11293" max="11293" width="0.42578125" style="74" customWidth="1"/>
    <col min="11294" max="11294" width="10.7109375" style="74" customWidth="1"/>
    <col min="11295" max="11295" width="0.42578125" style="74" customWidth="1"/>
    <col min="11296" max="11296" width="10.7109375" style="74" customWidth="1"/>
    <col min="11297" max="11297" width="0.42578125" style="74" customWidth="1"/>
    <col min="11298" max="11298" width="10.7109375" style="74" customWidth="1"/>
    <col min="11299" max="11299" width="0.42578125" style="74" customWidth="1"/>
    <col min="11300" max="11300" width="10.7109375" style="74" customWidth="1"/>
    <col min="11301" max="11301" width="0.42578125" style="74" customWidth="1"/>
    <col min="11302" max="11302" width="10.7109375" style="74" customWidth="1"/>
    <col min="11303" max="11303" width="0.42578125" style="74" customWidth="1"/>
    <col min="11304" max="11304" width="10.7109375" style="74" customWidth="1"/>
    <col min="11305" max="11305" width="0.42578125" style="74" customWidth="1"/>
    <col min="11306" max="11306" width="10.7109375" style="74" customWidth="1"/>
    <col min="11307" max="11307" width="0.42578125" style="74" customWidth="1"/>
    <col min="11308" max="11308" width="10.7109375" style="74" customWidth="1"/>
    <col min="11309" max="11309" width="0.42578125" style="74" customWidth="1"/>
    <col min="11310" max="11310" width="10.7109375" style="74" customWidth="1"/>
    <col min="11311" max="11311" width="11.28515625" style="74" customWidth="1"/>
    <col min="11312" max="16384" width="18.5703125" style="74"/>
  </cols>
  <sheetData>
    <row r="1" spans="1:32" s="181" customFormat="1" ht="16.5" customHeight="1" x14ac:dyDescent="0.5">
      <c r="A1" s="180" t="s">
        <v>0</v>
      </c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3"/>
      <c r="Q1" s="182"/>
      <c r="R1" s="183"/>
      <c r="S1" s="182"/>
      <c r="T1" s="182"/>
      <c r="U1" s="182"/>
      <c r="V1" s="182"/>
      <c r="W1" s="182"/>
      <c r="X1" s="183"/>
      <c r="Y1" s="182"/>
      <c r="Z1" s="183"/>
      <c r="AA1" s="183"/>
      <c r="AB1" s="183"/>
      <c r="AC1" s="183"/>
      <c r="AD1" s="183"/>
      <c r="AE1" s="183"/>
      <c r="AF1" s="183"/>
    </row>
    <row r="2" spans="1:32" s="181" customFormat="1" ht="16.5" customHeight="1" x14ac:dyDescent="0.5">
      <c r="A2" s="184" t="s">
        <v>223</v>
      </c>
      <c r="B2" s="184"/>
      <c r="C2" s="184"/>
      <c r="D2" s="185"/>
      <c r="E2" s="185"/>
      <c r="F2" s="178"/>
      <c r="G2" s="178"/>
      <c r="H2" s="178"/>
      <c r="I2" s="186"/>
      <c r="J2" s="186"/>
      <c r="K2" s="186"/>
      <c r="L2" s="186"/>
      <c r="M2" s="186"/>
      <c r="N2" s="186"/>
      <c r="O2" s="186"/>
      <c r="P2" s="183"/>
      <c r="Q2" s="186"/>
      <c r="R2" s="183"/>
      <c r="S2" s="186"/>
      <c r="T2" s="186"/>
      <c r="U2" s="186"/>
      <c r="V2" s="186"/>
      <c r="W2" s="186"/>
      <c r="X2" s="183"/>
      <c r="Y2" s="186"/>
      <c r="Z2" s="183"/>
      <c r="AA2" s="183"/>
      <c r="AB2" s="183"/>
      <c r="AC2" s="183"/>
      <c r="AD2" s="183"/>
      <c r="AE2" s="183"/>
      <c r="AF2" s="183"/>
    </row>
    <row r="3" spans="1:32" s="181" customFormat="1" ht="16.5" customHeight="1" x14ac:dyDescent="0.5">
      <c r="A3" s="187" t="s">
        <v>291</v>
      </c>
      <c r="B3" s="187"/>
      <c r="C3" s="187"/>
      <c r="D3" s="188"/>
      <c r="E3" s="188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90"/>
      <c r="Q3" s="189"/>
      <c r="R3" s="190"/>
      <c r="S3" s="189"/>
      <c r="T3" s="189"/>
      <c r="U3" s="189"/>
      <c r="V3" s="189"/>
      <c r="W3" s="189"/>
      <c r="X3" s="190"/>
      <c r="Y3" s="189"/>
      <c r="Z3" s="190"/>
      <c r="AA3" s="190"/>
      <c r="AB3" s="190"/>
      <c r="AC3" s="190"/>
      <c r="AD3" s="190"/>
      <c r="AE3" s="190"/>
      <c r="AF3" s="190"/>
    </row>
    <row r="4" spans="1:32" ht="15" customHeight="1" x14ac:dyDescent="0.5">
      <c r="A4" s="79"/>
      <c r="B4" s="79"/>
      <c r="C4" s="79"/>
      <c r="D4" s="80"/>
      <c r="E4" s="80"/>
      <c r="F4" s="81"/>
      <c r="G4" s="81"/>
      <c r="H4" s="81"/>
      <c r="I4" s="81"/>
      <c r="J4" s="81"/>
      <c r="K4" s="81"/>
      <c r="L4" s="81"/>
      <c r="M4" s="81"/>
      <c r="N4" s="81"/>
      <c r="O4" s="81"/>
      <c r="P4" s="82"/>
      <c r="Q4" s="81"/>
      <c r="R4" s="82"/>
      <c r="S4" s="81"/>
      <c r="T4" s="81"/>
      <c r="U4" s="81"/>
      <c r="V4" s="81"/>
      <c r="W4" s="81"/>
      <c r="X4" s="82"/>
      <c r="Y4" s="81"/>
      <c r="Z4" s="82"/>
      <c r="AA4" s="82"/>
      <c r="AB4" s="82"/>
      <c r="AC4" s="82"/>
      <c r="AD4" s="82"/>
      <c r="AE4" s="82"/>
      <c r="AF4" s="82"/>
    </row>
    <row r="5" spans="1:32" ht="15" customHeight="1" x14ac:dyDescent="0.5">
      <c r="A5" s="83"/>
      <c r="B5" s="83"/>
      <c r="C5" s="83"/>
      <c r="D5" s="84"/>
      <c r="E5" s="84"/>
      <c r="F5" s="77"/>
      <c r="G5" s="77"/>
      <c r="H5" s="77"/>
      <c r="I5" s="77"/>
      <c r="J5" s="77"/>
      <c r="K5" s="77"/>
      <c r="L5" s="77"/>
      <c r="M5" s="77"/>
      <c r="N5" s="77"/>
      <c r="O5" s="77"/>
      <c r="P5" s="85"/>
      <c r="Q5" s="77"/>
      <c r="R5" s="85"/>
      <c r="S5" s="77"/>
      <c r="T5" s="77"/>
      <c r="U5" s="77"/>
      <c r="V5" s="77"/>
      <c r="W5" s="77"/>
      <c r="X5" s="85"/>
      <c r="Y5" s="77"/>
      <c r="Z5" s="85"/>
      <c r="AA5" s="85"/>
      <c r="AB5" s="85"/>
      <c r="AC5" s="85"/>
      <c r="AD5" s="85"/>
      <c r="AE5" s="85"/>
      <c r="AF5" s="85"/>
    </row>
    <row r="6" spans="1:32" s="237" customFormat="1" ht="15" customHeight="1" x14ac:dyDescent="0.5">
      <c r="A6" s="235"/>
      <c r="B6" s="235"/>
      <c r="C6" s="235"/>
      <c r="D6" s="236"/>
      <c r="E6" s="236"/>
      <c r="F6" s="393" t="s">
        <v>150</v>
      </c>
      <c r="G6" s="393"/>
      <c r="H6" s="393"/>
      <c r="I6" s="393"/>
      <c r="J6" s="393"/>
      <c r="K6" s="393"/>
      <c r="L6" s="393"/>
      <c r="M6" s="393"/>
      <c r="N6" s="393"/>
      <c r="O6" s="393"/>
      <c r="P6" s="393"/>
      <c r="Q6" s="393"/>
      <c r="R6" s="393"/>
      <c r="S6" s="393"/>
      <c r="T6" s="393"/>
      <c r="U6" s="393"/>
      <c r="V6" s="393"/>
      <c r="W6" s="393"/>
      <c r="X6" s="393"/>
      <c r="Y6" s="393"/>
      <c r="Z6" s="393"/>
      <c r="AA6" s="393"/>
      <c r="AB6" s="393"/>
      <c r="AC6" s="393"/>
      <c r="AD6" s="393"/>
      <c r="AE6" s="393"/>
      <c r="AF6" s="393"/>
    </row>
    <row r="7" spans="1:32" s="237" customFormat="1" ht="15" customHeight="1" x14ac:dyDescent="0.5">
      <c r="A7" s="235"/>
      <c r="B7" s="235"/>
      <c r="C7" s="235"/>
      <c r="D7" s="236"/>
      <c r="E7" s="236"/>
      <c r="F7" s="394" t="s">
        <v>151</v>
      </c>
      <c r="G7" s="394"/>
      <c r="H7" s="394"/>
      <c r="I7" s="394"/>
      <c r="J7" s="394"/>
      <c r="K7" s="394"/>
      <c r="L7" s="394"/>
      <c r="M7" s="394"/>
      <c r="N7" s="394"/>
      <c r="O7" s="394"/>
      <c r="P7" s="394"/>
      <c r="Q7" s="394"/>
      <c r="R7" s="394"/>
      <c r="S7" s="394"/>
      <c r="T7" s="394"/>
      <c r="U7" s="394"/>
      <c r="V7" s="394"/>
      <c r="W7" s="394"/>
      <c r="X7" s="394"/>
      <c r="Y7" s="394"/>
      <c r="Z7" s="394"/>
      <c r="AA7" s="394"/>
      <c r="AB7" s="394"/>
      <c r="AC7" s="238"/>
      <c r="AD7" s="238"/>
      <c r="AE7" s="238"/>
      <c r="AF7" s="238"/>
    </row>
    <row r="8" spans="1:32" s="237" customFormat="1" ht="15" customHeight="1" x14ac:dyDescent="0.5">
      <c r="A8" s="235"/>
      <c r="B8" s="235"/>
      <c r="C8" s="235"/>
      <c r="D8" s="236"/>
      <c r="E8" s="236"/>
      <c r="F8" s="238"/>
      <c r="G8" s="238"/>
      <c r="H8" s="238"/>
      <c r="I8" s="238"/>
      <c r="J8" s="238"/>
      <c r="K8" s="238"/>
      <c r="L8" s="238"/>
      <c r="M8" s="238"/>
      <c r="N8" s="238"/>
      <c r="O8" s="238"/>
      <c r="P8" s="394" t="s">
        <v>115</v>
      </c>
      <c r="Q8" s="394"/>
      <c r="R8" s="394"/>
      <c r="S8" s="394"/>
      <c r="T8" s="394"/>
      <c r="U8" s="394"/>
      <c r="V8" s="394"/>
      <c r="W8" s="394"/>
      <c r="X8" s="394"/>
      <c r="Y8" s="238"/>
      <c r="Z8" s="238"/>
      <c r="AA8" s="238"/>
      <c r="AB8" s="238"/>
      <c r="AC8" s="238"/>
      <c r="AD8" s="238"/>
      <c r="AE8" s="238"/>
      <c r="AF8" s="238"/>
    </row>
    <row r="9" spans="1:32" s="237" customFormat="1" ht="15" customHeight="1" x14ac:dyDescent="0.5">
      <c r="A9" s="235"/>
      <c r="B9" s="235"/>
      <c r="C9" s="235"/>
      <c r="D9" s="236"/>
      <c r="E9" s="236"/>
      <c r="F9" s="238"/>
      <c r="G9" s="238"/>
      <c r="H9" s="238"/>
      <c r="I9" s="238"/>
      <c r="J9" s="238"/>
      <c r="K9" s="238"/>
      <c r="L9" s="238"/>
      <c r="M9" s="238"/>
      <c r="N9" s="238"/>
      <c r="O9" s="238"/>
      <c r="P9" s="238"/>
      <c r="Q9" s="238"/>
      <c r="R9" s="238"/>
      <c r="S9" s="238"/>
      <c r="T9" s="395" t="s">
        <v>205</v>
      </c>
      <c r="U9" s="395"/>
      <c r="V9" s="395"/>
      <c r="W9" s="395"/>
      <c r="X9" s="238"/>
      <c r="Y9" s="238"/>
      <c r="Z9" s="238"/>
      <c r="AA9" s="238"/>
      <c r="AB9" s="238"/>
      <c r="AC9" s="238"/>
      <c r="AD9" s="238"/>
      <c r="AE9" s="238"/>
      <c r="AF9" s="238"/>
    </row>
    <row r="10" spans="1:32" s="239" customFormat="1" ht="15" customHeight="1" x14ac:dyDescent="0.5">
      <c r="D10" s="240"/>
      <c r="E10" s="240"/>
      <c r="F10" s="241"/>
      <c r="G10" s="241"/>
      <c r="H10" s="241"/>
      <c r="I10" s="241"/>
      <c r="J10" s="241"/>
      <c r="K10" s="242"/>
      <c r="L10" s="242"/>
      <c r="M10" s="243"/>
      <c r="N10" s="241"/>
      <c r="O10" s="243"/>
      <c r="P10" s="242" t="s">
        <v>152</v>
      </c>
      <c r="Q10" s="242"/>
      <c r="R10" s="241"/>
      <c r="S10" s="243"/>
      <c r="T10" s="393" t="s">
        <v>198</v>
      </c>
      <c r="U10" s="393"/>
      <c r="V10" s="393"/>
      <c r="W10" s="243"/>
      <c r="X10" s="241"/>
      <c r="Y10" s="243"/>
      <c r="Z10" s="241"/>
      <c r="AA10" s="242"/>
      <c r="AB10" s="242"/>
      <c r="AC10" s="242"/>
      <c r="AD10" s="242"/>
      <c r="AE10" s="242"/>
      <c r="AF10" s="242"/>
    </row>
    <row r="11" spans="1:32" s="239" customFormat="1" ht="15" customHeight="1" x14ac:dyDescent="0.5">
      <c r="D11" s="240"/>
      <c r="E11" s="240"/>
      <c r="F11" s="243"/>
      <c r="G11" s="242"/>
      <c r="H11" s="242"/>
      <c r="I11" s="242"/>
      <c r="J11" s="241"/>
      <c r="K11" s="242"/>
      <c r="L11" s="242"/>
      <c r="M11" s="243"/>
      <c r="N11" s="242"/>
      <c r="O11" s="243"/>
      <c r="P11" s="242" t="s">
        <v>153</v>
      </c>
      <c r="Q11" s="242"/>
      <c r="R11" s="242" t="s">
        <v>152</v>
      </c>
      <c r="S11" s="243"/>
      <c r="T11" s="242" t="s">
        <v>187</v>
      </c>
      <c r="U11" s="242"/>
      <c r="V11" s="242"/>
      <c r="W11" s="243"/>
      <c r="X11" s="242" t="s">
        <v>116</v>
      </c>
      <c r="Y11" s="243"/>
      <c r="Z11" s="242"/>
      <c r="AA11" s="242"/>
      <c r="AB11" s="244" t="s">
        <v>116</v>
      </c>
      <c r="AC11" s="242"/>
      <c r="AD11" s="242"/>
      <c r="AE11" s="242"/>
      <c r="AF11" s="242"/>
    </row>
    <row r="12" spans="1:32" s="239" customFormat="1" ht="15" customHeight="1" x14ac:dyDescent="0.5">
      <c r="D12" s="240"/>
      <c r="E12" s="240"/>
      <c r="F12" s="243" t="s">
        <v>154</v>
      </c>
      <c r="G12" s="245"/>
      <c r="H12" s="242"/>
      <c r="I12" s="242"/>
      <c r="J12" s="242" t="s">
        <v>155</v>
      </c>
      <c r="K12" s="242"/>
      <c r="L12" s="241"/>
      <c r="M12" s="241"/>
      <c r="N12" s="242" t="s">
        <v>114</v>
      </c>
      <c r="O12" s="241"/>
      <c r="P12" s="242" t="s">
        <v>156</v>
      </c>
      <c r="Q12" s="241"/>
      <c r="R12" s="242" t="s">
        <v>157</v>
      </c>
      <c r="S12" s="241"/>
      <c r="T12" s="242" t="s">
        <v>158</v>
      </c>
      <c r="U12" s="241"/>
      <c r="V12" s="241"/>
      <c r="W12" s="241"/>
      <c r="X12" s="242" t="s">
        <v>159</v>
      </c>
      <c r="Y12" s="241"/>
      <c r="Z12" s="242"/>
      <c r="AA12" s="241"/>
      <c r="AB12" s="242" t="s">
        <v>160</v>
      </c>
      <c r="AC12" s="241"/>
      <c r="AD12" s="246" t="s">
        <v>161</v>
      </c>
      <c r="AE12" s="242"/>
      <c r="AF12" s="244"/>
    </row>
    <row r="13" spans="1:32" s="239" customFormat="1" ht="15" customHeight="1" x14ac:dyDescent="0.5">
      <c r="D13" s="240"/>
      <c r="E13" s="240"/>
      <c r="F13" s="243" t="s">
        <v>162</v>
      </c>
      <c r="G13" s="245"/>
      <c r="H13" s="242" t="s">
        <v>163</v>
      </c>
      <c r="I13" s="242"/>
      <c r="J13" s="242" t="s">
        <v>164</v>
      </c>
      <c r="K13" s="242"/>
      <c r="L13" s="242" t="s">
        <v>165</v>
      </c>
      <c r="M13" s="243"/>
      <c r="N13" s="247" t="s">
        <v>188</v>
      </c>
      <c r="O13" s="243"/>
      <c r="P13" s="242" t="s">
        <v>166</v>
      </c>
      <c r="Q13" s="242"/>
      <c r="R13" s="242" t="s">
        <v>167</v>
      </c>
      <c r="S13" s="243"/>
      <c r="T13" s="242" t="s">
        <v>168</v>
      </c>
      <c r="U13" s="242"/>
      <c r="V13" s="243" t="s">
        <v>169</v>
      </c>
      <c r="W13" s="243"/>
      <c r="X13" s="242" t="s">
        <v>189</v>
      </c>
      <c r="Y13" s="243"/>
      <c r="Z13" s="242" t="s">
        <v>190</v>
      </c>
      <c r="AA13" s="242"/>
      <c r="AB13" s="242" t="s">
        <v>170</v>
      </c>
      <c r="AC13" s="242"/>
      <c r="AD13" s="244" t="s">
        <v>171</v>
      </c>
      <c r="AE13" s="242"/>
      <c r="AF13" s="244" t="s">
        <v>116</v>
      </c>
    </row>
    <row r="14" spans="1:32" s="239" customFormat="1" ht="15" customHeight="1" x14ac:dyDescent="0.5">
      <c r="D14" s="248" t="s">
        <v>47</v>
      </c>
      <c r="E14" s="240"/>
      <c r="F14" s="249" t="s">
        <v>172</v>
      </c>
      <c r="G14" s="245"/>
      <c r="H14" s="250" t="s">
        <v>173</v>
      </c>
      <c r="I14" s="251"/>
      <c r="J14" s="252" t="s">
        <v>174</v>
      </c>
      <c r="K14" s="251"/>
      <c r="L14" s="252" t="s">
        <v>175</v>
      </c>
      <c r="M14" s="243"/>
      <c r="N14" s="250" t="s">
        <v>176</v>
      </c>
      <c r="O14" s="243"/>
      <c r="P14" s="252" t="s">
        <v>177</v>
      </c>
      <c r="Q14" s="242"/>
      <c r="R14" s="252" t="s">
        <v>178</v>
      </c>
      <c r="S14" s="243"/>
      <c r="T14" s="250" t="s">
        <v>179</v>
      </c>
      <c r="U14" s="242"/>
      <c r="V14" s="249" t="s">
        <v>180</v>
      </c>
      <c r="W14" s="243"/>
      <c r="X14" s="252" t="s">
        <v>181</v>
      </c>
      <c r="Y14" s="243"/>
      <c r="Z14" s="252" t="s">
        <v>191</v>
      </c>
      <c r="AA14" s="242"/>
      <c r="AB14" s="252" t="s">
        <v>182</v>
      </c>
      <c r="AC14" s="242"/>
      <c r="AD14" s="252" t="s">
        <v>183</v>
      </c>
      <c r="AE14" s="242"/>
      <c r="AF14" s="252" t="s">
        <v>184</v>
      </c>
    </row>
    <row r="15" spans="1:32" s="239" customFormat="1" ht="15" customHeight="1" x14ac:dyDescent="0.5">
      <c r="D15" s="236"/>
      <c r="E15" s="240"/>
      <c r="F15" s="243"/>
      <c r="G15" s="245"/>
      <c r="H15" s="243"/>
      <c r="I15" s="251"/>
      <c r="J15" s="251"/>
      <c r="K15" s="251"/>
      <c r="L15" s="251"/>
      <c r="M15" s="251"/>
      <c r="N15" s="251"/>
      <c r="O15" s="242"/>
      <c r="P15" s="251"/>
      <c r="Q15" s="243"/>
      <c r="R15" s="251"/>
      <c r="S15" s="243"/>
      <c r="T15" s="251"/>
      <c r="U15" s="242"/>
      <c r="V15" s="243"/>
      <c r="W15" s="243"/>
      <c r="X15" s="251"/>
      <c r="Y15" s="243"/>
      <c r="Z15" s="251"/>
      <c r="AA15" s="242"/>
      <c r="AB15" s="251"/>
      <c r="AC15" s="242"/>
      <c r="AD15" s="251"/>
      <c r="AE15" s="242"/>
      <c r="AF15" s="251"/>
    </row>
    <row r="16" spans="1:32" s="239" customFormat="1" ht="15" customHeight="1" x14ac:dyDescent="0.5">
      <c r="A16" s="253" t="s">
        <v>204</v>
      </c>
      <c r="B16" s="253"/>
      <c r="C16" s="253"/>
      <c r="E16" s="240"/>
      <c r="F16" s="193">
        <v>4618914</v>
      </c>
      <c r="G16" s="254"/>
      <c r="H16" s="193">
        <v>15014610</v>
      </c>
      <c r="I16" s="254"/>
      <c r="J16" s="193">
        <v>104789</v>
      </c>
      <c r="K16" s="193"/>
      <c r="L16" s="193">
        <v>464179</v>
      </c>
      <c r="M16" s="193"/>
      <c r="N16" s="193">
        <v>34624842</v>
      </c>
      <c r="O16" s="193"/>
      <c r="P16" s="193">
        <v>-755413</v>
      </c>
      <c r="Q16" s="193"/>
      <c r="R16" s="193">
        <v>-1841755</v>
      </c>
      <c r="S16" s="193"/>
      <c r="T16" s="193">
        <v>4497</v>
      </c>
      <c r="U16" s="255"/>
      <c r="V16" s="193">
        <v>-4088818</v>
      </c>
      <c r="W16" s="254"/>
      <c r="X16" s="193">
        <f>SUM(V16,T16,R16,P16)</f>
        <v>-6681489</v>
      </c>
      <c r="Y16" s="254"/>
      <c r="Z16" s="193">
        <v>23777900</v>
      </c>
      <c r="AA16" s="256"/>
      <c r="AB16" s="193">
        <f>SUM(X16:Z16,F16:N16)</f>
        <v>71923745</v>
      </c>
      <c r="AC16" s="256"/>
      <c r="AD16" s="193">
        <v>11150378</v>
      </c>
      <c r="AE16" s="256"/>
      <c r="AF16" s="193">
        <f>SUM(AB16:AD16)</f>
        <v>83074123</v>
      </c>
    </row>
    <row r="17" spans="1:32" s="239" customFormat="1" ht="15" customHeight="1" x14ac:dyDescent="0.5">
      <c r="A17" s="257" t="s">
        <v>192</v>
      </c>
      <c r="B17" s="258"/>
      <c r="C17" s="258"/>
      <c r="D17" s="259"/>
      <c r="E17" s="240"/>
      <c r="F17" s="243"/>
      <c r="G17" s="245"/>
      <c r="H17" s="243"/>
      <c r="I17" s="251"/>
      <c r="J17" s="251"/>
      <c r="K17" s="251"/>
      <c r="L17" s="251"/>
      <c r="M17" s="251"/>
      <c r="N17" s="251"/>
      <c r="O17" s="242"/>
      <c r="P17" s="251"/>
      <c r="Q17" s="243"/>
      <c r="R17" s="251"/>
      <c r="S17" s="243"/>
      <c r="T17" s="251"/>
      <c r="U17" s="242"/>
      <c r="V17" s="243"/>
      <c r="W17" s="243"/>
      <c r="X17" s="251"/>
      <c r="Y17" s="243"/>
      <c r="Z17" s="251"/>
      <c r="AA17" s="242"/>
      <c r="AB17" s="251"/>
      <c r="AC17" s="242"/>
      <c r="AD17" s="251"/>
      <c r="AE17" s="242"/>
      <c r="AF17" s="251"/>
    </row>
    <row r="18" spans="1:32" s="239" customFormat="1" ht="15" customHeight="1" x14ac:dyDescent="0.5">
      <c r="A18" s="237"/>
      <c r="B18" s="237" t="s">
        <v>193</v>
      </c>
      <c r="C18" s="237"/>
      <c r="D18" s="260"/>
      <c r="E18" s="240"/>
      <c r="F18" s="193">
        <v>0</v>
      </c>
      <c r="G18" s="254"/>
      <c r="H18" s="193">
        <v>0</v>
      </c>
      <c r="I18" s="254"/>
      <c r="J18" s="193">
        <v>0</v>
      </c>
      <c r="K18" s="193"/>
      <c r="L18" s="193">
        <v>0</v>
      </c>
      <c r="M18" s="193"/>
      <c r="N18" s="193">
        <v>-262696</v>
      </c>
      <c r="O18" s="193"/>
      <c r="P18" s="193">
        <v>0</v>
      </c>
      <c r="Q18" s="193"/>
      <c r="R18" s="193">
        <v>0</v>
      </c>
      <c r="S18" s="193"/>
      <c r="T18" s="193">
        <v>0</v>
      </c>
      <c r="U18" s="255"/>
      <c r="V18" s="193">
        <v>0</v>
      </c>
      <c r="W18" s="254"/>
      <c r="X18" s="193">
        <f>SUM(V18,T18,R18,P18)</f>
        <v>0</v>
      </c>
      <c r="Y18" s="254"/>
      <c r="Z18" s="193">
        <v>0</v>
      </c>
      <c r="AA18" s="256"/>
      <c r="AB18" s="193">
        <f>SUM(F18:N18,X18:Z18)</f>
        <v>-262696</v>
      </c>
      <c r="AC18" s="256"/>
      <c r="AD18" s="193">
        <v>-26030</v>
      </c>
      <c r="AE18" s="256"/>
      <c r="AF18" s="193">
        <f>SUM(AB18:AD18)</f>
        <v>-288726</v>
      </c>
    </row>
    <row r="19" spans="1:32" s="239" customFormat="1" ht="15" customHeight="1" x14ac:dyDescent="0.5">
      <c r="A19" s="261"/>
      <c r="B19" s="262"/>
      <c r="D19" s="263"/>
      <c r="E19" s="240"/>
      <c r="F19" s="264"/>
      <c r="G19" s="241"/>
      <c r="H19" s="264"/>
      <c r="I19" s="241"/>
      <c r="J19" s="264"/>
      <c r="K19" s="241"/>
      <c r="L19" s="264"/>
      <c r="M19" s="241"/>
      <c r="N19" s="264"/>
      <c r="O19" s="241"/>
      <c r="P19" s="264"/>
      <c r="Q19" s="241"/>
      <c r="R19" s="264"/>
      <c r="S19" s="241"/>
      <c r="T19" s="264"/>
      <c r="U19" s="241"/>
      <c r="V19" s="264"/>
      <c r="W19" s="241"/>
      <c r="X19" s="264"/>
      <c r="Y19" s="241"/>
      <c r="Z19" s="264"/>
      <c r="AA19" s="241"/>
      <c r="AB19" s="264"/>
      <c r="AC19" s="241"/>
      <c r="AD19" s="264"/>
      <c r="AE19" s="241"/>
      <c r="AF19" s="264"/>
    </row>
    <row r="20" spans="1:32" s="239" customFormat="1" ht="15" customHeight="1" x14ac:dyDescent="0.5">
      <c r="A20" s="253" t="s">
        <v>266</v>
      </c>
      <c r="B20" s="253"/>
      <c r="C20" s="253"/>
      <c r="D20" s="265"/>
      <c r="E20" s="240"/>
      <c r="F20" s="193">
        <f>SUM(F16:F18)</f>
        <v>4618914</v>
      </c>
      <c r="G20" s="254"/>
      <c r="H20" s="193">
        <f>SUM(H16:H18)</f>
        <v>15014610</v>
      </c>
      <c r="I20" s="254"/>
      <c r="J20" s="193">
        <f>SUM(J16:J18)</f>
        <v>104789</v>
      </c>
      <c r="K20" s="193"/>
      <c r="L20" s="193">
        <f>SUM(L16:L18)</f>
        <v>464179</v>
      </c>
      <c r="M20" s="193"/>
      <c r="N20" s="193">
        <f>SUM(N16:N18)</f>
        <v>34362146</v>
      </c>
      <c r="O20" s="193"/>
      <c r="P20" s="193">
        <f>SUM(P16:P18)</f>
        <v>-755413</v>
      </c>
      <c r="Q20" s="193"/>
      <c r="R20" s="193">
        <f>SUM(R16:R18)</f>
        <v>-1841755</v>
      </c>
      <c r="S20" s="193"/>
      <c r="T20" s="193">
        <f>SUM(T16:T18)</f>
        <v>4497</v>
      </c>
      <c r="U20" s="255"/>
      <c r="V20" s="193">
        <f>SUM(V16:V18)</f>
        <v>-4088818</v>
      </c>
      <c r="W20" s="254"/>
      <c r="X20" s="193">
        <f>SUM(X16:X18)</f>
        <v>-6681489</v>
      </c>
      <c r="Y20" s="254"/>
      <c r="Z20" s="193">
        <f>SUM(Z16:Z18)</f>
        <v>23777900</v>
      </c>
      <c r="AA20" s="256"/>
      <c r="AB20" s="193">
        <f>SUM(AB16:AB18)</f>
        <v>71661049</v>
      </c>
      <c r="AC20" s="256"/>
      <c r="AD20" s="193">
        <f>SUM(AD16:AD18)</f>
        <v>11124348</v>
      </c>
      <c r="AE20" s="256"/>
      <c r="AF20" s="193">
        <f>SUM(AF16:AF18)</f>
        <v>82785397</v>
      </c>
    </row>
    <row r="21" spans="1:32" s="239" customFormat="1" ht="6" customHeight="1" x14ac:dyDescent="0.5">
      <c r="A21" s="261"/>
      <c r="B21" s="262"/>
      <c r="D21" s="263"/>
      <c r="E21" s="240"/>
      <c r="F21" s="241"/>
      <c r="G21" s="241"/>
      <c r="H21" s="241"/>
      <c r="I21" s="241"/>
      <c r="J21" s="241"/>
      <c r="K21" s="241"/>
      <c r="L21" s="241"/>
      <c r="M21" s="241"/>
      <c r="N21" s="241"/>
      <c r="O21" s="241"/>
      <c r="P21" s="241"/>
      <c r="Q21" s="241"/>
      <c r="R21" s="241"/>
      <c r="S21" s="241"/>
      <c r="T21" s="241"/>
      <c r="U21" s="241"/>
      <c r="V21" s="241"/>
      <c r="W21" s="241"/>
      <c r="X21" s="241"/>
      <c r="Y21" s="241"/>
      <c r="Z21" s="241"/>
      <c r="AA21" s="241"/>
      <c r="AB21" s="241"/>
      <c r="AC21" s="241"/>
      <c r="AD21" s="241"/>
      <c r="AE21" s="241"/>
      <c r="AF21" s="241"/>
    </row>
    <row r="22" spans="1:32" s="239" customFormat="1" ht="15" customHeight="1" x14ac:dyDescent="0.5">
      <c r="A22" s="235" t="s">
        <v>185</v>
      </c>
      <c r="B22" s="262"/>
      <c r="D22" s="263"/>
      <c r="E22" s="240"/>
    </row>
    <row r="23" spans="1:32" s="237" customFormat="1" ht="15" customHeight="1" x14ac:dyDescent="0.5">
      <c r="A23" s="257" t="s">
        <v>186</v>
      </c>
      <c r="B23" s="257"/>
      <c r="C23" s="257"/>
      <c r="D23" s="260"/>
      <c r="E23" s="258"/>
      <c r="F23" s="266">
        <v>0</v>
      </c>
      <c r="G23" s="266"/>
      <c r="H23" s="266">
        <v>0</v>
      </c>
      <c r="I23" s="266"/>
      <c r="J23" s="266">
        <v>0</v>
      </c>
      <c r="K23" s="266"/>
      <c r="L23" s="266">
        <v>0</v>
      </c>
      <c r="M23" s="266"/>
      <c r="N23" s="266">
        <v>-1847545</v>
      </c>
      <c r="O23" s="266"/>
      <c r="P23" s="266">
        <v>0</v>
      </c>
      <c r="Q23" s="266"/>
      <c r="R23" s="266">
        <v>0</v>
      </c>
      <c r="S23" s="267"/>
      <c r="T23" s="266">
        <v>0</v>
      </c>
      <c r="U23" s="267"/>
      <c r="V23" s="266">
        <v>0</v>
      </c>
      <c r="W23" s="266"/>
      <c r="X23" s="193">
        <f t="shared" ref="X23:X25" si="0">SUM(V23,T23,R23,P23)</f>
        <v>0</v>
      </c>
      <c r="Y23" s="266"/>
      <c r="Z23" s="266">
        <v>0</v>
      </c>
      <c r="AA23" s="256"/>
      <c r="AB23" s="193">
        <f>SUM(X23:Z23,F23:N23)</f>
        <v>-1847545</v>
      </c>
      <c r="AC23" s="266"/>
      <c r="AD23" s="266">
        <v>-159905</v>
      </c>
      <c r="AE23" s="266"/>
      <c r="AF23" s="193">
        <f>AB23+AD23</f>
        <v>-2007450</v>
      </c>
    </row>
    <row r="24" spans="1:32" s="237" customFormat="1" ht="15" customHeight="1" x14ac:dyDescent="0.5">
      <c r="A24" s="257" t="s">
        <v>194</v>
      </c>
      <c r="B24" s="257"/>
      <c r="C24" s="257"/>
      <c r="D24" s="260"/>
      <c r="E24" s="258"/>
      <c r="F24" s="266">
        <v>0</v>
      </c>
      <c r="G24" s="266"/>
      <c r="H24" s="266">
        <v>0</v>
      </c>
      <c r="I24" s="266"/>
      <c r="J24" s="266">
        <v>0</v>
      </c>
      <c r="K24" s="266"/>
      <c r="L24" s="266">
        <v>0</v>
      </c>
      <c r="M24" s="266"/>
      <c r="N24" s="266">
        <v>0</v>
      </c>
      <c r="O24" s="266"/>
      <c r="P24" s="266">
        <v>0</v>
      </c>
      <c r="Q24" s="266"/>
      <c r="R24" s="266">
        <v>0</v>
      </c>
      <c r="S24" s="267"/>
      <c r="T24" s="266">
        <v>0</v>
      </c>
      <c r="U24" s="267"/>
      <c r="V24" s="266">
        <v>0</v>
      </c>
      <c r="W24" s="266"/>
      <c r="X24" s="193">
        <f t="shared" si="0"/>
        <v>0</v>
      </c>
      <c r="Y24" s="266"/>
      <c r="Z24" s="266">
        <v>9758</v>
      </c>
      <c r="AA24" s="256"/>
      <c r="AB24" s="193">
        <f>SUM(X24:Z24,F24:N24)</f>
        <v>9758</v>
      </c>
      <c r="AC24" s="266"/>
      <c r="AD24" s="266">
        <v>0</v>
      </c>
      <c r="AE24" s="266"/>
      <c r="AF24" s="193">
        <f>AB24+AD24</f>
        <v>9758</v>
      </c>
    </row>
    <row r="25" spans="1:32" s="239" customFormat="1" ht="15" customHeight="1" x14ac:dyDescent="0.5">
      <c r="A25" s="257" t="s">
        <v>210</v>
      </c>
      <c r="B25" s="257"/>
      <c r="C25" s="257"/>
      <c r="D25" s="260">
        <v>22</v>
      </c>
      <c r="F25" s="266">
        <v>0</v>
      </c>
      <c r="G25" s="193"/>
      <c r="H25" s="266">
        <v>0</v>
      </c>
      <c r="I25" s="193"/>
      <c r="J25" s="266">
        <v>0</v>
      </c>
      <c r="K25" s="193"/>
      <c r="L25" s="266">
        <v>0</v>
      </c>
      <c r="M25" s="193"/>
      <c r="N25" s="266">
        <v>-658755</v>
      </c>
      <c r="O25" s="193"/>
      <c r="P25" s="266">
        <v>0</v>
      </c>
      <c r="Q25" s="193"/>
      <c r="R25" s="266">
        <v>0</v>
      </c>
      <c r="S25" s="193"/>
      <c r="T25" s="266">
        <v>0</v>
      </c>
      <c r="U25" s="268"/>
      <c r="V25" s="266">
        <v>0</v>
      </c>
      <c r="W25" s="193"/>
      <c r="X25" s="193">
        <f t="shared" si="0"/>
        <v>0</v>
      </c>
      <c r="Y25" s="193"/>
      <c r="Z25" s="193">
        <v>0</v>
      </c>
      <c r="AA25" s="256"/>
      <c r="AB25" s="193">
        <f>SUM(X25:Z25,F25:N25)</f>
        <v>-658755</v>
      </c>
      <c r="AC25" s="266"/>
      <c r="AD25" s="269">
        <v>0</v>
      </c>
      <c r="AE25" s="193"/>
      <c r="AF25" s="193">
        <f>AB25+AD25</f>
        <v>-658755</v>
      </c>
    </row>
    <row r="26" spans="1:32" s="239" customFormat="1" ht="15" customHeight="1" x14ac:dyDescent="0.5">
      <c r="A26" s="257" t="s">
        <v>220</v>
      </c>
      <c r="B26" s="257"/>
      <c r="C26" s="257"/>
      <c r="D26" s="258"/>
      <c r="F26" s="266"/>
      <c r="G26" s="193"/>
      <c r="H26" s="266"/>
      <c r="I26" s="193"/>
      <c r="J26" s="266"/>
      <c r="K26" s="193"/>
      <c r="L26" s="266"/>
      <c r="M26" s="193"/>
      <c r="N26" s="266"/>
      <c r="O26" s="193"/>
      <c r="P26" s="266"/>
      <c r="Q26" s="193"/>
      <c r="R26" s="266"/>
      <c r="S26" s="193"/>
      <c r="T26" s="266"/>
      <c r="U26" s="268"/>
      <c r="V26" s="266"/>
      <c r="W26" s="193"/>
      <c r="X26" s="266"/>
      <c r="Y26" s="193"/>
      <c r="Z26" s="193"/>
      <c r="AA26" s="256"/>
      <c r="AB26" s="193"/>
      <c r="AC26" s="266"/>
      <c r="AD26" s="269"/>
      <c r="AE26" s="193"/>
      <c r="AF26" s="193"/>
    </row>
    <row r="27" spans="1:32" s="239" customFormat="1" ht="15" customHeight="1" x14ac:dyDescent="0.5">
      <c r="A27" s="257"/>
      <c r="B27" s="257" t="s">
        <v>221</v>
      </c>
      <c r="D27" s="258"/>
      <c r="F27" s="270">
        <v>0</v>
      </c>
      <c r="G27" s="193"/>
      <c r="H27" s="270">
        <v>0</v>
      </c>
      <c r="I27" s="193"/>
      <c r="J27" s="270">
        <v>0</v>
      </c>
      <c r="K27" s="193"/>
      <c r="L27" s="270">
        <v>0</v>
      </c>
      <c r="M27" s="193"/>
      <c r="N27" s="270">
        <v>2369149</v>
      </c>
      <c r="O27" s="193"/>
      <c r="P27" s="270">
        <v>0</v>
      </c>
      <c r="Q27" s="193"/>
      <c r="R27" s="270">
        <v>0</v>
      </c>
      <c r="S27" s="193"/>
      <c r="T27" s="270">
        <v>1265</v>
      </c>
      <c r="U27" s="255"/>
      <c r="V27" s="270">
        <v>-1827182</v>
      </c>
      <c r="W27" s="193"/>
      <c r="X27" s="194">
        <f>SUM(V27,T27,R27,P27)</f>
        <v>-1825917</v>
      </c>
      <c r="Y27" s="193"/>
      <c r="Z27" s="270">
        <v>0</v>
      </c>
      <c r="AA27" s="256"/>
      <c r="AB27" s="194">
        <f>SUM(X27:Z27,F27:N27)</f>
        <v>543232</v>
      </c>
      <c r="AC27" s="266"/>
      <c r="AD27" s="270">
        <v>-313122</v>
      </c>
      <c r="AE27" s="193"/>
      <c r="AF27" s="194">
        <f>AB27+AD27</f>
        <v>230110</v>
      </c>
    </row>
    <row r="28" spans="1:32" s="237" customFormat="1" ht="15" customHeight="1" x14ac:dyDescent="0.5">
      <c r="A28" s="261"/>
      <c r="B28" s="261"/>
      <c r="C28" s="261"/>
      <c r="D28" s="258"/>
      <c r="E28" s="258"/>
      <c r="F28" s="271"/>
      <c r="G28" s="271"/>
      <c r="H28" s="271"/>
      <c r="I28" s="271"/>
      <c r="J28" s="271"/>
      <c r="K28" s="271"/>
      <c r="L28" s="271"/>
      <c r="M28" s="271"/>
      <c r="N28" s="271"/>
      <c r="O28" s="271"/>
      <c r="P28" s="271"/>
      <c r="Q28" s="271"/>
      <c r="R28" s="271"/>
      <c r="S28" s="271"/>
      <c r="T28" s="271"/>
      <c r="U28" s="271"/>
      <c r="V28" s="271"/>
      <c r="W28" s="271"/>
      <c r="X28" s="271"/>
      <c r="Y28" s="271"/>
      <c r="Z28" s="271"/>
      <c r="AA28" s="271"/>
      <c r="AB28" s="271"/>
      <c r="AC28" s="271"/>
      <c r="AD28" s="271"/>
      <c r="AE28" s="271"/>
      <c r="AF28" s="271"/>
    </row>
    <row r="29" spans="1:32" s="237" customFormat="1" ht="15" customHeight="1" thickBot="1" x14ac:dyDescent="0.55000000000000004">
      <c r="A29" s="261" t="s">
        <v>287</v>
      </c>
      <c r="B29" s="262"/>
      <c r="C29" s="261"/>
      <c r="D29" s="258"/>
      <c r="E29" s="258"/>
      <c r="F29" s="272">
        <f>SUM(F20:F27)</f>
        <v>4618914</v>
      </c>
      <c r="G29" s="271"/>
      <c r="H29" s="272">
        <f>SUM(H20:H27)</f>
        <v>15014610</v>
      </c>
      <c r="I29" s="271"/>
      <c r="J29" s="272">
        <f>SUM(J20:J27)</f>
        <v>104789</v>
      </c>
      <c r="K29" s="271"/>
      <c r="L29" s="272">
        <f>SUM(L20:L27)</f>
        <v>464179</v>
      </c>
      <c r="M29" s="271"/>
      <c r="N29" s="272">
        <f>SUM(N20:N27)</f>
        <v>34224995</v>
      </c>
      <c r="O29" s="271"/>
      <c r="P29" s="272">
        <f>SUM(P20:P27)</f>
        <v>-755413</v>
      </c>
      <c r="Q29" s="271"/>
      <c r="R29" s="272">
        <f>SUM(R20:R27)</f>
        <v>-1841755</v>
      </c>
      <c r="S29" s="271"/>
      <c r="T29" s="272">
        <f>SUM(T20:T27)</f>
        <v>5762</v>
      </c>
      <c r="U29" s="271"/>
      <c r="V29" s="272">
        <f>SUM(V20:V27)</f>
        <v>-5916000</v>
      </c>
      <c r="W29" s="271"/>
      <c r="X29" s="272">
        <f>SUM(X20:X27)</f>
        <v>-8507406</v>
      </c>
      <c r="Y29" s="271"/>
      <c r="Z29" s="272">
        <f>SUM(Z20:Z27)</f>
        <v>23787658</v>
      </c>
      <c r="AA29" s="271"/>
      <c r="AB29" s="272">
        <f>SUM(AB20:AB27)</f>
        <v>69707739</v>
      </c>
      <c r="AC29" s="271"/>
      <c r="AD29" s="272">
        <f>SUM(AD20:AD27)</f>
        <v>10651321</v>
      </c>
      <c r="AE29" s="271"/>
      <c r="AF29" s="272">
        <f>SUM(AF20:AF27)</f>
        <v>80359060</v>
      </c>
    </row>
    <row r="30" spans="1:32" ht="15" customHeight="1" thickTop="1" x14ac:dyDescent="0.5">
      <c r="B30" s="102"/>
      <c r="C30" s="172"/>
      <c r="D30" s="104"/>
      <c r="E30" s="104"/>
      <c r="F30" s="107"/>
      <c r="G30" s="107"/>
      <c r="H30" s="107"/>
      <c r="I30" s="107"/>
      <c r="J30" s="107"/>
      <c r="K30" s="107"/>
      <c r="L30" s="107"/>
      <c r="M30" s="107"/>
      <c r="N30" s="107"/>
      <c r="O30" s="107"/>
      <c r="P30" s="107"/>
      <c r="Q30" s="107"/>
      <c r="R30" s="107"/>
      <c r="S30" s="107"/>
      <c r="T30" s="107"/>
      <c r="U30" s="107"/>
      <c r="V30" s="107"/>
      <c r="W30" s="107"/>
      <c r="X30" s="107"/>
      <c r="Y30" s="107"/>
      <c r="Z30" s="107"/>
      <c r="AA30" s="107"/>
      <c r="AB30" s="107"/>
      <c r="AC30" s="107"/>
      <c r="AD30" s="107"/>
      <c r="AE30" s="107"/>
      <c r="AF30" s="107"/>
    </row>
    <row r="31" spans="1:32" ht="15" customHeight="1" x14ac:dyDescent="0.5">
      <c r="A31" s="172"/>
      <c r="B31" s="172"/>
      <c r="C31" s="172"/>
      <c r="D31" s="104"/>
      <c r="E31" s="104"/>
      <c r="F31" s="108"/>
      <c r="G31" s="109"/>
      <c r="H31" s="108"/>
      <c r="I31" s="109"/>
      <c r="J31" s="108"/>
      <c r="K31" s="109"/>
      <c r="L31" s="108"/>
      <c r="M31" s="109"/>
      <c r="N31" s="108"/>
      <c r="O31" s="109"/>
      <c r="P31" s="108"/>
      <c r="Q31" s="109"/>
      <c r="R31" s="108"/>
      <c r="S31" s="109"/>
      <c r="T31" s="108"/>
      <c r="U31" s="109"/>
      <c r="V31" s="108"/>
      <c r="W31" s="109"/>
      <c r="X31" s="108"/>
      <c r="Y31" s="109"/>
      <c r="Z31" s="108"/>
      <c r="AA31" s="109"/>
      <c r="AB31" s="108"/>
      <c r="AC31" s="109"/>
      <c r="AD31" s="108"/>
      <c r="AE31" s="109"/>
      <c r="AF31" s="109"/>
    </row>
    <row r="32" spans="1:32" ht="15" customHeight="1" x14ac:dyDescent="0.5">
      <c r="A32" s="346"/>
      <c r="B32" s="346"/>
      <c r="C32" s="346"/>
      <c r="D32" s="104"/>
      <c r="E32" s="104"/>
      <c r="F32" s="108"/>
      <c r="G32" s="109"/>
      <c r="H32" s="108"/>
      <c r="I32" s="109"/>
      <c r="J32" s="108"/>
      <c r="K32" s="109"/>
      <c r="L32" s="108"/>
      <c r="M32" s="109"/>
      <c r="N32" s="108"/>
      <c r="O32" s="109"/>
      <c r="P32" s="108"/>
      <c r="Q32" s="109"/>
      <c r="R32" s="108"/>
      <c r="S32" s="109"/>
      <c r="T32" s="108"/>
      <c r="U32" s="109"/>
      <c r="V32" s="108"/>
      <c r="W32" s="109"/>
      <c r="X32" s="108"/>
      <c r="Y32" s="109"/>
      <c r="Z32" s="108"/>
      <c r="AA32" s="109"/>
      <c r="AB32" s="108"/>
      <c r="AC32" s="109"/>
      <c r="AD32" s="108"/>
      <c r="AE32" s="109"/>
      <c r="AF32" s="109"/>
    </row>
    <row r="33" spans="1:32" s="375" customFormat="1" ht="15" customHeight="1" x14ac:dyDescent="0.5">
      <c r="A33" s="379"/>
      <c r="B33" s="379"/>
      <c r="C33" s="379"/>
      <c r="D33" s="378"/>
      <c r="E33" s="378"/>
      <c r="F33" s="108"/>
      <c r="G33" s="109"/>
      <c r="H33" s="108"/>
      <c r="I33" s="109"/>
      <c r="J33" s="108"/>
      <c r="K33" s="109"/>
      <c r="L33" s="108"/>
      <c r="M33" s="109"/>
      <c r="N33" s="108"/>
      <c r="O33" s="109"/>
      <c r="P33" s="108"/>
      <c r="Q33" s="109"/>
      <c r="R33" s="108"/>
      <c r="S33" s="109"/>
      <c r="T33" s="108"/>
      <c r="U33" s="109"/>
      <c r="V33" s="108"/>
      <c r="W33" s="109"/>
      <c r="X33" s="108"/>
      <c r="Y33" s="109"/>
      <c r="Z33" s="108"/>
      <c r="AA33" s="109"/>
      <c r="AB33" s="108"/>
      <c r="AC33" s="109"/>
      <c r="AD33" s="108"/>
      <c r="AE33" s="109"/>
      <c r="AF33" s="109"/>
    </row>
    <row r="34" spans="1:32" s="375" customFormat="1" ht="15" customHeight="1" x14ac:dyDescent="0.5">
      <c r="A34" s="379"/>
      <c r="B34" s="379"/>
      <c r="C34" s="379"/>
      <c r="D34" s="378"/>
      <c r="E34" s="378"/>
      <c r="F34" s="108"/>
      <c r="G34" s="109"/>
      <c r="H34" s="108"/>
      <c r="I34" s="109"/>
      <c r="J34" s="108"/>
      <c r="K34" s="109"/>
      <c r="L34" s="108"/>
      <c r="M34" s="109"/>
      <c r="N34" s="108"/>
      <c r="O34" s="109"/>
      <c r="P34" s="108"/>
      <c r="Q34" s="109"/>
      <c r="R34" s="108"/>
      <c r="S34" s="109"/>
      <c r="T34" s="108"/>
      <c r="U34" s="109"/>
      <c r="V34" s="108"/>
      <c r="W34" s="109"/>
      <c r="X34" s="108"/>
      <c r="Y34" s="109"/>
      <c r="Z34" s="108"/>
      <c r="AA34" s="109"/>
      <c r="AB34" s="108"/>
      <c r="AC34" s="109"/>
      <c r="AD34" s="108"/>
      <c r="AE34" s="109"/>
      <c r="AF34" s="109"/>
    </row>
    <row r="35" spans="1:32" s="112" customFormat="1" ht="15" customHeight="1" x14ac:dyDescent="0.5">
      <c r="A35" s="110"/>
      <c r="B35" s="110"/>
      <c r="C35" s="110"/>
      <c r="D35" s="111"/>
      <c r="E35" s="111"/>
      <c r="F35" s="105"/>
      <c r="G35" s="105"/>
      <c r="H35" s="105"/>
      <c r="I35" s="105"/>
      <c r="J35" s="105"/>
      <c r="K35" s="105"/>
      <c r="L35" s="105"/>
      <c r="M35" s="105"/>
      <c r="N35" s="105"/>
      <c r="O35" s="105"/>
      <c r="P35" s="105"/>
      <c r="Q35" s="105"/>
      <c r="R35" s="105"/>
      <c r="S35" s="105"/>
      <c r="T35" s="105"/>
      <c r="U35" s="105"/>
      <c r="V35" s="105"/>
      <c r="W35" s="105"/>
      <c r="X35" s="105"/>
      <c r="Y35" s="105"/>
      <c r="Z35" s="105"/>
      <c r="AA35" s="105"/>
      <c r="AB35" s="105"/>
      <c r="AC35" s="105"/>
      <c r="AD35" s="105"/>
      <c r="AE35" s="105"/>
      <c r="AF35" s="105"/>
    </row>
    <row r="36" spans="1:32" s="112" customFormat="1" ht="15" customHeight="1" x14ac:dyDescent="0.5">
      <c r="A36" s="110"/>
      <c r="B36" s="110"/>
      <c r="C36" s="110"/>
      <c r="D36" s="111"/>
      <c r="E36" s="111"/>
      <c r="F36" s="105"/>
      <c r="G36" s="105"/>
      <c r="H36" s="105"/>
      <c r="I36" s="105"/>
      <c r="J36" s="105"/>
      <c r="K36" s="105"/>
      <c r="L36" s="105"/>
      <c r="M36" s="105"/>
      <c r="N36" s="105"/>
      <c r="O36" s="105"/>
      <c r="P36" s="105"/>
      <c r="Q36" s="105"/>
      <c r="R36" s="105"/>
      <c r="S36" s="105"/>
      <c r="T36" s="105"/>
      <c r="U36" s="105"/>
      <c r="V36" s="105"/>
      <c r="W36" s="105"/>
      <c r="X36" s="105"/>
      <c r="Y36" s="105"/>
      <c r="Z36" s="105"/>
      <c r="AA36" s="105"/>
      <c r="AB36" s="105"/>
      <c r="AC36" s="105"/>
      <c r="AD36" s="105"/>
      <c r="AE36" s="105"/>
      <c r="AF36" s="105"/>
    </row>
    <row r="37" spans="1:32" s="112" customFormat="1" ht="15" customHeight="1" x14ac:dyDescent="0.5">
      <c r="A37" s="110"/>
      <c r="B37" s="110"/>
      <c r="C37" s="110"/>
      <c r="D37" s="111"/>
      <c r="E37" s="111"/>
      <c r="F37" s="105"/>
      <c r="G37" s="105"/>
      <c r="H37" s="105"/>
      <c r="I37" s="105"/>
      <c r="J37" s="105"/>
      <c r="K37" s="105"/>
      <c r="L37" s="105"/>
      <c r="M37" s="105"/>
      <c r="N37" s="105"/>
      <c r="O37" s="105"/>
      <c r="P37" s="105"/>
      <c r="Q37" s="105"/>
      <c r="R37" s="105"/>
      <c r="S37" s="105"/>
      <c r="T37" s="105"/>
      <c r="U37" s="105"/>
      <c r="V37" s="105"/>
      <c r="W37" s="105"/>
      <c r="X37" s="105"/>
      <c r="Y37" s="105"/>
      <c r="Z37" s="105"/>
      <c r="AA37" s="105"/>
      <c r="AB37" s="105"/>
      <c r="AC37" s="105"/>
      <c r="AD37" s="105"/>
      <c r="AE37" s="105"/>
      <c r="AF37" s="105"/>
    </row>
    <row r="38" spans="1:32" s="112" customFormat="1" ht="15" customHeight="1" x14ac:dyDescent="0.5">
      <c r="A38" s="110"/>
      <c r="B38" s="110"/>
      <c r="C38" s="110"/>
      <c r="D38" s="111"/>
      <c r="E38" s="111"/>
      <c r="F38" s="105"/>
      <c r="G38" s="105"/>
      <c r="H38" s="105"/>
      <c r="I38" s="105"/>
      <c r="J38" s="105"/>
      <c r="K38" s="105"/>
      <c r="L38" s="105"/>
      <c r="M38" s="105"/>
      <c r="N38" s="105"/>
      <c r="O38" s="105"/>
      <c r="P38" s="105"/>
      <c r="Q38" s="105"/>
      <c r="R38" s="105"/>
      <c r="S38" s="105"/>
      <c r="T38" s="105"/>
      <c r="U38" s="105"/>
      <c r="V38" s="105"/>
      <c r="W38" s="105"/>
      <c r="X38" s="105"/>
      <c r="Y38" s="105"/>
      <c r="Z38" s="105"/>
      <c r="AA38" s="105"/>
      <c r="AB38" s="105"/>
      <c r="AC38" s="105"/>
      <c r="AD38" s="105"/>
      <c r="AE38" s="105"/>
      <c r="AF38" s="105"/>
    </row>
    <row r="39" spans="1:32" s="112" customFormat="1" ht="15" customHeight="1" x14ac:dyDescent="0.5">
      <c r="A39" s="110"/>
      <c r="B39" s="110"/>
      <c r="C39" s="110"/>
      <c r="D39" s="111"/>
      <c r="E39" s="111"/>
      <c r="F39" s="105"/>
      <c r="G39" s="105"/>
      <c r="H39" s="105"/>
      <c r="I39" s="105"/>
      <c r="J39" s="105"/>
      <c r="K39" s="105"/>
      <c r="L39" s="105"/>
      <c r="M39" s="105"/>
      <c r="N39" s="105"/>
      <c r="O39" s="105"/>
      <c r="P39" s="105"/>
      <c r="Q39" s="105"/>
      <c r="R39" s="105"/>
      <c r="S39" s="105"/>
      <c r="T39" s="105"/>
      <c r="U39" s="105"/>
      <c r="V39" s="105"/>
      <c r="W39" s="105"/>
      <c r="X39" s="105"/>
      <c r="Y39" s="105"/>
      <c r="Z39" s="105"/>
      <c r="AA39" s="105"/>
      <c r="AB39" s="105"/>
      <c r="AC39" s="105"/>
      <c r="AD39" s="105"/>
      <c r="AE39" s="105"/>
      <c r="AF39" s="105"/>
    </row>
    <row r="40" spans="1:32" s="112" customFormat="1" ht="7.5" customHeight="1" x14ac:dyDescent="0.5">
      <c r="A40" s="110"/>
      <c r="B40" s="110"/>
      <c r="C40" s="110"/>
      <c r="D40" s="111"/>
      <c r="E40" s="111"/>
      <c r="F40" s="105"/>
      <c r="G40" s="105"/>
      <c r="H40" s="105"/>
      <c r="I40" s="105"/>
      <c r="J40" s="105"/>
      <c r="K40" s="105"/>
      <c r="L40" s="105"/>
      <c r="M40" s="105"/>
      <c r="N40" s="105"/>
      <c r="O40" s="105"/>
      <c r="P40" s="105"/>
      <c r="Q40" s="105"/>
      <c r="R40" s="105"/>
      <c r="S40" s="105"/>
      <c r="T40" s="105"/>
      <c r="U40" s="105"/>
      <c r="V40" s="105"/>
      <c r="W40" s="105"/>
      <c r="X40" s="105"/>
      <c r="Y40" s="105"/>
      <c r="Z40" s="105"/>
      <c r="AA40" s="105"/>
      <c r="AB40" s="105"/>
      <c r="AC40" s="105"/>
      <c r="AD40" s="105"/>
      <c r="AE40" s="105"/>
      <c r="AF40" s="105"/>
    </row>
    <row r="41" spans="1:32" s="115" customFormat="1" ht="20.100000000000001" customHeight="1" x14ac:dyDescent="0.5">
      <c r="A41" s="392" t="str">
        <f>+'7-8 (6m)'!A57:J57</f>
        <v>The accompanying notes are an integral part of these interim financial information.</v>
      </c>
      <c r="B41" s="392"/>
      <c r="C41" s="392"/>
      <c r="D41" s="392"/>
      <c r="E41" s="392"/>
      <c r="F41" s="392"/>
      <c r="G41" s="392"/>
      <c r="H41" s="392"/>
      <c r="I41" s="392"/>
      <c r="J41" s="392"/>
      <c r="K41" s="392"/>
      <c r="L41" s="392"/>
      <c r="M41" s="392"/>
      <c r="N41" s="392"/>
      <c r="O41" s="392"/>
      <c r="P41" s="392"/>
      <c r="Q41" s="392"/>
      <c r="R41" s="392"/>
      <c r="S41" s="392"/>
      <c r="T41" s="392"/>
      <c r="U41" s="392"/>
      <c r="V41" s="392"/>
      <c r="W41" s="392"/>
      <c r="X41" s="392"/>
      <c r="Y41" s="392"/>
      <c r="Z41" s="392"/>
      <c r="AA41" s="392"/>
      <c r="AB41" s="392"/>
      <c r="AC41" s="392"/>
      <c r="AD41" s="392"/>
      <c r="AE41" s="392"/>
      <c r="AF41" s="392"/>
    </row>
  </sheetData>
  <mergeCells count="6">
    <mergeCell ref="A41:AF41"/>
    <mergeCell ref="F6:AF6"/>
    <mergeCell ref="F7:AB7"/>
    <mergeCell ref="P8:X8"/>
    <mergeCell ref="T9:W9"/>
    <mergeCell ref="T10:V10"/>
  </mergeCells>
  <pageMargins left="0.3" right="0.3" top="0.5" bottom="0.6" header="0.49" footer="0.4"/>
  <pageSetup paperSize="9" scale="90" firstPageNumber="9" orientation="landscape" useFirstPageNumber="1" horizontalDpi="1200" verticalDpi="1200" r:id="rId1"/>
  <headerFooter>
    <oddFooter>&amp;R&amp;13&amp;P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E5598D-B76B-445A-A8C9-51B3F5351594}">
  <dimension ref="A1:AL47"/>
  <sheetViews>
    <sheetView zoomScale="90" zoomScaleNormal="90" zoomScaleSheetLayoutView="100" workbookViewId="0"/>
  </sheetViews>
  <sheetFormatPr defaultColWidth="18.5703125" defaultRowHeight="15" customHeight="1" x14ac:dyDescent="0.5"/>
  <cols>
    <col min="1" max="1" width="1.7109375" style="207" customWidth="1"/>
    <col min="2" max="2" width="9" style="207" customWidth="1"/>
    <col min="3" max="3" width="15.28515625" style="207" customWidth="1"/>
    <col min="4" max="4" width="4.28515625" style="207" customWidth="1"/>
    <col min="5" max="5" width="0.42578125" style="207" customWidth="1"/>
    <col min="6" max="6" width="9.140625" style="208" customWidth="1"/>
    <col min="7" max="7" width="0.42578125" style="208" customWidth="1"/>
    <col min="8" max="8" width="8.42578125" style="208" customWidth="1"/>
    <col min="9" max="9" width="0.42578125" style="208" customWidth="1"/>
    <col min="10" max="10" width="8.85546875" style="208" customWidth="1"/>
    <col min="11" max="11" width="0.42578125" style="208" customWidth="1"/>
    <col min="12" max="12" width="7.42578125" style="208" customWidth="1"/>
    <col min="13" max="13" width="0.42578125" style="208" customWidth="1"/>
    <col min="14" max="14" width="11" style="208" customWidth="1"/>
    <col min="15" max="15" width="0.42578125" style="208" customWidth="1"/>
    <col min="16" max="16" width="10.42578125" style="209" customWidth="1"/>
    <col min="17" max="17" width="0.42578125" style="208" customWidth="1"/>
    <col min="18" max="18" width="9.42578125" style="209" customWidth="1"/>
    <col min="19" max="19" width="0.42578125" style="208" customWidth="1"/>
    <col min="20" max="20" width="8.7109375" style="208" customWidth="1"/>
    <col min="21" max="21" width="0.42578125" style="208" customWidth="1"/>
    <col min="22" max="22" width="14.140625" style="208" customWidth="1"/>
    <col min="23" max="23" width="0.42578125" style="208" customWidth="1"/>
    <col min="24" max="24" width="8.42578125" style="208" customWidth="1"/>
    <col min="25" max="25" width="0.42578125" style="208" customWidth="1"/>
    <col min="26" max="26" width="7.7109375" style="208" customWidth="1"/>
    <col min="27" max="27" width="0.42578125" style="208" customWidth="1"/>
    <col min="28" max="28" width="9.42578125" style="208" customWidth="1"/>
    <col min="29" max="29" width="0.42578125" style="208" customWidth="1"/>
    <col min="30" max="30" width="9.5703125" style="209" customWidth="1"/>
    <col min="31" max="31" width="0.42578125" style="208" customWidth="1"/>
    <col min="32" max="32" width="8.7109375" style="209" customWidth="1"/>
    <col min="33" max="33" width="0.42578125" style="209" customWidth="1"/>
    <col min="34" max="34" width="9.140625" style="209" customWidth="1"/>
    <col min="35" max="35" width="0.42578125" style="209" customWidth="1"/>
    <col min="36" max="36" width="8.5703125" style="209" customWidth="1"/>
    <col min="37" max="37" width="0.42578125" style="209" customWidth="1"/>
    <col min="38" max="38" width="8.7109375" style="209" customWidth="1"/>
    <col min="39" max="16384" width="18.5703125" style="207"/>
  </cols>
  <sheetData>
    <row r="1" spans="1:38" s="181" customFormat="1" ht="16.5" customHeight="1" x14ac:dyDescent="0.5">
      <c r="A1" s="180" t="s">
        <v>0</v>
      </c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3"/>
      <c r="Q1" s="182"/>
      <c r="R1" s="183"/>
      <c r="S1" s="182"/>
      <c r="T1" s="182"/>
      <c r="U1" s="182"/>
      <c r="V1" s="182"/>
      <c r="W1" s="182"/>
      <c r="X1" s="182"/>
      <c r="Y1" s="182"/>
      <c r="Z1" s="182"/>
      <c r="AA1" s="182"/>
      <c r="AB1" s="182"/>
      <c r="AC1" s="182"/>
      <c r="AD1" s="183"/>
      <c r="AE1" s="182"/>
      <c r="AF1" s="183"/>
      <c r="AG1" s="183"/>
      <c r="AH1" s="183"/>
      <c r="AI1" s="183"/>
      <c r="AJ1" s="183"/>
      <c r="AK1" s="183"/>
      <c r="AL1" s="183"/>
    </row>
    <row r="2" spans="1:38" s="181" customFormat="1" ht="16.5" customHeight="1" x14ac:dyDescent="0.5">
      <c r="A2" s="184" t="str">
        <f>+'9'!A2</f>
        <v xml:space="preserve">Statement of Changes in Equity (Unaudited) </v>
      </c>
      <c r="B2" s="184"/>
      <c r="C2" s="184"/>
      <c r="D2" s="185"/>
      <c r="E2" s="185"/>
      <c r="F2" s="178"/>
      <c r="G2" s="178"/>
      <c r="H2" s="178"/>
      <c r="I2" s="186"/>
      <c r="J2" s="186"/>
      <c r="K2" s="186"/>
      <c r="L2" s="186"/>
      <c r="M2" s="186"/>
      <c r="N2" s="186"/>
      <c r="O2" s="186"/>
      <c r="P2" s="183"/>
      <c r="Q2" s="186"/>
      <c r="R2" s="183"/>
      <c r="S2" s="186"/>
      <c r="T2" s="186"/>
      <c r="U2" s="186"/>
      <c r="V2" s="186"/>
      <c r="W2" s="186"/>
      <c r="X2" s="186"/>
      <c r="Y2" s="186"/>
      <c r="Z2" s="186"/>
      <c r="AA2" s="186"/>
      <c r="AB2" s="186"/>
      <c r="AC2" s="186"/>
      <c r="AD2" s="183"/>
      <c r="AE2" s="186"/>
      <c r="AF2" s="183"/>
      <c r="AG2" s="183"/>
      <c r="AH2" s="183"/>
      <c r="AI2" s="183"/>
      <c r="AJ2" s="183"/>
      <c r="AK2" s="183"/>
      <c r="AL2" s="183"/>
    </row>
    <row r="3" spans="1:38" s="181" customFormat="1" ht="16.5" customHeight="1" x14ac:dyDescent="0.5">
      <c r="A3" s="187" t="str">
        <f>+'9'!A3</f>
        <v>For the six-month period ended 30 June 2020</v>
      </c>
      <c r="B3" s="187"/>
      <c r="C3" s="187"/>
      <c r="D3" s="188"/>
      <c r="E3" s="188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90"/>
      <c r="Q3" s="189"/>
      <c r="R3" s="190"/>
      <c r="S3" s="189"/>
      <c r="T3" s="189"/>
      <c r="U3" s="189"/>
      <c r="V3" s="189"/>
      <c r="W3" s="189"/>
      <c r="X3" s="189"/>
      <c r="Y3" s="189"/>
      <c r="Z3" s="189"/>
      <c r="AA3" s="189"/>
      <c r="AB3" s="189"/>
      <c r="AC3" s="189"/>
      <c r="AD3" s="190"/>
      <c r="AE3" s="189"/>
      <c r="AF3" s="190"/>
      <c r="AG3" s="190"/>
      <c r="AH3" s="190"/>
      <c r="AI3" s="190"/>
      <c r="AJ3" s="190"/>
      <c r="AK3" s="190"/>
      <c r="AL3" s="190"/>
    </row>
    <row r="4" spans="1:38" ht="15" customHeight="1" x14ac:dyDescent="0.5">
      <c r="A4" s="210"/>
      <c r="B4" s="210"/>
      <c r="C4" s="210"/>
      <c r="D4" s="211"/>
      <c r="E4" s="211"/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213"/>
      <c r="Q4" s="212"/>
      <c r="R4" s="213"/>
      <c r="S4" s="212"/>
      <c r="T4" s="212"/>
      <c r="U4" s="212"/>
      <c r="V4" s="212"/>
      <c r="W4" s="212"/>
      <c r="X4" s="212"/>
      <c r="Y4" s="212"/>
      <c r="Z4" s="212"/>
      <c r="AA4" s="212"/>
      <c r="AB4" s="212"/>
      <c r="AC4" s="212"/>
      <c r="AD4" s="213"/>
      <c r="AE4" s="212"/>
      <c r="AF4" s="213"/>
      <c r="AG4" s="213"/>
      <c r="AH4" s="213"/>
      <c r="AI4" s="213"/>
      <c r="AJ4" s="213"/>
      <c r="AK4" s="213"/>
      <c r="AL4" s="213"/>
    </row>
    <row r="5" spans="1:38" s="237" customFormat="1" ht="15" customHeight="1" x14ac:dyDescent="0.5">
      <c r="A5" s="273"/>
      <c r="B5" s="273"/>
      <c r="C5" s="273"/>
      <c r="D5" s="274"/>
      <c r="E5" s="274"/>
      <c r="F5" s="243"/>
      <c r="G5" s="243"/>
      <c r="H5" s="243"/>
      <c r="I5" s="243"/>
      <c r="J5" s="243"/>
      <c r="K5" s="243"/>
      <c r="L5" s="243"/>
      <c r="M5" s="243"/>
      <c r="N5" s="243"/>
      <c r="O5" s="243"/>
      <c r="P5" s="275"/>
      <c r="Q5" s="243"/>
      <c r="R5" s="275"/>
      <c r="S5" s="243"/>
      <c r="T5" s="243"/>
      <c r="U5" s="243"/>
      <c r="V5" s="243"/>
      <c r="W5" s="243"/>
      <c r="X5" s="243"/>
      <c r="Y5" s="243"/>
      <c r="Z5" s="243"/>
      <c r="AA5" s="243"/>
      <c r="AB5" s="243"/>
      <c r="AC5" s="243"/>
      <c r="AD5" s="275"/>
      <c r="AE5" s="243"/>
      <c r="AF5" s="275"/>
      <c r="AG5" s="275"/>
      <c r="AH5" s="275"/>
      <c r="AI5" s="275"/>
      <c r="AJ5" s="275"/>
      <c r="AK5" s="275"/>
      <c r="AL5" s="275"/>
    </row>
    <row r="6" spans="1:38" s="74" customFormat="1" ht="15" customHeight="1" x14ac:dyDescent="0.5">
      <c r="A6" s="86"/>
      <c r="B6" s="86"/>
      <c r="C6" s="86"/>
      <c r="D6" s="87"/>
      <c r="E6" s="87"/>
      <c r="F6" s="396" t="s">
        <v>150</v>
      </c>
      <c r="G6" s="396"/>
      <c r="H6" s="396"/>
      <c r="I6" s="396"/>
      <c r="J6" s="396"/>
      <c r="K6" s="396"/>
      <c r="L6" s="396"/>
      <c r="M6" s="396"/>
      <c r="N6" s="396"/>
      <c r="O6" s="396"/>
      <c r="P6" s="396"/>
      <c r="Q6" s="396"/>
      <c r="R6" s="396"/>
      <c r="S6" s="396"/>
      <c r="T6" s="396"/>
      <c r="U6" s="396"/>
      <c r="V6" s="396"/>
      <c r="W6" s="396"/>
      <c r="X6" s="396"/>
      <c r="Y6" s="396"/>
      <c r="Z6" s="396"/>
      <c r="AA6" s="396"/>
      <c r="AB6" s="396"/>
      <c r="AC6" s="396"/>
      <c r="AD6" s="396"/>
      <c r="AE6" s="396"/>
      <c r="AF6" s="396"/>
      <c r="AG6" s="396"/>
      <c r="AH6" s="396"/>
      <c r="AI6" s="396"/>
      <c r="AJ6" s="396"/>
      <c r="AK6" s="396"/>
      <c r="AL6" s="396"/>
    </row>
    <row r="7" spans="1:38" s="74" customFormat="1" ht="15" customHeight="1" x14ac:dyDescent="0.5">
      <c r="A7" s="86"/>
      <c r="B7" s="86"/>
      <c r="C7" s="86"/>
      <c r="D7" s="87"/>
      <c r="E7" s="87"/>
      <c r="F7" s="397" t="s">
        <v>151</v>
      </c>
      <c r="G7" s="397"/>
      <c r="H7" s="397"/>
      <c r="I7" s="397"/>
      <c r="J7" s="397"/>
      <c r="K7" s="397"/>
      <c r="L7" s="397"/>
      <c r="M7" s="397"/>
      <c r="N7" s="397"/>
      <c r="O7" s="397"/>
      <c r="P7" s="397"/>
      <c r="Q7" s="397"/>
      <c r="R7" s="397"/>
      <c r="S7" s="397"/>
      <c r="T7" s="397"/>
      <c r="U7" s="397"/>
      <c r="V7" s="397"/>
      <c r="W7" s="397"/>
      <c r="X7" s="397"/>
      <c r="Y7" s="397"/>
      <c r="Z7" s="397"/>
      <c r="AA7" s="397"/>
      <c r="AB7" s="397"/>
      <c r="AC7" s="397"/>
      <c r="AD7" s="397"/>
      <c r="AE7" s="397"/>
      <c r="AF7" s="397"/>
      <c r="AG7" s="397"/>
      <c r="AH7" s="397"/>
      <c r="AI7" s="88"/>
      <c r="AJ7" s="88"/>
      <c r="AK7" s="88"/>
      <c r="AL7" s="88"/>
    </row>
    <row r="8" spans="1:38" s="74" customFormat="1" ht="15" customHeight="1" x14ac:dyDescent="0.5">
      <c r="A8" s="86"/>
      <c r="B8" s="86"/>
      <c r="C8" s="86"/>
      <c r="D8" s="87"/>
      <c r="E8" s="87"/>
      <c r="F8" s="88"/>
      <c r="G8" s="88"/>
      <c r="H8" s="88"/>
      <c r="I8" s="88"/>
      <c r="J8" s="88"/>
      <c r="K8" s="88"/>
      <c r="L8" s="88"/>
      <c r="M8" s="88"/>
      <c r="N8" s="88"/>
      <c r="O8" s="88"/>
      <c r="P8" s="397" t="s">
        <v>115</v>
      </c>
      <c r="Q8" s="397"/>
      <c r="R8" s="397"/>
      <c r="S8" s="397"/>
      <c r="T8" s="397"/>
      <c r="U8" s="397"/>
      <c r="V8" s="397"/>
      <c r="W8" s="397"/>
      <c r="X8" s="397"/>
      <c r="Y8" s="397"/>
      <c r="Z8" s="397"/>
      <c r="AA8" s="397"/>
      <c r="AB8" s="397"/>
      <c r="AC8" s="397"/>
      <c r="AD8" s="397"/>
      <c r="AE8" s="88"/>
      <c r="AF8" s="88"/>
      <c r="AG8" s="88"/>
      <c r="AH8" s="88"/>
      <c r="AI8" s="88"/>
      <c r="AJ8" s="88"/>
      <c r="AK8" s="88"/>
      <c r="AL8" s="88"/>
    </row>
    <row r="9" spans="1:38" s="74" customFormat="1" ht="15" customHeight="1" x14ac:dyDescent="0.5">
      <c r="A9" s="86"/>
      <c r="B9" s="86"/>
      <c r="C9" s="86"/>
      <c r="D9" s="87"/>
      <c r="E9" s="87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279"/>
      <c r="U9" s="279"/>
      <c r="V9" s="397" t="s">
        <v>216</v>
      </c>
      <c r="W9" s="397"/>
      <c r="X9" s="397"/>
      <c r="Y9" s="397"/>
      <c r="Z9" s="397"/>
      <c r="AA9" s="397"/>
      <c r="AB9" s="397"/>
      <c r="AC9" s="88"/>
      <c r="AD9" s="88"/>
      <c r="AE9" s="88"/>
      <c r="AF9" s="88"/>
      <c r="AG9" s="88"/>
      <c r="AH9" s="88"/>
      <c r="AI9" s="88"/>
      <c r="AJ9" s="88"/>
    </row>
    <row r="10" spans="1:38" s="89" customFormat="1" ht="15" customHeight="1" x14ac:dyDescent="0.5">
      <c r="D10" s="90"/>
      <c r="E10" s="90"/>
      <c r="F10" s="91"/>
      <c r="G10" s="91"/>
      <c r="H10" s="91"/>
      <c r="I10" s="91"/>
      <c r="J10" s="91"/>
      <c r="K10" s="92"/>
      <c r="L10" s="92"/>
      <c r="M10" s="77"/>
      <c r="N10" s="91"/>
      <c r="O10" s="77"/>
      <c r="P10" s="92" t="s">
        <v>152</v>
      </c>
      <c r="Q10" s="92"/>
      <c r="R10" s="91"/>
      <c r="S10" s="77"/>
      <c r="T10" s="92"/>
      <c r="U10" s="92"/>
      <c r="V10" s="92" t="s">
        <v>200</v>
      </c>
      <c r="W10" s="92"/>
      <c r="X10" s="92"/>
      <c r="Y10" s="92"/>
      <c r="Z10" s="362"/>
      <c r="AA10" s="362"/>
      <c r="AB10" s="91"/>
      <c r="AC10" s="77"/>
      <c r="AD10" s="91"/>
      <c r="AE10" s="92"/>
      <c r="AF10" s="92"/>
      <c r="AG10" s="92"/>
      <c r="AH10" s="92"/>
      <c r="AI10" s="92"/>
      <c r="AJ10" s="92"/>
    </row>
    <row r="11" spans="1:38" s="89" customFormat="1" ht="15" customHeight="1" x14ac:dyDescent="0.5">
      <c r="D11" s="90"/>
      <c r="E11" s="90"/>
      <c r="F11" s="77"/>
      <c r="G11" s="92"/>
      <c r="H11" s="92"/>
      <c r="I11" s="92"/>
      <c r="J11" s="91"/>
      <c r="K11" s="92"/>
      <c r="L11" s="92"/>
      <c r="M11" s="77"/>
      <c r="N11" s="92"/>
      <c r="O11" s="77"/>
      <c r="P11" s="92" t="s">
        <v>153</v>
      </c>
      <c r="Q11" s="92"/>
      <c r="R11" s="92" t="s">
        <v>152</v>
      </c>
      <c r="S11" s="77"/>
      <c r="T11" s="92"/>
      <c r="U11" s="92"/>
      <c r="V11" s="92" t="s">
        <v>248</v>
      </c>
      <c r="W11" s="92"/>
      <c r="X11" s="92"/>
      <c r="Y11" s="92"/>
      <c r="Z11" s="362"/>
      <c r="AA11" s="362"/>
      <c r="AB11" s="92"/>
      <c r="AC11" s="77"/>
      <c r="AD11" s="92" t="s">
        <v>116</v>
      </c>
      <c r="AE11" s="77"/>
      <c r="AF11" s="92"/>
      <c r="AG11" s="92"/>
      <c r="AH11" s="93" t="s">
        <v>116</v>
      </c>
      <c r="AI11" s="92"/>
      <c r="AJ11" s="92"/>
      <c r="AK11" s="92"/>
      <c r="AL11" s="92"/>
    </row>
    <row r="12" spans="1:38" s="89" customFormat="1" ht="15" customHeight="1" x14ac:dyDescent="0.5">
      <c r="D12" s="90"/>
      <c r="E12" s="90"/>
      <c r="F12" s="77" t="s">
        <v>154</v>
      </c>
      <c r="G12" s="94"/>
      <c r="H12" s="92"/>
      <c r="I12" s="92"/>
      <c r="J12" s="92" t="s">
        <v>155</v>
      </c>
      <c r="K12" s="92"/>
      <c r="L12" s="91"/>
      <c r="M12" s="91"/>
      <c r="N12" s="92" t="s">
        <v>114</v>
      </c>
      <c r="O12" s="91"/>
      <c r="P12" s="92" t="s">
        <v>156</v>
      </c>
      <c r="Q12" s="91"/>
      <c r="R12" s="92" t="s">
        <v>157</v>
      </c>
      <c r="S12" s="91"/>
      <c r="T12" s="92"/>
      <c r="U12" s="91"/>
      <c r="V12" s="92" t="s">
        <v>251</v>
      </c>
      <c r="W12" s="91"/>
      <c r="X12" s="77"/>
      <c r="Y12" s="91"/>
      <c r="Z12" s="371" t="s">
        <v>304</v>
      </c>
      <c r="AA12" s="361"/>
      <c r="AB12" s="91"/>
      <c r="AC12" s="91"/>
      <c r="AD12" s="92" t="s">
        <v>159</v>
      </c>
      <c r="AE12" s="91"/>
      <c r="AF12" s="92"/>
      <c r="AG12" s="91"/>
      <c r="AH12" s="92" t="s">
        <v>160</v>
      </c>
      <c r="AI12" s="91"/>
      <c r="AJ12" s="95" t="s">
        <v>161</v>
      </c>
      <c r="AK12" s="92"/>
      <c r="AL12" s="93"/>
    </row>
    <row r="13" spans="1:38" s="89" customFormat="1" ht="15" customHeight="1" x14ac:dyDescent="0.5">
      <c r="D13" s="90"/>
      <c r="E13" s="90"/>
      <c r="F13" s="77" t="s">
        <v>162</v>
      </c>
      <c r="G13" s="94"/>
      <c r="H13" s="92" t="s">
        <v>163</v>
      </c>
      <c r="I13" s="92"/>
      <c r="J13" s="92" t="s">
        <v>164</v>
      </c>
      <c r="K13" s="92"/>
      <c r="L13" s="92" t="s">
        <v>165</v>
      </c>
      <c r="M13" s="77"/>
      <c r="N13" s="96" t="s">
        <v>188</v>
      </c>
      <c r="O13" s="77"/>
      <c r="P13" s="92" t="s">
        <v>166</v>
      </c>
      <c r="Q13" s="92"/>
      <c r="R13" s="92" t="s">
        <v>167</v>
      </c>
      <c r="S13" s="77"/>
      <c r="T13" s="77" t="s">
        <v>228</v>
      </c>
      <c r="U13" s="92"/>
      <c r="V13" s="92" t="s">
        <v>249</v>
      </c>
      <c r="W13" s="92"/>
      <c r="X13" s="77" t="s">
        <v>252</v>
      </c>
      <c r="Y13" s="92"/>
      <c r="Z13" s="371" t="s">
        <v>305</v>
      </c>
      <c r="AA13" s="362"/>
      <c r="AB13" s="77" t="s">
        <v>169</v>
      </c>
      <c r="AC13" s="77"/>
      <c r="AD13" s="92" t="s">
        <v>189</v>
      </c>
      <c r="AE13" s="77"/>
      <c r="AF13" s="92" t="s">
        <v>190</v>
      </c>
      <c r="AG13" s="92"/>
      <c r="AH13" s="92" t="s">
        <v>170</v>
      </c>
      <c r="AI13" s="92"/>
      <c r="AJ13" s="93" t="s">
        <v>171</v>
      </c>
      <c r="AK13" s="92"/>
      <c r="AL13" s="93" t="s">
        <v>116</v>
      </c>
    </row>
    <row r="14" spans="1:38" s="89" customFormat="1" ht="15" customHeight="1" x14ac:dyDescent="0.5">
      <c r="D14" s="191" t="s">
        <v>6</v>
      </c>
      <c r="E14" s="90"/>
      <c r="F14" s="78" t="s">
        <v>172</v>
      </c>
      <c r="G14" s="94"/>
      <c r="H14" s="97" t="s">
        <v>173</v>
      </c>
      <c r="I14" s="98"/>
      <c r="J14" s="99" t="s">
        <v>174</v>
      </c>
      <c r="K14" s="98"/>
      <c r="L14" s="99" t="s">
        <v>175</v>
      </c>
      <c r="M14" s="77"/>
      <c r="N14" s="97" t="s">
        <v>176</v>
      </c>
      <c r="O14" s="77"/>
      <c r="P14" s="99" t="s">
        <v>177</v>
      </c>
      <c r="Q14" s="92"/>
      <c r="R14" s="99" t="s">
        <v>178</v>
      </c>
      <c r="S14" s="77"/>
      <c r="T14" s="78" t="s">
        <v>229</v>
      </c>
      <c r="U14" s="92"/>
      <c r="V14" s="97" t="s">
        <v>280</v>
      </c>
      <c r="W14" s="92"/>
      <c r="X14" s="78" t="s">
        <v>253</v>
      </c>
      <c r="Y14" s="92"/>
      <c r="Z14" s="369" t="s">
        <v>175</v>
      </c>
      <c r="AA14" s="362"/>
      <c r="AB14" s="78" t="s">
        <v>180</v>
      </c>
      <c r="AC14" s="77"/>
      <c r="AD14" s="99" t="s">
        <v>181</v>
      </c>
      <c r="AE14" s="77"/>
      <c r="AF14" s="99" t="s">
        <v>191</v>
      </c>
      <c r="AG14" s="92"/>
      <c r="AH14" s="99" t="s">
        <v>182</v>
      </c>
      <c r="AI14" s="92"/>
      <c r="AJ14" s="99" t="s">
        <v>183</v>
      </c>
      <c r="AK14" s="92"/>
      <c r="AL14" s="99" t="s">
        <v>184</v>
      </c>
    </row>
    <row r="15" spans="1:38" s="89" customFormat="1" ht="8.1" customHeight="1" x14ac:dyDescent="0.5">
      <c r="D15" s="87"/>
      <c r="E15" s="90"/>
      <c r="F15" s="77"/>
      <c r="G15" s="94"/>
      <c r="H15" s="77"/>
      <c r="I15" s="98"/>
      <c r="J15" s="98"/>
      <c r="K15" s="98"/>
      <c r="L15" s="98"/>
      <c r="M15" s="98"/>
      <c r="N15" s="98"/>
      <c r="O15" s="92"/>
      <c r="P15" s="98"/>
      <c r="Q15" s="77"/>
      <c r="R15" s="98"/>
      <c r="S15" s="77"/>
      <c r="T15" s="77"/>
      <c r="U15" s="92"/>
      <c r="V15" s="98"/>
      <c r="W15" s="92"/>
      <c r="X15" s="77"/>
      <c r="Y15" s="92"/>
      <c r="Z15" s="77"/>
      <c r="AA15" s="362"/>
      <c r="AB15" s="77"/>
      <c r="AC15" s="77"/>
      <c r="AD15" s="98"/>
      <c r="AE15" s="77"/>
      <c r="AF15" s="98"/>
      <c r="AG15" s="92"/>
      <c r="AH15" s="98"/>
      <c r="AI15" s="92"/>
      <c r="AJ15" s="98"/>
      <c r="AK15" s="92"/>
      <c r="AL15" s="98"/>
    </row>
    <row r="16" spans="1:38" s="112" customFormat="1" ht="15" customHeight="1" x14ac:dyDescent="0.5">
      <c r="A16" s="110" t="s">
        <v>233</v>
      </c>
      <c r="B16" s="110"/>
      <c r="C16" s="110"/>
      <c r="D16" s="111"/>
      <c r="E16" s="111"/>
      <c r="F16" s="105"/>
      <c r="G16" s="105"/>
      <c r="H16" s="105"/>
      <c r="I16" s="105"/>
      <c r="J16" s="105"/>
      <c r="K16" s="105"/>
      <c r="L16" s="105"/>
      <c r="M16" s="105"/>
      <c r="N16" s="105"/>
      <c r="O16" s="105"/>
      <c r="P16" s="105"/>
      <c r="Q16" s="105"/>
      <c r="R16" s="105"/>
      <c r="S16" s="105"/>
      <c r="T16" s="105"/>
      <c r="U16" s="105"/>
      <c r="V16" s="105"/>
      <c r="W16" s="105"/>
      <c r="X16" s="105"/>
      <c r="Y16" s="105"/>
      <c r="Z16" s="105"/>
      <c r="AA16" s="105"/>
      <c r="AB16" s="105"/>
      <c r="AC16" s="105"/>
      <c r="AD16" s="105"/>
      <c r="AE16" s="105"/>
      <c r="AF16" s="105"/>
      <c r="AG16" s="105"/>
      <c r="AH16" s="105"/>
      <c r="AI16" s="105"/>
      <c r="AJ16" s="105"/>
      <c r="AK16" s="105"/>
      <c r="AL16" s="105"/>
    </row>
    <row r="17" spans="1:38" s="112" customFormat="1" ht="17.25" x14ac:dyDescent="0.5">
      <c r="A17" s="110"/>
      <c r="B17" s="110" t="s">
        <v>230</v>
      </c>
      <c r="C17" s="110"/>
      <c r="D17" s="111"/>
      <c r="E17" s="111"/>
      <c r="F17" s="105">
        <v>4619005</v>
      </c>
      <c r="G17" s="105"/>
      <c r="H17" s="105">
        <v>15018401</v>
      </c>
      <c r="I17" s="105"/>
      <c r="J17" s="105">
        <v>104789</v>
      </c>
      <c r="K17" s="105"/>
      <c r="L17" s="105">
        <v>484986</v>
      </c>
      <c r="M17" s="105"/>
      <c r="N17" s="105">
        <v>40916450</v>
      </c>
      <c r="O17" s="105"/>
      <c r="P17" s="105">
        <v>-755413</v>
      </c>
      <c r="Q17" s="105"/>
      <c r="R17" s="105">
        <v>-1841755</v>
      </c>
      <c r="S17" s="105"/>
      <c r="T17" s="105">
        <v>267927</v>
      </c>
      <c r="U17" s="105"/>
      <c r="V17" s="105">
        <v>4067</v>
      </c>
      <c r="W17" s="105"/>
      <c r="X17" s="105">
        <v>0</v>
      </c>
      <c r="Y17" s="105"/>
      <c r="Z17" s="105">
        <v>0</v>
      </c>
      <c r="AA17" s="105"/>
      <c r="AB17" s="105">
        <v>-7144865</v>
      </c>
      <c r="AC17" s="105"/>
      <c r="AD17" s="105">
        <f>SUM(P17:AB17)</f>
        <v>-9470039</v>
      </c>
      <c r="AE17" s="105"/>
      <c r="AF17" s="105">
        <v>23787658</v>
      </c>
      <c r="AG17" s="105"/>
      <c r="AH17" s="105">
        <f>SUM(AF17,AD17,N17,L17,J17,H17,F17)</f>
        <v>75461250</v>
      </c>
      <c r="AI17" s="105"/>
      <c r="AJ17" s="105">
        <v>10406596</v>
      </c>
      <c r="AK17" s="105"/>
      <c r="AL17" s="100">
        <f>SUM(AJ17:AK17,AH17)</f>
        <v>85867846</v>
      </c>
    </row>
    <row r="18" spans="1:38" s="114" customFormat="1" ht="15" customHeight="1" x14ac:dyDescent="0.5">
      <c r="A18" s="280" t="s">
        <v>231</v>
      </c>
      <c r="B18" s="280"/>
      <c r="C18" s="110"/>
      <c r="D18" s="111"/>
      <c r="E18" s="113"/>
      <c r="F18" s="105"/>
      <c r="G18" s="105"/>
      <c r="H18" s="105"/>
      <c r="I18" s="105"/>
      <c r="J18" s="105"/>
      <c r="K18" s="105"/>
      <c r="L18" s="105"/>
      <c r="M18" s="105"/>
      <c r="N18" s="105"/>
      <c r="O18" s="105"/>
      <c r="P18" s="105"/>
      <c r="Q18" s="105"/>
      <c r="R18" s="105"/>
      <c r="S18" s="105"/>
      <c r="T18" s="105"/>
      <c r="U18" s="105"/>
      <c r="V18" s="105"/>
      <c r="W18" s="105"/>
      <c r="X18" s="105"/>
      <c r="Y18" s="105"/>
      <c r="Z18" s="105"/>
      <c r="AA18" s="105"/>
      <c r="AB18" s="105"/>
      <c r="AC18" s="105"/>
      <c r="AD18" s="281"/>
      <c r="AE18" s="105"/>
      <c r="AF18" s="105"/>
      <c r="AG18" s="105"/>
      <c r="AH18" s="100"/>
      <c r="AI18" s="105"/>
      <c r="AJ18" s="105"/>
      <c r="AK18" s="105"/>
      <c r="AL18" s="282"/>
    </row>
    <row r="19" spans="1:38" s="112" customFormat="1" ht="14.25" customHeight="1" x14ac:dyDescent="0.5">
      <c r="A19" s="280"/>
      <c r="B19" s="74" t="s">
        <v>193</v>
      </c>
      <c r="C19" s="110"/>
      <c r="D19" s="283">
        <v>5</v>
      </c>
      <c r="E19" s="111"/>
      <c r="F19" s="175">
        <v>0</v>
      </c>
      <c r="G19" s="100"/>
      <c r="H19" s="175">
        <v>0</v>
      </c>
      <c r="I19" s="100"/>
      <c r="J19" s="175">
        <v>0</v>
      </c>
      <c r="K19" s="100"/>
      <c r="L19" s="175">
        <v>0</v>
      </c>
      <c r="M19" s="100"/>
      <c r="N19" s="175">
        <v>-3069960</v>
      </c>
      <c r="O19" s="100"/>
      <c r="P19" s="175">
        <v>0</v>
      </c>
      <c r="Q19" s="100"/>
      <c r="R19" s="175">
        <v>0</v>
      </c>
      <c r="S19" s="100"/>
      <c r="T19" s="175">
        <v>0</v>
      </c>
      <c r="U19" s="363"/>
      <c r="V19" s="175">
        <v>0</v>
      </c>
      <c r="W19" s="363"/>
      <c r="X19" s="175">
        <v>-41675</v>
      </c>
      <c r="Y19" s="363"/>
      <c r="Z19" s="175">
        <v>0</v>
      </c>
      <c r="AA19" s="363"/>
      <c r="AB19" s="175">
        <v>0</v>
      </c>
      <c r="AC19" s="100"/>
      <c r="AD19" s="175">
        <f>SUM(P19:AB19)</f>
        <v>-41675</v>
      </c>
      <c r="AE19" s="100"/>
      <c r="AF19" s="175">
        <v>0</v>
      </c>
      <c r="AG19" s="101"/>
      <c r="AH19" s="175">
        <f>SUM(F19:N19,AD19:AF19)</f>
        <v>-3111635</v>
      </c>
      <c r="AI19" s="105"/>
      <c r="AJ19" s="380">
        <v>-216130</v>
      </c>
      <c r="AK19" s="100"/>
      <c r="AL19" s="284">
        <f>SUM(AH19:AJ19)</f>
        <v>-3327765</v>
      </c>
    </row>
    <row r="20" spans="1:38" s="89" customFormat="1" ht="15" customHeight="1" x14ac:dyDescent="0.5">
      <c r="A20" s="195"/>
      <c r="B20" s="102"/>
      <c r="D20" s="225"/>
      <c r="E20" s="90"/>
      <c r="F20" s="370"/>
      <c r="G20" s="370"/>
      <c r="H20" s="370"/>
      <c r="I20" s="370"/>
      <c r="J20" s="370"/>
      <c r="K20" s="370"/>
      <c r="L20" s="370"/>
      <c r="M20" s="370"/>
      <c r="N20" s="370"/>
      <c r="O20" s="370"/>
      <c r="P20" s="370"/>
      <c r="Q20" s="370"/>
      <c r="R20" s="370"/>
      <c r="S20" s="370"/>
      <c r="T20" s="370"/>
      <c r="U20" s="370"/>
      <c r="V20" s="370"/>
      <c r="W20" s="370"/>
      <c r="X20" s="370"/>
      <c r="Y20" s="370"/>
      <c r="Z20" s="370"/>
      <c r="AA20" s="370"/>
      <c r="AB20" s="370"/>
      <c r="AC20" s="370"/>
      <c r="AD20" s="370"/>
      <c r="AE20" s="370"/>
      <c r="AF20" s="370"/>
      <c r="AG20" s="370"/>
      <c r="AH20" s="370"/>
      <c r="AI20" s="370"/>
      <c r="AJ20" s="370"/>
      <c r="AK20" s="370"/>
      <c r="AL20" s="285"/>
    </row>
    <row r="21" spans="1:38" s="89" customFormat="1" ht="15" customHeight="1" x14ac:dyDescent="0.5">
      <c r="A21" s="196" t="s">
        <v>266</v>
      </c>
      <c r="B21" s="196"/>
      <c r="C21" s="196"/>
      <c r="D21" s="226"/>
      <c r="E21" s="90"/>
      <c r="F21" s="107">
        <f>SUM(F17:F19)</f>
        <v>4619005</v>
      </c>
      <c r="G21" s="107"/>
      <c r="H21" s="107">
        <f>SUM(H17:H19)</f>
        <v>15018401</v>
      </c>
      <c r="I21" s="107"/>
      <c r="J21" s="107">
        <f>SUM(J17:J19)</f>
        <v>104789</v>
      </c>
      <c r="K21" s="107"/>
      <c r="L21" s="107">
        <f>SUM(L17:L19)</f>
        <v>484986</v>
      </c>
      <c r="M21" s="107"/>
      <c r="N21" s="107">
        <f>SUM(N17:N19)</f>
        <v>37846490</v>
      </c>
      <c r="O21" s="107"/>
      <c r="P21" s="107">
        <f>SUM(P17:P19)</f>
        <v>-755413</v>
      </c>
      <c r="Q21" s="107"/>
      <c r="R21" s="107">
        <f>SUM(R17:R19)</f>
        <v>-1841755</v>
      </c>
      <c r="S21" s="107"/>
      <c r="T21" s="107">
        <f>SUM(T17:T19)</f>
        <v>267927</v>
      </c>
      <c r="U21" s="107"/>
      <c r="V21" s="107">
        <f>SUM(V17:V19)</f>
        <v>4067</v>
      </c>
      <c r="W21" s="107"/>
      <c r="X21" s="107">
        <f>SUM(X17:X19)</f>
        <v>-41675</v>
      </c>
      <c r="Y21" s="107"/>
      <c r="Z21" s="107">
        <f>SUM(Z17:Z19)</f>
        <v>0</v>
      </c>
      <c r="AA21" s="107"/>
      <c r="AB21" s="107">
        <f>SUM(AB17:AB19)</f>
        <v>-7144865</v>
      </c>
      <c r="AC21" s="107"/>
      <c r="AD21" s="107">
        <f>SUM(AD17:AD19)</f>
        <v>-9511714</v>
      </c>
      <c r="AE21" s="107"/>
      <c r="AF21" s="107">
        <f>SUM(AF17:AF19)</f>
        <v>23787658</v>
      </c>
      <c r="AG21" s="107"/>
      <c r="AH21" s="107">
        <f>SUM(AH17:AH19)</f>
        <v>72349615</v>
      </c>
      <c r="AI21" s="107"/>
      <c r="AJ21" s="107">
        <f>SUM(AJ17:AJ19)</f>
        <v>10190466</v>
      </c>
      <c r="AK21" s="107"/>
      <c r="AL21" s="107">
        <f>SUM(AL17:AL19)</f>
        <v>82540081</v>
      </c>
    </row>
    <row r="22" spans="1:38" s="89" customFormat="1" ht="6" customHeight="1" x14ac:dyDescent="0.5">
      <c r="A22" s="195"/>
      <c r="B22" s="102"/>
      <c r="D22" s="225"/>
      <c r="E22" s="90"/>
      <c r="F22" s="370"/>
      <c r="G22" s="370"/>
      <c r="H22" s="370"/>
      <c r="I22" s="370"/>
      <c r="J22" s="370"/>
      <c r="K22" s="370"/>
      <c r="L22" s="370"/>
      <c r="M22" s="370"/>
      <c r="N22" s="370"/>
      <c r="O22" s="370"/>
      <c r="P22" s="370"/>
      <c r="Q22" s="370"/>
      <c r="R22" s="370"/>
      <c r="S22" s="370"/>
      <c r="T22" s="370"/>
      <c r="U22" s="370"/>
      <c r="V22" s="370"/>
      <c r="W22" s="370"/>
      <c r="X22" s="370"/>
      <c r="Y22" s="370"/>
      <c r="Z22" s="370"/>
      <c r="AA22" s="370"/>
      <c r="AB22" s="370"/>
      <c r="AC22" s="370"/>
      <c r="AD22" s="370"/>
      <c r="AE22" s="370"/>
      <c r="AF22" s="370"/>
      <c r="AG22" s="370"/>
      <c r="AH22" s="370"/>
      <c r="AI22" s="370"/>
      <c r="AJ22" s="370"/>
      <c r="AK22" s="370"/>
      <c r="AL22" s="370"/>
    </row>
    <row r="23" spans="1:38" s="89" customFormat="1" ht="15" customHeight="1" x14ac:dyDescent="0.5">
      <c r="A23" s="86" t="s">
        <v>185</v>
      </c>
      <c r="B23" s="102"/>
      <c r="D23" s="283"/>
      <c r="E23" s="90"/>
      <c r="F23" s="105"/>
      <c r="G23" s="370"/>
      <c r="H23" s="370" t="s">
        <v>208</v>
      </c>
      <c r="I23" s="370"/>
      <c r="J23" s="370"/>
      <c r="K23" s="370"/>
      <c r="L23" s="370"/>
      <c r="M23" s="370"/>
      <c r="N23" s="370"/>
      <c r="O23" s="370"/>
      <c r="P23" s="370"/>
      <c r="Q23" s="370"/>
      <c r="R23" s="370"/>
      <c r="S23" s="370"/>
      <c r="T23" s="370"/>
      <c r="U23" s="370"/>
      <c r="V23" s="370"/>
      <c r="W23" s="370"/>
      <c r="X23" s="370"/>
      <c r="Y23" s="370"/>
      <c r="Z23" s="370"/>
      <c r="AA23" s="370"/>
      <c r="AB23" s="370"/>
      <c r="AC23" s="370"/>
      <c r="AD23" s="370"/>
      <c r="AE23" s="370"/>
      <c r="AF23" s="370"/>
      <c r="AG23" s="370"/>
      <c r="AH23" s="370"/>
      <c r="AI23" s="370"/>
      <c r="AJ23" s="370"/>
      <c r="AK23" s="370"/>
      <c r="AL23" s="370"/>
    </row>
    <row r="24" spans="1:38" s="89" customFormat="1" ht="15" customHeight="1" x14ac:dyDescent="0.5">
      <c r="A24" s="115" t="s">
        <v>186</v>
      </c>
      <c r="B24" s="102"/>
      <c r="D24" s="283"/>
      <c r="E24" s="90"/>
      <c r="F24" s="105">
        <v>0</v>
      </c>
      <c r="G24" s="370"/>
      <c r="H24" s="105">
        <v>0</v>
      </c>
      <c r="I24" s="370"/>
      <c r="J24" s="105">
        <v>0</v>
      </c>
      <c r="K24" s="370"/>
      <c r="L24" s="105">
        <v>0</v>
      </c>
      <c r="M24" s="370"/>
      <c r="N24" s="105">
        <v>0</v>
      </c>
      <c r="O24" s="370"/>
      <c r="P24" s="105">
        <v>0</v>
      </c>
      <c r="Q24" s="370"/>
      <c r="R24" s="105">
        <v>0</v>
      </c>
      <c r="S24" s="370"/>
      <c r="T24" s="105">
        <v>0</v>
      </c>
      <c r="U24" s="370"/>
      <c r="V24" s="105">
        <v>0</v>
      </c>
      <c r="W24" s="370"/>
      <c r="X24" s="105">
        <v>0</v>
      </c>
      <c r="Y24" s="370"/>
      <c r="Z24" s="105">
        <v>0</v>
      </c>
      <c r="AA24" s="370"/>
      <c r="AB24" s="105">
        <v>0</v>
      </c>
      <c r="AC24" s="370"/>
      <c r="AD24" s="105">
        <v>0</v>
      </c>
      <c r="AE24" s="370"/>
      <c r="AF24" s="105">
        <v>0</v>
      </c>
      <c r="AG24" s="370"/>
      <c r="AH24" s="105">
        <f t="shared" ref="AH24:AH28" si="0">SUM(F24:N24,AD24:AF24)</f>
        <v>0</v>
      </c>
      <c r="AI24" s="370"/>
      <c r="AJ24" s="100">
        <v>-3685</v>
      </c>
      <c r="AK24" s="370"/>
      <c r="AL24" s="100">
        <f t="shared" ref="AL24:AL27" si="1">SUM(AH24:AJ24)</f>
        <v>-3685</v>
      </c>
    </row>
    <row r="25" spans="1:38" s="89" customFormat="1" ht="15" customHeight="1" x14ac:dyDescent="0.5">
      <c r="A25" s="115" t="s">
        <v>296</v>
      </c>
      <c r="B25" s="102"/>
      <c r="D25" s="283"/>
      <c r="E25" s="90"/>
      <c r="F25" s="105">
        <v>0</v>
      </c>
      <c r="G25" s="370"/>
      <c r="H25" s="105">
        <v>0</v>
      </c>
      <c r="I25" s="370"/>
      <c r="J25" s="105">
        <v>0</v>
      </c>
      <c r="K25" s="370"/>
      <c r="L25" s="105">
        <v>103796</v>
      </c>
      <c r="M25" s="370"/>
      <c r="N25" s="105">
        <v>-103796</v>
      </c>
      <c r="O25" s="370"/>
      <c r="P25" s="105">
        <v>0</v>
      </c>
      <c r="Q25" s="370"/>
      <c r="R25" s="105">
        <v>0</v>
      </c>
      <c r="S25" s="370"/>
      <c r="T25" s="105">
        <v>0</v>
      </c>
      <c r="U25" s="370"/>
      <c r="V25" s="105">
        <v>0</v>
      </c>
      <c r="W25" s="370"/>
      <c r="X25" s="105">
        <v>0</v>
      </c>
      <c r="Y25" s="370"/>
      <c r="Z25" s="105">
        <v>0</v>
      </c>
      <c r="AA25" s="370"/>
      <c r="AB25" s="105">
        <v>0</v>
      </c>
      <c r="AC25" s="370"/>
      <c r="AD25" s="105">
        <v>0</v>
      </c>
      <c r="AE25" s="370"/>
      <c r="AF25" s="105">
        <v>0</v>
      </c>
      <c r="AG25" s="370"/>
      <c r="AH25" s="105">
        <f t="shared" si="0"/>
        <v>0</v>
      </c>
      <c r="AI25" s="370"/>
      <c r="AJ25" s="100">
        <v>0</v>
      </c>
      <c r="AK25" s="370"/>
      <c r="AL25" s="100">
        <f t="shared" si="1"/>
        <v>0</v>
      </c>
    </row>
    <row r="26" spans="1:38" s="89" customFormat="1" ht="15" customHeight="1" x14ac:dyDescent="0.5">
      <c r="A26" s="115" t="s">
        <v>255</v>
      </c>
      <c r="B26" s="102"/>
      <c r="D26" s="283">
        <v>24</v>
      </c>
      <c r="E26" s="90"/>
      <c r="F26" s="105">
        <v>0</v>
      </c>
      <c r="G26" s="370"/>
      <c r="H26" s="105">
        <v>0</v>
      </c>
      <c r="I26" s="370"/>
      <c r="J26" s="105">
        <v>0</v>
      </c>
      <c r="K26" s="370"/>
      <c r="L26" s="105">
        <v>0</v>
      </c>
      <c r="M26" s="370"/>
      <c r="N26" s="105">
        <v>0</v>
      </c>
      <c r="O26" s="370"/>
      <c r="P26" s="105">
        <v>0</v>
      </c>
      <c r="Q26" s="370"/>
      <c r="R26" s="105">
        <v>0</v>
      </c>
      <c r="S26" s="370"/>
      <c r="T26" s="105">
        <v>0</v>
      </c>
      <c r="U26" s="370"/>
      <c r="V26" s="105">
        <v>0</v>
      </c>
      <c r="W26" s="370"/>
      <c r="X26" s="105">
        <v>0</v>
      </c>
      <c r="Y26" s="370"/>
      <c r="Z26" s="105">
        <v>0</v>
      </c>
      <c r="AA26" s="370"/>
      <c r="AB26" s="105">
        <v>0</v>
      </c>
      <c r="AC26" s="370"/>
      <c r="AD26" s="105">
        <v>0</v>
      </c>
      <c r="AE26" s="370"/>
      <c r="AF26" s="105">
        <v>0</v>
      </c>
      <c r="AG26" s="370"/>
      <c r="AH26" s="105">
        <f t="shared" si="0"/>
        <v>0</v>
      </c>
      <c r="AI26" s="370"/>
      <c r="AJ26" s="100">
        <v>-38197</v>
      </c>
      <c r="AK26" s="370"/>
      <c r="AL26" s="100">
        <f t="shared" si="1"/>
        <v>-38197</v>
      </c>
    </row>
    <row r="27" spans="1:38" s="89" customFormat="1" ht="15" customHeight="1" x14ac:dyDescent="0.5">
      <c r="A27" s="115" t="s">
        <v>299</v>
      </c>
      <c r="B27" s="102"/>
      <c r="D27" s="283"/>
      <c r="E27" s="90"/>
      <c r="F27" s="105">
        <v>0</v>
      </c>
      <c r="G27" s="370"/>
      <c r="H27" s="105">
        <v>0</v>
      </c>
      <c r="I27" s="370"/>
      <c r="J27" s="105">
        <v>0</v>
      </c>
      <c r="K27" s="370"/>
      <c r="L27" s="105">
        <v>0</v>
      </c>
      <c r="M27" s="370"/>
      <c r="N27" s="105">
        <v>0</v>
      </c>
      <c r="O27" s="370"/>
      <c r="P27" s="105">
        <v>0</v>
      </c>
      <c r="Q27" s="370"/>
      <c r="R27" s="105">
        <v>0</v>
      </c>
      <c r="S27" s="370"/>
      <c r="T27" s="105">
        <v>0</v>
      </c>
      <c r="U27" s="370"/>
      <c r="V27" s="105">
        <v>0</v>
      </c>
      <c r="W27" s="370"/>
      <c r="X27" s="105">
        <v>0</v>
      </c>
      <c r="Y27" s="370"/>
      <c r="Z27" s="105">
        <v>0</v>
      </c>
      <c r="AA27" s="370"/>
      <c r="AB27" s="105">
        <v>0</v>
      </c>
      <c r="AC27" s="370"/>
      <c r="AD27" s="105">
        <v>0</v>
      </c>
      <c r="AE27" s="370"/>
      <c r="AF27" s="105">
        <v>0</v>
      </c>
      <c r="AG27" s="370"/>
      <c r="AH27" s="105">
        <f t="shared" si="0"/>
        <v>0</v>
      </c>
      <c r="AI27" s="370"/>
      <c r="AJ27" s="100">
        <v>-2355</v>
      </c>
      <c r="AK27" s="370"/>
      <c r="AL27" s="100">
        <f t="shared" si="1"/>
        <v>-2355</v>
      </c>
    </row>
    <row r="28" spans="1:38" s="196" customFormat="1" ht="15" customHeight="1" x14ac:dyDescent="0.5">
      <c r="A28" s="103" t="s">
        <v>232</v>
      </c>
      <c r="B28" s="103"/>
      <c r="C28" s="103"/>
      <c r="D28" s="283">
        <v>17</v>
      </c>
      <c r="E28" s="104"/>
      <c r="F28" s="105">
        <v>0</v>
      </c>
      <c r="G28" s="105"/>
      <c r="H28" s="105">
        <v>13</v>
      </c>
      <c r="I28" s="105"/>
      <c r="J28" s="105">
        <v>0</v>
      </c>
      <c r="K28" s="105"/>
      <c r="L28" s="105">
        <v>0</v>
      </c>
      <c r="M28" s="105"/>
      <c r="N28" s="105">
        <v>0</v>
      </c>
      <c r="O28" s="105"/>
      <c r="P28" s="105">
        <v>0</v>
      </c>
      <c r="Q28" s="105"/>
      <c r="R28" s="105">
        <v>0</v>
      </c>
      <c r="S28" s="105"/>
      <c r="T28" s="105">
        <v>0</v>
      </c>
      <c r="U28" s="105"/>
      <c r="V28" s="105">
        <v>0</v>
      </c>
      <c r="W28" s="105"/>
      <c r="X28" s="105">
        <v>0</v>
      </c>
      <c r="Y28" s="105"/>
      <c r="Z28" s="105">
        <v>0</v>
      </c>
      <c r="AA28" s="105"/>
      <c r="AB28" s="105">
        <v>0</v>
      </c>
      <c r="AC28" s="105"/>
      <c r="AD28" s="105">
        <f>SUM(P28:AB28)</f>
        <v>0</v>
      </c>
      <c r="AE28" s="105"/>
      <c r="AF28" s="105">
        <v>0</v>
      </c>
      <c r="AG28" s="101"/>
      <c r="AH28" s="105">
        <f t="shared" si="0"/>
        <v>13</v>
      </c>
      <c r="AI28" s="105"/>
      <c r="AJ28" s="105">
        <v>0</v>
      </c>
      <c r="AK28" s="105"/>
      <c r="AL28" s="100">
        <f>SUM(AH28:AJ28)</f>
        <v>13</v>
      </c>
    </row>
    <row r="29" spans="1:38" s="74" customFormat="1" ht="15" customHeight="1" x14ac:dyDescent="0.5">
      <c r="A29" s="103" t="s">
        <v>297</v>
      </c>
      <c r="B29" s="103"/>
      <c r="C29" s="103"/>
      <c r="D29" s="283">
        <v>22</v>
      </c>
      <c r="E29" s="104"/>
      <c r="F29" s="105">
        <v>0</v>
      </c>
      <c r="G29" s="370"/>
      <c r="H29" s="105">
        <v>0</v>
      </c>
      <c r="I29" s="370"/>
      <c r="J29" s="105">
        <v>0</v>
      </c>
      <c r="K29" s="370"/>
      <c r="L29" s="105">
        <v>0</v>
      </c>
      <c r="M29" s="370"/>
      <c r="N29" s="105">
        <v>0</v>
      </c>
      <c r="O29" s="370"/>
      <c r="P29" s="105">
        <v>0</v>
      </c>
      <c r="Q29" s="370"/>
      <c r="R29" s="105">
        <v>0</v>
      </c>
      <c r="S29" s="370"/>
      <c r="T29" s="105">
        <v>0</v>
      </c>
      <c r="U29" s="370"/>
      <c r="V29" s="105">
        <v>0</v>
      </c>
      <c r="W29" s="370"/>
      <c r="X29" s="105">
        <v>0</v>
      </c>
      <c r="Y29" s="370"/>
      <c r="Z29" s="105">
        <v>0</v>
      </c>
      <c r="AA29" s="370"/>
      <c r="AB29" s="105">
        <v>0</v>
      </c>
      <c r="AC29" s="370"/>
      <c r="AD29" s="105">
        <v>0</v>
      </c>
      <c r="AE29" s="370"/>
      <c r="AF29" s="105">
        <v>8320230</v>
      </c>
      <c r="AG29" s="370"/>
      <c r="AH29" s="105">
        <f>SUM(F29:N29,AD29:AF29)</f>
        <v>8320230</v>
      </c>
      <c r="AI29" s="370"/>
      <c r="AJ29" s="100">
        <v>0</v>
      </c>
      <c r="AK29" s="370"/>
      <c r="AL29" s="100">
        <f>SUM(AH29:AJ29)</f>
        <v>8320230</v>
      </c>
    </row>
    <row r="30" spans="1:38" s="74" customFormat="1" ht="15" customHeight="1" x14ac:dyDescent="0.5">
      <c r="A30" s="103" t="s">
        <v>210</v>
      </c>
      <c r="B30" s="103"/>
      <c r="C30" s="103"/>
      <c r="D30" s="283">
        <v>22</v>
      </c>
      <c r="E30" s="104"/>
      <c r="F30" s="105">
        <v>0</v>
      </c>
      <c r="G30" s="105"/>
      <c r="H30" s="105">
        <v>0</v>
      </c>
      <c r="I30" s="105"/>
      <c r="J30" s="105">
        <v>0</v>
      </c>
      <c r="K30" s="105"/>
      <c r="L30" s="105">
        <v>0</v>
      </c>
      <c r="M30" s="105"/>
      <c r="N30" s="105">
        <v>-660709</v>
      </c>
      <c r="O30" s="105"/>
      <c r="P30" s="105">
        <v>0</v>
      </c>
      <c r="Q30" s="105"/>
      <c r="R30" s="105">
        <v>0</v>
      </c>
      <c r="S30" s="364"/>
      <c r="T30" s="105">
        <v>0</v>
      </c>
      <c r="U30" s="364"/>
      <c r="V30" s="105">
        <v>0</v>
      </c>
      <c r="W30" s="364"/>
      <c r="X30" s="105">
        <v>0</v>
      </c>
      <c r="Y30" s="364"/>
      <c r="Z30" s="105">
        <v>0</v>
      </c>
      <c r="AA30" s="364"/>
      <c r="AB30" s="105">
        <v>0</v>
      </c>
      <c r="AC30" s="105"/>
      <c r="AD30" s="105">
        <f>SUM(P30:AB30)</f>
        <v>0</v>
      </c>
      <c r="AE30" s="105"/>
      <c r="AF30" s="105">
        <v>0</v>
      </c>
      <c r="AG30" s="101"/>
      <c r="AH30" s="100">
        <f>SUM(F30:N30,AD30:AF30)</f>
        <v>-660709</v>
      </c>
      <c r="AI30" s="105"/>
      <c r="AJ30" s="105">
        <v>0</v>
      </c>
      <c r="AK30" s="105"/>
      <c r="AL30" s="100">
        <f t="shared" ref="AL30:AL32" si="2">SUM(AH30:AJ30)</f>
        <v>-660709</v>
      </c>
    </row>
    <row r="31" spans="1:38" s="89" customFormat="1" ht="15" customHeight="1" x14ac:dyDescent="0.5">
      <c r="A31" s="103" t="s">
        <v>220</v>
      </c>
      <c r="B31" s="103"/>
      <c r="D31" s="111"/>
      <c r="F31" s="105"/>
      <c r="G31" s="100"/>
      <c r="H31" s="105"/>
      <c r="I31" s="100"/>
      <c r="J31" s="105"/>
      <c r="K31" s="100"/>
      <c r="L31" s="105"/>
      <c r="M31" s="100"/>
      <c r="N31" s="105"/>
      <c r="O31" s="100"/>
      <c r="P31" s="105"/>
      <c r="Q31" s="100"/>
      <c r="R31" s="105"/>
      <c r="S31" s="100"/>
      <c r="T31" s="105"/>
      <c r="U31" s="106"/>
      <c r="V31" s="105"/>
      <c r="W31" s="106"/>
      <c r="X31" s="105"/>
      <c r="Y31" s="106"/>
      <c r="Z31" s="105"/>
      <c r="AA31" s="106"/>
      <c r="AB31" s="105"/>
      <c r="AC31" s="100"/>
      <c r="AD31" s="100"/>
      <c r="AE31" s="100"/>
      <c r="AF31" s="100"/>
      <c r="AG31" s="101"/>
      <c r="AH31" s="100"/>
      <c r="AI31" s="105"/>
      <c r="AJ31" s="105"/>
      <c r="AK31" s="100"/>
      <c r="AL31" s="100"/>
    </row>
    <row r="32" spans="1:38" s="375" customFormat="1" ht="15" customHeight="1" x14ac:dyDescent="0.5">
      <c r="B32" s="103" t="s">
        <v>221</v>
      </c>
      <c r="C32" s="103"/>
      <c r="D32" s="111"/>
      <c r="E32" s="378"/>
      <c r="F32" s="175">
        <v>0</v>
      </c>
      <c r="G32" s="100"/>
      <c r="H32" s="175">
        <v>0</v>
      </c>
      <c r="I32" s="100"/>
      <c r="J32" s="175">
        <v>0</v>
      </c>
      <c r="K32" s="100"/>
      <c r="L32" s="175">
        <v>0</v>
      </c>
      <c r="M32" s="100"/>
      <c r="N32" s="175">
        <v>-10221160</v>
      </c>
      <c r="O32" s="100"/>
      <c r="P32" s="175">
        <v>0</v>
      </c>
      <c r="Q32" s="100"/>
      <c r="R32" s="175">
        <v>0</v>
      </c>
      <c r="S32" s="100"/>
      <c r="T32" s="175">
        <v>0</v>
      </c>
      <c r="U32" s="363"/>
      <c r="V32" s="175">
        <v>-3974</v>
      </c>
      <c r="W32" s="363"/>
      <c r="X32" s="175">
        <v>-19833</v>
      </c>
      <c r="Y32" s="363"/>
      <c r="Z32" s="175">
        <v>-444468</v>
      </c>
      <c r="AA32" s="363"/>
      <c r="AB32" s="175">
        <v>-847169</v>
      </c>
      <c r="AC32" s="100"/>
      <c r="AD32" s="175">
        <f>SUM(P32:AB32)</f>
        <v>-1315444</v>
      </c>
      <c r="AE32" s="100"/>
      <c r="AF32" s="175">
        <v>0</v>
      </c>
      <c r="AG32" s="101"/>
      <c r="AH32" s="176">
        <f>SUM(F32:N32,AD32:AF32)</f>
        <v>-11536604</v>
      </c>
      <c r="AI32" s="105"/>
      <c r="AJ32" s="380">
        <v>-643743</v>
      </c>
      <c r="AK32" s="100"/>
      <c r="AL32" s="380">
        <f t="shared" si="2"/>
        <v>-12180347</v>
      </c>
    </row>
    <row r="33" spans="1:38" s="74" customFormat="1" ht="15" customHeight="1" x14ac:dyDescent="0.5">
      <c r="A33" s="195"/>
      <c r="B33" s="195"/>
      <c r="C33" s="195"/>
      <c r="D33" s="104"/>
      <c r="E33" s="104"/>
      <c r="F33" s="107"/>
      <c r="G33" s="107"/>
      <c r="H33" s="107"/>
      <c r="I33" s="107"/>
      <c r="J33" s="107"/>
      <c r="K33" s="107"/>
      <c r="L33" s="107"/>
      <c r="M33" s="107"/>
      <c r="N33" s="107"/>
      <c r="O33" s="107"/>
      <c r="P33" s="107"/>
      <c r="Q33" s="107"/>
      <c r="R33" s="107"/>
      <c r="S33" s="107"/>
      <c r="T33" s="107"/>
      <c r="U33" s="107"/>
      <c r="V33" s="107"/>
      <c r="W33" s="107"/>
      <c r="X33" s="107"/>
      <c r="Y33" s="107"/>
      <c r="Z33" s="107"/>
      <c r="AA33" s="107"/>
      <c r="AB33" s="107"/>
      <c r="AC33" s="107"/>
      <c r="AD33" s="107"/>
      <c r="AE33" s="107"/>
      <c r="AF33" s="107"/>
      <c r="AG33" s="107"/>
      <c r="AH33" s="107"/>
      <c r="AI33" s="107"/>
      <c r="AJ33" s="107"/>
      <c r="AK33" s="107"/>
      <c r="AL33" s="107"/>
    </row>
    <row r="34" spans="1:38" s="375" customFormat="1" ht="15" customHeight="1" thickBot="1" x14ac:dyDescent="0.55000000000000004">
      <c r="A34" s="379" t="s">
        <v>288</v>
      </c>
      <c r="B34" s="379"/>
      <c r="C34" s="379"/>
      <c r="D34" s="378"/>
      <c r="E34" s="378"/>
      <c r="F34" s="177">
        <f>SUM(F21:F32)</f>
        <v>4619005</v>
      </c>
      <c r="G34" s="107"/>
      <c r="H34" s="177">
        <f>SUM(H21:H32)</f>
        <v>15018414</v>
      </c>
      <c r="I34" s="107"/>
      <c r="J34" s="177">
        <f>SUM(J21:J32)</f>
        <v>104789</v>
      </c>
      <c r="K34" s="107"/>
      <c r="L34" s="177">
        <f>SUM(L21:L32)</f>
        <v>588782</v>
      </c>
      <c r="M34" s="107"/>
      <c r="N34" s="177">
        <f>SUM(N21:N32)</f>
        <v>26860825</v>
      </c>
      <c r="O34" s="107"/>
      <c r="P34" s="177">
        <f>SUM(P21:P32)</f>
        <v>-755413</v>
      </c>
      <c r="Q34" s="107"/>
      <c r="R34" s="177">
        <f>SUM(R21:R32)</f>
        <v>-1841755</v>
      </c>
      <c r="S34" s="107"/>
      <c r="T34" s="177">
        <f>SUM(T21:T32)</f>
        <v>267927</v>
      </c>
      <c r="U34" s="107"/>
      <c r="V34" s="177">
        <f>SUM(V21:V32)</f>
        <v>93</v>
      </c>
      <c r="W34" s="107"/>
      <c r="X34" s="177">
        <f>SUM(X21:X32)</f>
        <v>-61508</v>
      </c>
      <c r="Y34" s="107"/>
      <c r="Z34" s="177">
        <f>SUM(Z21:Z32)</f>
        <v>-444468</v>
      </c>
      <c r="AA34" s="107"/>
      <c r="AB34" s="177">
        <f>SUM(AB21:AB32)</f>
        <v>-7992034</v>
      </c>
      <c r="AC34" s="107"/>
      <c r="AD34" s="177">
        <f>SUM(AD21:AD32)</f>
        <v>-10827158</v>
      </c>
      <c r="AE34" s="107"/>
      <c r="AF34" s="177">
        <f>SUM(AF21:AF32)</f>
        <v>32107888</v>
      </c>
      <c r="AG34" s="107"/>
      <c r="AH34" s="177">
        <f>SUM(AH21:AH32)</f>
        <v>68472545</v>
      </c>
      <c r="AI34" s="107"/>
      <c r="AJ34" s="177">
        <f>SUM(AJ21:AJ32)</f>
        <v>9502486</v>
      </c>
      <c r="AK34" s="107"/>
      <c r="AL34" s="177">
        <f>SUM(AL21:AL32)</f>
        <v>77975031</v>
      </c>
    </row>
    <row r="35" spans="1:38" s="74" customFormat="1" ht="15" customHeight="1" thickTop="1" x14ac:dyDescent="0.5">
      <c r="B35" s="102"/>
      <c r="C35" s="195"/>
      <c r="D35" s="104"/>
      <c r="E35" s="104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5"/>
      <c r="AA35" s="75"/>
      <c r="AB35" s="75"/>
      <c r="AC35" s="75"/>
      <c r="AD35" s="75"/>
      <c r="AE35" s="75"/>
      <c r="AF35" s="75"/>
      <c r="AG35" s="76"/>
      <c r="AH35" s="76"/>
      <c r="AI35" s="76"/>
      <c r="AJ35" s="75"/>
      <c r="AK35" s="76"/>
      <c r="AL35" s="75"/>
    </row>
    <row r="36" spans="1:38" s="74" customFormat="1" ht="15" customHeight="1" x14ac:dyDescent="0.5">
      <c r="B36" s="102"/>
      <c r="C36" s="346"/>
      <c r="D36" s="104"/>
      <c r="E36" s="104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  <c r="Y36" s="75"/>
      <c r="Z36" s="75"/>
      <c r="AA36" s="75"/>
      <c r="AB36" s="75"/>
      <c r="AC36" s="75"/>
      <c r="AD36" s="75"/>
      <c r="AE36" s="75"/>
      <c r="AF36" s="75"/>
      <c r="AG36" s="76"/>
      <c r="AH36" s="76"/>
      <c r="AI36" s="76"/>
      <c r="AJ36" s="75"/>
      <c r="AK36" s="76"/>
      <c r="AL36" s="75"/>
    </row>
    <row r="37" spans="1:38" s="74" customFormat="1" ht="15" customHeight="1" x14ac:dyDescent="0.5">
      <c r="B37" s="102"/>
      <c r="C37" s="346"/>
      <c r="D37" s="104"/>
      <c r="E37" s="104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/>
      <c r="Z37" s="75"/>
      <c r="AA37" s="75"/>
      <c r="AB37" s="75"/>
      <c r="AC37" s="75"/>
      <c r="AD37" s="75"/>
      <c r="AE37" s="75"/>
      <c r="AF37" s="75"/>
      <c r="AG37" s="76"/>
      <c r="AH37" s="76"/>
      <c r="AI37" s="76"/>
      <c r="AJ37" s="75"/>
      <c r="AK37" s="76"/>
      <c r="AL37" s="75"/>
    </row>
    <row r="38" spans="1:38" s="74" customFormat="1" ht="15" customHeight="1" x14ac:dyDescent="0.5">
      <c r="B38" s="102"/>
      <c r="C38" s="346"/>
      <c r="D38" s="104"/>
      <c r="E38" s="104"/>
      <c r="F38" s="75"/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5"/>
      <c r="AA38" s="75"/>
      <c r="AB38" s="75"/>
      <c r="AC38" s="75"/>
      <c r="AD38" s="75"/>
      <c r="AE38" s="75"/>
      <c r="AF38" s="75"/>
      <c r="AG38" s="76"/>
      <c r="AH38" s="76"/>
      <c r="AI38" s="76"/>
      <c r="AJ38" s="75"/>
      <c r="AK38" s="76"/>
      <c r="AL38" s="75"/>
    </row>
    <row r="39" spans="1:38" s="375" customFormat="1" ht="15" customHeight="1" x14ac:dyDescent="0.5">
      <c r="B39" s="377"/>
      <c r="C39" s="379"/>
      <c r="D39" s="378"/>
      <c r="E39" s="378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  <c r="AA39" s="75"/>
      <c r="AB39" s="75"/>
      <c r="AC39" s="75"/>
      <c r="AD39" s="75"/>
      <c r="AE39" s="75"/>
      <c r="AF39" s="75"/>
      <c r="AG39" s="376"/>
      <c r="AH39" s="376"/>
      <c r="AI39" s="376"/>
      <c r="AJ39" s="75"/>
      <c r="AK39" s="376"/>
      <c r="AL39" s="75"/>
    </row>
    <row r="40" spans="1:38" s="74" customFormat="1" ht="15" customHeight="1" x14ac:dyDescent="0.5">
      <c r="B40" s="102"/>
      <c r="C40" s="346"/>
      <c r="D40" s="104"/>
      <c r="E40" s="104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/>
      <c r="AB40" s="75"/>
      <c r="AC40" s="75"/>
      <c r="AD40" s="75"/>
      <c r="AE40" s="75"/>
      <c r="AF40" s="75"/>
      <c r="AG40" s="76"/>
      <c r="AH40" s="76"/>
      <c r="AI40" s="76"/>
      <c r="AJ40" s="75"/>
      <c r="AK40" s="76"/>
      <c r="AL40" s="75"/>
    </row>
    <row r="41" spans="1:38" s="74" customFormat="1" ht="10.15" customHeight="1" x14ac:dyDescent="0.5">
      <c r="B41" s="102"/>
      <c r="C41" s="346"/>
      <c r="D41" s="104"/>
      <c r="E41" s="104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  <c r="AA41" s="75"/>
      <c r="AB41" s="75"/>
      <c r="AC41" s="75"/>
      <c r="AD41" s="75"/>
      <c r="AE41" s="75"/>
      <c r="AF41" s="75"/>
      <c r="AG41" s="76"/>
      <c r="AH41" s="76"/>
      <c r="AI41" s="76"/>
      <c r="AJ41" s="75"/>
      <c r="AK41" s="76"/>
      <c r="AL41" s="75"/>
    </row>
    <row r="42" spans="1:38" s="74" customFormat="1" ht="15" customHeight="1" x14ac:dyDescent="0.5">
      <c r="B42" s="102"/>
      <c r="C42" s="346"/>
      <c r="D42" s="104"/>
      <c r="E42" s="104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5"/>
      <c r="AA42" s="75"/>
      <c r="AB42" s="75"/>
      <c r="AC42" s="75"/>
      <c r="AD42" s="75"/>
      <c r="AE42" s="75"/>
      <c r="AF42" s="75"/>
      <c r="AG42" s="76"/>
      <c r="AH42" s="76"/>
      <c r="AI42" s="76"/>
      <c r="AJ42" s="75"/>
      <c r="AK42" s="76"/>
      <c r="AL42" s="75"/>
    </row>
    <row r="43" spans="1:38" s="74" customFormat="1" ht="15" customHeight="1" x14ac:dyDescent="0.5">
      <c r="B43" s="102"/>
      <c r="C43" s="346"/>
      <c r="D43" s="104"/>
      <c r="E43" s="104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  <c r="AA43" s="75"/>
      <c r="AB43" s="75"/>
      <c r="AC43" s="75"/>
      <c r="AD43" s="75"/>
      <c r="AE43" s="75"/>
      <c r="AF43" s="75"/>
      <c r="AG43" s="76"/>
      <c r="AH43" s="76"/>
      <c r="AI43" s="76"/>
      <c r="AJ43" s="75"/>
      <c r="AK43" s="76"/>
      <c r="AL43" s="75"/>
    </row>
    <row r="44" spans="1:38" s="278" customFormat="1" ht="15" customHeight="1" x14ac:dyDescent="0.5">
      <c r="A44" s="276"/>
      <c r="B44" s="276"/>
      <c r="C44" s="276"/>
      <c r="D44" s="277"/>
      <c r="E44" s="277"/>
      <c r="F44" s="266"/>
      <c r="G44" s="266"/>
      <c r="H44" s="266"/>
      <c r="I44" s="266"/>
      <c r="J44" s="266"/>
      <c r="K44" s="266"/>
      <c r="L44" s="266"/>
      <c r="M44" s="266"/>
      <c r="N44" s="193"/>
      <c r="O44" s="266"/>
      <c r="P44" s="266"/>
      <c r="Q44" s="266"/>
      <c r="R44" s="266"/>
      <c r="S44" s="266"/>
      <c r="T44" s="266"/>
      <c r="U44" s="266"/>
      <c r="V44" s="266"/>
      <c r="W44" s="266"/>
      <c r="X44" s="266"/>
      <c r="Y44" s="266"/>
      <c r="Z44" s="266"/>
      <c r="AA44" s="266"/>
      <c r="AB44" s="266"/>
      <c r="AC44" s="266"/>
      <c r="AD44" s="266"/>
      <c r="AE44" s="266"/>
      <c r="AF44" s="266"/>
      <c r="AG44" s="266"/>
      <c r="AH44" s="266"/>
      <c r="AI44" s="266"/>
      <c r="AJ44" s="266"/>
      <c r="AK44" s="266"/>
      <c r="AL44" s="266"/>
    </row>
    <row r="45" spans="1:38" s="217" customFormat="1" ht="15" customHeight="1" x14ac:dyDescent="0.5">
      <c r="A45" s="214"/>
      <c r="B45" s="214"/>
      <c r="C45" s="214"/>
      <c r="D45" s="215"/>
      <c r="E45" s="215"/>
      <c r="F45" s="216"/>
      <c r="G45" s="216"/>
      <c r="H45" s="216"/>
      <c r="I45" s="216"/>
      <c r="J45" s="216"/>
      <c r="K45" s="216"/>
      <c r="L45" s="216"/>
      <c r="M45" s="216"/>
      <c r="N45" s="218"/>
      <c r="O45" s="216"/>
      <c r="P45" s="216"/>
      <c r="Q45" s="216"/>
      <c r="R45" s="216"/>
      <c r="S45" s="216"/>
      <c r="T45" s="216"/>
      <c r="U45" s="216"/>
      <c r="V45" s="216"/>
      <c r="W45" s="216"/>
      <c r="X45" s="216"/>
      <c r="Y45" s="216"/>
      <c r="Z45" s="216"/>
      <c r="AA45" s="216"/>
      <c r="AB45" s="216"/>
      <c r="AC45" s="216"/>
      <c r="AD45" s="216"/>
      <c r="AE45" s="216"/>
      <c r="AF45" s="216"/>
      <c r="AG45" s="216"/>
      <c r="AH45" s="216"/>
      <c r="AI45" s="216"/>
      <c r="AJ45" s="216"/>
      <c r="AK45" s="216"/>
      <c r="AL45" s="216"/>
    </row>
    <row r="46" spans="1:38" s="217" customFormat="1" ht="7.5" customHeight="1" x14ac:dyDescent="0.5">
      <c r="A46" s="214"/>
      <c r="B46" s="214"/>
      <c r="C46" s="214"/>
      <c r="D46" s="215"/>
      <c r="E46" s="215"/>
      <c r="F46" s="216"/>
      <c r="G46" s="216"/>
      <c r="H46" s="216"/>
      <c r="I46" s="216"/>
      <c r="J46" s="216"/>
      <c r="K46" s="216"/>
      <c r="L46" s="216"/>
      <c r="M46" s="216"/>
      <c r="N46" s="218"/>
      <c r="O46" s="216"/>
      <c r="P46" s="216"/>
      <c r="Q46" s="216"/>
      <c r="R46" s="216"/>
      <c r="S46" s="216"/>
      <c r="T46" s="216"/>
      <c r="U46" s="216"/>
      <c r="V46" s="216"/>
      <c r="W46" s="216"/>
      <c r="X46" s="216"/>
      <c r="Y46" s="216"/>
      <c r="Z46" s="216"/>
      <c r="AA46" s="216"/>
      <c r="AB46" s="216"/>
      <c r="AC46" s="216"/>
      <c r="AD46" s="216"/>
      <c r="AE46" s="216"/>
      <c r="AF46" s="216"/>
      <c r="AG46" s="216"/>
      <c r="AH46" s="216"/>
      <c r="AI46" s="216"/>
      <c r="AJ46" s="216"/>
      <c r="AK46" s="216"/>
      <c r="AL46" s="216"/>
    </row>
    <row r="47" spans="1:38" s="219" customFormat="1" ht="21.95" customHeight="1" x14ac:dyDescent="0.5">
      <c r="A47" s="385" t="str">
        <f>+'9'!A41:AF41</f>
        <v>The accompanying notes are an integral part of these interim financial information.</v>
      </c>
      <c r="B47" s="385"/>
      <c r="C47" s="385"/>
      <c r="D47" s="385"/>
      <c r="E47" s="385"/>
      <c r="F47" s="385"/>
      <c r="G47" s="385"/>
      <c r="H47" s="385"/>
      <c r="I47" s="385"/>
      <c r="J47" s="385"/>
      <c r="K47" s="385"/>
      <c r="L47" s="385"/>
      <c r="M47" s="385"/>
      <c r="N47" s="385"/>
      <c r="O47" s="385"/>
      <c r="P47" s="385"/>
      <c r="Q47" s="385"/>
      <c r="R47" s="385"/>
      <c r="S47" s="385"/>
      <c r="T47" s="385"/>
      <c r="U47" s="385"/>
      <c r="V47" s="385"/>
      <c r="W47" s="385"/>
      <c r="X47" s="385"/>
      <c r="Y47" s="385"/>
      <c r="Z47" s="385"/>
      <c r="AA47" s="385"/>
      <c r="AB47" s="385"/>
      <c r="AC47" s="385"/>
      <c r="AD47" s="385"/>
      <c r="AE47" s="385"/>
      <c r="AF47" s="385"/>
      <c r="AG47" s="385"/>
      <c r="AH47" s="385"/>
      <c r="AI47" s="385"/>
      <c r="AJ47" s="385"/>
      <c r="AK47" s="385"/>
      <c r="AL47" s="385"/>
    </row>
  </sheetData>
  <mergeCells count="4">
    <mergeCell ref="F6:AL6"/>
    <mergeCell ref="F7:AH7"/>
    <mergeCell ref="P8:AD8"/>
    <mergeCell ref="V9:AB9"/>
  </mergeCells>
  <pageMargins left="0.3" right="0.3" top="0.5" bottom="0.6" header="0.49" footer="0.4"/>
  <pageSetup paperSize="9" scale="80" firstPageNumber="10" fitToHeight="0" orientation="landscape" useFirstPageNumber="1" horizontalDpi="1200" verticalDpi="1200" r:id="rId1"/>
  <headerFooter>
    <oddFooter>&amp;R&amp;13&amp;P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U34"/>
  <sheetViews>
    <sheetView zoomScale="95" zoomScaleNormal="95" zoomScaleSheetLayoutView="90" workbookViewId="0"/>
  </sheetViews>
  <sheetFormatPr defaultColWidth="18.5703125" defaultRowHeight="15.95" customHeight="1" x14ac:dyDescent="0.5"/>
  <cols>
    <col min="1" max="1" width="1.7109375" style="119" customWidth="1"/>
    <col min="2" max="2" width="30.28515625" style="119" customWidth="1"/>
    <col min="3" max="3" width="5.42578125" style="119" customWidth="1"/>
    <col min="4" max="4" width="0.7109375" style="119" customWidth="1"/>
    <col min="5" max="5" width="10.5703125" style="117" customWidth="1"/>
    <col min="6" max="6" width="0.7109375" style="117" customWidth="1"/>
    <col min="7" max="7" width="9.5703125" style="117" customWidth="1"/>
    <col min="8" max="8" width="0.7109375" style="117" customWidth="1"/>
    <col min="9" max="9" width="10" style="117" customWidth="1"/>
    <col min="10" max="10" width="0.7109375" style="117" customWidth="1"/>
    <col min="11" max="11" width="12.42578125" style="117" customWidth="1"/>
    <col min="12" max="12" width="0.7109375" style="117" customWidth="1"/>
    <col min="13" max="13" width="14" style="117" customWidth="1"/>
    <col min="14" max="14" width="0.7109375" style="117" customWidth="1"/>
    <col min="15" max="15" width="16.28515625" style="117" customWidth="1"/>
    <col min="16" max="16" width="0.7109375" style="117" customWidth="1"/>
    <col min="17" max="17" width="11.28515625" style="117" customWidth="1"/>
    <col min="18" max="18" width="0.7109375" style="117" customWidth="1"/>
    <col min="19" max="19" width="11" style="117" customWidth="1"/>
    <col min="20" max="20" width="0.7109375" style="117" customWidth="1"/>
    <col min="21" max="21" width="11.5703125" style="117" customWidth="1"/>
    <col min="22" max="154" width="18.5703125" style="119"/>
    <col min="155" max="155" width="1.7109375" style="119" customWidth="1"/>
    <col min="156" max="156" width="32.28515625" style="119" customWidth="1"/>
    <col min="157" max="157" width="6.85546875" style="119" customWidth="1"/>
    <col min="158" max="158" width="0.7109375" style="119" customWidth="1"/>
    <col min="159" max="159" width="12.7109375" style="119" customWidth="1"/>
    <col min="160" max="160" width="0.7109375" style="119" customWidth="1"/>
    <col min="161" max="161" width="14.28515625" style="119" bestFit="1" customWidth="1"/>
    <col min="162" max="162" width="0.7109375" style="119" customWidth="1"/>
    <col min="163" max="163" width="12.7109375" style="119" customWidth="1"/>
    <col min="164" max="164" width="0.7109375" style="119" customWidth="1"/>
    <col min="165" max="165" width="14.42578125" style="119" bestFit="1" customWidth="1"/>
    <col min="166" max="166" width="0.7109375" style="119" customWidth="1"/>
    <col min="167" max="167" width="15" style="119" customWidth="1"/>
    <col min="168" max="168" width="0.7109375" style="119" customWidth="1"/>
    <col min="169" max="169" width="19.42578125" style="119" bestFit="1" customWidth="1"/>
    <col min="170" max="170" width="0.7109375" style="119" customWidth="1"/>
    <col min="171" max="171" width="12.7109375" style="119" customWidth="1"/>
    <col min="172" max="172" width="0.7109375" style="119" customWidth="1"/>
    <col min="173" max="173" width="14.28515625" style="119" bestFit="1" customWidth="1"/>
    <col min="174" max="174" width="0.7109375" style="119" customWidth="1"/>
    <col min="175" max="175" width="14.42578125" style="119" customWidth="1"/>
    <col min="176" max="214" width="18.5703125" style="119" customWidth="1"/>
    <col min="215" max="410" width="18.5703125" style="119"/>
    <col min="411" max="411" width="1.7109375" style="119" customWidth="1"/>
    <col min="412" max="412" width="32.28515625" style="119" customWidth="1"/>
    <col min="413" max="413" width="6.85546875" style="119" customWidth="1"/>
    <col min="414" max="414" width="0.7109375" style="119" customWidth="1"/>
    <col min="415" max="415" width="12.7109375" style="119" customWidth="1"/>
    <col min="416" max="416" width="0.7109375" style="119" customWidth="1"/>
    <col min="417" max="417" width="14.28515625" style="119" bestFit="1" customWidth="1"/>
    <col min="418" max="418" width="0.7109375" style="119" customWidth="1"/>
    <col min="419" max="419" width="12.7109375" style="119" customWidth="1"/>
    <col min="420" max="420" width="0.7109375" style="119" customWidth="1"/>
    <col min="421" max="421" width="14.42578125" style="119" bestFit="1" customWidth="1"/>
    <col min="422" max="422" width="0.7109375" style="119" customWidth="1"/>
    <col min="423" max="423" width="15" style="119" customWidth="1"/>
    <col min="424" max="424" width="0.7109375" style="119" customWidth="1"/>
    <col min="425" max="425" width="19.42578125" style="119" bestFit="1" customWidth="1"/>
    <col min="426" max="426" width="0.7109375" style="119" customWidth="1"/>
    <col min="427" max="427" width="12.7109375" style="119" customWidth="1"/>
    <col min="428" max="428" width="0.7109375" style="119" customWidth="1"/>
    <col min="429" max="429" width="14.28515625" style="119" bestFit="1" customWidth="1"/>
    <col min="430" max="430" width="0.7109375" style="119" customWidth="1"/>
    <col min="431" max="431" width="14.42578125" style="119" customWidth="1"/>
    <col min="432" max="470" width="18.5703125" style="119" customWidth="1"/>
    <col min="471" max="666" width="18.5703125" style="119"/>
    <col min="667" max="667" width="1.7109375" style="119" customWidth="1"/>
    <col min="668" max="668" width="32.28515625" style="119" customWidth="1"/>
    <col min="669" max="669" width="6.85546875" style="119" customWidth="1"/>
    <col min="670" max="670" width="0.7109375" style="119" customWidth="1"/>
    <col min="671" max="671" width="12.7109375" style="119" customWidth="1"/>
    <col min="672" max="672" width="0.7109375" style="119" customWidth="1"/>
    <col min="673" max="673" width="14.28515625" style="119" bestFit="1" customWidth="1"/>
    <col min="674" max="674" width="0.7109375" style="119" customWidth="1"/>
    <col min="675" max="675" width="12.7109375" style="119" customWidth="1"/>
    <col min="676" max="676" width="0.7109375" style="119" customWidth="1"/>
    <col min="677" max="677" width="14.42578125" style="119" bestFit="1" customWidth="1"/>
    <col min="678" max="678" width="0.7109375" style="119" customWidth="1"/>
    <col min="679" max="679" width="15" style="119" customWidth="1"/>
    <col min="680" max="680" width="0.7109375" style="119" customWidth="1"/>
    <col min="681" max="681" width="19.42578125" style="119" bestFit="1" customWidth="1"/>
    <col min="682" max="682" width="0.7109375" style="119" customWidth="1"/>
    <col min="683" max="683" width="12.7109375" style="119" customWidth="1"/>
    <col min="684" max="684" width="0.7109375" style="119" customWidth="1"/>
    <col min="685" max="685" width="14.28515625" style="119" bestFit="1" customWidth="1"/>
    <col min="686" max="686" width="0.7109375" style="119" customWidth="1"/>
    <col min="687" max="687" width="14.42578125" style="119" customWidth="1"/>
    <col min="688" max="726" width="18.5703125" style="119" customWidth="1"/>
    <col min="727" max="922" width="18.5703125" style="119"/>
    <col min="923" max="923" width="1.7109375" style="119" customWidth="1"/>
    <col min="924" max="924" width="32.28515625" style="119" customWidth="1"/>
    <col min="925" max="925" width="6.85546875" style="119" customWidth="1"/>
    <col min="926" max="926" width="0.7109375" style="119" customWidth="1"/>
    <col min="927" max="927" width="12.7109375" style="119" customWidth="1"/>
    <col min="928" max="928" width="0.7109375" style="119" customWidth="1"/>
    <col min="929" max="929" width="14.28515625" style="119" bestFit="1" customWidth="1"/>
    <col min="930" max="930" width="0.7109375" style="119" customWidth="1"/>
    <col min="931" max="931" width="12.7109375" style="119" customWidth="1"/>
    <col min="932" max="932" width="0.7109375" style="119" customWidth="1"/>
    <col min="933" max="933" width="14.42578125" style="119" bestFit="1" customWidth="1"/>
    <col min="934" max="934" width="0.7109375" style="119" customWidth="1"/>
    <col min="935" max="935" width="15" style="119" customWidth="1"/>
    <col min="936" max="936" width="0.7109375" style="119" customWidth="1"/>
    <col min="937" max="937" width="19.42578125" style="119" bestFit="1" customWidth="1"/>
    <col min="938" max="938" width="0.7109375" style="119" customWidth="1"/>
    <col min="939" max="939" width="12.7109375" style="119" customWidth="1"/>
    <col min="940" max="940" width="0.7109375" style="119" customWidth="1"/>
    <col min="941" max="941" width="14.28515625" style="119" bestFit="1" customWidth="1"/>
    <col min="942" max="942" width="0.7109375" style="119" customWidth="1"/>
    <col min="943" max="943" width="14.42578125" style="119" customWidth="1"/>
    <col min="944" max="982" width="18.5703125" style="119" customWidth="1"/>
    <col min="983" max="1178" width="18.5703125" style="119"/>
    <col min="1179" max="1179" width="1.7109375" style="119" customWidth="1"/>
    <col min="1180" max="1180" width="32.28515625" style="119" customWidth="1"/>
    <col min="1181" max="1181" width="6.85546875" style="119" customWidth="1"/>
    <col min="1182" max="1182" width="0.7109375" style="119" customWidth="1"/>
    <col min="1183" max="1183" width="12.7109375" style="119" customWidth="1"/>
    <col min="1184" max="1184" width="0.7109375" style="119" customWidth="1"/>
    <col min="1185" max="1185" width="14.28515625" style="119" bestFit="1" customWidth="1"/>
    <col min="1186" max="1186" width="0.7109375" style="119" customWidth="1"/>
    <col min="1187" max="1187" width="12.7109375" style="119" customWidth="1"/>
    <col min="1188" max="1188" width="0.7109375" style="119" customWidth="1"/>
    <col min="1189" max="1189" width="14.42578125" style="119" bestFit="1" customWidth="1"/>
    <col min="1190" max="1190" width="0.7109375" style="119" customWidth="1"/>
    <col min="1191" max="1191" width="15" style="119" customWidth="1"/>
    <col min="1192" max="1192" width="0.7109375" style="119" customWidth="1"/>
    <col min="1193" max="1193" width="19.42578125" style="119" bestFit="1" customWidth="1"/>
    <col min="1194" max="1194" width="0.7109375" style="119" customWidth="1"/>
    <col min="1195" max="1195" width="12.7109375" style="119" customWidth="1"/>
    <col min="1196" max="1196" width="0.7109375" style="119" customWidth="1"/>
    <col min="1197" max="1197" width="14.28515625" style="119" bestFit="1" customWidth="1"/>
    <col min="1198" max="1198" width="0.7109375" style="119" customWidth="1"/>
    <col min="1199" max="1199" width="14.42578125" style="119" customWidth="1"/>
    <col min="1200" max="1238" width="18.5703125" style="119" customWidth="1"/>
    <col min="1239" max="1434" width="18.5703125" style="119"/>
    <col min="1435" max="1435" width="1.7109375" style="119" customWidth="1"/>
    <col min="1436" max="1436" width="32.28515625" style="119" customWidth="1"/>
    <col min="1437" max="1437" width="6.85546875" style="119" customWidth="1"/>
    <col min="1438" max="1438" width="0.7109375" style="119" customWidth="1"/>
    <col min="1439" max="1439" width="12.7109375" style="119" customWidth="1"/>
    <col min="1440" max="1440" width="0.7109375" style="119" customWidth="1"/>
    <col min="1441" max="1441" width="14.28515625" style="119" bestFit="1" customWidth="1"/>
    <col min="1442" max="1442" width="0.7109375" style="119" customWidth="1"/>
    <col min="1443" max="1443" width="12.7109375" style="119" customWidth="1"/>
    <col min="1444" max="1444" width="0.7109375" style="119" customWidth="1"/>
    <col min="1445" max="1445" width="14.42578125" style="119" bestFit="1" customWidth="1"/>
    <col min="1446" max="1446" width="0.7109375" style="119" customWidth="1"/>
    <col min="1447" max="1447" width="15" style="119" customWidth="1"/>
    <col min="1448" max="1448" width="0.7109375" style="119" customWidth="1"/>
    <col min="1449" max="1449" width="19.42578125" style="119" bestFit="1" customWidth="1"/>
    <col min="1450" max="1450" width="0.7109375" style="119" customWidth="1"/>
    <col min="1451" max="1451" width="12.7109375" style="119" customWidth="1"/>
    <col min="1452" max="1452" width="0.7109375" style="119" customWidth="1"/>
    <col min="1453" max="1453" width="14.28515625" style="119" bestFit="1" customWidth="1"/>
    <col min="1454" max="1454" width="0.7109375" style="119" customWidth="1"/>
    <col min="1455" max="1455" width="14.42578125" style="119" customWidth="1"/>
    <col min="1456" max="1494" width="18.5703125" style="119" customWidth="1"/>
    <col min="1495" max="1690" width="18.5703125" style="119"/>
    <col min="1691" max="1691" width="1.7109375" style="119" customWidth="1"/>
    <col min="1692" max="1692" width="32.28515625" style="119" customWidth="1"/>
    <col min="1693" max="1693" width="6.85546875" style="119" customWidth="1"/>
    <col min="1694" max="1694" width="0.7109375" style="119" customWidth="1"/>
    <col min="1695" max="1695" width="12.7109375" style="119" customWidth="1"/>
    <col min="1696" max="1696" width="0.7109375" style="119" customWidth="1"/>
    <col min="1697" max="1697" width="14.28515625" style="119" bestFit="1" customWidth="1"/>
    <col min="1698" max="1698" width="0.7109375" style="119" customWidth="1"/>
    <col min="1699" max="1699" width="12.7109375" style="119" customWidth="1"/>
    <col min="1700" max="1700" width="0.7109375" style="119" customWidth="1"/>
    <col min="1701" max="1701" width="14.42578125" style="119" bestFit="1" customWidth="1"/>
    <col min="1702" max="1702" width="0.7109375" style="119" customWidth="1"/>
    <col min="1703" max="1703" width="15" style="119" customWidth="1"/>
    <col min="1704" max="1704" width="0.7109375" style="119" customWidth="1"/>
    <col min="1705" max="1705" width="19.42578125" style="119" bestFit="1" customWidth="1"/>
    <col min="1706" max="1706" width="0.7109375" style="119" customWidth="1"/>
    <col min="1707" max="1707" width="12.7109375" style="119" customWidth="1"/>
    <col min="1708" max="1708" width="0.7109375" style="119" customWidth="1"/>
    <col min="1709" max="1709" width="14.28515625" style="119" bestFit="1" customWidth="1"/>
    <col min="1710" max="1710" width="0.7109375" style="119" customWidth="1"/>
    <col min="1711" max="1711" width="14.42578125" style="119" customWidth="1"/>
    <col min="1712" max="1750" width="18.5703125" style="119" customWidth="1"/>
    <col min="1751" max="1946" width="18.5703125" style="119"/>
    <col min="1947" max="1947" width="1.7109375" style="119" customWidth="1"/>
    <col min="1948" max="1948" width="32.28515625" style="119" customWidth="1"/>
    <col min="1949" max="1949" width="6.85546875" style="119" customWidth="1"/>
    <col min="1950" max="1950" width="0.7109375" style="119" customWidth="1"/>
    <col min="1951" max="1951" width="12.7109375" style="119" customWidth="1"/>
    <col min="1952" max="1952" width="0.7109375" style="119" customWidth="1"/>
    <col min="1953" max="1953" width="14.28515625" style="119" bestFit="1" customWidth="1"/>
    <col min="1954" max="1954" width="0.7109375" style="119" customWidth="1"/>
    <col min="1955" max="1955" width="12.7109375" style="119" customWidth="1"/>
    <col min="1956" max="1956" width="0.7109375" style="119" customWidth="1"/>
    <col min="1957" max="1957" width="14.42578125" style="119" bestFit="1" customWidth="1"/>
    <col min="1958" max="1958" width="0.7109375" style="119" customWidth="1"/>
    <col min="1959" max="1959" width="15" style="119" customWidth="1"/>
    <col min="1960" max="1960" width="0.7109375" style="119" customWidth="1"/>
    <col min="1961" max="1961" width="19.42578125" style="119" bestFit="1" customWidth="1"/>
    <col min="1962" max="1962" width="0.7109375" style="119" customWidth="1"/>
    <col min="1963" max="1963" width="12.7109375" style="119" customWidth="1"/>
    <col min="1964" max="1964" width="0.7109375" style="119" customWidth="1"/>
    <col min="1965" max="1965" width="14.28515625" style="119" bestFit="1" customWidth="1"/>
    <col min="1966" max="1966" width="0.7109375" style="119" customWidth="1"/>
    <col min="1967" max="1967" width="14.42578125" style="119" customWidth="1"/>
    <col min="1968" max="2006" width="18.5703125" style="119" customWidth="1"/>
    <col min="2007" max="2202" width="18.5703125" style="119"/>
    <col min="2203" max="2203" width="1.7109375" style="119" customWidth="1"/>
    <col min="2204" max="2204" width="32.28515625" style="119" customWidth="1"/>
    <col min="2205" max="2205" width="6.85546875" style="119" customWidth="1"/>
    <col min="2206" max="2206" width="0.7109375" style="119" customWidth="1"/>
    <col min="2207" max="2207" width="12.7109375" style="119" customWidth="1"/>
    <col min="2208" max="2208" width="0.7109375" style="119" customWidth="1"/>
    <col min="2209" max="2209" width="14.28515625" style="119" bestFit="1" customWidth="1"/>
    <col min="2210" max="2210" width="0.7109375" style="119" customWidth="1"/>
    <col min="2211" max="2211" width="12.7109375" style="119" customWidth="1"/>
    <col min="2212" max="2212" width="0.7109375" style="119" customWidth="1"/>
    <col min="2213" max="2213" width="14.42578125" style="119" bestFit="1" customWidth="1"/>
    <col min="2214" max="2214" width="0.7109375" style="119" customWidth="1"/>
    <col min="2215" max="2215" width="15" style="119" customWidth="1"/>
    <col min="2216" max="2216" width="0.7109375" style="119" customWidth="1"/>
    <col min="2217" max="2217" width="19.42578125" style="119" bestFit="1" customWidth="1"/>
    <col min="2218" max="2218" width="0.7109375" style="119" customWidth="1"/>
    <col min="2219" max="2219" width="12.7109375" style="119" customWidth="1"/>
    <col min="2220" max="2220" width="0.7109375" style="119" customWidth="1"/>
    <col min="2221" max="2221" width="14.28515625" style="119" bestFit="1" customWidth="1"/>
    <col min="2222" max="2222" width="0.7109375" style="119" customWidth="1"/>
    <col min="2223" max="2223" width="14.42578125" style="119" customWidth="1"/>
    <col min="2224" max="2262" width="18.5703125" style="119" customWidth="1"/>
    <col min="2263" max="2458" width="18.5703125" style="119"/>
    <col min="2459" max="2459" width="1.7109375" style="119" customWidth="1"/>
    <col min="2460" max="2460" width="32.28515625" style="119" customWidth="1"/>
    <col min="2461" max="2461" width="6.85546875" style="119" customWidth="1"/>
    <col min="2462" max="2462" width="0.7109375" style="119" customWidth="1"/>
    <col min="2463" max="2463" width="12.7109375" style="119" customWidth="1"/>
    <col min="2464" max="2464" width="0.7109375" style="119" customWidth="1"/>
    <col min="2465" max="2465" width="14.28515625" style="119" bestFit="1" customWidth="1"/>
    <col min="2466" max="2466" width="0.7109375" style="119" customWidth="1"/>
    <col min="2467" max="2467" width="12.7109375" style="119" customWidth="1"/>
    <col min="2468" max="2468" width="0.7109375" style="119" customWidth="1"/>
    <col min="2469" max="2469" width="14.42578125" style="119" bestFit="1" customWidth="1"/>
    <col min="2470" max="2470" width="0.7109375" style="119" customWidth="1"/>
    <col min="2471" max="2471" width="15" style="119" customWidth="1"/>
    <col min="2472" max="2472" width="0.7109375" style="119" customWidth="1"/>
    <col min="2473" max="2473" width="19.42578125" style="119" bestFit="1" customWidth="1"/>
    <col min="2474" max="2474" width="0.7109375" style="119" customWidth="1"/>
    <col min="2475" max="2475" width="12.7109375" style="119" customWidth="1"/>
    <col min="2476" max="2476" width="0.7109375" style="119" customWidth="1"/>
    <col min="2477" max="2477" width="14.28515625" style="119" bestFit="1" customWidth="1"/>
    <col min="2478" max="2478" width="0.7109375" style="119" customWidth="1"/>
    <col min="2479" max="2479" width="14.42578125" style="119" customWidth="1"/>
    <col min="2480" max="2518" width="18.5703125" style="119" customWidth="1"/>
    <col min="2519" max="2714" width="18.5703125" style="119"/>
    <col min="2715" max="2715" width="1.7109375" style="119" customWidth="1"/>
    <col min="2716" max="2716" width="32.28515625" style="119" customWidth="1"/>
    <col min="2717" max="2717" width="6.85546875" style="119" customWidth="1"/>
    <col min="2718" max="2718" width="0.7109375" style="119" customWidth="1"/>
    <col min="2719" max="2719" width="12.7109375" style="119" customWidth="1"/>
    <col min="2720" max="2720" width="0.7109375" style="119" customWidth="1"/>
    <col min="2721" max="2721" width="14.28515625" style="119" bestFit="1" customWidth="1"/>
    <col min="2722" max="2722" width="0.7109375" style="119" customWidth="1"/>
    <col min="2723" max="2723" width="12.7109375" style="119" customWidth="1"/>
    <col min="2724" max="2724" width="0.7109375" style="119" customWidth="1"/>
    <col min="2725" max="2725" width="14.42578125" style="119" bestFit="1" customWidth="1"/>
    <col min="2726" max="2726" width="0.7109375" style="119" customWidth="1"/>
    <col min="2727" max="2727" width="15" style="119" customWidth="1"/>
    <col min="2728" max="2728" width="0.7109375" style="119" customWidth="1"/>
    <col min="2729" max="2729" width="19.42578125" style="119" bestFit="1" customWidth="1"/>
    <col min="2730" max="2730" width="0.7109375" style="119" customWidth="1"/>
    <col min="2731" max="2731" width="12.7109375" style="119" customWidth="1"/>
    <col min="2732" max="2732" width="0.7109375" style="119" customWidth="1"/>
    <col min="2733" max="2733" width="14.28515625" style="119" bestFit="1" customWidth="1"/>
    <col min="2734" max="2734" width="0.7109375" style="119" customWidth="1"/>
    <col min="2735" max="2735" width="14.42578125" style="119" customWidth="1"/>
    <col min="2736" max="2774" width="18.5703125" style="119" customWidth="1"/>
    <col min="2775" max="2970" width="18.5703125" style="119"/>
    <col min="2971" max="2971" width="1.7109375" style="119" customWidth="1"/>
    <col min="2972" max="2972" width="32.28515625" style="119" customWidth="1"/>
    <col min="2973" max="2973" width="6.85546875" style="119" customWidth="1"/>
    <col min="2974" max="2974" width="0.7109375" style="119" customWidth="1"/>
    <col min="2975" max="2975" width="12.7109375" style="119" customWidth="1"/>
    <col min="2976" max="2976" width="0.7109375" style="119" customWidth="1"/>
    <col min="2977" max="2977" width="14.28515625" style="119" bestFit="1" customWidth="1"/>
    <col min="2978" max="2978" width="0.7109375" style="119" customWidth="1"/>
    <col min="2979" max="2979" width="12.7109375" style="119" customWidth="1"/>
    <col min="2980" max="2980" width="0.7109375" style="119" customWidth="1"/>
    <col min="2981" max="2981" width="14.42578125" style="119" bestFit="1" customWidth="1"/>
    <col min="2982" max="2982" width="0.7109375" style="119" customWidth="1"/>
    <col min="2983" max="2983" width="15" style="119" customWidth="1"/>
    <col min="2984" max="2984" width="0.7109375" style="119" customWidth="1"/>
    <col min="2985" max="2985" width="19.42578125" style="119" bestFit="1" customWidth="1"/>
    <col min="2986" max="2986" width="0.7109375" style="119" customWidth="1"/>
    <col min="2987" max="2987" width="12.7109375" style="119" customWidth="1"/>
    <col min="2988" max="2988" width="0.7109375" style="119" customWidth="1"/>
    <col min="2989" max="2989" width="14.28515625" style="119" bestFit="1" customWidth="1"/>
    <col min="2990" max="2990" width="0.7109375" style="119" customWidth="1"/>
    <col min="2991" max="2991" width="14.42578125" style="119" customWidth="1"/>
    <col min="2992" max="3030" width="18.5703125" style="119" customWidth="1"/>
    <col min="3031" max="3226" width="18.5703125" style="119"/>
    <col min="3227" max="3227" width="1.7109375" style="119" customWidth="1"/>
    <col min="3228" max="3228" width="32.28515625" style="119" customWidth="1"/>
    <col min="3229" max="3229" width="6.85546875" style="119" customWidth="1"/>
    <col min="3230" max="3230" width="0.7109375" style="119" customWidth="1"/>
    <col min="3231" max="3231" width="12.7109375" style="119" customWidth="1"/>
    <col min="3232" max="3232" width="0.7109375" style="119" customWidth="1"/>
    <col min="3233" max="3233" width="14.28515625" style="119" bestFit="1" customWidth="1"/>
    <col min="3234" max="3234" width="0.7109375" style="119" customWidth="1"/>
    <col min="3235" max="3235" width="12.7109375" style="119" customWidth="1"/>
    <col min="3236" max="3236" width="0.7109375" style="119" customWidth="1"/>
    <col min="3237" max="3237" width="14.42578125" style="119" bestFit="1" customWidth="1"/>
    <col min="3238" max="3238" width="0.7109375" style="119" customWidth="1"/>
    <col min="3239" max="3239" width="15" style="119" customWidth="1"/>
    <col min="3240" max="3240" width="0.7109375" style="119" customWidth="1"/>
    <col min="3241" max="3241" width="19.42578125" style="119" bestFit="1" customWidth="1"/>
    <col min="3242" max="3242" width="0.7109375" style="119" customWidth="1"/>
    <col min="3243" max="3243" width="12.7109375" style="119" customWidth="1"/>
    <col min="3244" max="3244" width="0.7109375" style="119" customWidth="1"/>
    <col min="3245" max="3245" width="14.28515625" style="119" bestFit="1" customWidth="1"/>
    <col min="3246" max="3246" width="0.7109375" style="119" customWidth="1"/>
    <col min="3247" max="3247" width="14.42578125" style="119" customWidth="1"/>
    <col min="3248" max="3286" width="18.5703125" style="119" customWidth="1"/>
    <col min="3287" max="3482" width="18.5703125" style="119"/>
    <col min="3483" max="3483" width="1.7109375" style="119" customWidth="1"/>
    <col min="3484" max="3484" width="32.28515625" style="119" customWidth="1"/>
    <col min="3485" max="3485" width="6.85546875" style="119" customWidth="1"/>
    <col min="3486" max="3486" width="0.7109375" style="119" customWidth="1"/>
    <col min="3487" max="3487" width="12.7109375" style="119" customWidth="1"/>
    <col min="3488" max="3488" width="0.7109375" style="119" customWidth="1"/>
    <col min="3489" max="3489" width="14.28515625" style="119" bestFit="1" customWidth="1"/>
    <col min="3490" max="3490" width="0.7109375" style="119" customWidth="1"/>
    <col min="3491" max="3491" width="12.7109375" style="119" customWidth="1"/>
    <col min="3492" max="3492" width="0.7109375" style="119" customWidth="1"/>
    <col min="3493" max="3493" width="14.42578125" style="119" bestFit="1" customWidth="1"/>
    <col min="3494" max="3494" width="0.7109375" style="119" customWidth="1"/>
    <col min="3495" max="3495" width="15" style="119" customWidth="1"/>
    <col min="3496" max="3496" width="0.7109375" style="119" customWidth="1"/>
    <col min="3497" max="3497" width="19.42578125" style="119" bestFit="1" customWidth="1"/>
    <col min="3498" max="3498" width="0.7109375" style="119" customWidth="1"/>
    <col min="3499" max="3499" width="12.7109375" style="119" customWidth="1"/>
    <col min="3500" max="3500" width="0.7109375" style="119" customWidth="1"/>
    <col min="3501" max="3501" width="14.28515625" style="119" bestFit="1" customWidth="1"/>
    <col min="3502" max="3502" width="0.7109375" style="119" customWidth="1"/>
    <col min="3503" max="3503" width="14.42578125" style="119" customWidth="1"/>
    <col min="3504" max="3542" width="18.5703125" style="119" customWidth="1"/>
    <col min="3543" max="3738" width="18.5703125" style="119"/>
    <col min="3739" max="3739" width="1.7109375" style="119" customWidth="1"/>
    <col min="3740" max="3740" width="32.28515625" style="119" customWidth="1"/>
    <col min="3741" max="3741" width="6.85546875" style="119" customWidth="1"/>
    <col min="3742" max="3742" width="0.7109375" style="119" customWidth="1"/>
    <col min="3743" max="3743" width="12.7109375" style="119" customWidth="1"/>
    <col min="3744" max="3744" width="0.7109375" style="119" customWidth="1"/>
    <col min="3745" max="3745" width="14.28515625" style="119" bestFit="1" customWidth="1"/>
    <col min="3746" max="3746" width="0.7109375" style="119" customWidth="1"/>
    <col min="3747" max="3747" width="12.7109375" style="119" customWidth="1"/>
    <col min="3748" max="3748" width="0.7109375" style="119" customWidth="1"/>
    <col min="3749" max="3749" width="14.42578125" style="119" bestFit="1" customWidth="1"/>
    <col min="3750" max="3750" width="0.7109375" style="119" customWidth="1"/>
    <col min="3751" max="3751" width="15" style="119" customWidth="1"/>
    <col min="3752" max="3752" width="0.7109375" style="119" customWidth="1"/>
    <col min="3753" max="3753" width="19.42578125" style="119" bestFit="1" customWidth="1"/>
    <col min="3754" max="3754" width="0.7109375" style="119" customWidth="1"/>
    <col min="3755" max="3755" width="12.7109375" style="119" customWidth="1"/>
    <col min="3756" max="3756" width="0.7109375" style="119" customWidth="1"/>
    <col min="3757" max="3757" width="14.28515625" style="119" bestFit="1" customWidth="1"/>
    <col min="3758" max="3758" width="0.7109375" style="119" customWidth="1"/>
    <col min="3759" max="3759" width="14.42578125" style="119" customWidth="1"/>
    <col min="3760" max="3798" width="18.5703125" style="119" customWidth="1"/>
    <col min="3799" max="3994" width="18.5703125" style="119"/>
    <col min="3995" max="3995" width="1.7109375" style="119" customWidth="1"/>
    <col min="3996" max="3996" width="32.28515625" style="119" customWidth="1"/>
    <col min="3997" max="3997" width="6.85546875" style="119" customWidth="1"/>
    <col min="3998" max="3998" width="0.7109375" style="119" customWidth="1"/>
    <col min="3999" max="3999" width="12.7109375" style="119" customWidth="1"/>
    <col min="4000" max="4000" width="0.7109375" style="119" customWidth="1"/>
    <col min="4001" max="4001" width="14.28515625" style="119" bestFit="1" customWidth="1"/>
    <col min="4002" max="4002" width="0.7109375" style="119" customWidth="1"/>
    <col min="4003" max="4003" width="12.7109375" style="119" customWidth="1"/>
    <col min="4004" max="4004" width="0.7109375" style="119" customWidth="1"/>
    <col min="4005" max="4005" width="14.42578125" style="119" bestFit="1" customWidth="1"/>
    <col min="4006" max="4006" width="0.7109375" style="119" customWidth="1"/>
    <col min="4007" max="4007" width="15" style="119" customWidth="1"/>
    <col min="4008" max="4008" width="0.7109375" style="119" customWidth="1"/>
    <col min="4009" max="4009" width="19.42578125" style="119" bestFit="1" customWidth="1"/>
    <col min="4010" max="4010" width="0.7109375" style="119" customWidth="1"/>
    <col min="4011" max="4011" width="12.7109375" style="119" customWidth="1"/>
    <col min="4012" max="4012" width="0.7109375" style="119" customWidth="1"/>
    <col min="4013" max="4013" width="14.28515625" style="119" bestFit="1" customWidth="1"/>
    <col min="4014" max="4014" width="0.7109375" style="119" customWidth="1"/>
    <col min="4015" max="4015" width="14.42578125" style="119" customWidth="1"/>
    <col min="4016" max="4054" width="18.5703125" style="119" customWidth="1"/>
    <col min="4055" max="4250" width="18.5703125" style="119"/>
    <col min="4251" max="4251" width="1.7109375" style="119" customWidth="1"/>
    <col min="4252" max="4252" width="32.28515625" style="119" customWidth="1"/>
    <col min="4253" max="4253" width="6.85546875" style="119" customWidth="1"/>
    <col min="4254" max="4254" width="0.7109375" style="119" customWidth="1"/>
    <col min="4255" max="4255" width="12.7109375" style="119" customWidth="1"/>
    <col min="4256" max="4256" width="0.7109375" style="119" customWidth="1"/>
    <col min="4257" max="4257" width="14.28515625" style="119" bestFit="1" customWidth="1"/>
    <col min="4258" max="4258" width="0.7109375" style="119" customWidth="1"/>
    <col min="4259" max="4259" width="12.7109375" style="119" customWidth="1"/>
    <col min="4260" max="4260" width="0.7109375" style="119" customWidth="1"/>
    <col min="4261" max="4261" width="14.42578125" style="119" bestFit="1" customWidth="1"/>
    <col min="4262" max="4262" width="0.7109375" style="119" customWidth="1"/>
    <col min="4263" max="4263" width="15" style="119" customWidth="1"/>
    <col min="4264" max="4264" width="0.7109375" style="119" customWidth="1"/>
    <col min="4265" max="4265" width="19.42578125" style="119" bestFit="1" customWidth="1"/>
    <col min="4266" max="4266" width="0.7109375" style="119" customWidth="1"/>
    <col min="4267" max="4267" width="12.7109375" style="119" customWidth="1"/>
    <col min="4268" max="4268" width="0.7109375" style="119" customWidth="1"/>
    <col min="4269" max="4269" width="14.28515625" style="119" bestFit="1" customWidth="1"/>
    <col min="4270" max="4270" width="0.7109375" style="119" customWidth="1"/>
    <col min="4271" max="4271" width="14.42578125" style="119" customWidth="1"/>
    <col min="4272" max="4310" width="18.5703125" style="119" customWidth="1"/>
    <col min="4311" max="4506" width="18.5703125" style="119"/>
    <col min="4507" max="4507" width="1.7109375" style="119" customWidth="1"/>
    <col min="4508" max="4508" width="32.28515625" style="119" customWidth="1"/>
    <col min="4509" max="4509" width="6.85546875" style="119" customWidth="1"/>
    <col min="4510" max="4510" width="0.7109375" style="119" customWidth="1"/>
    <col min="4511" max="4511" width="12.7109375" style="119" customWidth="1"/>
    <col min="4512" max="4512" width="0.7109375" style="119" customWidth="1"/>
    <col min="4513" max="4513" width="14.28515625" style="119" bestFit="1" customWidth="1"/>
    <col min="4514" max="4514" width="0.7109375" style="119" customWidth="1"/>
    <col min="4515" max="4515" width="12.7109375" style="119" customWidth="1"/>
    <col min="4516" max="4516" width="0.7109375" style="119" customWidth="1"/>
    <col min="4517" max="4517" width="14.42578125" style="119" bestFit="1" customWidth="1"/>
    <col min="4518" max="4518" width="0.7109375" style="119" customWidth="1"/>
    <col min="4519" max="4519" width="15" style="119" customWidth="1"/>
    <col min="4520" max="4520" width="0.7109375" style="119" customWidth="1"/>
    <col min="4521" max="4521" width="19.42578125" style="119" bestFit="1" customWidth="1"/>
    <col min="4522" max="4522" width="0.7109375" style="119" customWidth="1"/>
    <col min="4523" max="4523" width="12.7109375" style="119" customWidth="1"/>
    <col min="4524" max="4524" width="0.7109375" style="119" customWidth="1"/>
    <col min="4525" max="4525" width="14.28515625" style="119" bestFit="1" customWidth="1"/>
    <col min="4526" max="4526" width="0.7109375" style="119" customWidth="1"/>
    <col min="4527" max="4527" width="14.42578125" style="119" customWidth="1"/>
    <col min="4528" max="4566" width="18.5703125" style="119" customWidth="1"/>
    <col min="4567" max="4762" width="18.5703125" style="119"/>
    <col min="4763" max="4763" width="1.7109375" style="119" customWidth="1"/>
    <col min="4764" max="4764" width="32.28515625" style="119" customWidth="1"/>
    <col min="4765" max="4765" width="6.85546875" style="119" customWidth="1"/>
    <col min="4766" max="4766" width="0.7109375" style="119" customWidth="1"/>
    <col min="4767" max="4767" width="12.7109375" style="119" customWidth="1"/>
    <col min="4768" max="4768" width="0.7109375" style="119" customWidth="1"/>
    <col min="4769" max="4769" width="14.28515625" style="119" bestFit="1" customWidth="1"/>
    <col min="4770" max="4770" width="0.7109375" style="119" customWidth="1"/>
    <col min="4771" max="4771" width="12.7109375" style="119" customWidth="1"/>
    <col min="4772" max="4772" width="0.7109375" style="119" customWidth="1"/>
    <col min="4773" max="4773" width="14.42578125" style="119" bestFit="1" customWidth="1"/>
    <col min="4774" max="4774" width="0.7109375" style="119" customWidth="1"/>
    <col min="4775" max="4775" width="15" style="119" customWidth="1"/>
    <col min="4776" max="4776" width="0.7109375" style="119" customWidth="1"/>
    <col min="4777" max="4777" width="19.42578125" style="119" bestFit="1" customWidth="1"/>
    <col min="4778" max="4778" width="0.7109375" style="119" customWidth="1"/>
    <col min="4779" max="4779" width="12.7109375" style="119" customWidth="1"/>
    <col min="4780" max="4780" width="0.7109375" style="119" customWidth="1"/>
    <col min="4781" max="4781" width="14.28515625" style="119" bestFit="1" customWidth="1"/>
    <col min="4782" max="4782" width="0.7109375" style="119" customWidth="1"/>
    <col min="4783" max="4783" width="14.42578125" style="119" customWidth="1"/>
    <col min="4784" max="4822" width="18.5703125" style="119" customWidth="1"/>
    <col min="4823" max="5018" width="18.5703125" style="119"/>
    <col min="5019" max="5019" width="1.7109375" style="119" customWidth="1"/>
    <col min="5020" max="5020" width="32.28515625" style="119" customWidth="1"/>
    <col min="5021" max="5021" width="6.85546875" style="119" customWidth="1"/>
    <col min="5022" max="5022" width="0.7109375" style="119" customWidth="1"/>
    <col min="5023" max="5023" width="12.7109375" style="119" customWidth="1"/>
    <col min="5024" max="5024" width="0.7109375" style="119" customWidth="1"/>
    <col min="5025" max="5025" width="14.28515625" style="119" bestFit="1" customWidth="1"/>
    <col min="5026" max="5026" width="0.7109375" style="119" customWidth="1"/>
    <col min="5027" max="5027" width="12.7109375" style="119" customWidth="1"/>
    <col min="5028" max="5028" width="0.7109375" style="119" customWidth="1"/>
    <col min="5029" max="5029" width="14.42578125" style="119" bestFit="1" customWidth="1"/>
    <col min="5030" max="5030" width="0.7109375" style="119" customWidth="1"/>
    <col min="5031" max="5031" width="15" style="119" customWidth="1"/>
    <col min="5032" max="5032" width="0.7109375" style="119" customWidth="1"/>
    <col min="5033" max="5033" width="19.42578125" style="119" bestFit="1" customWidth="1"/>
    <col min="5034" max="5034" width="0.7109375" style="119" customWidth="1"/>
    <col min="5035" max="5035" width="12.7109375" style="119" customWidth="1"/>
    <col min="5036" max="5036" width="0.7109375" style="119" customWidth="1"/>
    <col min="5037" max="5037" width="14.28515625" style="119" bestFit="1" customWidth="1"/>
    <col min="5038" max="5038" width="0.7109375" style="119" customWidth="1"/>
    <col min="5039" max="5039" width="14.42578125" style="119" customWidth="1"/>
    <col min="5040" max="5078" width="18.5703125" style="119" customWidth="1"/>
    <col min="5079" max="5274" width="18.5703125" style="119"/>
    <col min="5275" max="5275" width="1.7109375" style="119" customWidth="1"/>
    <col min="5276" max="5276" width="32.28515625" style="119" customWidth="1"/>
    <col min="5277" max="5277" width="6.85546875" style="119" customWidth="1"/>
    <col min="5278" max="5278" width="0.7109375" style="119" customWidth="1"/>
    <col min="5279" max="5279" width="12.7109375" style="119" customWidth="1"/>
    <col min="5280" max="5280" width="0.7109375" style="119" customWidth="1"/>
    <col min="5281" max="5281" width="14.28515625" style="119" bestFit="1" customWidth="1"/>
    <col min="5282" max="5282" width="0.7109375" style="119" customWidth="1"/>
    <col min="5283" max="5283" width="12.7109375" style="119" customWidth="1"/>
    <col min="5284" max="5284" width="0.7109375" style="119" customWidth="1"/>
    <col min="5285" max="5285" width="14.42578125" style="119" bestFit="1" customWidth="1"/>
    <col min="5286" max="5286" width="0.7109375" style="119" customWidth="1"/>
    <col min="5287" max="5287" width="15" style="119" customWidth="1"/>
    <col min="5288" max="5288" width="0.7109375" style="119" customWidth="1"/>
    <col min="5289" max="5289" width="19.42578125" style="119" bestFit="1" customWidth="1"/>
    <col min="5290" max="5290" width="0.7109375" style="119" customWidth="1"/>
    <col min="5291" max="5291" width="12.7109375" style="119" customWidth="1"/>
    <col min="5292" max="5292" width="0.7109375" style="119" customWidth="1"/>
    <col min="5293" max="5293" width="14.28515625" style="119" bestFit="1" customWidth="1"/>
    <col min="5294" max="5294" width="0.7109375" style="119" customWidth="1"/>
    <col min="5295" max="5295" width="14.42578125" style="119" customWidth="1"/>
    <col min="5296" max="5334" width="18.5703125" style="119" customWidth="1"/>
    <col min="5335" max="5530" width="18.5703125" style="119"/>
    <col min="5531" max="5531" width="1.7109375" style="119" customWidth="1"/>
    <col min="5532" max="5532" width="32.28515625" style="119" customWidth="1"/>
    <col min="5533" max="5533" width="6.85546875" style="119" customWidth="1"/>
    <col min="5534" max="5534" width="0.7109375" style="119" customWidth="1"/>
    <col min="5535" max="5535" width="12.7109375" style="119" customWidth="1"/>
    <col min="5536" max="5536" width="0.7109375" style="119" customWidth="1"/>
    <col min="5537" max="5537" width="14.28515625" style="119" bestFit="1" customWidth="1"/>
    <col min="5538" max="5538" width="0.7109375" style="119" customWidth="1"/>
    <col min="5539" max="5539" width="12.7109375" style="119" customWidth="1"/>
    <col min="5540" max="5540" width="0.7109375" style="119" customWidth="1"/>
    <col min="5541" max="5541" width="14.42578125" style="119" bestFit="1" customWidth="1"/>
    <col min="5542" max="5542" width="0.7109375" style="119" customWidth="1"/>
    <col min="5543" max="5543" width="15" style="119" customWidth="1"/>
    <col min="5544" max="5544" width="0.7109375" style="119" customWidth="1"/>
    <col min="5545" max="5545" width="19.42578125" style="119" bestFit="1" customWidth="1"/>
    <col min="5546" max="5546" width="0.7109375" style="119" customWidth="1"/>
    <col min="5547" max="5547" width="12.7109375" style="119" customWidth="1"/>
    <col min="5548" max="5548" width="0.7109375" style="119" customWidth="1"/>
    <col min="5549" max="5549" width="14.28515625" style="119" bestFit="1" customWidth="1"/>
    <col min="5550" max="5550" width="0.7109375" style="119" customWidth="1"/>
    <col min="5551" max="5551" width="14.42578125" style="119" customWidth="1"/>
    <col min="5552" max="5590" width="18.5703125" style="119" customWidth="1"/>
    <col min="5591" max="5786" width="18.5703125" style="119"/>
    <col min="5787" max="5787" width="1.7109375" style="119" customWidth="1"/>
    <col min="5788" max="5788" width="32.28515625" style="119" customWidth="1"/>
    <col min="5789" max="5789" width="6.85546875" style="119" customWidth="1"/>
    <col min="5790" max="5790" width="0.7109375" style="119" customWidth="1"/>
    <col min="5791" max="5791" width="12.7109375" style="119" customWidth="1"/>
    <col min="5792" max="5792" width="0.7109375" style="119" customWidth="1"/>
    <col min="5793" max="5793" width="14.28515625" style="119" bestFit="1" customWidth="1"/>
    <col min="5794" max="5794" width="0.7109375" style="119" customWidth="1"/>
    <col min="5795" max="5795" width="12.7109375" style="119" customWidth="1"/>
    <col min="5796" max="5796" width="0.7109375" style="119" customWidth="1"/>
    <col min="5797" max="5797" width="14.42578125" style="119" bestFit="1" customWidth="1"/>
    <col min="5798" max="5798" width="0.7109375" style="119" customWidth="1"/>
    <col min="5799" max="5799" width="15" style="119" customWidth="1"/>
    <col min="5800" max="5800" width="0.7109375" style="119" customWidth="1"/>
    <col min="5801" max="5801" width="19.42578125" style="119" bestFit="1" customWidth="1"/>
    <col min="5802" max="5802" width="0.7109375" style="119" customWidth="1"/>
    <col min="5803" max="5803" width="12.7109375" style="119" customWidth="1"/>
    <col min="5804" max="5804" width="0.7109375" style="119" customWidth="1"/>
    <col min="5805" max="5805" width="14.28515625" style="119" bestFit="1" customWidth="1"/>
    <col min="5806" max="5806" width="0.7109375" style="119" customWidth="1"/>
    <col min="5807" max="5807" width="14.42578125" style="119" customWidth="1"/>
    <col min="5808" max="5846" width="18.5703125" style="119" customWidth="1"/>
    <col min="5847" max="6042" width="18.5703125" style="119"/>
    <col min="6043" max="6043" width="1.7109375" style="119" customWidth="1"/>
    <col min="6044" max="6044" width="32.28515625" style="119" customWidth="1"/>
    <col min="6045" max="6045" width="6.85546875" style="119" customWidth="1"/>
    <col min="6046" max="6046" width="0.7109375" style="119" customWidth="1"/>
    <col min="6047" max="6047" width="12.7109375" style="119" customWidth="1"/>
    <col min="6048" max="6048" width="0.7109375" style="119" customWidth="1"/>
    <col min="6049" max="6049" width="14.28515625" style="119" bestFit="1" customWidth="1"/>
    <col min="6050" max="6050" width="0.7109375" style="119" customWidth="1"/>
    <col min="6051" max="6051" width="12.7109375" style="119" customWidth="1"/>
    <col min="6052" max="6052" width="0.7109375" style="119" customWidth="1"/>
    <col min="6053" max="6053" width="14.42578125" style="119" bestFit="1" customWidth="1"/>
    <col min="6054" max="6054" width="0.7109375" style="119" customWidth="1"/>
    <col min="6055" max="6055" width="15" style="119" customWidth="1"/>
    <col min="6056" max="6056" width="0.7109375" style="119" customWidth="1"/>
    <col min="6057" max="6057" width="19.42578125" style="119" bestFit="1" customWidth="1"/>
    <col min="6058" max="6058" width="0.7109375" style="119" customWidth="1"/>
    <col min="6059" max="6059" width="12.7109375" style="119" customWidth="1"/>
    <col min="6060" max="6060" width="0.7109375" style="119" customWidth="1"/>
    <col min="6061" max="6061" width="14.28515625" style="119" bestFit="1" customWidth="1"/>
    <col min="6062" max="6062" width="0.7109375" style="119" customWidth="1"/>
    <col min="6063" max="6063" width="14.42578125" style="119" customWidth="1"/>
    <col min="6064" max="6102" width="18.5703125" style="119" customWidth="1"/>
    <col min="6103" max="6298" width="18.5703125" style="119"/>
    <col min="6299" max="6299" width="1.7109375" style="119" customWidth="1"/>
    <col min="6300" max="6300" width="32.28515625" style="119" customWidth="1"/>
    <col min="6301" max="6301" width="6.85546875" style="119" customWidth="1"/>
    <col min="6302" max="6302" width="0.7109375" style="119" customWidth="1"/>
    <col min="6303" max="6303" width="12.7109375" style="119" customWidth="1"/>
    <col min="6304" max="6304" width="0.7109375" style="119" customWidth="1"/>
    <col min="6305" max="6305" width="14.28515625" style="119" bestFit="1" customWidth="1"/>
    <col min="6306" max="6306" width="0.7109375" style="119" customWidth="1"/>
    <col min="6307" max="6307" width="12.7109375" style="119" customWidth="1"/>
    <col min="6308" max="6308" width="0.7109375" style="119" customWidth="1"/>
    <col min="6309" max="6309" width="14.42578125" style="119" bestFit="1" customWidth="1"/>
    <col min="6310" max="6310" width="0.7109375" style="119" customWidth="1"/>
    <col min="6311" max="6311" width="15" style="119" customWidth="1"/>
    <col min="6312" max="6312" width="0.7109375" style="119" customWidth="1"/>
    <col min="6313" max="6313" width="19.42578125" style="119" bestFit="1" customWidth="1"/>
    <col min="6314" max="6314" width="0.7109375" style="119" customWidth="1"/>
    <col min="6315" max="6315" width="12.7109375" style="119" customWidth="1"/>
    <col min="6316" max="6316" width="0.7109375" style="119" customWidth="1"/>
    <col min="6317" max="6317" width="14.28515625" style="119" bestFit="1" customWidth="1"/>
    <col min="6318" max="6318" width="0.7109375" style="119" customWidth="1"/>
    <col min="6319" max="6319" width="14.42578125" style="119" customWidth="1"/>
    <col min="6320" max="6358" width="18.5703125" style="119" customWidth="1"/>
    <col min="6359" max="6554" width="18.5703125" style="119"/>
    <col min="6555" max="6555" width="1.7109375" style="119" customWidth="1"/>
    <col min="6556" max="6556" width="32.28515625" style="119" customWidth="1"/>
    <col min="6557" max="6557" width="6.85546875" style="119" customWidth="1"/>
    <col min="6558" max="6558" width="0.7109375" style="119" customWidth="1"/>
    <col min="6559" max="6559" width="12.7109375" style="119" customWidth="1"/>
    <col min="6560" max="6560" width="0.7109375" style="119" customWidth="1"/>
    <col min="6561" max="6561" width="14.28515625" style="119" bestFit="1" customWidth="1"/>
    <col min="6562" max="6562" width="0.7109375" style="119" customWidth="1"/>
    <col min="6563" max="6563" width="12.7109375" style="119" customWidth="1"/>
    <col min="6564" max="6564" width="0.7109375" style="119" customWidth="1"/>
    <col min="6565" max="6565" width="14.42578125" style="119" bestFit="1" customWidth="1"/>
    <col min="6566" max="6566" width="0.7109375" style="119" customWidth="1"/>
    <col min="6567" max="6567" width="15" style="119" customWidth="1"/>
    <col min="6568" max="6568" width="0.7109375" style="119" customWidth="1"/>
    <col min="6569" max="6569" width="19.42578125" style="119" bestFit="1" customWidth="1"/>
    <col min="6570" max="6570" width="0.7109375" style="119" customWidth="1"/>
    <col min="6571" max="6571" width="12.7109375" style="119" customWidth="1"/>
    <col min="6572" max="6572" width="0.7109375" style="119" customWidth="1"/>
    <col min="6573" max="6573" width="14.28515625" style="119" bestFit="1" customWidth="1"/>
    <col min="6574" max="6574" width="0.7109375" style="119" customWidth="1"/>
    <col min="6575" max="6575" width="14.42578125" style="119" customWidth="1"/>
    <col min="6576" max="6614" width="18.5703125" style="119" customWidth="1"/>
    <col min="6615" max="6810" width="18.5703125" style="119"/>
    <col min="6811" max="6811" width="1.7109375" style="119" customWidth="1"/>
    <col min="6812" max="6812" width="32.28515625" style="119" customWidth="1"/>
    <col min="6813" max="6813" width="6.85546875" style="119" customWidth="1"/>
    <col min="6814" max="6814" width="0.7109375" style="119" customWidth="1"/>
    <col min="6815" max="6815" width="12.7109375" style="119" customWidth="1"/>
    <col min="6816" max="6816" width="0.7109375" style="119" customWidth="1"/>
    <col min="6817" max="6817" width="14.28515625" style="119" bestFit="1" customWidth="1"/>
    <col min="6818" max="6818" width="0.7109375" style="119" customWidth="1"/>
    <col min="6819" max="6819" width="12.7109375" style="119" customWidth="1"/>
    <col min="6820" max="6820" width="0.7109375" style="119" customWidth="1"/>
    <col min="6821" max="6821" width="14.42578125" style="119" bestFit="1" customWidth="1"/>
    <col min="6822" max="6822" width="0.7109375" style="119" customWidth="1"/>
    <col min="6823" max="6823" width="15" style="119" customWidth="1"/>
    <col min="6824" max="6824" width="0.7109375" style="119" customWidth="1"/>
    <col min="6825" max="6825" width="19.42578125" style="119" bestFit="1" customWidth="1"/>
    <col min="6826" max="6826" width="0.7109375" style="119" customWidth="1"/>
    <col min="6827" max="6827" width="12.7109375" style="119" customWidth="1"/>
    <col min="6828" max="6828" width="0.7109375" style="119" customWidth="1"/>
    <col min="6829" max="6829" width="14.28515625" style="119" bestFit="1" customWidth="1"/>
    <col min="6830" max="6830" width="0.7109375" style="119" customWidth="1"/>
    <col min="6831" max="6831" width="14.42578125" style="119" customWidth="1"/>
    <col min="6832" max="6870" width="18.5703125" style="119" customWidth="1"/>
    <col min="6871" max="7066" width="18.5703125" style="119"/>
    <col min="7067" max="7067" width="1.7109375" style="119" customWidth="1"/>
    <col min="7068" max="7068" width="32.28515625" style="119" customWidth="1"/>
    <col min="7069" max="7069" width="6.85546875" style="119" customWidth="1"/>
    <col min="7070" max="7070" width="0.7109375" style="119" customWidth="1"/>
    <col min="7071" max="7071" width="12.7109375" style="119" customWidth="1"/>
    <col min="7072" max="7072" width="0.7109375" style="119" customWidth="1"/>
    <col min="7073" max="7073" width="14.28515625" style="119" bestFit="1" customWidth="1"/>
    <col min="7074" max="7074" width="0.7109375" style="119" customWidth="1"/>
    <col min="7075" max="7075" width="12.7109375" style="119" customWidth="1"/>
    <col min="7076" max="7076" width="0.7109375" style="119" customWidth="1"/>
    <col min="7077" max="7077" width="14.42578125" style="119" bestFit="1" customWidth="1"/>
    <col min="7078" max="7078" width="0.7109375" style="119" customWidth="1"/>
    <col min="7079" max="7079" width="15" style="119" customWidth="1"/>
    <col min="7080" max="7080" width="0.7109375" style="119" customWidth="1"/>
    <col min="7081" max="7081" width="19.42578125" style="119" bestFit="1" customWidth="1"/>
    <col min="7082" max="7082" width="0.7109375" style="119" customWidth="1"/>
    <col min="7083" max="7083" width="12.7109375" style="119" customWidth="1"/>
    <col min="7084" max="7084" width="0.7109375" style="119" customWidth="1"/>
    <col min="7085" max="7085" width="14.28515625" style="119" bestFit="1" customWidth="1"/>
    <col min="7086" max="7086" width="0.7109375" style="119" customWidth="1"/>
    <col min="7087" max="7087" width="14.42578125" style="119" customWidth="1"/>
    <col min="7088" max="7126" width="18.5703125" style="119" customWidth="1"/>
    <col min="7127" max="7322" width="18.5703125" style="119"/>
    <col min="7323" max="7323" width="1.7109375" style="119" customWidth="1"/>
    <col min="7324" max="7324" width="32.28515625" style="119" customWidth="1"/>
    <col min="7325" max="7325" width="6.85546875" style="119" customWidth="1"/>
    <col min="7326" max="7326" width="0.7109375" style="119" customWidth="1"/>
    <col min="7327" max="7327" width="12.7109375" style="119" customWidth="1"/>
    <col min="7328" max="7328" width="0.7109375" style="119" customWidth="1"/>
    <col min="7329" max="7329" width="14.28515625" style="119" bestFit="1" customWidth="1"/>
    <col min="7330" max="7330" width="0.7109375" style="119" customWidth="1"/>
    <col min="7331" max="7331" width="12.7109375" style="119" customWidth="1"/>
    <col min="7332" max="7332" width="0.7109375" style="119" customWidth="1"/>
    <col min="7333" max="7333" width="14.42578125" style="119" bestFit="1" customWidth="1"/>
    <col min="7334" max="7334" width="0.7109375" style="119" customWidth="1"/>
    <col min="7335" max="7335" width="15" style="119" customWidth="1"/>
    <col min="7336" max="7336" width="0.7109375" style="119" customWidth="1"/>
    <col min="7337" max="7337" width="19.42578125" style="119" bestFit="1" customWidth="1"/>
    <col min="7338" max="7338" width="0.7109375" style="119" customWidth="1"/>
    <col min="7339" max="7339" width="12.7109375" style="119" customWidth="1"/>
    <col min="7340" max="7340" width="0.7109375" style="119" customWidth="1"/>
    <col min="7341" max="7341" width="14.28515625" style="119" bestFit="1" customWidth="1"/>
    <col min="7342" max="7342" width="0.7109375" style="119" customWidth="1"/>
    <col min="7343" max="7343" width="14.42578125" style="119" customWidth="1"/>
    <col min="7344" max="7382" width="18.5703125" style="119" customWidth="1"/>
    <col min="7383" max="7578" width="18.5703125" style="119"/>
    <col min="7579" max="7579" width="1.7109375" style="119" customWidth="1"/>
    <col min="7580" max="7580" width="32.28515625" style="119" customWidth="1"/>
    <col min="7581" max="7581" width="6.85546875" style="119" customWidth="1"/>
    <col min="7582" max="7582" width="0.7109375" style="119" customWidth="1"/>
    <col min="7583" max="7583" width="12.7109375" style="119" customWidth="1"/>
    <col min="7584" max="7584" width="0.7109375" style="119" customWidth="1"/>
    <col min="7585" max="7585" width="14.28515625" style="119" bestFit="1" customWidth="1"/>
    <col min="7586" max="7586" width="0.7109375" style="119" customWidth="1"/>
    <col min="7587" max="7587" width="12.7109375" style="119" customWidth="1"/>
    <col min="7588" max="7588" width="0.7109375" style="119" customWidth="1"/>
    <col min="7589" max="7589" width="14.42578125" style="119" bestFit="1" customWidth="1"/>
    <col min="7590" max="7590" width="0.7109375" style="119" customWidth="1"/>
    <col min="7591" max="7591" width="15" style="119" customWidth="1"/>
    <col min="7592" max="7592" width="0.7109375" style="119" customWidth="1"/>
    <col min="7593" max="7593" width="19.42578125" style="119" bestFit="1" customWidth="1"/>
    <col min="7594" max="7594" width="0.7109375" style="119" customWidth="1"/>
    <col min="7595" max="7595" width="12.7109375" style="119" customWidth="1"/>
    <col min="7596" max="7596" width="0.7109375" style="119" customWidth="1"/>
    <col min="7597" max="7597" width="14.28515625" style="119" bestFit="1" customWidth="1"/>
    <col min="7598" max="7598" width="0.7109375" style="119" customWidth="1"/>
    <col min="7599" max="7599" width="14.42578125" style="119" customWidth="1"/>
    <col min="7600" max="7638" width="18.5703125" style="119" customWidth="1"/>
    <col min="7639" max="7834" width="18.5703125" style="119"/>
    <col min="7835" max="7835" width="1.7109375" style="119" customWidth="1"/>
    <col min="7836" max="7836" width="32.28515625" style="119" customWidth="1"/>
    <col min="7837" max="7837" width="6.85546875" style="119" customWidth="1"/>
    <col min="7838" max="7838" width="0.7109375" style="119" customWidth="1"/>
    <col min="7839" max="7839" width="12.7109375" style="119" customWidth="1"/>
    <col min="7840" max="7840" width="0.7109375" style="119" customWidth="1"/>
    <col min="7841" max="7841" width="14.28515625" style="119" bestFit="1" customWidth="1"/>
    <col min="7842" max="7842" width="0.7109375" style="119" customWidth="1"/>
    <col min="7843" max="7843" width="12.7109375" style="119" customWidth="1"/>
    <col min="7844" max="7844" width="0.7109375" style="119" customWidth="1"/>
    <col min="7845" max="7845" width="14.42578125" style="119" bestFit="1" customWidth="1"/>
    <col min="7846" max="7846" width="0.7109375" style="119" customWidth="1"/>
    <col min="7847" max="7847" width="15" style="119" customWidth="1"/>
    <col min="7848" max="7848" width="0.7109375" style="119" customWidth="1"/>
    <col min="7849" max="7849" width="19.42578125" style="119" bestFit="1" customWidth="1"/>
    <col min="7850" max="7850" width="0.7109375" style="119" customWidth="1"/>
    <col min="7851" max="7851" width="12.7109375" style="119" customWidth="1"/>
    <col min="7852" max="7852" width="0.7109375" style="119" customWidth="1"/>
    <col min="7853" max="7853" width="14.28515625" style="119" bestFit="1" customWidth="1"/>
    <col min="7854" max="7854" width="0.7109375" style="119" customWidth="1"/>
    <col min="7855" max="7855" width="14.42578125" style="119" customWidth="1"/>
    <col min="7856" max="7894" width="18.5703125" style="119" customWidth="1"/>
    <col min="7895" max="8090" width="18.5703125" style="119"/>
    <col min="8091" max="8091" width="1.7109375" style="119" customWidth="1"/>
    <col min="8092" max="8092" width="32.28515625" style="119" customWidth="1"/>
    <col min="8093" max="8093" width="6.85546875" style="119" customWidth="1"/>
    <col min="8094" max="8094" width="0.7109375" style="119" customWidth="1"/>
    <col min="8095" max="8095" width="12.7109375" style="119" customWidth="1"/>
    <col min="8096" max="8096" width="0.7109375" style="119" customWidth="1"/>
    <col min="8097" max="8097" width="14.28515625" style="119" bestFit="1" customWidth="1"/>
    <col min="8098" max="8098" width="0.7109375" style="119" customWidth="1"/>
    <col min="8099" max="8099" width="12.7109375" style="119" customWidth="1"/>
    <col min="8100" max="8100" width="0.7109375" style="119" customWidth="1"/>
    <col min="8101" max="8101" width="14.42578125" style="119" bestFit="1" customWidth="1"/>
    <col min="8102" max="8102" width="0.7109375" style="119" customWidth="1"/>
    <col min="8103" max="8103" width="15" style="119" customWidth="1"/>
    <col min="8104" max="8104" width="0.7109375" style="119" customWidth="1"/>
    <col min="8105" max="8105" width="19.42578125" style="119" bestFit="1" customWidth="1"/>
    <col min="8106" max="8106" width="0.7109375" style="119" customWidth="1"/>
    <col min="8107" max="8107" width="12.7109375" style="119" customWidth="1"/>
    <col min="8108" max="8108" width="0.7109375" style="119" customWidth="1"/>
    <col min="8109" max="8109" width="14.28515625" style="119" bestFit="1" customWidth="1"/>
    <col min="8110" max="8110" width="0.7109375" style="119" customWidth="1"/>
    <col min="8111" max="8111" width="14.42578125" style="119" customWidth="1"/>
    <col min="8112" max="8150" width="18.5703125" style="119" customWidth="1"/>
    <col min="8151" max="8346" width="18.5703125" style="119"/>
    <col min="8347" max="8347" width="1.7109375" style="119" customWidth="1"/>
    <col min="8348" max="8348" width="32.28515625" style="119" customWidth="1"/>
    <col min="8349" max="8349" width="6.85546875" style="119" customWidth="1"/>
    <col min="8350" max="8350" width="0.7109375" style="119" customWidth="1"/>
    <col min="8351" max="8351" width="12.7109375" style="119" customWidth="1"/>
    <col min="8352" max="8352" width="0.7109375" style="119" customWidth="1"/>
    <col min="8353" max="8353" width="14.28515625" style="119" bestFit="1" customWidth="1"/>
    <col min="8354" max="8354" width="0.7109375" style="119" customWidth="1"/>
    <col min="8355" max="8355" width="12.7109375" style="119" customWidth="1"/>
    <col min="8356" max="8356" width="0.7109375" style="119" customWidth="1"/>
    <col min="8357" max="8357" width="14.42578125" style="119" bestFit="1" customWidth="1"/>
    <col min="8358" max="8358" width="0.7109375" style="119" customWidth="1"/>
    <col min="8359" max="8359" width="15" style="119" customWidth="1"/>
    <col min="8360" max="8360" width="0.7109375" style="119" customWidth="1"/>
    <col min="8361" max="8361" width="19.42578125" style="119" bestFit="1" customWidth="1"/>
    <col min="8362" max="8362" width="0.7109375" style="119" customWidth="1"/>
    <col min="8363" max="8363" width="12.7109375" style="119" customWidth="1"/>
    <col min="8364" max="8364" width="0.7109375" style="119" customWidth="1"/>
    <col min="8365" max="8365" width="14.28515625" style="119" bestFit="1" customWidth="1"/>
    <col min="8366" max="8366" width="0.7109375" style="119" customWidth="1"/>
    <col min="8367" max="8367" width="14.42578125" style="119" customWidth="1"/>
    <col min="8368" max="8406" width="18.5703125" style="119" customWidth="1"/>
    <col min="8407" max="8602" width="18.5703125" style="119"/>
    <col min="8603" max="8603" width="1.7109375" style="119" customWidth="1"/>
    <col min="8604" max="8604" width="32.28515625" style="119" customWidth="1"/>
    <col min="8605" max="8605" width="6.85546875" style="119" customWidth="1"/>
    <col min="8606" max="8606" width="0.7109375" style="119" customWidth="1"/>
    <col min="8607" max="8607" width="12.7109375" style="119" customWidth="1"/>
    <col min="8608" max="8608" width="0.7109375" style="119" customWidth="1"/>
    <col min="8609" max="8609" width="14.28515625" style="119" bestFit="1" customWidth="1"/>
    <col min="8610" max="8610" width="0.7109375" style="119" customWidth="1"/>
    <col min="8611" max="8611" width="12.7109375" style="119" customWidth="1"/>
    <col min="8612" max="8612" width="0.7109375" style="119" customWidth="1"/>
    <col min="8613" max="8613" width="14.42578125" style="119" bestFit="1" customWidth="1"/>
    <col min="8614" max="8614" width="0.7109375" style="119" customWidth="1"/>
    <col min="8615" max="8615" width="15" style="119" customWidth="1"/>
    <col min="8616" max="8616" width="0.7109375" style="119" customWidth="1"/>
    <col min="8617" max="8617" width="19.42578125" style="119" bestFit="1" customWidth="1"/>
    <col min="8618" max="8618" width="0.7109375" style="119" customWidth="1"/>
    <col min="8619" max="8619" width="12.7109375" style="119" customWidth="1"/>
    <col min="8620" max="8620" width="0.7109375" style="119" customWidth="1"/>
    <col min="8621" max="8621" width="14.28515625" style="119" bestFit="1" customWidth="1"/>
    <col min="8622" max="8622" width="0.7109375" style="119" customWidth="1"/>
    <col min="8623" max="8623" width="14.42578125" style="119" customWidth="1"/>
    <col min="8624" max="8662" width="18.5703125" style="119" customWidth="1"/>
    <col min="8663" max="8858" width="18.5703125" style="119"/>
    <col min="8859" max="8859" width="1.7109375" style="119" customWidth="1"/>
    <col min="8860" max="8860" width="32.28515625" style="119" customWidth="1"/>
    <col min="8861" max="8861" width="6.85546875" style="119" customWidth="1"/>
    <col min="8862" max="8862" width="0.7109375" style="119" customWidth="1"/>
    <col min="8863" max="8863" width="12.7109375" style="119" customWidth="1"/>
    <col min="8864" max="8864" width="0.7109375" style="119" customWidth="1"/>
    <col min="8865" max="8865" width="14.28515625" style="119" bestFit="1" customWidth="1"/>
    <col min="8866" max="8866" width="0.7109375" style="119" customWidth="1"/>
    <col min="8867" max="8867" width="12.7109375" style="119" customWidth="1"/>
    <col min="8868" max="8868" width="0.7109375" style="119" customWidth="1"/>
    <col min="8869" max="8869" width="14.42578125" style="119" bestFit="1" customWidth="1"/>
    <col min="8870" max="8870" width="0.7109375" style="119" customWidth="1"/>
    <col min="8871" max="8871" width="15" style="119" customWidth="1"/>
    <col min="8872" max="8872" width="0.7109375" style="119" customWidth="1"/>
    <col min="8873" max="8873" width="19.42578125" style="119" bestFit="1" customWidth="1"/>
    <col min="8874" max="8874" width="0.7109375" style="119" customWidth="1"/>
    <col min="8875" max="8875" width="12.7109375" style="119" customWidth="1"/>
    <col min="8876" max="8876" width="0.7109375" style="119" customWidth="1"/>
    <col min="8877" max="8877" width="14.28515625" style="119" bestFit="1" customWidth="1"/>
    <col min="8878" max="8878" width="0.7109375" style="119" customWidth="1"/>
    <col min="8879" max="8879" width="14.42578125" style="119" customWidth="1"/>
    <col min="8880" max="8918" width="18.5703125" style="119" customWidth="1"/>
    <col min="8919" max="9114" width="18.5703125" style="119"/>
    <col min="9115" max="9115" width="1.7109375" style="119" customWidth="1"/>
    <col min="9116" max="9116" width="32.28515625" style="119" customWidth="1"/>
    <col min="9117" max="9117" width="6.85546875" style="119" customWidth="1"/>
    <col min="9118" max="9118" width="0.7109375" style="119" customWidth="1"/>
    <col min="9119" max="9119" width="12.7109375" style="119" customWidth="1"/>
    <col min="9120" max="9120" width="0.7109375" style="119" customWidth="1"/>
    <col min="9121" max="9121" width="14.28515625" style="119" bestFit="1" customWidth="1"/>
    <col min="9122" max="9122" width="0.7109375" style="119" customWidth="1"/>
    <col min="9123" max="9123" width="12.7109375" style="119" customWidth="1"/>
    <col min="9124" max="9124" width="0.7109375" style="119" customWidth="1"/>
    <col min="9125" max="9125" width="14.42578125" style="119" bestFit="1" customWidth="1"/>
    <col min="9126" max="9126" width="0.7109375" style="119" customWidth="1"/>
    <col min="9127" max="9127" width="15" style="119" customWidth="1"/>
    <col min="9128" max="9128" width="0.7109375" style="119" customWidth="1"/>
    <col min="9129" max="9129" width="19.42578125" style="119" bestFit="1" customWidth="1"/>
    <col min="9130" max="9130" width="0.7109375" style="119" customWidth="1"/>
    <col min="9131" max="9131" width="12.7109375" style="119" customWidth="1"/>
    <col min="9132" max="9132" width="0.7109375" style="119" customWidth="1"/>
    <col min="9133" max="9133" width="14.28515625" style="119" bestFit="1" customWidth="1"/>
    <col min="9134" max="9134" width="0.7109375" style="119" customWidth="1"/>
    <col min="9135" max="9135" width="14.42578125" style="119" customWidth="1"/>
    <col min="9136" max="9174" width="18.5703125" style="119" customWidth="1"/>
    <col min="9175" max="9370" width="18.5703125" style="119"/>
    <col min="9371" max="9371" width="1.7109375" style="119" customWidth="1"/>
    <col min="9372" max="9372" width="32.28515625" style="119" customWidth="1"/>
    <col min="9373" max="9373" width="6.85546875" style="119" customWidth="1"/>
    <col min="9374" max="9374" width="0.7109375" style="119" customWidth="1"/>
    <col min="9375" max="9375" width="12.7109375" style="119" customWidth="1"/>
    <col min="9376" max="9376" width="0.7109375" style="119" customWidth="1"/>
    <col min="9377" max="9377" width="14.28515625" style="119" bestFit="1" customWidth="1"/>
    <col min="9378" max="9378" width="0.7109375" style="119" customWidth="1"/>
    <col min="9379" max="9379" width="12.7109375" style="119" customWidth="1"/>
    <col min="9380" max="9380" width="0.7109375" style="119" customWidth="1"/>
    <col min="9381" max="9381" width="14.42578125" style="119" bestFit="1" customWidth="1"/>
    <col min="9382" max="9382" width="0.7109375" style="119" customWidth="1"/>
    <col min="9383" max="9383" width="15" style="119" customWidth="1"/>
    <col min="9384" max="9384" width="0.7109375" style="119" customWidth="1"/>
    <col min="9385" max="9385" width="19.42578125" style="119" bestFit="1" customWidth="1"/>
    <col min="9386" max="9386" width="0.7109375" style="119" customWidth="1"/>
    <col min="9387" max="9387" width="12.7109375" style="119" customWidth="1"/>
    <col min="9388" max="9388" width="0.7109375" style="119" customWidth="1"/>
    <col min="9389" max="9389" width="14.28515625" style="119" bestFit="1" customWidth="1"/>
    <col min="9390" max="9390" width="0.7109375" style="119" customWidth="1"/>
    <col min="9391" max="9391" width="14.42578125" style="119" customWidth="1"/>
    <col min="9392" max="9430" width="18.5703125" style="119" customWidth="1"/>
    <col min="9431" max="9626" width="18.5703125" style="119"/>
    <col min="9627" max="9627" width="1.7109375" style="119" customWidth="1"/>
    <col min="9628" max="9628" width="32.28515625" style="119" customWidth="1"/>
    <col min="9629" max="9629" width="6.85546875" style="119" customWidth="1"/>
    <col min="9630" max="9630" width="0.7109375" style="119" customWidth="1"/>
    <col min="9631" max="9631" width="12.7109375" style="119" customWidth="1"/>
    <col min="9632" max="9632" width="0.7109375" style="119" customWidth="1"/>
    <col min="9633" max="9633" width="14.28515625" style="119" bestFit="1" customWidth="1"/>
    <col min="9634" max="9634" width="0.7109375" style="119" customWidth="1"/>
    <col min="9635" max="9635" width="12.7109375" style="119" customWidth="1"/>
    <col min="9636" max="9636" width="0.7109375" style="119" customWidth="1"/>
    <col min="9637" max="9637" width="14.42578125" style="119" bestFit="1" customWidth="1"/>
    <col min="9638" max="9638" width="0.7109375" style="119" customWidth="1"/>
    <col min="9639" max="9639" width="15" style="119" customWidth="1"/>
    <col min="9640" max="9640" width="0.7109375" style="119" customWidth="1"/>
    <col min="9641" max="9641" width="19.42578125" style="119" bestFit="1" customWidth="1"/>
    <col min="9642" max="9642" width="0.7109375" style="119" customWidth="1"/>
    <col min="9643" max="9643" width="12.7109375" style="119" customWidth="1"/>
    <col min="9644" max="9644" width="0.7109375" style="119" customWidth="1"/>
    <col min="9645" max="9645" width="14.28515625" style="119" bestFit="1" customWidth="1"/>
    <col min="9646" max="9646" width="0.7109375" style="119" customWidth="1"/>
    <col min="9647" max="9647" width="14.42578125" style="119" customWidth="1"/>
    <col min="9648" max="9686" width="18.5703125" style="119" customWidth="1"/>
    <col min="9687" max="9882" width="18.5703125" style="119"/>
    <col min="9883" max="9883" width="1.7109375" style="119" customWidth="1"/>
    <col min="9884" max="9884" width="32.28515625" style="119" customWidth="1"/>
    <col min="9885" max="9885" width="6.85546875" style="119" customWidth="1"/>
    <col min="9886" max="9886" width="0.7109375" style="119" customWidth="1"/>
    <col min="9887" max="9887" width="12.7109375" style="119" customWidth="1"/>
    <col min="9888" max="9888" width="0.7109375" style="119" customWidth="1"/>
    <col min="9889" max="9889" width="14.28515625" style="119" bestFit="1" customWidth="1"/>
    <col min="9890" max="9890" width="0.7109375" style="119" customWidth="1"/>
    <col min="9891" max="9891" width="12.7109375" style="119" customWidth="1"/>
    <col min="9892" max="9892" width="0.7109375" style="119" customWidth="1"/>
    <col min="9893" max="9893" width="14.42578125" style="119" bestFit="1" customWidth="1"/>
    <col min="9894" max="9894" width="0.7109375" style="119" customWidth="1"/>
    <col min="9895" max="9895" width="15" style="119" customWidth="1"/>
    <col min="9896" max="9896" width="0.7109375" style="119" customWidth="1"/>
    <col min="9897" max="9897" width="19.42578125" style="119" bestFit="1" customWidth="1"/>
    <col min="9898" max="9898" width="0.7109375" style="119" customWidth="1"/>
    <col min="9899" max="9899" width="12.7109375" style="119" customWidth="1"/>
    <col min="9900" max="9900" width="0.7109375" style="119" customWidth="1"/>
    <col min="9901" max="9901" width="14.28515625" style="119" bestFit="1" customWidth="1"/>
    <col min="9902" max="9902" width="0.7109375" style="119" customWidth="1"/>
    <col min="9903" max="9903" width="14.42578125" style="119" customWidth="1"/>
    <col min="9904" max="9942" width="18.5703125" style="119" customWidth="1"/>
    <col min="9943" max="10138" width="18.5703125" style="119"/>
    <col min="10139" max="10139" width="1.7109375" style="119" customWidth="1"/>
    <col min="10140" max="10140" width="32.28515625" style="119" customWidth="1"/>
    <col min="10141" max="10141" width="6.85546875" style="119" customWidth="1"/>
    <col min="10142" max="10142" width="0.7109375" style="119" customWidth="1"/>
    <col min="10143" max="10143" width="12.7109375" style="119" customWidth="1"/>
    <col min="10144" max="10144" width="0.7109375" style="119" customWidth="1"/>
    <col min="10145" max="10145" width="14.28515625" style="119" bestFit="1" customWidth="1"/>
    <col min="10146" max="10146" width="0.7109375" style="119" customWidth="1"/>
    <col min="10147" max="10147" width="12.7109375" style="119" customWidth="1"/>
    <col min="10148" max="10148" width="0.7109375" style="119" customWidth="1"/>
    <col min="10149" max="10149" width="14.42578125" style="119" bestFit="1" customWidth="1"/>
    <col min="10150" max="10150" width="0.7109375" style="119" customWidth="1"/>
    <col min="10151" max="10151" width="15" style="119" customWidth="1"/>
    <col min="10152" max="10152" width="0.7109375" style="119" customWidth="1"/>
    <col min="10153" max="10153" width="19.42578125" style="119" bestFit="1" customWidth="1"/>
    <col min="10154" max="10154" width="0.7109375" style="119" customWidth="1"/>
    <col min="10155" max="10155" width="12.7109375" style="119" customWidth="1"/>
    <col min="10156" max="10156" width="0.7109375" style="119" customWidth="1"/>
    <col min="10157" max="10157" width="14.28515625" style="119" bestFit="1" customWidth="1"/>
    <col min="10158" max="10158" width="0.7109375" style="119" customWidth="1"/>
    <col min="10159" max="10159" width="14.42578125" style="119" customWidth="1"/>
    <col min="10160" max="10198" width="18.5703125" style="119" customWidth="1"/>
    <col min="10199" max="10394" width="18.5703125" style="119"/>
    <col min="10395" max="10395" width="1.7109375" style="119" customWidth="1"/>
    <col min="10396" max="10396" width="32.28515625" style="119" customWidth="1"/>
    <col min="10397" max="10397" width="6.85546875" style="119" customWidth="1"/>
    <col min="10398" max="10398" width="0.7109375" style="119" customWidth="1"/>
    <col min="10399" max="10399" width="12.7109375" style="119" customWidth="1"/>
    <col min="10400" max="10400" width="0.7109375" style="119" customWidth="1"/>
    <col min="10401" max="10401" width="14.28515625" style="119" bestFit="1" customWidth="1"/>
    <col min="10402" max="10402" width="0.7109375" style="119" customWidth="1"/>
    <col min="10403" max="10403" width="12.7109375" style="119" customWidth="1"/>
    <col min="10404" max="10404" width="0.7109375" style="119" customWidth="1"/>
    <col min="10405" max="10405" width="14.42578125" style="119" bestFit="1" customWidth="1"/>
    <col min="10406" max="10406" width="0.7109375" style="119" customWidth="1"/>
    <col min="10407" max="10407" width="15" style="119" customWidth="1"/>
    <col min="10408" max="10408" width="0.7109375" style="119" customWidth="1"/>
    <col min="10409" max="10409" width="19.42578125" style="119" bestFit="1" customWidth="1"/>
    <col min="10410" max="10410" width="0.7109375" style="119" customWidth="1"/>
    <col min="10411" max="10411" width="12.7109375" style="119" customWidth="1"/>
    <col min="10412" max="10412" width="0.7109375" style="119" customWidth="1"/>
    <col min="10413" max="10413" width="14.28515625" style="119" bestFit="1" customWidth="1"/>
    <col min="10414" max="10414" width="0.7109375" style="119" customWidth="1"/>
    <col min="10415" max="10415" width="14.42578125" style="119" customWidth="1"/>
    <col min="10416" max="10454" width="18.5703125" style="119" customWidth="1"/>
    <col min="10455" max="10650" width="18.5703125" style="119"/>
    <col min="10651" max="10651" width="1.7109375" style="119" customWidth="1"/>
    <col min="10652" max="10652" width="32.28515625" style="119" customWidth="1"/>
    <col min="10653" max="10653" width="6.85546875" style="119" customWidth="1"/>
    <col min="10654" max="10654" width="0.7109375" style="119" customWidth="1"/>
    <col min="10655" max="10655" width="12.7109375" style="119" customWidth="1"/>
    <col min="10656" max="10656" width="0.7109375" style="119" customWidth="1"/>
    <col min="10657" max="10657" width="14.28515625" style="119" bestFit="1" customWidth="1"/>
    <col min="10658" max="10658" width="0.7109375" style="119" customWidth="1"/>
    <col min="10659" max="10659" width="12.7109375" style="119" customWidth="1"/>
    <col min="10660" max="10660" width="0.7109375" style="119" customWidth="1"/>
    <col min="10661" max="10661" width="14.42578125" style="119" bestFit="1" customWidth="1"/>
    <col min="10662" max="10662" width="0.7109375" style="119" customWidth="1"/>
    <col min="10663" max="10663" width="15" style="119" customWidth="1"/>
    <col min="10664" max="10664" width="0.7109375" style="119" customWidth="1"/>
    <col min="10665" max="10665" width="19.42578125" style="119" bestFit="1" customWidth="1"/>
    <col min="10666" max="10666" width="0.7109375" style="119" customWidth="1"/>
    <col min="10667" max="10667" width="12.7109375" style="119" customWidth="1"/>
    <col min="10668" max="10668" width="0.7109375" style="119" customWidth="1"/>
    <col min="10669" max="10669" width="14.28515625" style="119" bestFit="1" customWidth="1"/>
    <col min="10670" max="10670" width="0.7109375" style="119" customWidth="1"/>
    <col min="10671" max="10671" width="14.42578125" style="119" customWidth="1"/>
    <col min="10672" max="10710" width="18.5703125" style="119" customWidth="1"/>
    <col min="10711" max="10906" width="18.5703125" style="119"/>
    <col min="10907" max="10907" width="1.7109375" style="119" customWidth="1"/>
    <col min="10908" max="10908" width="32.28515625" style="119" customWidth="1"/>
    <col min="10909" max="10909" width="6.85546875" style="119" customWidth="1"/>
    <col min="10910" max="10910" width="0.7109375" style="119" customWidth="1"/>
    <col min="10911" max="10911" width="12.7109375" style="119" customWidth="1"/>
    <col min="10912" max="10912" width="0.7109375" style="119" customWidth="1"/>
    <col min="10913" max="10913" width="14.28515625" style="119" bestFit="1" customWidth="1"/>
    <col min="10914" max="10914" width="0.7109375" style="119" customWidth="1"/>
    <col min="10915" max="10915" width="12.7109375" style="119" customWidth="1"/>
    <col min="10916" max="10916" width="0.7109375" style="119" customWidth="1"/>
    <col min="10917" max="10917" width="14.42578125" style="119" bestFit="1" customWidth="1"/>
    <col min="10918" max="10918" width="0.7109375" style="119" customWidth="1"/>
    <col min="10919" max="10919" width="15" style="119" customWidth="1"/>
    <col min="10920" max="10920" width="0.7109375" style="119" customWidth="1"/>
    <col min="10921" max="10921" width="19.42578125" style="119" bestFit="1" customWidth="1"/>
    <col min="10922" max="10922" width="0.7109375" style="119" customWidth="1"/>
    <col min="10923" max="10923" width="12.7109375" style="119" customWidth="1"/>
    <col min="10924" max="10924" width="0.7109375" style="119" customWidth="1"/>
    <col min="10925" max="10925" width="14.28515625" style="119" bestFit="1" customWidth="1"/>
    <col min="10926" max="10926" width="0.7109375" style="119" customWidth="1"/>
    <col min="10927" max="10927" width="14.42578125" style="119" customWidth="1"/>
    <col min="10928" max="10966" width="18.5703125" style="119" customWidth="1"/>
    <col min="10967" max="11162" width="18.5703125" style="119"/>
    <col min="11163" max="11163" width="1.7109375" style="119" customWidth="1"/>
    <col min="11164" max="11164" width="32.28515625" style="119" customWidth="1"/>
    <col min="11165" max="11165" width="6.85546875" style="119" customWidth="1"/>
    <col min="11166" max="11166" width="0.7109375" style="119" customWidth="1"/>
    <col min="11167" max="11167" width="12.7109375" style="119" customWidth="1"/>
    <col min="11168" max="11168" width="0.7109375" style="119" customWidth="1"/>
    <col min="11169" max="11169" width="14.28515625" style="119" bestFit="1" customWidth="1"/>
    <col min="11170" max="11170" width="0.7109375" style="119" customWidth="1"/>
    <col min="11171" max="11171" width="12.7109375" style="119" customWidth="1"/>
    <col min="11172" max="11172" width="0.7109375" style="119" customWidth="1"/>
    <col min="11173" max="11173" width="14.42578125" style="119" bestFit="1" customWidth="1"/>
    <col min="11174" max="11174" width="0.7109375" style="119" customWidth="1"/>
    <col min="11175" max="11175" width="15" style="119" customWidth="1"/>
    <col min="11176" max="11176" width="0.7109375" style="119" customWidth="1"/>
    <col min="11177" max="11177" width="19.42578125" style="119" bestFit="1" customWidth="1"/>
    <col min="11178" max="11178" width="0.7109375" style="119" customWidth="1"/>
    <col min="11179" max="11179" width="12.7109375" style="119" customWidth="1"/>
    <col min="11180" max="11180" width="0.7109375" style="119" customWidth="1"/>
    <col min="11181" max="11181" width="14.28515625" style="119" bestFit="1" customWidth="1"/>
    <col min="11182" max="11182" width="0.7109375" style="119" customWidth="1"/>
    <col min="11183" max="11183" width="14.42578125" style="119" customWidth="1"/>
    <col min="11184" max="11222" width="18.5703125" style="119" customWidth="1"/>
    <col min="11223" max="11418" width="18.5703125" style="119"/>
    <col min="11419" max="11419" width="1.7109375" style="119" customWidth="1"/>
    <col min="11420" max="11420" width="32.28515625" style="119" customWidth="1"/>
    <col min="11421" max="11421" width="6.85546875" style="119" customWidth="1"/>
    <col min="11422" max="11422" width="0.7109375" style="119" customWidth="1"/>
    <col min="11423" max="11423" width="12.7109375" style="119" customWidth="1"/>
    <col min="11424" max="11424" width="0.7109375" style="119" customWidth="1"/>
    <col min="11425" max="11425" width="14.28515625" style="119" bestFit="1" customWidth="1"/>
    <col min="11426" max="11426" width="0.7109375" style="119" customWidth="1"/>
    <col min="11427" max="11427" width="12.7109375" style="119" customWidth="1"/>
    <col min="11428" max="11428" width="0.7109375" style="119" customWidth="1"/>
    <col min="11429" max="11429" width="14.42578125" style="119" bestFit="1" customWidth="1"/>
    <col min="11430" max="11430" width="0.7109375" style="119" customWidth="1"/>
    <col min="11431" max="11431" width="15" style="119" customWidth="1"/>
    <col min="11432" max="11432" width="0.7109375" style="119" customWidth="1"/>
    <col min="11433" max="11433" width="19.42578125" style="119" bestFit="1" customWidth="1"/>
    <col min="11434" max="11434" width="0.7109375" style="119" customWidth="1"/>
    <col min="11435" max="11435" width="12.7109375" style="119" customWidth="1"/>
    <col min="11436" max="11436" width="0.7109375" style="119" customWidth="1"/>
    <col min="11437" max="11437" width="14.28515625" style="119" bestFit="1" customWidth="1"/>
    <col min="11438" max="11438" width="0.7109375" style="119" customWidth="1"/>
    <col min="11439" max="11439" width="14.42578125" style="119" customWidth="1"/>
    <col min="11440" max="11478" width="18.5703125" style="119" customWidth="1"/>
    <col min="11479" max="11674" width="18.5703125" style="119"/>
    <col min="11675" max="11675" width="1.7109375" style="119" customWidth="1"/>
    <col min="11676" max="11676" width="32.28515625" style="119" customWidth="1"/>
    <col min="11677" max="11677" width="6.85546875" style="119" customWidth="1"/>
    <col min="11678" max="11678" width="0.7109375" style="119" customWidth="1"/>
    <col min="11679" max="11679" width="12.7109375" style="119" customWidth="1"/>
    <col min="11680" max="11680" width="0.7109375" style="119" customWidth="1"/>
    <col min="11681" max="11681" width="14.28515625" style="119" bestFit="1" customWidth="1"/>
    <col min="11682" max="11682" width="0.7109375" style="119" customWidth="1"/>
    <col min="11683" max="11683" width="12.7109375" style="119" customWidth="1"/>
    <col min="11684" max="11684" width="0.7109375" style="119" customWidth="1"/>
    <col min="11685" max="11685" width="14.42578125" style="119" bestFit="1" customWidth="1"/>
    <col min="11686" max="11686" width="0.7109375" style="119" customWidth="1"/>
    <col min="11687" max="11687" width="15" style="119" customWidth="1"/>
    <col min="11688" max="11688" width="0.7109375" style="119" customWidth="1"/>
    <col min="11689" max="11689" width="19.42578125" style="119" bestFit="1" customWidth="1"/>
    <col min="11690" max="11690" width="0.7109375" style="119" customWidth="1"/>
    <col min="11691" max="11691" width="12.7109375" style="119" customWidth="1"/>
    <col min="11692" max="11692" width="0.7109375" style="119" customWidth="1"/>
    <col min="11693" max="11693" width="14.28515625" style="119" bestFit="1" customWidth="1"/>
    <col min="11694" max="11694" width="0.7109375" style="119" customWidth="1"/>
    <col min="11695" max="11695" width="14.42578125" style="119" customWidth="1"/>
    <col min="11696" max="11734" width="18.5703125" style="119" customWidth="1"/>
    <col min="11735" max="11930" width="18.5703125" style="119"/>
    <col min="11931" max="11931" width="1.7109375" style="119" customWidth="1"/>
    <col min="11932" max="11932" width="32.28515625" style="119" customWidth="1"/>
    <col min="11933" max="11933" width="6.85546875" style="119" customWidth="1"/>
    <col min="11934" max="11934" width="0.7109375" style="119" customWidth="1"/>
    <col min="11935" max="11935" width="12.7109375" style="119" customWidth="1"/>
    <col min="11936" max="11936" width="0.7109375" style="119" customWidth="1"/>
    <col min="11937" max="11937" width="14.28515625" style="119" bestFit="1" customWidth="1"/>
    <col min="11938" max="11938" width="0.7109375" style="119" customWidth="1"/>
    <col min="11939" max="11939" width="12.7109375" style="119" customWidth="1"/>
    <col min="11940" max="11940" width="0.7109375" style="119" customWidth="1"/>
    <col min="11941" max="11941" width="14.42578125" style="119" bestFit="1" customWidth="1"/>
    <col min="11942" max="11942" width="0.7109375" style="119" customWidth="1"/>
    <col min="11943" max="11943" width="15" style="119" customWidth="1"/>
    <col min="11944" max="11944" width="0.7109375" style="119" customWidth="1"/>
    <col min="11945" max="11945" width="19.42578125" style="119" bestFit="1" customWidth="1"/>
    <col min="11946" max="11946" width="0.7109375" style="119" customWidth="1"/>
    <col min="11947" max="11947" width="12.7109375" style="119" customWidth="1"/>
    <col min="11948" max="11948" width="0.7109375" style="119" customWidth="1"/>
    <col min="11949" max="11949" width="14.28515625" style="119" bestFit="1" customWidth="1"/>
    <col min="11950" max="11950" width="0.7109375" style="119" customWidth="1"/>
    <col min="11951" max="11951" width="14.42578125" style="119" customWidth="1"/>
    <col min="11952" max="11990" width="18.5703125" style="119" customWidth="1"/>
    <col min="11991" max="12186" width="18.5703125" style="119"/>
    <col min="12187" max="12187" width="1.7109375" style="119" customWidth="1"/>
    <col min="12188" max="12188" width="32.28515625" style="119" customWidth="1"/>
    <col min="12189" max="12189" width="6.85546875" style="119" customWidth="1"/>
    <col min="12190" max="12190" width="0.7109375" style="119" customWidth="1"/>
    <col min="12191" max="12191" width="12.7109375" style="119" customWidth="1"/>
    <col min="12192" max="12192" width="0.7109375" style="119" customWidth="1"/>
    <col min="12193" max="12193" width="14.28515625" style="119" bestFit="1" customWidth="1"/>
    <col min="12194" max="12194" width="0.7109375" style="119" customWidth="1"/>
    <col min="12195" max="12195" width="12.7109375" style="119" customWidth="1"/>
    <col min="12196" max="12196" width="0.7109375" style="119" customWidth="1"/>
    <col min="12197" max="12197" width="14.42578125" style="119" bestFit="1" customWidth="1"/>
    <col min="12198" max="12198" width="0.7109375" style="119" customWidth="1"/>
    <col min="12199" max="12199" width="15" style="119" customWidth="1"/>
    <col min="12200" max="12200" width="0.7109375" style="119" customWidth="1"/>
    <col min="12201" max="12201" width="19.42578125" style="119" bestFit="1" customWidth="1"/>
    <col min="12202" max="12202" width="0.7109375" style="119" customWidth="1"/>
    <col min="12203" max="12203" width="12.7109375" style="119" customWidth="1"/>
    <col min="12204" max="12204" width="0.7109375" style="119" customWidth="1"/>
    <col min="12205" max="12205" width="14.28515625" style="119" bestFit="1" customWidth="1"/>
    <col min="12206" max="12206" width="0.7109375" style="119" customWidth="1"/>
    <col min="12207" max="12207" width="14.42578125" style="119" customWidth="1"/>
    <col min="12208" max="12246" width="18.5703125" style="119" customWidth="1"/>
    <col min="12247" max="12442" width="18.5703125" style="119"/>
    <col min="12443" max="12443" width="1.7109375" style="119" customWidth="1"/>
    <col min="12444" max="12444" width="32.28515625" style="119" customWidth="1"/>
    <col min="12445" max="12445" width="6.85546875" style="119" customWidth="1"/>
    <col min="12446" max="12446" width="0.7109375" style="119" customWidth="1"/>
    <col min="12447" max="12447" width="12.7109375" style="119" customWidth="1"/>
    <col min="12448" max="12448" width="0.7109375" style="119" customWidth="1"/>
    <col min="12449" max="12449" width="14.28515625" style="119" bestFit="1" customWidth="1"/>
    <col min="12450" max="12450" width="0.7109375" style="119" customWidth="1"/>
    <col min="12451" max="12451" width="12.7109375" style="119" customWidth="1"/>
    <col min="12452" max="12452" width="0.7109375" style="119" customWidth="1"/>
    <col min="12453" max="12453" width="14.42578125" style="119" bestFit="1" customWidth="1"/>
    <col min="12454" max="12454" width="0.7109375" style="119" customWidth="1"/>
    <col min="12455" max="12455" width="15" style="119" customWidth="1"/>
    <col min="12456" max="12456" width="0.7109375" style="119" customWidth="1"/>
    <col min="12457" max="12457" width="19.42578125" style="119" bestFit="1" customWidth="1"/>
    <col min="12458" max="12458" width="0.7109375" style="119" customWidth="1"/>
    <col min="12459" max="12459" width="12.7109375" style="119" customWidth="1"/>
    <col min="12460" max="12460" width="0.7109375" style="119" customWidth="1"/>
    <col min="12461" max="12461" width="14.28515625" style="119" bestFit="1" customWidth="1"/>
    <col min="12462" max="12462" width="0.7109375" style="119" customWidth="1"/>
    <col min="12463" max="12463" width="14.42578125" style="119" customWidth="1"/>
    <col min="12464" max="12502" width="18.5703125" style="119" customWidth="1"/>
    <col min="12503" max="12698" width="18.5703125" style="119"/>
    <col min="12699" max="12699" width="1.7109375" style="119" customWidth="1"/>
    <col min="12700" max="12700" width="32.28515625" style="119" customWidth="1"/>
    <col min="12701" max="12701" width="6.85546875" style="119" customWidth="1"/>
    <col min="12702" max="12702" width="0.7109375" style="119" customWidth="1"/>
    <col min="12703" max="12703" width="12.7109375" style="119" customWidth="1"/>
    <col min="12704" max="12704" width="0.7109375" style="119" customWidth="1"/>
    <col min="12705" max="12705" width="14.28515625" style="119" bestFit="1" customWidth="1"/>
    <col min="12706" max="12706" width="0.7109375" style="119" customWidth="1"/>
    <col min="12707" max="12707" width="12.7109375" style="119" customWidth="1"/>
    <col min="12708" max="12708" width="0.7109375" style="119" customWidth="1"/>
    <col min="12709" max="12709" width="14.42578125" style="119" bestFit="1" customWidth="1"/>
    <col min="12710" max="12710" width="0.7109375" style="119" customWidth="1"/>
    <col min="12711" max="12711" width="15" style="119" customWidth="1"/>
    <col min="12712" max="12712" width="0.7109375" style="119" customWidth="1"/>
    <col min="12713" max="12713" width="19.42578125" style="119" bestFit="1" customWidth="1"/>
    <col min="12714" max="12714" width="0.7109375" style="119" customWidth="1"/>
    <col min="12715" max="12715" width="12.7109375" style="119" customWidth="1"/>
    <col min="12716" max="12716" width="0.7109375" style="119" customWidth="1"/>
    <col min="12717" max="12717" width="14.28515625" style="119" bestFit="1" customWidth="1"/>
    <col min="12718" max="12718" width="0.7109375" style="119" customWidth="1"/>
    <col min="12719" max="12719" width="14.42578125" style="119" customWidth="1"/>
    <col min="12720" max="12758" width="18.5703125" style="119" customWidth="1"/>
    <col min="12759" max="12954" width="18.5703125" style="119"/>
    <col min="12955" max="12955" width="1.7109375" style="119" customWidth="1"/>
    <col min="12956" max="12956" width="32.28515625" style="119" customWidth="1"/>
    <col min="12957" max="12957" width="6.85546875" style="119" customWidth="1"/>
    <col min="12958" max="12958" width="0.7109375" style="119" customWidth="1"/>
    <col min="12959" max="12959" width="12.7109375" style="119" customWidth="1"/>
    <col min="12960" max="12960" width="0.7109375" style="119" customWidth="1"/>
    <col min="12961" max="12961" width="14.28515625" style="119" bestFit="1" customWidth="1"/>
    <col min="12962" max="12962" width="0.7109375" style="119" customWidth="1"/>
    <col min="12963" max="12963" width="12.7109375" style="119" customWidth="1"/>
    <col min="12964" max="12964" width="0.7109375" style="119" customWidth="1"/>
    <col min="12965" max="12965" width="14.42578125" style="119" bestFit="1" customWidth="1"/>
    <col min="12966" max="12966" width="0.7109375" style="119" customWidth="1"/>
    <col min="12967" max="12967" width="15" style="119" customWidth="1"/>
    <col min="12968" max="12968" width="0.7109375" style="119" customWidth="1"/>
    <col min="12969" max="12969" width="19.42578125" style="119" bestFit="1" customWidth="1"/>
    <col min="12970" max="12970" width="0.7109375" style="119" customWidth="1"/>
    <col min="12971" max="12971" width="12.7109375" style="119" customWidth="1"/>
    <col min="12972" max="12972" width="0.7109375" style="119" customWidth="1"/>
    <col min="12973" max="12973" width="14.28515625" style="119" bestFit="1" customWidth="1"/>
    <col min="12974" max="12974" width="0.7109375" style="119" customWidth="1"/>
    <col min="12975" max="12975" width="14.42578125" style="119" customWidth="1"/>
    <col min="12976" max="13014" width="18.5703125" style="119" customWidth="1"/>
    <col min="13015" max="13210" width="18.5703125" style="119"/>
    <col min="13211" max="13211" width="1.7109375" style="119" customWidth="1"/>
    <col min="13212" max="13212" width="32.28515625" style="119" customWidth="1"/>
    <col min="13213" max="13213" width="6.85546875" style="119" customWidth="1"/>
    <col min="13214" max="13214" width="0.7109375" style="119" customWidth="1"/>
    <col min="13215" max="13215" width="12.7109375" style="119" customWidth="1"/>
    <col min="13216" max="13216" width="0.7109375" style="119" customWidth="1"/>
    <col min="13217" max="13217" width="14.28515625" style="119" bestFit="1" customWidth="1"/>
    <col min="13218" max="13218" width="0.7109375" style="119" customWidth="1"/>
    <col min="13219" max="13219" width="12.7109375" style="119" customWidth="1"/>
    <col min="13220" max="13220" width="0.7109375" style="119" customWidth="1"/>
    <col min="13221" max="13221" width="14.42578125" style="119" bestFit="1" customWidth="1"/>
    <col min="13222" max="13222" width="0.7109375" style="119" customWidth="1"/>
    <col min="13223" max="13223" width="15" style="119" customWidth="1"/>
    <col min="13224" max="13224" width="0.7109375" style="119" customWidth="1"/>
    <col min="13225" max="13225" width="19.42578125" style="119" bestFit="1" customWidth="1"/>
    <col min="13226" max="13226" width="0.7109375" style="119" customWidth="1"/>
    <col min="13227" max="13227" width="12.7109375" style="119" customWidth="1"/>
    <col min="13228" max="13228" width="0.7109375" style="119" customWidth="1"/>
    <col min="13229" max="13229" width="14.28515625" style="119" bestFit="1" customWidth="1"/>
    <col min="13230" max="13230" width="0.7109375" style="119" customWidth="1"/>
    <col min="13231" max="13231" width="14.42578125" style="119" customWidth="1"/>
    <col min="13232" max="13270" width="18.5703125" style="119" customWidth="1"/>
    <col min="13271" max="13466" width="18.5703125" style="119"/>
    <col min="13467" max="13467" width="1.7109375" style="119" customWidth="1"/>
    <col min="13468" max="13468" width="32.28515625" style="119" customWidth="1"/>
    <col min="13469" max="13469" width="6.85546875" style="119" customWidth="1"/>
    <col min="13470" max="13470" width="0.7109375" style="119" customWidth="1"/>
    <col min="13471" max="13471" width="12.7109375" style="119" customWidth="1"/>
    <col min="13472" max="13472" width="0.7109375" style="119" customWidth="1"/>
    <col min="13473" max="13473" width="14.28515625" style="119" bestFit="1" customWidth="1"/>
    <col min="13474" max="13474" width="0.7109375" style="119" customWidth="1"/>
    <col min="13475" max="13475" width="12.7109375" style="119" customWidth="1"/>
    <col min="13476" max="13476" width="0.7109375" style="119" customWidth="1"/>
    <col min="13477" max="13477" width="14.42578125" style="119" bestFit="1" customWidth="1"/>
    <col min="13478" max="13478" width="0.7109375" style="119" customWidth="1"/>
    <col min="13479" max="13479" width="15" style="119" customWidth="1"/>
    <col min="13480" max="13480" width="0.7109375" style="119" customWidth="1"/>
    <col min="13481" max="13481" width="19.42578125" style="119" bestFit="1" customWidth="1"/>
    <col min="13482" max="13482" width="0.7109375" style="119" customWidth="1"/>
    <col min="13483" max="13483" width="12.7109375" style="119" customWidth="1"/>
    <col min="13484" max="13484" width="0.7109375" style="119" customWidth="1"/>
    <col min="13485" max="13485" width="14.28515625" style="119" bestFit="1" customWidth="1"/>
    <col min="13486" max="13486" width="0.7109375" style="119" customWidth="1"/>
    <col min="13487" max="13487" width="14.42578125" style="119" customWidth="1"/>
    <col min="13488" max="13526" width="18.5703125" style="119" customWidth="1"/>
    <col min="13527" max="13722" width="18.5703125" style="119"/>
    <col min="13723" max="13723" width="1.7109375" style="119" customWidth="1"/>
    <col min="13724" max="13724" width="32.28515625" style="119" customWidth="1"/>
    <col min="13725" max="13725" width="6.85546875" style="119" customWidth="1"/>
    <col min="13726" max="13726" width="0.7109375" style="119" customWidth="1"/>
    <col min="13727" max="13727" width="12.7109375" style="119" customWidth="1"/>
    <col min="13728" max="13728" width="0.7109375" style="119" customWidth="1"/>
    <col min="13729" max="13729" width="14.28515625" style="119" bestFit="1" customWidth="1"/>
    <col min="13730" max="13730" width="0.7109375" style="119" customWidth="1"/>
    <col min="13731" max="13731" width="12.7109375" style="119" customWidth="1"/>
    <col min="13732" max="13732" width="0.7109375" style="119" customWidth="1"/>
    <col min="13733" max="13733" width="14.42578125" style="119" bestFit="1" customWidth="1"/>
    <col min="13734" max="13734" width="0.7109375" style="119" customWidth="1"/>
    <col min="13735" max="13735" width="15" style="119" customWidth="1"/>
    <col min="13736" max="13736" width="0.7109375" style="119" customWidth="1"/>
    <col min="13737" max="13737" width="19.42578125" style="119" bestFit="1" customWidth="1"/>
    <col min="13738" max="13738" width="0.7109375" style="119" customWidth="1"/>
    <col min="13739" max="13739" width="12.7109375" style="119" customWidth="1"/>
    <col min="13740" max="13740" width="0.7109375" style="119" customWidth="1"/>
    <col min="13741" max="13741" width="14.28515625" style="119" bestFit="1" customWidth="1"/>
    <col min="13742" max="13742" width="0.7109375" style="119" customWidth="1"/>
    <col min="13743" max="13743" width="14.42578125" style="119" customWidth="1"/>
    <col min="13744" max="13782" width="18.5703125" style="119" customWidth="1"/>
    <col min="13783" max="16384" width="18.5703125" style="119"/>
  </cols>
  <sheetData>
    <row r="1" spans="1:21" ht="16.5" customHeight="1" x14ac:dyDescent="0.5">
      <c r="A1" s="116" t="s">
        <v>0</v>
      </c>
    </row>
    <row r="2" spans="1:21" ht="16.5" customHeight="1" x14ac:dyDescent="0.5">
      <c r="A2" s="142" t="str">
        <f>+'10'!A2</f>
        <v xml:space="preserve">Statement of Changes in Equity (Unaudited) </v>
      </c>
      <c r="C2" s="158"/>
      <c r="D2" s="158"/>
      <c r="E2" s="120"/>
      <c r="F2" s="120"/>
      <c r="G2" s="120"/>
      <c r="H2" s="120"/>
      <c r="I2" s="121"/>
      <c r="J2" s="120"/>
      <c r="K2" s="121"/>
      <c r="L2" s="121"/>
      <c r="M2" s="121"/>
      <c r="N2" s="121"/>
      <c r="O2" s="121"/>
      <c r="P2" s="121"/>
      <c r="Q2" s="121"/>
      <c r="R2" s="121"/>
      <c r="S2" s="121"/>
      <c r="T2" s="121"/>
      <c r="U2" s="121"/>
    </row>
    <row r="3" spans="1:21" ht="16.5" customHeight="1" x14ac:dyDescent="0.5">
      <c r="A3" s="159" t="str">
        <f>+'10'!A3</f>
        <v>For the six-month period ended 30 June 2020</v>
      </c>
      <c r="B3" s="156"/>
      <c r="C3" s="160"/>
      <c r="D3" s="160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</row>
    <row r="4" spans="1:21" ht="15.95" customHeight="1" x14ac:dyDescent="0.5">
      <c r="A4" s="124"/>
      <c r="C4" s="161"/>
      <c r="D4" s="161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3"/>
      <c r="R4" s="123"/>
      <c r="S4" s="123"/>
      <c r="T4" s="123"/>
      <c r="U4" s="123"/>
    </row>
    <row r="5" spans="1:21" ht="15.95" customHeight="1" x14ac:dyDescent="0.5">
      <c r="A5" s="124"/>
      <c r="C5" s="135"/>
      <c r="D5" s="13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  <c r="T5" s="125"/>
      <c r="U5" s="125"/>
    </row>
    <row r="6" spans="1:21" ht="15.95" customHeight="1" x14ac:dyDescent="0.5">
      <c r="A6" s="124"/>
      <c r="C6" s="135"/>
      <c r="D6" s="135"/>
      <c r="E6" s="398" t="s">
        <v>195</v>
      </c>
      <c r="F6" s="398"/>
      <c r="G6" s="398"/>
      <c r="H6" s="398"/>
      <c r="I6" s="398"/>
      <c r="J6" s="398"/>
      <c r="K6" s="398"/>
      <c r="L6" s="398"/>
      <c r="M6" s="398"/>
      <c r="N6" s="398"/>
      <c r="O6" s="398"/>
      <c r="P6" s="398"/>
      <c r="Q6" s="398"/>
      <c r="R6" s="398"/>
      <c r="S6" s="398"/>
      <c r="T6" s="398"/>
      <c r="U6" s="398"/>
    </row>
    <row r="7" spans="1:21" ht="15.95" customHeight="1" x14ac:dyDescent="0.5">
      <c r="A7" s="124"/>
      <c r="C7" s="135"/>
      <c r="D7" s="135"/>
      <c r="E7" s="126"/>
      <c r="F7" s="126"/>
      <c r="G7" s="126"/>
      <c r="H7" s="126"/>
      <c r="I7" s="126"/>
      <c r="J7" s="126"/>
      <c r="K7" s="162"/>
      <c r="L7" s="162"/>
      <c r="M7" s="399" t="s">
        <v>115</v>
      </c>
      <c r="N7" s="399"/>
      <c r="O7" s="399"/>
      <c r="P7" s="399"/>
      <c r="Q7" s="399"/>
      <c r="R7" s="126"/>
      <c r="S7" s="126"/>
      <c r="T7" s="126"/>
      <c r="U7" s="126"/>
    </row>
    <row r="8" spans="1:21" ht="15.95" customHeight="1" x14ac:dyDescent="0.5">
      <c r="A8" s="124"/>
      <c r="C8" s="135"/>
      <c r="D8" s="135"/>
      <c r="E8" s="126"/>
      <c r="F8" s="126"/>
      <c r="G8" s="126"/>
      <c r="H8" s="126"/>
      <c r="I8" s="126"/>
      <c r="J8" s="126"/>
      <c r="K8" s="173"/>
      <c r="L8" s="127"/>
      <c r="M8" s="163"/>
      <c r="N8" s="126"/>
      <c r="O8" s="164" t="s">
        <v>196</v>
      </c>
      <c r="P8" s="162"/>
      <c r="Q8" s="162"/>
      <c r="R8" s="126"/>
      <c r="S8" s="126"/>
      <c r="T8" s="126"/>
      <c r="U8" s="126"/>
    </row>
    <row r="9" spans="1:21" ht="15.95" customHeight="1" x14ac:dyDescent="0.5">
      <c r="A9" s="124"/>
      <c r="C9" s="135"/>
      <c r="D9" s="135"/>
      <c r="E9" s="126"/>
      <c r="F9" s="126"/>
      <c r="G9" s="126"/>
      <c r="H9" s="126"/>
      <c r="I9" s="126"/>
      <c r="J9" s="126"/>
      <c r="K9" s="173"/>
      <c r="L9" s="127"/>
      <c r="M9" s="163"/>
      <c r="N9" s="126"/>
      <c r="O9" s="140" t="s">
        <v>198</v>
      </c>
      <c r="P9" s="165"/>
      <c r="Q9" s="165"/>
      <c r="R9" s="126"/>
      <c r="S9" s="126"/>
      <c r="T9" s="126"/>
      <c r="U9" s="126"/>
    </row>
    <row r="10" spans="1:21" ht="15.95" customHeight="1" x14ac:dyDescent="0.5">
      <c r="A10" s="124"/>
      <c r="C10" s="135"/>
      <c r="D10" s="135"/>
      <c r="E10" s="126"/>
      <c r="F10" s="126"/>
      <c r="G10" s="126"/>
      <c r="H10" s="126"/>
      <c r="I10" s="126"/>
      <c r="J10" s="126"/>
      <c r="K10" s="126"/>
      <c r="L10" s="126"/>
      <c r="M10" s="128" t="s">
        <v>197</v>
      </c>
      <c r="N10" s="126"/>
      <c r="O10" s="129" t="s">
        <v>200</v>
      </c>
      <c r="P10" s="126"/>
      <c r="Q10" s="129" t="s">
        <v>116</v>
      </c>
      <c r="R10" s="126"/>
      <c r="S10" s="130"/>
      <c r="T10" s="126"/>
      <c r="U10" s="130"/>
    </row>
    <row r="11" spans="1:21" s="131" customFormat="1" ht="15.95" customHeight="1" x14ac:dyDescent="0.5">
      <c r="C11" s="166"/>
      <c r="D11" s="166"/>
      <c r="E11" s="120" t="s">
        <v>154</v>
      </c>
      <c r="F11" s="132"/>
      <c r="G11" s="133"/>
      <c r="H11" s="132"/>
      <c r="I11" s="128"/>
      <c r="J11" s="120"/>
      <c r="K11" s="128" t="s">
        <v>114</v>
      </c>
      <c r="L11" s="128"/>
      <c r="M11" s="134" t="s">
        <v>199</v>
      </c>
      <c r="N11" s="128"/>
      <c r="O11" s="129" t="s">
        <v>203</v>
      </c>
      <c r="P11" s="128"/>
      <c r="Q11" s="129" t="s">
        <v>159</v>
      </c>
      <c r="R11" s="128"/>
      <c r="S11" s="129"/>
      <c r="T11" s="128"/>
      <c r="U11" s="129"/>
    </row>
    <row r="12" spans="1:21" s="131" customFormat="1" ht="15.95" customHeight="1" x14ac:dyDescent="0.5">
      <c r="C12" s="166"/>
      <c r="D12" s="166"/>
      <c r="E12" s="120" t="s">
        <v>162</v>
      </c>
      <c r="F12" s="132"/>
      <c r="G12" s="129" t="s">
        <v>163</v>
      </c>
      <c r="H12" s="132"/>
      <c r="I12" s="128" t="s">
        <v>165</v>
      </c>
      <c r="J12" s="120"/>
      <c r="K12" s="127" t="s">
        <v>188</v>
      </c>
      <c r="L12" s="128"/>
      <c r="M12" s="134" t="s">
        <v>201</v>
      </c>
      <c r="N12" s="128"/>
      <c r="O12" s="129" t="s">
        <v>168</v>
      </c>
      <c r="P12" s="128"/>
      <c r="Q12" s="129" t="s">
        <v>189</v>
      </c>
      <c r="R12" s="128"/>
      <c r="S12" s="129" t="s">
        <v>190</v>
      </c>
      <c r="T12" s="128"/>
      <c r="U12" s="129" t="s">
        <v>116</v>
      </c>
    </row>
    <row r="13" spans="1:21" s="131" customFormat="1" ht="15.95" customHeight="1" x14ac:dyDescent="0.5">
      <c r="C13" s="167" t="s">
        <v>47</v>
      </c>
      <c r="D13" s="166"/>
      <c r="E13" s="122" t="s">
        <v>172</v>
      </c>
      <c r="F13" s="132"/>
      <c r="G13" s="136" t="s">
        <v>173</v>
      </c>
      <c r="H13" s="132"/>
      <c r="I13" s="137" t="s">
        <v>175</v>
      </c>
      <c r="J13" s="120"/>
      <c r="K13" s="138" t="s">
        <v>176</v>
      </c>
      <c r="L13" s="128"/>
      <c r="M13" s="139" t="s">
        <v>202</v>
      </c>
      <c r="N13" s="128"/>
      <c r="O13" s="136" t="s">
        <v>179</v>
      </c>
      <c r="P13" s="128"/>
      <c r="Q13" s="140" t="s">
        <v>181</v>
      </c>
      <c r="R13" s="128"/>
      <c r="S13" s="140" t="s">
        <v>191</v>
      </c>
      <c r="T13" s="128"/>
      <c r="U13" s="140" t="s">
        <v>184</v>
      </c>
    </row>
    <row r="14" spans="1:21" s="131" customFormat="1" ht="15.95" customHeight="1" x14ac:dyDescent="0.5">
      <c r="C14" s="135"/>
      <c r="D14" s="166"/>
      <c r="E14" s="120"/>
      <c r="F14" s="132"/>
      <c r="G14" s="120"/>
      <c r="H14" s="132"/>
      <c r="I14" s="141"/>
      <c r="J14" s="132"/>
      <c r="K14" s="141"/>
      <c r="L14" s="120"/>
      <c r="M14" s="141"/>
      <c r="N14" s="128"/>
      <c r="O14" s="141"/>
      <c r="P14" s="128"/>
      <c r="Q14" s="141"/>
      <c r="R14" s="128"/>
      <c r="S14" s="141"/>
      <c r="T14" s="128"/>
      <c r="U14" s="141"/>
    </row>
    <row r="15" spans="1:21" s="144" customFormat="1" ht="15.95" customHeight="1" x14ac:dyDescent="0.5">
      <c r="A15" s="142" t="s">
        <v>204</v>
      </c>
      <c r="B15" s="131"/>
      <c r="C15" s="168"/>
      <c r="D15" s="168"/>
      <c r="E15" s="143">
        <v>4618914</v>
      </c>
      <c r="F15" s="143"/>
      <c r="G15" s="143">
        <v>14988957</v>
      </c>
      <c r="H15" s="143"/>
      <c r="I15" s="143">
        <v>464179</v>
      </c>
      <c r="J15" s="143"/>
      <c r="K15" s="143">
        <v>5250948</v>
      </c>
      <c r="L15" s="143"/>
      <c r="M15" s="143">
        <v>-587398</v>
      </c>
      <c r="N15" s="151"/>
      <c r="O15" s="143">
        <v>3791</v>
      </c>
      <c r="P15" s="143"/>
      <c r="Q15" s="143">
        <f>SUM(M15:O15)</f>
        <v>-583607</v>
      </c>
      <c r="R15" s="143"/>
      <c r="S15" s="143">
        <v>23777900</v>
      </c>
      <c r="T15" s="143"/>
      <c r="U15" s="143">
        <f>SUM(E15:O15,S15)</f>
        <v>48517291</v>
      </c>
    </row>
    <row r="16" spans="1:21" ht="8.1" customHeight="1" x14ac:dyDescent="0.5">
      <c r="A16" s="145"/>
      <c r="C16" s="168"/>
      <c r="D16" s="169"/>
      <c r="E16" s="71"/>
      <c r="F16" s="71"/>
      <c r="G16" s="71"/>
      <c r="H16" s="71"/>
      <c r="I16" s="69"/>
      <c r="J16" s="71"/>
      <c r="K16" s="69"/>
      <c r="L16" s="69"/>
      <c r="M16" s="71"/>
      <c r="N16" s="71"/>
      <c r="O16" s="71"/>
      <c r="P16" s="71"/>
      <c r="Q16" s="71"/>
      <c r="R16" s="71"/>
      <c r="S16" s="71"/>
      <c r="T16" s="71"/>
      <c r="U16" s="71"/>
    </row>
    <row r="17" spans="1:21" ht="15.95" customHeight="1" x14ac:dyDescent="0.5">
      <c r="A17" s="142" t="s">
        <v>185</v>
      </c>
      <c r="C17" s="168"/>
      <c r="D17" s="169"/>
      <c r="E17" s="71"/>
      <c r="F17" s="71"/>
      <c r="G17" s="71"/>
      <c r="H17" s="71"/>
      <c r="I17" s="71"/>
      <c r="J17" s="71"/>
      <c r="K17" s="71"/>
      <c r="L17" s="69"/>
      <c r="M17" s="71"/>
      <c r="N17" s="71"/>
      <c r="O17" s="71"/>
      <c r="P17" s="71"/>
      <c r="Q17" s="71"/>
      <c r="R17" s="71"/>
      <c r="S17" s="71"/>
      <c r="T17" s="71"/>
      <c r="U17" s="71"/>
    </row>
    <row r="18" spans="1:21" s="145" customFormat="1" ht="15.95" customHeight="1" x14ac:dyDescent="0.5">
      <c r="A18" s="145" t="s">
        <v>194</v>
      </c>
      <c r="E18" s="71">
        <v>0</v>
      </c>
      <c r="G18" s="71">
        <v>0</v>
      </c>
      <c r="I18" s="71">
        <v>0</v>
      </c>
      <c r="K18" s="71">
        <v>0</v>
      </c>
      <c r="M18" s="71">
        <v>0</v>
      </c>
      <c r="O18" s="71">
        <v>0</v>
      </c>
      <c r="Q18" s="143">
        <f>SUM(M18:O18)</f>
        <v>0</v>
      </c>
      <c r="S18" s="179">
        <v>9758</v>
      </c>
      <c r="T18" s="179"/>
      <c r="U18" s="179">
        <f>SUM(E18:O18,S18)</f>
        <v>9758</v>
      </c>
    </row>
    <row r="19" spans="1:21" s="145" customFormat="1" ht="15.95" customHeight="1" x14ac:dyDescent="0.5">
      <c r="A19" s="145" t="s">
        <v>186</v>
      </c>
      <c r="E19" s="71">
        <v>0</v>
      </c>
      <c r="G19" s="71">
        <v>0</v>
      </c>
      <c r="I19" s="71">
        <v>0</v>
      </c>
      <c r="K19" s="192">
        <v>-1847545</v>
      </c>
      <c r="M19" s="71">
        <v>0</v>
      </c>
      <c r="O19" s="71">
        <v>0</v>
      </c>
      <c r="Q19" s="143">
        <f>SUM(M19:O19)</f>
        <v>0</v>
      </c>
      <c r="S19" s="143">
        <v>0</v>
      </c>
      <c r="T19" s="179"/>
      <c r="U19" s="179">
        <f>SUM(E19:O19,S19)</f>
        <v>-1847545</v>
      </c>
    </row>
    <row r="20" spans="1:21" s="144" customFormat="1" ht="15.95" customHeight="1" x14ac:dyDescent="0.5">
      <c r="A20" s="145" t="s">
        <v>210</v>
      </c>
      <c r="B20" s="145"/>
      <c r="C20" s="227">
        <v>22</v>
      </c>
      <c r="D20" s="169"/>
      <c r="E20" s="71">
        <v>0</v>
      </c>
      <c r="F20" s="71"/>
      <c r="G20" s="71" t="s">
        <v>12</v>
      </c>
      <c r="H20" s="71"/>
      <c r="I20" s="71">
        <v>0</v>
      </c>
      <c r="J20" s="71"/>
      <c r="K20" s="71">
        <v>-658755</v>
      </c>
      <c r="L20" s="70"/>
      <c r="M20" s="71">
        <v>0</v>
      </c>
      <c r="N20" s="71"/>
      <c r="O20" s="71">
        <v>0</v>
      </c>
      <c r="P20" s="71"/>
      <c r="Q20" s="143">
        <f>SUM(M20:O20)</f>
        <v>0</v>
      </c>
      <c r="R20" s="71"/>
      <c r="S20" s="174">
        <v>0</v>
      </c>
      <c r="T20" s="71"/>
      <c r="U20" s="143">
        <f>SUM(E20:O20,S20)</f>
        <v>-658755</v>
      </c>
    </row>
    <row r="21" spans="1:21" s="144" customFormat="1" ht="15.95" customHeight="1" x14ac:dyDescent="0.5">
      <c r="A21" s="146" t="s">
        <v>219</v>
      </c>
      <c r="B21" s="145"/>
      <c r="C21" s="168"/>
      <c r="D21" s="169"/>
      <c r="E21" s="71"/>
      <c r="F21" s="71"/>
      <c r="G21" s="71"/>
      <c r="H21" s="71"/>
      <c r="I21" s="71"/>
      <c r="J21" s="71"/>
      <c r="K21" s="71"/>
      <c r="L21" s="70"/>
      <c r="M21" s="71"/>
      <c r="N21" s="71"/>
      <c r="O21" s="71"/>
      <c r="P21" s="71"/>
      <c r="Q21" s="143"/>
      <c r="R21" s="71"/>
      <c r="S21" s="174"/>
      <c r="T21" s="71"/>
      <c r="U21" s="143"/>
    </row>
    <row r="22" spans="1:21" ht="15.95" customHeight="1" x14ac:dyDescent="0.5">
      <c r="A22" s="146"/>
      <c r="B22" s="119" t="s">
        <v>221</v>
      </c>
      <c r="C22" s="168"/>
      <c r="D22" s="169"/>
      <c r="E22" s="72">
        <v>0</v>
      </c>
      <c r="F22" s="71"/>
      <c r="G22" s="72">
        <v>0</v>
      </c>
      <c r="H22" s="71"/>
      <c r="I22" s="72">
        <v>0</v>
      </c>
      <c r="J22" s="71"/>
      <c r="K22" s="72">
        <v>552139</v>
      </c>
      <c r="L22" s="70"/>
      <c r="M22" s="72">
        <v>0</v>
      </c>
      <c r="N22" s="71"/>
      <c r="O22" s="72">
        <v>365</v>
      </c>
      <c r="P22" s="71"/>
      <c r="Q22" s="147">
        <f>SUM(M22:O22)</f>
        <v>365</v>
      </c>
      <c r="R22" s="71"/>
      <c r="S22" s="72">
        <v>0</v>
      </c>
      <c r="T22" s="71"/>
      <c r="U22" s="147">
        <f>SUM(E22:O22,S22)</f>
        <v>552504</v>
      </c>
    </row>
    <row r="23" spans="1:21" ht="15.95" customHeight="1" x14ac:dyDescent="0.5">
      <c r="A23" s="145"/>
      <c r="C23" s="168"/>
      <c r="D23" s="169"/>
      <c r="E23" s="148"/>
      <c r="F23" s="148"/>
      <c r="G23" s="148"/>
      <c r="H23" s="148"/>
      <c r="I23" s="148"/>
      <c r="J23" s="148"/>
      <c r="K23" s="148"/>
      <c r="L23" s="148"/>
      <c r="M23" s="149"/>
      <c r="N23" s="150"/>
      <c r="O23" s="148"/>
      <c r="P23" s="150"/>
      <c r="Q23" s="148"/>
      <c r="R23" s="150"/>
      <c r="S23" s="71"/>
      <c r="T23" s="150"/>
      <c r="U23" s="71"/>
    </row>
    <row r="24" spans="1:21" ht="15.95" customHeight="1" thickBot="1" x14ac:dyDescent="0.55000000000000004">
      <c r="A24" s="142" t="s">
        <v>287</v>
      </c>
      <c r="C24" s="168"/>
      <c r="D24" s="169"/>
      <c r="E24" s="73">
        <f>SUM(E15:E22)</f>
        <v>4618914</v>
      </c>
      <c r="F24" s="71"/>
      <c r="G24" s="73">
        <f>SUM(G15:G22)</f>
        <v>14988957</v>
      </c>
      <c r="H24" s="71"/>
      <c r="I24" s="73">
        <f>SUM(I15:I22)</f>
        <v>464179</v>
      </c>
      <c r="J24" s="71"/>
      <c r="K24" s="73">
        <f>SUM(K15:K22)</f>
        <v>3296787</v>
      </c>
      <c r="L24" s="71"/>
      <c r="M24" s="73">
        <f>SUM(M15:M22)</f>
        <v>-587398</v>
      </c>
      <c r="N24" s="148"/>
      <c r="O24" s="73">
        <f>SUM(O15:O22)</f>
        <v>4156</v>
      </c>
      <c r="P24" s="71"/>
      <c r="Q24" s="73">
        <f>SUM(Q15:Q22)</f>
        <v>-583242</v>
      </c>
      <c r="R24" s="71"/>
      <c r="S24" s="73">
        <f>SUM(S15:S22)</f>
        <v>23787658</v>
      </c>
      <c r="T24" s="71"/>
      <c r="U24" s="73">
        <f>SUM(U15:U22)</f>
        <v>46573253</v>
      </c>
    </row>
    <row r="25" spans="1:21" ht="15.95" customHeight="1" thickTop="1" x14ac:dyDescent="0.5">
      <c r="A25" s="142"/>
      <c r="C25" s="168"/>
      <c r="D25" s="168"/>
      <c r="E25" s="143"/>
      <c r="F25" s="143"/>
      <c r="G25" s="143"/>
      <c r="H25" s="143"/>
      <c r="I25" s="143"/>
      <c r="J25" s="143"/>
      <c r="K25" s="143"/>
      <c r="L25" s="143"/>
      <c r="M25" s="143"/>
      <c r="N25" s="151"/>
      <c r="O25" s="143"/>
      <c r="P25" s="143"/>
      <c r="Q25" s="143"/>
      <c r="R25" s="143"/>
      <c r="S25" s="143"/>
      <c r="T25" s="143"/>
      <c r="U25" s="143"/>
    </row>
    <row r="26" spans="1:21" s="155" customFormat="1" ht="15.95" customHeight="1" x14ac:dyDescent="0.5">
      <c r="A26" s="152"/>
      <c r="C26" s="170"/>
      <c r="D26" s="170"/>
      <c r="E26" s="153"/>
      <c r="F26" s="153"/>
      <c r="G26" s="153"/>
      <c r="H26" s="153"/>
      <c r="I26" s="153"/>
      <c r="J26" s="153"/>
      <c r="K26" s="153"/>
      <c r="L26" s="153"/>
      <c r="M26" s="153"/>
      <c r="N26" s="154"/>
      <c r="O26" s="153"/>
      <c r="P26" s="153"/>
      <c r="Q26" s="153"/>
      <c r="R26" s="153"/>
      <c r="S26" s="153"/>
      <c r="T26" s="153"/>
      <c r="U26" s="153"/>
    </row>
    <row r="27" spans="1:21" s="155" customFormat="1" ht="15.95" customHeight="1" x14ac:dyDescent="0.5">
      <c r="A27" s="152"/>
      <c r="C27" s="170"/>
      <c r="D27" s="170"/>
      <c r="E27" s="153"/>
      <c r="F27" s="153"/>
      <c r="G27" s="153"/>
      <c r="H27" s="153"/>
      <c r="I27" s="153"/>
      <c r="J27" s="153"/>
      <c r="K27" s="153"/>
      <c r="L27" s="153"/>
      <c r="M27" s="153"/>
      <c r="N27" s="154"/>
      <c r="O27" s="153"/>
      <c r="P27" s="153"/>
      <c r="Q27" s="153"/>
      <c r="R27" s="153"/>
      <c r="S27" s="153"/>
      <c r="T27" s="153"/>
      <c r="U27" s="153"/>
    </row>
    <row r="28" spans="1:21" ht="15.95" customHeight="1" x14ac:dyDescent="0.5">
      <c r="A28" s="142"/>
      <c r="C28" s="168"/>
      <c r="D28" s="168"/>
      <c r="E28" s="143"/>
      <c r="F28" s="143"/>
      <c r="G28" s="143"/>
      <c r="H28" s="143"/>
      <c r="I28" s="143"/>
      <c r="J28" s="143"/>
      <c r="K28" s="143"/>
      <c r="L28" s="143"/>
      <c r="M28" s="143"/>
      <c r="N28" s="151"/>
      <c r="O28" s="143"/>
      <c r="P28" s="143"/>
      <c r="Q28" s="143"/>
      <c r="R28" s="143"/>
      <c r="S28" s="143"/>
      <c r="T28" s="143"/>
      <c r="U28" s="143"/>
    </row>
    <row r="29" spans="1:21" ht="15.95" customHeight="1" x14ac:dyDescent="0.5">
      <c r="A29" s="142"/>
      <c r="C29" s="168"/>
      <c r="D29" s="168"/>
      <c r="E29" s="143"/>
      <c r="F29" s="143"/>
      <c r="G29" s="143"/>
      <c r="H29" s="143"/>
      <c r="I29" s="143"/>
      <c r="J29" s="143"/>
      <c r="K29" s="143"/>
      <c r="L29" s="143"/>
      <c r="M29" s="143"/>
      <c r="N29" s="151"/>
      <c r="O29" s="143"/>
      <c r="P29" s="143"/>
      <c r="Q29" s="143"/>
      <c r="R29" s="143"/>
      <c r="S29" s="143"/>
      <c r="T29" s="143"/>
      <c r="U29" s="143"/>
    </row>
    <row r="30" spans="1:21" ht="15.95" customHeight="1" x14ac:dyDescent="0.5">
      <c r="A30" s="142"/>
      <c r="C30" s="168"/>
      <c r="D30" s="168"/>
      <c r="E30" s="143"/>
      <c r="F30" s="143"/>
      <c r="G30" s="143"/>
      <c r="H30" s="143"/>
      <c r="I30" s="143"/>
      <c r="J30" s="143"/>
      <c r="K30" s="143"/>
      <c r="L30" s="143"/>
      <c r="M30" s="143"/>
      <c r="N30" s="151"/>
      <c r="O30" s="143"/>
      <c r="P30" s="143"/>
      <c r="Q30" s="143"/>
      <c r="R30" s="143"/>
      <c r="S30" s="143"/>
      <c r="T30" s="143"/>
      <c r="U30" s="143"/>
    </row>
    <row r="31" spans="1:21" ht="20.25" customHeight="1" x14ac:dyDescent="0.5">
      <c r="A31" s="142"/>
      <c r="C31" s="168"/>
      <c r="D31" s="168"/>
      <c r="E31" s="143"/>
      <c r="F31" s="143"/>
      <c r="G31" s="143"/>
      <c r="H31" s="143"/>
      <c r="I31" s="143"/>
      <c r="J31" s="143"/>
      <c r="K31" s="143"/>
      <c r="L31" s="143"/>
      <c r="M31" s="143"/>
      <c r="N31" s="151"/>
      <c r="O31" s="143"/>
      <c r="P31" s="143"/>
      <c r="Q31" s="143"/>
      <c r="R31" s="143"/>
      <c r="S31" s="143"/>
      <c r="T31" s="143"/>
      <c r="U31" s="143"/>
    </row>
    <row r="32" spans="1:21" ht="15.95" customHeight="1" x14ac:dyDescent="0.5">
      <c r="A32" s="142"/>
      <c r="C32" s="168"/>
      <c r="D32" s="168"/>
      <c r="E32" s="143"/>
      <c r="F32" s="143"/>
      <c r="G32" s="143"/>
      <c r="H32" s="143"/>
      <c r="I32" s="143"/>
      <c r="J32" s="143"/>
      <c r="K32" s="143"/>
      <c r="L32" s="143"/>
      <c r="M32" s="143"/>
      <c r="N32" s="151"/>
      <c r="O32" s="143"/>
      <c r="P32" s="143"/>
      <c r="Q32" s="143"/>
      <c r="R32" s="143"/>
      <c r="S32" s="143"/>
      <c r="T32" s="143"/>
      <c r="U32" s="143"/>
    </row>
    <row r="33" spans="1:21" ht="18.75" customHeight="1" x14ac:dyDescent="0.5">
      <c r="A33" s="142"/>
      <c r="C33" s="168"/>
      <c r="D33" s="168"/>
      <c r="E33" s="143"/>
      <c r="F33" s="143"/>
      <c r="G33" s="143"/>
      <c r="H33" s="143"/>
      <c r="I33" s="143"/>
      <c r="J33" s="143"/>
      <c r="K33" s="143"/>
      <c r="L33" s="143"/>
      <c r="M33" s="143"/>
      <c r="N33" s="151"/>
      <c r="O33" s="143"/>
      <c r="P33" s="143"/>
      <c r="Q33" s="143"/>
      <c r="R33" s="143"/>
      <c r="S33" s="143"/>
      <c r="T33" s="143"/>
      <c r="U33" s="143"/>
    </row>
    <row r="34" spans="1:21" s="118" customFormat="1" ht="21.95" customHeight="1" x14ac:dyDescent="0.5">
      <c r="A34" s="156" t="str">
        <f>+'7-8 (6m)'!A57:J57</f>
        <v>The accompanying notes are an integral part of these interim financial information.</v>
      </c>
      <c r="B34" s="156"/>
      <c r="C34" s="156"/>
      <c r="D34" s="156"/>
      <c r="E34" s="157"/>
      <c r="F34" s="157"/>
      <c r="G34" s="157"/>
      <c r="H34" s="157"/>
      <c r="I34" s="157"/>
      <c r="J34" s="157"/>
      <c r="K34" s="157"/>
      <c r="L34" s="157"/>
      <c r="M34" s="157"/>
      <c r="N34" s="157"/>
      <c r="O34" s="157"/>
      <c r="P34" s="157"/>
      <c r="Q34" s="157"/>
      <c r="R34" s="157"/>
      <c r="S34" s="157"/>
      <c r="T34" s="157"/>
      <c r="U34" s="157"/>
    </row>
  </sheetData>
  <mergeCells count="2">
    <mergeCell ref="E6:U6"/>
    <mergeCell ref="M7:Q7"/>
  </mergeCells>
  <pageMargins left="0.5" right="0.5" top="0.5" bottom="0.6" header="0.49" footer="0.4"/>
  <pageSetup paperSize="9" firstPageNumber="11" orientation="landscape" useFirstPageNumber="1" horizontalDpi="1200" verticalDpi="1200" r:id="rId1"/>
  <headerFooter>
    <oddFooter>&amp;R&amp;"Arial,Regular"&amp;9&amp;P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2C40C9-4203-4BA4-81FA-D24471D5B2F1}">
  <dimension ref="A1:Y40"/>
  <sheetViews>
    <sheetView zoomScale="90" zoomScaleNormal="90" zoomScaleSheetLayoutView="80" workbookViewId="0"/>
  </sheetViews>
  <sheetFormatPr defaultColWidth="18.5703125" defaultRowHeight="16.5" customHeight="1" x14ac:dyDescent="0.5"/>
  <cols>
    <col min="1" max="1" width="1.7109375" style="119" customWidth="1"/>
    <col min="2" max="2" width="31.85546875" style="119" customWidth="1"/>
    <col min="3" max="3" width="6" style="119" customWidth="1"/>
    <col min="4" max="4" width="0.7109375" style="119" customWidth="1"/>
    <col min="5" max="5" width="12" style="117" bestFit="1" customWidth="1"/>
    <col min="6" max="6" width="0.7109375" style="117" customWidth="1"/>
    <col min="7" max="7" width="11.5703125" style="117" customWidth="1"/>
    <col min="8" max="8" width="0.7109375" style="117" customWidth="1"/>
    <col min="9" max="9" width="10.5703125" style="117" bestFit="1" customWidth="1"/>
    <col min="10" max="10" width="0.7109375" style="117" customWidth="1"/>
    <col min="11" max="11" width="12.5703125" style="117" customWidth="1"/>
    <col min="12" max="12" width="0.7109375" style="117" customWidth="1"/>
    <col min="13" max="13" width="14.42578125" style="117" customWidth="1"/>
    <col min="14" max="14" width="0.7109375" style="117" customWidth="1"/>
    <col min="15" max="15" width="17" style="117" customWidth="1"/>
    <col min="16" max="16" width="0.7109375" style="117" customWidth="1"/>
    <col min="17" max="17" width="11" style="117" customWidth="1"/>
    <col min="18" max="18" width="0.7109375" style="117" customWidth="1"/>
    <col min="19" max="19" width="10.140625" style="117" customWidth="1"/>
    <col min="20" max="20" width="0.7109375" style="117" customWidth="1"/>
    <col min="21" max="21" width="10" style="117" customWidth="1"/>
    <col min="22" max="22" width="0.7109375" style="117" customWidth="1"/>
    <col min="23" max="23" width="12.140625" style="117" customWidth="1"/>
    <col min="24" max="24" width="0.5703125" style="117" customWidth="1"/>
    <col min="25" max="25" width="11.85546875" style="117" customWidth="1"/>
    <col min="26" max="70" width="18.5703125" style="119"/>
    <col min="71" max="71" width="1.7109375" style="119" customWidth="1"/>
    <col min="72" max="72" width="32.28515625" style="119" customWidth="1"/>
    <col min="73" max="73" width="6.85546875" style="119" customWidth="1"/>
    <col min="74" max="74" width="0.7109375" style="119" customWidth="1"/>
    <col min="75" max="75" width="12.7109375" style="119" customWidth="1"/>
    <col min="76" max="76" width="0.7109375" style="119" customWidth="1"/>
    <col min="77" max="77" width="14.28515625" style="119" bestFit="1" customWidth="1"/>
    <col min="78" max="78" width="0.7109375" style="119" customWidth="1"/>
    <col min="79" max="79" width="12.7109375" style="119" customWidth="1"/>
    <col min="80" max="80" width="0.7109375" style="119" customWidth="1"/>
    <col min="81" max="81" width="14.42578125" style="119" bestFit="1" customWidth="1"/>
    <col min="82" max="82" width="0.7109375" style="119" customWidth="1"/>
    <col min="83" max="83" width="15" style="119" customWidth="1"/>
    <col min="84" max="84" width="0.7109375" style="119" customWidth="1"/>
    <col min="85" max="85" width="19.42578125" style="119" bestFit="1" customWidth="1"/>
    <col min="86" max="86" width="0.7109375" style="119" customWidth="1"/>
    <col min="87" max="87" width="12.7109375" style="119" customWidth="1"/>
    <col min="88" max="88" width="0.7109375" style="119" customWidth="1"/>
    <col min="89" max="89" width="14.28515625" style="119" bestFit="1" customWidth="1"/>
    <col min="90" max="90" width="0.7109375" style="119" customWidth="1"/>
    <col min="91" max="91" width="14.42578125" style="119" customWidth="1"/>
    <col min="92" max="130" width="18.5703125" style="119" customWidth="1"/>
    <col min="131" max="326" width="18.5703125" style="119"/>
    <col min="327" max="327" width="1.7109375" style="119" customWidth="1"/>
    <col min="328" max="328" width="32.28515625" style="119" customWidth="1"/>
    <col min="329" max="329" width="6.85546875" style="119" customWidth="1"/>
    <col min="330" max="330" width="0.7109375" style="119" customWidth="1"/>
    <col min="331" max="331" width="12.7109375" style="119" customWidth="1"/>
    <col min="332" max="332" width="0.7109375" style="119" customWidth="1"/>
    <col min="333" max="333" width="14.28515625" style="119" bestFit="1" customWidth="1"/>
    <col min="334" max="334" width="0.7109375" style="119" customWidth="1"/>
    <col min="335" max="335" width="12.7109375" style="119" customWidth="1"/>
    <col min="336" max="336" width="0.7109375" style="119" customWidth="1"/>
    <col min="337" max="337" width="14.42578125" style="119" bestFit="1" customWidth="1"/>
    <col min="338" max="338" width="0.7109375" style="119" customWidth="1"/>
    <col min="339" max="339" width="15" style="119" customWidth="1"/>
    <col min="340" max="340" width="0.7109375" style="119" customWidth="1"/>
    <col min="341" max="341" width="19.42578125" style="119" bestFit="1" customWidth="1"/>
    <col min="342" max="342" width="0.7109375" style="119" customWidth="1"/>
    <col min="343" max="343" width="12.7109375" style="119" customWidth="1"/>
    <col min="344" max="344" width="0.7109375" style="119" customWidth="1"/>
    <col min="345" max="345" width="14.28515625" style="119" bestFit="1" customWidth="1"/>
    <col min="346" max="346" width="0.7109375" style="119" customWidth="1"/>
    <col min="347" max="347" width="14.42578125" style="119" customWidth="1"/>
    <col min="348" max="386" width="18.5703125" style="119" customWidth="1"/>
    <col min="387" max="582" width="18.5703125" style="119"/>
    <col min="583" max="583" width="1.7109375" style="119" customWidth="1"/>
    <col min="584" max="584" width="32.28515625" style="119" customWidth="1"/>
    <col min="585" max="585" width="6.85546875" style="119" customWidth="1"/>
    <col min="586" max="586" width="0.7109375" style="119" customWidth="1"/>
    <col min="587" max="587" width="12.7109375" style="119" customWidth="1"/>
    <col min="588" max="588" width="0.7109375" style="119" customWidth="1"/>
    <col min="589" max="589" width="14.28515625" style="119" bestFit="1" customWidth="1"/>
    <col min="590" max="590" width="0.7109375" style="119" customWidth="1"/>
    <col min="591" max="591" width="12.7109375" style="119" customWidth="1"/>
    <col min="592" max="592" width="0.7109375" style="119" customWidth="1"/>
    <col min="593" max="593" width="14.42578125" style="119" bestFit="1" customWidth="1"/>
    <col min="594" max="594" width="0.7109375" style="119" customWidth="1"/>
    <col min="595" max="595" width="15" style="119" customWidth="1"/>
    <col min="596" max="596" width="0.7109375" style="119" customWidth="1"/>
    <col min="597" max="597" width="19.42578125" style="119" bestFit="1" customWidth="1"/>
    <col min="598" max="598" width="0.7109375" style="119" customWidth="1"/>
    <col min="599" max="599" width="12.7109375" style="119" customWidth="1"/>
    <col min="600" max="600" width="0.7109375" style="119" customWidth="1"/>
    <col min="601" max="601" width="14.28515625" style="119" bestFit="1" customWidth="1"/>
    <col min="602" max="602" width="0.7109375" style="119" customWidth="1"/>
    <col min="603" max="603" width="14.42578125" style="119" customWidth="1"/>
    <col min="604" max="642" width="18.5703125" style="119" customWidth="1"/>
    <col min="643" max="838" width="18.5703125" style="119"/>
    <col min="839" max="839" width="1.7109375" style="119" customWidth="1"/>
    <col min="840" max="840" width="32.28515625" style="119" customWidth="1"/>
    <col min="841" max="841" width="6.85546875" style="119" customWidth="1"/>
    <col min="842" max="842" width="0.7109375" style="119" customWidth="1"/>
    <col min="843" max="843" width="12.7109375" style="119" customWidth="1"/>
    <col min="844" max="844" width="0.7109375" style="119" customWidth="1"/>
    <col min="845" max="845" width="14.28515625" style="119" bestFit="1" customWidth="1"/>
    <col min="846" max="846" width="0.7109375" style="119" customWidth="1"/>
    <col min="847" max="847" width="12.7109375" style="119" customWidth="1"/>
    <col min="848" max="848" width="0.7109375" style="119" customWidth="1"/>
    <col min="849" max="849" width="14.42578125" style="119" bestFit="1" customWidth="1"/>
    <col min="850" max="850" width="0.7109375" style="119" customWidth="1"/>
    <col min="851" max="851" width="15" style="119" customWidth="1"/>
    <col min="852" max="852" width="0.7109375" style="119" customWidth="1"/>
    <col min="853" max="853" width="19.42578125" style="119" bestFit="1" customWidth="1"/>
    <col min="854" max="854" width="0.7109375" style="119" customWidth="1"/>
    <col min="855" max="855" width="12.7109375" style="119" customWidth="1"/>
    <col min="856" max="856" width="0.7109375" style="119" customWidth="1"/>
    <col min="857" max="857" width="14.28515625" style="119" bestFit="1" customWidth="1"/>
    <col min="858" max="858" width="0.7109375" style="119" customWidth="1"/>
    <col min="859" max="859" width="14.42578125" style="119" customWidth="1"/>
    <col min="860" max="898" width="18.5703125" style="119" customWidth="1"/>
    <col min="899" max="1094" width="18.5703125" style="119"/>
    <col min="1095" max="1095" width="1.7109375" style="119" customWidth="1"/>
    <col min="1096" max="1096" width="32.28515625" style="119" customWidth="1"/>
    <col min="1097" max="1097" width="6.85546875" style="119" customWidth="1"/>
    <col min="1098" max="1098" width="0.7109375" style="119" customWidth="1"/>
    <col min="1099" max="1099" width="12.7109375" style="119" customWidth="1"/>
    <col min="1100" max="1100" width="0.7109375" style="119" customWidth="1"/>
    <col min="1101" max="1101" width="14.28515625" style="119" bestFit="1" customWidth="1"/>
    <col min="1102" max="1102" width="0.7109375" style="119" customWidth="1"/>
    <col min="1103" max="1103" width="12.7109375" style="119" customWidth="1"/>
    <col min="1104" max="1104" width="0.7109375" style="119" customWidth="1"/>
    <col min="1105" max="1105" width="14.42578125" style="119" bestFit="1" customWidth="1"/>
    <col min="1106" max="1106" width="0.7109375" style="119" customWidth="1"/>
    <col min="1107" max="1107" width="15" style="119" customWidth="1"/>
    <col min="1108" max="1108" width="0.7109375" style="119" customWidth="1"/>
    <col min="1109" max="1109" width="19.42578125" style="119" bestFit="1" customWidth="1"/>
    <col min="1110" max="1110" width="0.7109375" style="119" customWidth="1"/>
    <col min="1111" max="1111" width="12.7109375" style="119" customWidth="1"/>
    <col min="1112" max="1112" width="0.7109375" style="119" customWidth="1"/>
    <col min="1113" max="1113" width="14.28515625" style="119" bestFit="1" customWidth="1"/>
    <col min="1114" max="1114" width="0.7109375" style="119" customWidth="1"/>
    <col min="1115" max="1115" width="14.42578125" style="119" customWidth="1"/>
    <col min="1116" max="1154" width="18.5703125" style="119" customWidth="1"/>
    <col min="1155" max="1350" width="18.5703125" style="119"/>
    <col min="1351" max="1351" width="1.7109375" style="119" customWidth="1"/>
    <col min="1352" max="1352" width="32.28515625" style="119" customWidth="1"/>
    <col min="1353" max="1353" width="6.85546875" style="119" customWidth="1"/>
    <col min="1354" max="1354" width="0.7109375" style="119" customWidth="1"/>
    <col min="1355" max="1355" width="12.7109375" style="119" customWidth="1"/>
    <col min="1356" max="1356" width="0.7109375" style="119" customWidth="1"/>
    <col min="1357" max="1357" width="14.28515625" style="119" bestFit="1" customWidth="1"/>
    <col min="1358" max="1358" width="0.7109375" style="119" customWidth="1"/>
    <col min="1359" max="1359" width="12.7109375" style="119" customWidth="1"/>
    <col min="1360" max="1360" width="0.7109375" style="119" customWidth="1"/>
    <col min="1361" max="1361" width="14.42578125" style="119" bestFit="1" customWidth="1"/>
    <col min="1362" max="1362" width="0.7109375" style="119" customWidth="1"/>
    <col min="1363" max="1363" width="15" style="119" customWidth="1"/>
    <col min="1364" max="1364" width="0.7109375" style="119" customWidth="1"/>
    <col min="1365" max="1365" width="19.42578125" style="119" bestFit="1" customWidth="1"/>
    <col min="1366" max="1366" width="0.7109375" style="119" customWidth="1"/>
    <col min="1367" max="1367" width="12.7109375" style="119" customWidth="1"/>
    <col min="1368" max="1368" width="0.7109375" style="119" customWidth="1"/>
    <col min="1369" max="1369" width="14.28515625" style="119" bestFit="1" customWidth="1"/>
    <col min="1370" max="1370" width="0.7109375" style="119" customWidth="1"/>
    <col min="1371" max="1371" width="14.42578125" style="119" customWidth="1"/>
    <col min="1372" max="1410" width="18.5703125" style="119" customWidth="1"/>
    <col min="1411" max="1606" width="18.5703125" style="119"/>
    <col min="1607" max="1607" width="1.7109375" style="119" customWidth="1"/>
    <col min="1608" max="1608" width="32.28515625" style="119" customWidth="1"/>
    <col min="1609" max="1609" width="6.85546875" style="119" customWidth="1"/>
    <col min="1610" max="1610" width="0.7109375" style="119" customWidth="1"/>
    <col min="1611" max="1611" width="12.7109375" style="119" customWidth="1"/>
    <col min="1612" max="1612" width="0.7109375" style="119" customWidth="1"/>
    <col min="1613" max="1613" width="14.28515625" style="119" bestFit="1" customWidth="1"/>
    <col min="1614" max="1614" width="0.7109375" style="119" customWidth="1"/>
    <col min="1615" max="1615" width="12.7109375" style="119" customWidth="1"/>
    <col min="1616" max="1616" width="0.7109375" style="119" customWidth="1"/>
    <col min="1617" max="1617" width="14.42578125" style="119" bestFit="1" customWidth="1"/>
    <col min="1618" max="1618" width="0.7109375" style="119" customWidth="1"/>
    <col min="1619" max="1619" width="15" style="119" customWidth="1"/>
    <col min="1620" max="1620" width="0.7109375" style="119" customWidth="1"/>
    <col min="1621" max="1621" width="19.42578125" style="119" bestFit="1" customWidth="1"/>
    <col min="1622" max="1622" width="0.7109375" style="119" customWidth="1"/>
    <col min="1623" max="1623" width="12.7109375" style="119" customWidth="1"/>
    <col min="1624" max="1624" width="0.7109375" style="119" customWidth="1"/>
    <col min="1625" max="1625" width="14.28515625" style="119" bestFit="1" customWidth="1"/>
    <col min="1626" max="1626" width="0.7109375" style="119" customWidth="1"/>
    <col min="1627" max="1627" width="14.42578125" style="119" customWidth="1"/>
    <col min="1628" max="1666" width="18.5703125" style="119" customWidth="1"/>
    <col min="1667" max="1862" width="18.5703125" style="119"/>
    <col min="1863" max="1863" width="1.7109375" style="119" customWidth="1"/>
    <col min="1864" max="1864" width="32.28515625" style="119" customWidth="1"/>
    <col min="1865" max="1865" width="6.85546875" style="119" customWidth="1"/>
    <col min="1866" max="1866" width="0.7109375" style="119" customWidth="1"/>
    <col min="1867" max="1867" width="12.7109375" style="119" customWidth="1"/>
    <col min="1868" max="1868" width="0.7109375" style="119" customWidth="1"/>
    <col min="1869" max="1869" width="14.28515625" style="119" bestFit="1" customWidth="1"/>
    <col min="1870" max="1870" width="0.7109375" style="119" customWidth="1"/>
    <col min="1871" max="1871" width="12.7109375" style="119" customWidth="1"/>
    <col min="1872" max="1872" width="0.7109375" style="119" customWidth="1"/>
    <col min="1873" max="1873" width="14.42578125" style="119" bestFit="1" customWidth="1"/>
    <col min="1874" max="1874" width="0.7109375" style="119" customWidth="1"/>
    <col min="1875" max="1875" width="15" style="119" customWidth="1"/>
    <col min="1876" max="1876" width="0.7109375" style="119" customWidth="1"/>
    <col min="1877" max="1877" width="19.42578125" style="119" bestFit="1" customWidth="1"/>
    <col min="1878" max="1878" width="0.7109375" style="119" customWidth="1"/>
    <col min="1879" max="1879" width="12.7109375" style="119" customWidth="1"/>
    <col min="1880" max="1880" width="0.7109375" style="119" customWidth="1"/>
    <col min="1881" max="1881" width="14.28515625" style="119" bestFit="1" customWidth="1"/>
    <col min="1882" max="1882" width="0.7109375" style="119" customWidth="1"/>
    <col min="1883" max="1883" width="14.42578125" style="119" customWidth="1"/>
    <col min="1884" max="1922" width="18.5703125" style="119" customWidth="1"/>
    <col min="1923" max="2118" width="18.5703125" style="119"/>
    <col min="2119" max="2119" width="1.7109375" style="119" customWidth="1"/>
    <col min="2120" max="2120" width="32.28515625" style="119" customWidth="1"/>
    <col min="2121" max="2121" width="6.85546875" style="119" customWidth="1"/>
    <col min="2122" max="2122" width="0.7109375" style="119" customWidth="1"/>
    <col min="2123" max="2123" width="12.7109375" style="119" customWidth="1"/>
    <col min="2124" max="2124" width="0.7109375" style="119" customWidth="1"/>
    <col min="2125" max="2125" width="14.28515625" style="119" bestFit="1" customWidth="1"/>
    <col min="2126" max="2126" width="0.7109375" style="119" customWidth="1"/>
    <col min="2127" max="2127" width="12.7109375" style="119" customWidth="1"/>
    <col min="2128" max="2128" width="0.7109375" style="119" customWidth="1"/>
    <col min="2129" max="2129" width="14.42578125" style="119" bestFit="1" customWidth="1"/>
    <col min="2130" max="2130" width="0.7109375" style="119" customWidth="1"/>
    <col min="2131" max="2131" width="15" style="119" customWidth="1"/>
    <col min="2132" max="2132" width="0.7109375" style="119" customWidth="1"/>
    <col min="2133" max="2133" width="19.42578125" style="119" bestFit="1" customWidth="1"/>
    <col min="2134" max="2134" width="0.7109375" style="119" customWidth="1"/>
    <col min="2135" max="2135" width="12.7109375" style="119" customWidth="1"/>
    <col min="2136" max="2136" width="0.7109375" style="119" customWidth="1"/>
    <col min="2137" max="2137" width="14.28515625" style="119" bestFit="1" customWidth="1"/>
    <col min="2138" max="2138" width="0.7109375" style="119" customWidth="1"/>
    <col min="2139" max="2139" width="14.42578125" style="119" customWidth="1"/>
    <col min="2140" max="2178" width="18.5703125" style="119" customWidth="1"/>
    <col min="2179" max="2374" width="18.5703125" style="119"/>
    <col min="2375" max="2375" width="1.7109375" style="119" customWidth="1"/>
    <col min="2376" max="2376" width="32.28515625" style="119" customWidth="1"/>
    <col min="2377" max="2377" width="6.85546875" style="119" customWidth="1"/>
    <col min="2378" max="2378" width="0.7109375" style="119" customWidth="1"/>
    <col min="2379" max="2379" width="12.7109375" style="119" customWidth="1"/>
    <col min="2380" max="2380" width="0.7109375" style="119" customWidth="1"/>
    <col min="2381" max="2381" width="14.28515625" style="119" bestFit="1" customWidth="1"/>
    <col min="2382" max="2382" width="0.7109375" style="119" customWidth="1"/>
    <col min="2383" max="2383" width="12.7109375" style="119" customWidth="1"/>
    <col min="2384" max="2384" width="0.7109375" style="119" customWidth="1"/>
    <col min="2385" max="2385" width="14.42578125" style="119" bestFit="1" customWidth="1"/>
    <col min="2386" max="2386" width="0.7109375" style="119" customWidth="1"/>
    <col min="2387" max="2387" width="15" style="119" customWidth="1"/>
    <col min="2388" max="2388" width="0.7109375" style="119" customWidth="1"/>
    <col min="2389" max="2389" width="19.42578125" style="119" bestFit="1" customWidth="1"/>
    <col min="2390" max="2390" width="0.7109375" style="119" customWidth="1"/>
    <col min="2391" max="2391" width="12.7109375" style="119" customWidth="1"/>
    <col min="2392" max="2392" width="0.7109375" style="119" customWidth="1"/>
    <col min="2393" max="2393" width="14.28515625" style="119" bestFit="1" customWidth="1"/>
    <col min="2394" max="2394" width="0.7109375" style="119" customWidth="1"/>
    <col min="2395" max="2395" width="14.42578125" style="119" customWidth="1"/>
    <col min="2396" max="2434" width="18.5703125" style="119" customWidth="1"/>
    <col min="2435" max="2630" width="18.5703125" style="119"/>
    <col min="2631" max="2631" width="1.7109375" style="119" customWidth="1"/>
    <col min="2632" max="2632" width="32.28515625" style="119" customWidth="1"/>
    <col min="2633" max="2633" width="6.85546875" style="119" customWidth="1"/>
    <col min="2634" max="2634" width="0.7109375" style="119" customWidth="1"/>
    <col min="2635" max="2635" width="12.7109375" style="119" customWidth="1"/>
    <col min="2636" max="2636" width="0.7109375" style="119" customWidth="1"/>
    <col min="2637" max="2637" width="14.28515625" style="119" bestFit="1" customWidth="1"/>
    <col min="2638" max="2638" width="0.7109375" style="119" customWidth="1"/>
    <col min="2639" max="2639" width="12.7109375" style="119" customWidth="1"/>
    <col min="2640" max="2640" width="0.7109375" style="119" customWidth="1"/>
    <col min="2641" max="2641" width="14.42578125" style="119" bestFit="1" customWidth="1"/>
    <col min="2642" max="2642" width="0.7109375" style="119" customWidth="1"/>
    <col min="2643" max="2643" width="15" style="119" customWidth="1"/>
    <col min="2644" max="2644" width="0.7109375" style="119" customWidth="1"/>
    <col min="2645" max="2645" width="19.42578125" style="119" bestFit="1" customWidth="1"/>
    <col min="2646" max="2646" width="0.7109375" style="119" customWidth="1"/>
    <col min="2647" max="2647" width="12.7109375" style="119" customWidth="1"/>
    <col min="2648" max="2648" width="0.7109375" style="119" customWidth="1"/>
    <col min="2649" max="2649" width="14.28515625" style="119" bestFit="1" customWidth="1"/>
    <col min="2650" max="2650" width="0.7109375" style="119" customWidth="1"/>
    <col min="2651" max="2651" width="14.42578125" style="119" customWidth="1"/>
    <col min="2652" max="2690" width="18.5703125" style="119" customWidth="1"/>
    <col min="2691" max="2886" width="18.5703125" style="119"/>
    <col min="2887" max="2887" width="1.7109375" style="119" customWidth="1"/>
    <col min="2888" max="2888" width="32.28515625" style="119" customWidth="1"/>
    <col min="2889" max="2889" width="6.85546875" style="119" customWidth="1"/>
    <col min="2890" max="2890" width="0.7109375" style="119" customWidth="1"/>
    <col min="2891" max="2891" width="12.7109375" style="119" customWidth="1"/>
    <col min="2892" max="2892" width="0.7109375" style="119" customWidth="1"/>
    <col min="2893" max="2893" width="14.28515625" style="119" bestFit="1" customWidth="1"/>
    <col min="2894" max="2894" width="0.7109375" style="119" customWidth="1"/>
    <col min="2895" max="2895" width="12.7109375" style="119" customWidth="1"/>
    <col min="2896" max="2896" width="0.7109375" style="119" customWidth="1"/>
    <col min="2897" max="2897" width="14.42578125" style="119" bestFit="1" customWidth="1"/>
    <col min="2898" max="2898" width="0.7109375" style="119" customWidth="1"/>
    <col min="2899" max="2899" width="15" style="119" customWidth="1"/>
    <col min="2900" max="2900" width="0.7109375" style="119" customWidth="1"/>
    <col min="2901" max="2901" width="19.42578125" style="119" bestFit="1" customWidth="1"/>
    <col min="2902" max="2902" width="0.7109375" style="119" customWidth="1"/>
    <col min="2903" max="2903" width="12.7109375" style="119" customWidth="1"/>
    <col min="2904" max="2904" width="0.7109375" style="119" customWidth="1"/>
    <col min="2905" max="2905" width="14.28515625" style="119" bestFit="1" customWidth="1"/>
    <col min="2906" max="2906" width="0.7109375" style="119" customWidth="1"/>
    <col min="2907" max="2907" width="14.42578125" style="119" customWidth="1"/>
    <col min="2908" max="2946" width="18.5703125" style="119" customWidth="1"/>
    <col min="2947" max="3142" width="18.5703125" style="119"/>
    <col min="3143" max="3143" width="1.7109375" style="119" customWidth="1"/>
    <col min="3144" max="3144" width="32.28515625" style="119" customWidth="1"/>
    <col min="3145" max="3145" width="6.85546875" style="119" customWidth="1"/>
    <col min="3146" max="3146" width="0.7109375" style="119" customWidth="1"/>
    <col min="3147" max="3147" width="12.7109375" style="119" customWidth="1"/>
    <col min="3148" max="3148" width="0.7109375" style="119" customWidth="1"/>
    <col min="3149" max="3149" width="14.28515625" style="119" bestFit="1" customWidth="1"/>
    <col min="3150" max="3150" width="0.7109375" style="119" customWidth="1"/>
    <col min="3151" max="3151" width="12.7109375" style="119" customWidth="1"/>
    <col min="3152" max="3152" width="0.7109375" style="119" customWidth="1"/>
    <col min="3153" max="3153" width="14.42578125" style="119" bestFit="1" customWidth="1"/>
    <col min="3154" max="3154" width="0.7109375" style="119" customWidth="1"/>
    <col min="3155" max="3155" width="15" style="119" customWidth="1"/>
    <col min="3156" max="3156" width="0.7109375" style="119" customWidth="1"/>
    <col min="3157" max="3157" width="19.42578125" style="119" bestFit="1" customWidth="1"/>
    <col min="3158" max="3158" width="0.7109375" style="119" customWidth="1"/>
    <col min="3159" max="3159" width="12.7109375" style="119" customWidth="1"/>
    <col min="3160" max="3160" width="0.7109375" style="119" customWidth="1"/>
    <col min="3161" max="3161" width="14.28515625" style="119" bestFit="1" customWidth="1"/>
    <col min="3162" max="3162" width="0.7109375" style="119" customWidth="1"/>
    <col min="3163" max="3163" width="14.42578125" style="119" customWidth="1"/>
    <col min="3164" max="3202" width="18.5703125" style="119" customWidth="1"/>
    <col min="3203" max="3398" width="18.5703125" style="119"/>
    <col min="3399" max="3399" width="1.7109375" style="119" customWidth="1"/>
    <col min="3400" max="3400" width="32.28515625" style="119" customWidth="1"/>
    <col min="3401" max="3401" width="6.85546875" style="119" customWidth="1"/>
    <col min="3402" max="3402" width="0.7109375" style="119" customWidth="1"/>
    <col min="3403" max="3403" width="12.7109375" style="119" customWidth="1"/>
    <col min="3404" max="3404" width="0.7109375" style="119" customWidth="1"/>
    <col min="3405" max="3405" width="14.28515625" style="119" bestFit="1" customWidth="1"/>
    <col min="3406" max="3406" width="0.7109375" style="119" customWidth="1"/>
    <col min="3407" max="3407" width="12.7109375" style="119" customWidth="1"/>
    <col min="3408" max="3408" width="0.7109375" style="119" customWidth="1"/>
    <col min="3409" max="3409" width="14.42578125" style="119" bestFit="1" customWidth="1"/>
    <col min="3410" max="3410" width="0.7109375" style="119" customWidth="1"/>
    <col min="3411" max="3411" width="15" style="119" customWidth="1"/>
    <col min="3412" max="3412" width="0.7109375" style="119" customWidth="1"/>
    <col min="3413" max="3413" width="19.42578125" style="119" bestFit="1" customWidth="1"/>
    <col min="3414" max="3414" width="0.7109375" style="119" customWidth="1"/>
    <col min="3415" max="3415" width="12.7109375" style="119" customWidth="1"/>
    <col min="3416" max="3416" width="0.7109375" style="119" customWidth="1"/>
    <col min="3417" max="3417" width="14.28515625" style="119" bestFit="1" customWidth="1"/>
    <col min="3418" max="3418" width="0.7109375" style="119" customWidth="1"/>
    <col min="3419" max="3419" width="14.42578125" style="119" customWidth="1"/>
    <col min="3420" max="3458" width="18.5703125" style="119" customWidth="1"/>
    <col min="3459" max="3654" width="18.5703125" style="119"/>
    <col min="3655" max="3655" width="1.7109375" style="119" customWidth="1"/>
    <col min="3656" max="3656" width="32.28515625" style="119" customWidth="1"/>
    <col min="3657" max="3657" width="6.85546875" style="119" customWidth="1"/>
    <col min="3658" max="3658" width="0.7109375" style="119" customWidth="1"/>
    <col min="3659" max="3659" width="12.7109375" style="119" customWidth="1"/>
    <col min="3660" max="3660" width="0.7109375" style="119" customWidth="1"/>
    <col min="3661" max="3661" width="14.28515625" style="119" bestFit="1" customWidth="1"/>
    <col min="3662" max="3662" width="0.7109375" style="119" customWidth="1"/>
    <col min="3663" max="3663" width="12.7109375" style="119" customWidth="1"/>
    <col min="3664" max="3664" width="0.7109375" style="119" customWidth="1"/>
    <col min="3665" max="3665" width="14.42578125" style="119" bestFit="1" customWidth="1"/>
    <col min="3666" max="3666" width="0.7109375" style="119" customWidth="1"/>
    <col min="3667" max="3667" width="15" style="119" customWidth="1"/>
    <col min="3668" max="3668" width="0.7109375" style="119" customWidth="1"/>
    <col min="3669" max="3669" width="19.42578125" style="119" bestFit="1" customWidth="1"/>
    <col min="3670" max="3670" width="0.7109375" style="119" customWidth="1"/>
    <col min="3671" max="3671" width="12.7109375" style="119" customWidth="1"/>
    <col min="3672" max="3672" width="0.7109375" style="119" customWidth="1"/>
    <col min="3673" max="3673" width="14.28515625" style="119" bestFit="1" customWidth="1"/>
    <col min="3674" max="3674" width="0.7109375" style="119" customWidth="1"/>
    <col min="3675" max="3675" width="14.42578125" style="119" customWidth="1"/>
    <col min="3676" max="3714" width="18.5703125" style="119" customWidth="1"/>
    <col min="3715" max="3910" width="18.5703125" style="119"/>
    <col min="3911" max="3911" width="1.7109375" style="119" customWidth="1"/>
    <col min="3912" max="3912" width="32.28515625" style="119" customWidth="1"/>
    <col min="3913" max="3913" width="6.85546875" style="119" customWidth="1"/>
    <col min="3914" max="3914" width="0.7109375" style="119" customWidth="1"/>
    <col min="3915" max="3915" width="12.7109375" style="119" customWidth="1"/>
    <col min="3916" max="3916" width="0.7109375" style="119" customWidth="1"/>
    <col min="3917" max="3917" width="14.28515625" style="119" bestFit="1" customWidth="1"/>
    <col min="3918" max="3918" width="0.7109375" style="119" customWidth="1"/>
    <col min="3919" max="3919" width="12.7109375" style="119" customWidth="1"/>
    <col min="3920" max="3920" width="0.7109375" style="119" customWidth="1"/>
    <col min="3921" max="3921" width="14.42578125" style="119" bestFit="1" customWidth="1"/>
    <col min="3922" max="3922" width="0.7109375" style="119" customWidth="1"/>
    <col min="3923" max="3923" width="15" style="119" customWidth="1"/>
    <col min="3924" max="3924" width="0.7109375" style="119" customWidth="1"/>
    <col min="3925" max="3925" width="19.42578125" style="119" bestFit="1" customWidth="1"/>
    <col min="3926" max="3926" width="0.7109375" style="119" customWidth="1"/>
    <col min="3927" max="3927" width="12.7109375" style="119" customWidth="1"/>
    <col min="3928" max="3928" width="0.7109375" style="119" customWidth="1"/>
    <col min="3929" max="3929" width="14.28515625" style="119" bestFit="1" customWidth="1"/>
    <col min="3930" max="3930" width="0.7109375" style="119" customWidth="1"/>
    <col min="3931" max="3931" width="14.42578125" style="119" customWidth="1"/>
    <col min="3932" max="3970" width="18.5703125" style="119" customWidth="1"/>
    <col min="3971" max="4166" width="18.5703125" style="119"/>
    <col min="4167" max="4167" width="1.7109375" style="119" customWidth="1"/>
    <col min="4168" max="4168" width="32.28515625" style="119" customWidth="1"/>
    <col min="4169" max="4169" width="6.85546875" style="119" customWidth="1"/>
    <col min="4170" max="4170" width="0.7109375" style="119" customWidth="1"/>
    <col min="4171" max="4171" width="12.7109375" style="119" customWidth="1"/>
    <col min="4172" max="4172" width="0.7109375" style="119" customWidth="1"/>
    <col min="4173" max="4173" width="14.28515625" style="119" bestFit="1" customWidth="1"/>
    <col min="4174" max="4174" width="0.7109375" style="119" customWidth="1"/>
    <col min="4175" max="4175" width="12.7109375" style="119" customWidth="1"/>
    <col min="4176" max="4176" width="0.7109375" style="119" customWidth="1"/>
    <col min="4177" max="4177" width="14.42578125" style="119" bestFit="1" customWidth="1"/>
    <col min="4178" max="4178" width="0.7109375" style="119" customWidth="1"/>
    <col min="4179" max="4179" width="15" style="119" customWidth="1"/>
    <col min="4180" max="4180" width="0.7109375" style="119" customWidth="1"/>
    <col min="4181" max="4181" width="19.42578125" style="119" bestFit="1" customWidth="1"/>
    <col min="4182" max="4182" width="0.7109375" style="119" customWidth="1"/>
    <col min="4183" max="4183" width="12.7109375" style="119" customWidth="1"/>
    <col min="4184" max="4184" width="0.7109375" style="119" customWidth="1"/>
    <col min="4185" max="4185" width="14.28515625" style="119" bestFit="1" customWidth="1"/>
    <col min="4186" max="4186" width="0.7109375" style="119" customWidth="1"/>
    <col min="4187" max="4187" width="14.42578125" style="119" customWidth="1"/>
    <col min="4188" max="4226" width="18.5703125" style="119" customWidth="1"/>
    <col min="4227" max="4422" width="18.5703125" style="119"/>
    <col min="4423" max="4423" width="1.7109375" style="119" customWidth="1"/>
    <col min="4424" max="4424" width="32.28515625" style="119" customWidth="1"/>
    <col min="4425" max="4425" width="6.85546875" style="119" customWidth="1"/>
    <col min="4426" max="4426" width="0.7109375" style="119" customWidth="1"/>
    <col min="4427" max="4427" width="12.7109375" style="119" customWidth="1"/>
    <col min="4428" max="4428" width="0.7109375" style="119" customWidth="1"/>
    <col min="4429" max="4429" width="14.28515625" style="119" bestFit="1" customWidth="1"/>
    <col min="4430" max="4430" width="0.7109375" style="119" customWidth="1"/>
    <col min="4431" max="4431" width="12.7109375" style="119" customWidth="1"/>
    <col min="4432" max="4432" width="0.7109375" style="119" customWidth="1"/>
    <col min="4433" max="4433" width="14.42578125" style="119" bestFit="1" customWidth="1"/>
    <col min="4434" max="4434" width="0.7109375" style="119" customWidth="1"/>
    <col min="4435" max="4435" width="15" style="119" customWidth="1"/>
    <col min="4436" max="4436" width="0.7109375" style="119" customWidth="1"/>
    <col min="4437" max="4437" width="19.42578125" style="119" bestFit="1" customWidth="1"/>
    <col min="4438" max="4438" width="0.7109375" style="119" customWidth="1"/>
    <col min="4439" max="4439" width="12.7109375" style="119" customWidth="1"/>
    <col min="4440" max="4440" width="0.7109375" style="119" customWidth="1"/>
    <col min="4441" max="4441" width="14.28515625" style="119" bestFit="1" customWidth="1"/>
    <col min="4442" max="4442" width="0.7109375" style="119" customWidth="1"/>
    <col min="4443" max="4443" width="14.42578125" style="119" customWidth="1"/>
    <col min="4444" max="4482" width="18.5703125" style="119" customWidth="1"/>
    <col min="4483" max="4678" width="18.5703125" style="119"/>
    <col min="4679" max="4679" width="1.7109375" style="119" customWidth="1"/>
    <col min="4680" max="4680" width="32.28515625" style="119" customWidth="1"/>
    <col min="4681" max="4681" width="6.85546875" style="119" customWidth="1"/>
    <col min="4682" max="4682" width="0.7109375" style="119" customWidth="1"/>
    <col min="4683" max="4683" width="12.7109375" style="119" customWidth="1"/>
    <col min="4684" max="4684" width="0.7109375" style="119" customWidth="1"/>
    <col min="4685" max="4685" width="14.28515625" style="119" bestFit="1" customWidth="1"/>
    <col min="4686" max="4686" width="0.7109375" style="119" customWidth="1"/>
    <col min="4687" max="4687" width="12.7109375" style="119" customWidth="1"/>
    <col min="4688" max="4688" width="0.7109375" style="119" customWidth="1"/>
    <col min="4689" max="4689" width="14.42578125" style="119" bestFit="1" customWidth="1"/>
    <col min="4690" max="4690" width="0.7109375" style="119" customWidth="1"/>
    <col min="4691" max="4691" width="15" style="119" customWidth="1"/>
    <col min="4692" max="4692" width="0.7109375" style="119" customWidth="1"/>
    <col min="4693" max="4693" width="19.42578125" style="119" bestFit="1" customWidth="1"/>
    <col min="4694" max="4694" width="0.7109375" style="119" customWidth="1"/>
    <col min="4695" max="4695" width="12.7109375" style="119" customWidth="1"/>
    <col min="4696" max="4696" width="0.7109375" style="119" customWidth="1"/>
    <col min="4697" max="4697" width="14.28515625" style="119" bestFit="1" customWidth="1"/>
    <col min="4698" max="4698" width="0.7109375" style="119" customWidth="1"/>
    <col min="4699" max="4699" width="14.42578125" style="119" customWidth="1"/>
    <col min="4700" max="4738" width="18.5703125" style="119" customWidth="1"/>
    <col min="4739" max="4934" width="18.5703125" style="119"/>
    <col min="4935" max="4935" width="1.7109375" style="119" customWidth="1"/>
    <col min="4936" max="4936" width="32.28515625" style="119" customWidth="1"/>
    <col min="4937" max="4937" width="6.85546875" style="119" customWidth="1"/>
    <col min="4938" max="4938" width="0.7109375" style="119" customWidth="1"/>
    <col min="4939" max="4939" width="12.7109375" style="119" customWidth="1"/>
    <col min="4940" max="4940" width="0.7109375" style="119" customWidth="1"/>
    <col min="4941" max="4941" width="14.28515625" style="119" bestFit="1" customWidth="1"/>
    <col min="4942" max="4942" width="0.7109375" style="119" customWidth="1"/>
    <col min="4943" max="4943" width="12.7109375" style="119" customWidth="1"/>
    <col min="4944" max="4944" width="0.7109375" style="119" customWidth="1"/>
    <col min="4945" max="4945" width="14.42578125" style="119" bestFit="1" customWidth="1"/>
    <col min="4946" max="4946" width="0.7109375" style="119" customWidth="1"/>
    <col min="4947" max="4947" width="15" style="119" customWidth="1"/>
    <col min="4948" max="4948" width="0.7109375" style="119" customWidth="1"/>
    <col min="4949" max="4949" width="19.42578125" style="119" bestFit="1" customWidth="1"/>
    <col min="4950" max="4950" width="0.7109375" style="119" customWidth="1"/>
    <col min="4951" max="4951" width="12.7109375" style="119" customWidth="1"/>
    <col min="4952" max="4952" width="0.7109375" style="119" customWidth="1"/>
    <col min="4953" max="4953" width="14.28515625" style="119" bestFit="1" customWidth="1"/>
    <col min="4954" max="4954" width="0.7109375" style="119" customWidth="1"/>
    <col min="4955" max="4955" width="14.42578125" style="119" customWidth="1"/>
    <col min="4956" max="4994" width="18.5703125" style="119" customWidth="1"/>
    <col min="4995" max="5190" width="18.5703125" style="119"/>
    <col min="5191" max="5191" width="1.7109375" style="119" customWidth="1"/>
    <col min="5192" max="5192" width="32.28515625" style="119" customWidth="1"/>
    <col min="5193" max="5193" width="6.85546875" style="119" customWidth="1"/>
    <col min="5194" max="5194" width="0.7109375" style="119" customWidth="1"/>
    <col min="5195" max="5195" width="12.7109375" style="119" customWidth="1"/>
    <col min="5196" max="5196" width="0.7109375" style="119" customWidth="1"/>
    <col min="5197" max="5197" width="14.28515625" style="119" bestFit="1" customWidth="1"/>
    <col min="5198" max="5198" width="0.7109375" style="119" customWidth="1"/>
    <col min="5199" max="5199" width="12.7109375" style="119" customWidth="1"/>
    <col min="5200" max="5200" width="0.7109375" style="119" customWidth="1"/>
    <col min="5201" max="5201" width="14.42578125" style="119" bestFit="1" customWidth="1"/>
    <col min="5202" max="5202" width="0.7109375" style="119" customWidth="1"/>
    <col min="5203" max="5203" width="15" style="119" customWidth="1"/>
    <col min="5204" max="5204" width="0.7109375" style="119" customWidth="1"/>
    <col min="5205" max="5205" width="19.42578125" style="119" bestFit="1" customWidth="1"/>
    <col min="5206" max="5206" width="0.7109375" style="119" customWidth="1"/>
    <col min="5207" max="5207" width="12.7109375" style="119" customWidth="1"/>
    <col min="5208" max="5208" width="0.7109375" style="119" customWidth="1"/>
    <col min="5209" max="5209" width="14.28515625" style="119" bestFit="1" customWidth="1"/>
    <col min="5210" max="5210" width="0.7109375" style="119" customWidth="1"/>
    <col min="5211" max="5211" width="14.42578125" style="119" customWidth="1"/>
    <col min="5212" max="5250" width="18.5703125" style="119" customWidth="1"/>
    <col min="5251" max="5446" width="18.5703125" style="119"/>
    <col min="5447" max="5447" width="1.7109375" style="119" customWidth="1"/>
    <col min="5448" max="5448" width="32.28515625" style="119" customWidth="1"/>
    <col min="5449" max="5449" width="6.85546875" style="119" customWidth="1"/>
    <col min="5450" max="5450" width="0.7109375" style="119" customWidth="1"/>
    <col min="5451" max="5451" width="12.7109375" style="119" customWidth="1"/>
    <col min="5452" max="5452" width="0.7109375" style="119" customWidth="1"/>
    <col min="5453" max="5453" width="14.28515625" style="119" bestFit="1" customWidth="1"/>
    <col min="5454" max="5454" width="0.7109375" style="119" customWidth="1"/>
    <col min="5455" max="5455" width="12.7109375" style="119" customWidth="1"/>
    <col min="5456" max="5456" width="0.7109375" style="119" customWidth="1"/>
    <col min="5457" max="5457" width="14.42578125" style="119" bestFit="1" customWidth="1"/>
    <col min="5458" max="5458" width="0.7109375" style="119" customWidth="1"/>
    <col min="5459" max="5459" width="15" style="119" customWidth="1"/>
    <col min="5460" max="5460" width="0.7109375" style="119" customWidth="1"/>
    <col min="5461" max="5461" width="19.42578125" style="119" bestFit="1" customWidth="1"/>
    <col min="5462" max="5462" width="0.7109375" style="119" customWidth="1"/>
    <col min="5463" max="5463" width="12.7109375" style="119" customWidth="1"/>
    <col min="5464" max="5464" width="0.7109375" style="119" customWidth="1"/>
    <col min="5465" max="5465" width="14.28515625" style="119" bestFit="1" customWidth="1"/>
    <col min="5466" max="5466" width="0.7109375" style="119" customWidth="1"/>
    <col min="5467" max="5467" width="14.42578125" style="119" customWidth="1"/>
    <col min="5468" max="5506" width="18.5703125" style="119" customWidth="1"/>
    <col min="5507" max="5702" width="18.5703125" style="119"/>
    <col min="5703" max="5703" width="1.7109375" style="119" customWidth="1"/>
    <col min="5704" max="5704" width="32.28515625" style="119" customWidth="1"/>
    <col min="5705" max="5705" width="6.85546875" style="119" customWidth="1"/>
    <col min="5706" max="5706" width="0.7109375" style="119" customWidth="1"/>
    <col min="5707" max="5707" width="12.7109375" style="119" customWidth="1"/>
    <col min="5708" max="5708" width="0.7109375" style="119" customWidth="1"/>
    <col min="5709" max="5709" width="14.28515625" style="119" bestFit="1" customWidth="1"/>
    <col min="5710" max="5710" width="0.7109375" style="119" customWidth="1"/>
    <col min="5711" max="5711" width="12.7109375" style="119" customWidth="1"/>
    <col min="5712" max="5712" width="0.7109375" style="119" customWidth="1"/>
    <col min="5713" max="5713" width="14.42578125" style="119" bestFit="1" customWidth="1"/>
    <col min="5714" max="5714" width="0.7109375" style="119" customWidth="1"/>
    <col min="5715" max="5715" width="15" style="119" customWidth="1"/>
    <col min="5716" max="5716" width="0.7109375" style="119" customWidth="1"/>
    <col min="5717" max="5717" width="19.42578125" style="119" bestFit="1" customWidth="1"/>
    <col min="5718" max="5718" width="0.7109375" style="119" customWidth="1"/>
    <col min="5719" max="5719" width="12.7109375" style="119" customWidth="1"/>
    <col min="5720" max="5720" width="0.7109375" style="119" customWidth="1"/>
    <col min="5721" max="5721" width="14.28515625" style="119" bestFit="1" customWidth="1"/>
    <col min="5722" max="5722" width="0.7109375" style="119" customWidth="1"/>
    <col min="5723" max="5723" width="14.42578125" style="119" customWidth="1"/>
    <col min="5724" max="5762" width="18.5703125" style="119" customWidth="1"/>
    <col min="5763" max="5958" width="18.5703125" style="119"/>
    <col min="5959" max="5959" width="1.7109375" style="119" customWidth="1"/>
    <col min="5960" max="5960" width="32.28515625" style="119" customWidth="1"/>
    <col min="5961" max="5961" width="6.85546875" style="119" customWidth="1"/>
    <col min="5962" max="5962" width="0.7109375" style="119" customWidth="1"/>
    <col min="5963" max="5963" width="12.7109375" style="119" customWidth="1"/>
    <col min="5964" max="5964" width="0.7109375" style="119" customWidth="1"/>
    <col min="5965" max="5965" width="14.28515625" style="119" bestFit="1" customWidth="1"/>
    <col min="5966" max="5966" width="0.7109375" style="119" customWidth="1"/>
    <col min="5967" max="5967" width="12.7109375" style="119" customWidth="1"/>
    <col min="5968" max="5968" width="0.7109375" style="119" customWidth="1"/>
    <col min="5969" max="5969" width="14.42578125" style="119" bestFit="1" customWidth="1"/>
    <col min="5970" max="5970" width="0.7109375" style="119" customWidth="1"/>
    <col min="5971" max="5971" width="15" style="119" customWidth="1"/>
    <col min="5972" max="5972" width="0.7109375" style="119" customWidth="1"/>
    <col min="5973" max="5973" width="19.42578125" style="119" bestFit="1" customWidth="1"/>
    <col min="5974" max="5974" width="0.7109375" style="119" customWidth="1"/>
    <col min="5975" max="5975" width="12.7109375" style="119" customWidth="1"/>
    <col min="5976" max="5976" width="0.7109375" style="119" customWidth="1"/>
    <col min="5977" max="5977" width="14.28515625" style="119" bestFit="1" customWidth="1"/>
    <col min="5978" max="5978" width="0.7109375" style="119" customWidth="1"/>
    <col min="5979" max="5979" width="14.42578125" style="119" customWidth="1"/>
    <col min="5980" max="6018" width="18.5703125" style="119" customWidth="1"/>
    <col min="6019" max="6214" width="18.5703125" style="119"/>
    <col min="6215" max="6215" width="1.7109375" style="119" customWidth="1"/>
    <col min="6216" max="6216" width="32.28515625" style="119" customWidth="1"/>
    <col min="6217" max="6217" width="6.85546875" style="119" customWidth="1"/>
    <col min="6218" max="6218" width="0.7109375" style="119" customWidth="1"/>
    <col min="6219" max="6219" width="12.7109375" style="119" customWidth="1"/>
    <col min="6220" max="6220" width="0.7109375" style="119" customWidth="1"/>
    <col min="6221" max="6221" width="14.28515625" style="119" bestFit="1" customWidth="1"/>
    <col min="6222" max="6222" width="0.7109375" style="119" customWidth="1"/>
    <col min="6223" max="6223" width="12.7109375" style="119" customWidth="1"/>
    <col min="6224" max="6224" width="0.7109375" style="119" customWidth="1"/>
    <col min="6225" max="6225" width="14.42578125" style="119" bestFit="1" customWidth="1"/>
    <col min="6226" max="6226" width="0.7109375" style="119" customWidth="1"/>
    <col min="6227" max="6227" width="15" style="119" customWidth="1"/>
    <col min="6228" max="6228" width="0.7109375" style="119" customWidth="1"/>
    <col min="6229" max="6229" width="19.42578125" style="119" bestFit="1" customWidth="1"/>
    <col min="6230" max="6230" width="0.7109375" style="119" customWidth="1"/>
    <col min="6231" max="6231" width="12.7109375" style="119" customWidth="1"/>
    <col min="6232" max="6232" width="0.7109375" style="119" customWidth="1"/>
    <col min="6233" max="6233" width="14.28515625" style="119" bestFit="1" customWidth="1"/>
    <col min="6234" max="6234" width="0.7109375" style="119" customWidth="1"/>
    <col min="6235" max="6235" width="14.42578125" style="119" customWidth="1"/>
    <col min="6236" max="6274" width="18.5703125" style="119" customWidth="1"/>
    <col min="6275" max="6470" width="18.5703125" style="119"/>
    <col min="6471" max="6471" width="1.7109375" style="119" customWidth="1"/>
    <col min="6472" max="6472" width="32.28515625" style="119" customWidth="1"/>
    <col min="6473" max="6473" width="6.85546875" style="119" customWidth="1"/>
    <col min="6474" max="6474" width="0.7109375" style="119" customWidth="1"/>
    <col min="6475" max="6475" width="12.7109375" style="119" customWidth="1"/>
    <col min="6476" max="6476" width="0.7109375" style="119" customWidth="1"/>
    <col min="6477" max="6477" width="14.28515625" style="119" bestFit="1" customWidth="1"/>
    <col min="6478" max="6478" width="0.7109375" style="119" customWidth="1"/>
    <col min="6479" max="6479" width="12.7109375" style="119" customWidth="1"/>
    <col min="6480" max="6480" width="0.7109375" style="119" customWidth="1"/>
    <col min="6481" max="6481" width="14.42578125" style="119" bestFit="1" customWidth="1"/>
    <col min="6482" max="6482" width="0.7109375" style="119" customWidth="1"/>
    <col min="6483" max="6483" width="15" style="119" customWidth="1"/>
    <col min="6484" max="6484" width="0.7109375" style="119" customWidth="1"/>
    <col min="6485" max="6485" width="19.42578125" style="119" bestFit="1" customWidth="1"/>
    <col min="6486" max="6486" width="0.7109375" style="119" customWidth="1"/>
    <col min="6487" max="6487" width="12.7109375" style="119" customWidth="1"/>
    <col min="6488" max="6488" width="0.7109375" style="119" customWidth="1"/>
    <col min="6489" max="6489" width="14.28515625" style="119" bestFit="1" customWidth="1"/>
    <col min="6490" max="6490" width="0.7109375" style="119" customWidth="1"/>
    <col min="6491" max="6491" width="14.42578125" style="119" customWidth="1"/>
    <col min="6492" max="6530" width="18.5703125" style="119" customWidth="1"/>
    <col min="6531" max="6726" width="18.5703125" style="119"/>
    <col min="6727" max="6727" width="1.7109375" style="119" customWidth="1"/>
    <col min="6728" max="6728" width="32.28515625" style="119" customWidth="1"/>
    <col min="6729" max="6729" width="6.85546875" style="119" customWidth="1"/>
    <col min="6730" max="6730" width="0.7109375" style="119" customWidth="1"/>
    <col min="6731" max="6731" width="12.7109375" style="119" customWidth="1"/>
    <col min="6732" max="6732" width="0.7109375" style="119" customWidth="1"/>
    <col min="6733" max="6733" width="14.28515625" style="119" bestFit="1" customWidth="1"/>
    <col min="6734" max="6734" width="0.7109375" style="119" customWidth="1"/>
    <col min="6735" max="6735" width="12.7109375" style="119" customWidth="1"/>
    <col min="6736" max="6736" width="0.7109375" style="119" customWidth="1"/>
    <col min="6737" max="6737" width="14.42578125" style="119" bestFit="1" customWidth="1"/>
    <col min="6738" max="6738" width="0.7109375" style="119" customWidth="1"/>
    <col min="6739" max="6739" width="15" style="119" customWidth="1"/>
    <col min="6740" max="6740" width="0.7109375" style="119" customWidth="1"/>
    <col min="6741" max="6741" width="19.42578125" style="119" bestFit="1" customWidth="1"/>
    <col min="6742" max="6742" width="0.7109375" style="119" customWidth="1"/>
    <col min="6743" max="6743" width="12.7109375" style="119" customWidth="1"/>
    <col min="6744" max="6744" width="0.7109375" style="119" customWidth="1"/>
    <col min="6745" max="6745" width="14.28515625" style="119" bestFit="1" customWidth="1"/>
    <col min="6746" max="6746" width="0.7109375" style="119" customWidth="1"/>
    <col min="6747" max="6747" width="14.42578125" style="119" customWidth="1"/>
    <col min="6748" max="6786" width="18.5703125" style="119" customWidth="1"/>
    <col min="6787" max="6982" width="18.5703125" style="119"/>
    <col min="6983" max="6983" width="1.7109375" style="119" customWidth="1"/>
    <col min="6984" max="6984" width="32.28515625" style="119" customWidth="1"/>
    <col min="6985" max="6985" width="6.85546875" style="119" customWidth="1"/>
    <col min="6986" max="6986" width="0.7109375" style="119" customWidth="1"/>
    <col min="6987" max="6987" width="12.7109375" style="119" customWidth="1"/>
    <col min="6988" max="6988" width="0.7109375" style="119" customWidth="1"/>
    <col min="6989" max="6989" width="14.28515625" style="119" bestFit="1" customWidth="1"/>
    <col min="6990" max="6990" width="0.7109375" style="119" customWidth="1"/>
    <col min="6991" max="6991" width="12.7109375" style="119" customWidth="1"/>
    <col min="6992" max="6992" width="0.7109375" style="119" customWidth="1"/>
    <col min="6993" max="6993" width="14.42578125" style="119" bestFit="1" customWidth="1"/>
    <col min="6994" max="6994" width="0.7109375" style="119" customWidth="1"/>
    <col min="6995" max="6995" width="15" style="119" customWidth="1"/>
    <col min="6996" max="6996" width="0.7109375" style="119" customWidth="1"/>
    <col min="6997" max="6997" width="19.42578125" style="119" bestFit="1" customWidth="1"/>
    <col min="6998" max="6998" width="0.7109375" style="119" customWidth="1"/>
    <col min="6999" max="6999" width="12.7109375" style="119" customWidth="1"/>
    <col min="7000" max="7000" width="0.7109375" style="119" customWidth="1"/>
    <col min="7001" max="7001" width="14.28515625" style="119" bestFit="1" customWidth="1"/>
    <col min="7002" max="7002" width="0.7109375" style="119" customWidth="1"/>
    <col min="7003" max="7003" width="14.42578125" style="119" customWidth="1"/>
    <col min="7004" max="7042" width="18.5703125" style="119" customWidth="1"/>
    <col min="7043" max="7238" width="18.5703125" style="119"/>
    <col min="7239" max="7239" width="1.7109375" style="119" customWidth="1"/>
    <col min="7240" max="7240" width="32.28515625" style="119" customWidth="1"/>
    <col min="7241" max="7241" width="6.85546875" style="119" customWidth="1"/>
    <col min="7242" max="7242" width="0.7109375" style="119" customWidth="1"/>
    <col min="7243" max="7243" width="12.7109375" style="119" customWidth="1"/>
    <col min="7244" max="7244" width="0.7109375" style="119" customWidth="1"/>
    <col min="7245" max="7245" width="14.28515625" style="119" bestFit="1" customWidth="1"/>
    <col min="7246" max="7246" width="0.7109375" style="119" customWidth="1"/>
    <col min="7247" max="7247" width="12.7109375" style="119" customWidth="1"/>
    <col min="7248" max="7248" width="0.7109375" style="119" customWidth="1"/>
    <col min="7249" max="7249" width="14.42578125" style="119" bestFit="1" customWidth="1"/>
    <col min="7250" max="7250" width="0.7109375" style="119" customWidth="1"/>
    <col min="7251" max="7251" width="15" style="119" customWidth="1"/>
    <col min="7252" max="7252" width="0.7109375" style="119" customWidth="1"/>
    <col min="7253" max="7253" width="19.42578125" style="119" bestFit="1" customWidth="1"/>
    <col min="7254" max="7254" width="0.7109375" style="119" customWidth="1"/>
    <col min="7255" max="7255" width="12.7109375" style="119" customWidth="1"/>
    <col min="7256" max="7256" width="0.7109375" style="119" customWidth="1"/>
    <col min="7257" max="7257" width="14.28515625" style="119" bestFit="1" customWidth="1"/>
    <col min="7258" max="7258" width="0.7109375" style="119" customWidth="1"/>
    <col min="7259" max="7259" width="14.42578125" style="119" customWidth="1"/>
    <col min="7260" max="7298" width="18.5703125" style="119" customWidth="1"/>
    <col min="7299" max="7494" width="18.5703125" style="119"/>
    <col min="7495" max="7495" width="1.7109375" style="119" customWidth="1"/>
    <col min="7496" max="7496" width="32.28515625" style="119" customWidth="1"/>
    <col min="7497" max="7497" width="6.85546875" style="119" customWidth="1"/>
    <col min="7498" max="7498" width="0.7109375" style="119" customWidth="1"/>
    <col min="7499" max="7499" width="12.7109375" style="119" customWidth="1"/>
    <col min="7500" max="7500" width="0.7109375" style="119" customWidth="1"/>
    <col min="7501" max="7501" width="14.28515625" style="119" bestFit="1" customWidth="1"/>
    <col min="7502" max="7502" width="0.7109375" style="119" customWidth="1"/>
    <col min="7503" max="7503" width="12.7109375" style="119" customWidth="1"/>
    <col min="7504" max="7504" width="0.7109375" style="119" customWidth="1"/>
    <col min="7505" max="7505" width="14.42578125" style="119" bestFit="1" customWidth="1"/>
    <col min="7506" max="7506" width="0.7109375" style="119" customWidth="1"/>
    <col min="7507" max="7507" width="15" style="119" customWidth="1"/>
    <col min="7508" max="7508" width="0.7109375" style="119" customWidth="1"/>
    <col min="7509" max="7509" width="19.42578125" style="119" bestFit="1" customWidth="1"/>
    <col min="7510" max="7510" width="0.7109375" style="119" customWidth="1"/>
    <col min="7511" max="7511" width="12.7109375" style="119" customWidth="1"/>
    <col min="7512" max="7512" width="0.7109375" style="119" customWidth="1"/>
    <col min="7513" max="7513" width="14.28515625" style="119" bestFit="1" customWidth="1"/>
    <col min="7514" max="7514" width="0.7109375" style="119" customWidth="1"/>
    <col min="7515" max="7515" width="14.42578125" style="119" customWidth="1"/>
    <col min="7516" max="7554" width="18.5703125" style="119" customWidth="1"/>
    <col min="7555" max="7750" width="18.5703125" style="119"/>
    <col min="7751" max="7751" width="1.7109375" style="119" customWidth="1"/>
    <col min="7752" max="7752" width="32.28515625" style="119" customWidth="1"/>
    <col min="7753" max="7753" width="6.85546875" style="119" customWidth="1"/>
    <col min="7754" max="7754" width="0.7109375" style="119" customWidth="1"/>
    <col min="7755" max="7755" width="12.7109375" style="119" customWidth="1"/>
    <col min="7756" max="7756" width="0.7109375" style="119" customWidth="1"/>
    <col min="7757" max="7757" width="14.28515625" style="119" bestFit="1" customWidth="1"/>
    <col min="7758" max="7758" width="0.7109375" style="119" customWidth="1"/>
    <col min="7759" max="7759" width="12.7109375" style="119" customWidth="1"/>
    <col min="7760" max="7760" width="0.7109375" style="119" customWidth="1"/>
    <col min="7761" max="7761" width="14.42578125" style="119" bestFit="1" customWidth="1"/>
    <col min="7762" max="7762" width="0.7109375" style="119" customWidth="1"/>
    <col min="7763" max="7763" width="15" style="119" customWidth="1"/>
    <col min="7764" max="7764" width="0.7109375" style="119" customWidth="1"/>
    <col min="7765" max="7765" width="19.42578125" style="119" bestFit="1" customWidth="1"/>
    <col min="7766" max="7766" width="0.7109375" style="119" customWidth="1"/>
    <col min="7767" max="7767" width="12.7109375" style="119" customWidth="1"/>
    <col min="7768" max="7768" width="0.7109375" style="119" customWidth="1"/>
    <col min="7769" max="7769" width="14.28515625" style="119" bestFit="1" customWidth="1"/>
    <col min="7770" max="7770" width="0.7109375" style="119" customWidth="1"/>
    <col min="7771" max="7771" width="14.42578125" style="119" customWidth="1"/>
    <col min="7772" max="7810" width="18.5703125" style="119" customWidth="1"/>
    <col min="7811" max="8006" width="18.5703125" style="119"/>
    <col min="8007" max="8007" width="1.7109375" style="119" customWidth="1"/>
    <col min="8008" max="8008" width="32.28515625" style="119" customWidth="1"/>
    <col min="8009" max="8009" width="6.85546875" style="119" customWidth="1"/>
    <col min="8010" max="8010" width="0.7109375" style="119" customWidth="1"/>
    <col min="8011" max="8011" width="12.7109375" style="119" customWidth="1"/>
    <col min="8012" max="8012" width="0.7109375" style="119" customWidth="1"/>
    <col min="8013" max="8013" width="14.28515625" style="119" bestFit="1" customWidth="1"/>
    <col min="8014" max="8014" width="0.7109375" style="119" customWidth="1"/>
    <col min="8015" max="8015" width="12.7109375" style="119" customWidth="1"/>
    <col min="8016" max="8016" width="0.7109375" style="119" customWidth="1"/>
    <col min="8017" max="8017" width="14.42578125" style="119" bestFit="1" customWidth="1"/>
    <col min="8018" max="8018" width="0.7109375" style="119" customWidth="1"/>
    <col min="8019" max="8019" width="15" style="119" customWidth="1"/>
    <col min="8020" max="8020" width="0.7109375" style="119" customWidth="1"/>
    <col min="8021" max="8021" width="19.42578125" style="119" bestFit="1" customWidth="1"/>
    <col min="8022" max="8022" width="0.7109375" style="119" customWidth="1"/>
    <col min="8023" max="8023" width="12.7109375" style="119" customWidth="1"/>
    <col min="8024" max="8024" width="0.7109375" style="119" customWidth="1"/>
    <col min="8025" max="8025" width="14.28515625" style="119" bestFit="1" customWidth="1"/>
    <col min="8026" max="8026" width="0.7109375" style="119" customWidth="1"/>
    <col min="8027" max="8027" width="14.42578125" style="119" customWidth="1"/>
    <col min="8028" max="8066" width="18.5703125" style="119" customWidth="1"/>
    <col min="8067" max="8262" width="18.5703125" style="119"/>
    <col min="8263" max="8263" width="1.7109375" style="119" customWidth="1"/>
    <col min="8264" max="8264" width="32.28515625" style="119" customWidth="1"/>
    <col min="8265" max="8265" width="6.85546875" style="119" customWidth="1"/>
    <col min="8266" max="8266" width="0.7109375" style="119" customWidth="1"/>
    <col min="8267" max="8267" width="12.7109375" style="119" customWidth="1"/>
    <col min="8268" max="8268" width="0.7109375" style="119" customWidth="1"/>
    <col min="8269" max="8269" width="14.28515625" style="119" bestFit="1" customWidth="1"/>
    <col min="8270" max="8270" width="0.7109375" style="119" customWidth="1"/>
    <col min="8271" max="8271" width="12.7109375" style="119" customWidth="1"/>
    <col min="8272" max="8272" width="0.7109375" style="119" customWidth="1"/>
    <col min="8273" max="8273" width="14.42578125" style="119" bestFit="1" customWidth="1"/>
    <col min="8274" max="8274" width="0.7109375" style="119" customWidth="1"/>
    <col min="8275" max="8275" width="15" style="119" customWidth="1"/>
    <col min="8276" max="8276" width="0.7109375" style="119" customWidth="1"/>
    <col min="8277" max="8277" width="19.42578125" style="119" bestFit="1" customWidth="1"/>
    <col min="8278" max="8278" width="0.7109375" style="119" customWidth="1"/>
    <col min="8279" max="8279" width="12.7109375" style="119" customWidth="1"/>
    <col min="8280" max="8280" width="0.7109375" style="119" customWidth="1"/>
    <col min="8281" max="8281" width="14.28515625" style="119" bestFit="1" customWidth="1"/>
    <col min="8282" max="8282" width="0.7109375" style="119" customWidth="1"/>
    <col min="8283" max="8283" width="14.42578125" style="119" customWidth="1"/>
    <col min="8284" max="8322" width="18.5703125" style="119" customWidth="1"/>
    <col min="8323" max="8518" width="18.5703125" style="119"/>
    <col min="8519" max="8519" width="1.7109375" style="119" customWidth="1"/>
    <col min="8520" max="8520" width="32.28515625" style="119" customWidth="1"/>
    <col min="8521" max="8521" width="6.85546875" style="119" customWidth="1"/>
    <col min="8522" max="8522" width="0.7109375" style="119" customWidth="1"/>
    <col min="8523" max="8523" width="12.7109375" style="119" customWidth="1"/>
    <col min="8524" max="8524" width="0.7109375" style="119" customWidth="1"/>
    <col min="8525" max="8525" width="14.28515625" style="119" bestFit="1" customWidth="1"/>
    <col min="8526" max="8526" width="0.7109375" style="119" customWidth="1"/>
    <col min="8527" max="8527" width="12.7109375" style="119" customWidth="1"/>
    <col min="8528" max="8528" width="0.7109375" style="119" customWidth="1"/>
    <col min="8529" max="8529" width="14.42578125" style="119" bestFit="1" customWidth="1"/>
    <col min="8530" max="8530" width="0.7109375" style="119" customWidth="1"/>
    <col min="8531" max="8531" width="15" style="119" customWidth="1"/>
    <col min="8532" max="8532" width="0.7109375" style="119" customWidth="1"/>
    <col min="8533" max="8533" width="19.42578125" style="119" bestFit="1" customWidth="1"/>
    <col min="8534" max="8534" width="0.7109375" style="119" customWidth="1"/>
    <col min="8535" max="8535" width="12.7109375" style="119" customWidth="1"/>
    <col min="8536" max="8536" width="0.7109375" style="119" customWidth="1"/>
    <col min="8537" max="8537" width="14.28515625" style="119" bestFit="1" customWidth="1"/>
    <col min="8538" max="8538" width="0.7109375" style="119" customWidth="1"/>
    <col min="8539" max="8539" width="14.42578125" style="119" customWidth="1"/>
    <col min="8540" max="8578" width="18.5703125" style="119" customWidth="1"/>
    <col min="8579" max="8774" width="18.5703125" style="119"/>
    <col min="8775" max="8775" width="1.7109375" style="119" customWidth="1"/>
    <col min="8776" max="8776" width="32.28515625" style="119" customWidth="1"/>
    <col min="8777" max="8777" width="6.85546875" style="119" customWidth="1"/>
    <col min="8778" max="8778" width="0.7109375" style="119" customWidth="1"/>
    <col min="8779" max="8779" width="12.7109375" style="119" customWidth="1"/>
    <col min="8780" max="8780" width="0.7109375" style="119" customWidth="1"/>
    <col min="8781" max="8781" width="14.28515625" style="119" bestFit="1" customWidth="1"/>
    <col min="8782" max="8782" width="0.7109375" style="119" customWidth="1"/>
    <col min="8783" max="8783" width="12.7109375" style="119" customWidth="1"/>
    <col min="8784" max="8784" width="0.7109375" style="119" customWidth="1"/>
    <col min="8785" max="8785" width="14.42578125" style="119" bestFit="1" customWidth="1"/>
    <col min="8786" max="8786" width="0.7109375" style="119" customWidth="1"/>
    <col min="8787" max="8787" width="15" style="119" customWidth="1"/>
    <col min="8788" max="8788" width="0.7109375" style="119" customWidth="1"/>
    <col min="8789" max="8789" width="19.42578125" style="119" bestFit="1" customWidth="1"/>
    <col min="8790" max="8790" width="0.7109375" style="119" customWidth="1"/>
    <col min="8791" max="8791" width="12.7109375" style="119" customWidth="1"/>
    <col min="8792" max="8792" width="0.7109375" style="119" customWidth="1"/>
    <col min="8793" max="8793" width="14.28515625" style="119" bestFit="1" customWidth="1"/>
    <col min="8794" max="8794" width="0.7109375" style="119" customWidth="1"/>
    <col min="8795" max="8795" width="14.42578125" style="119" customWidth="1"/>
    <col min="8796" max="8834" width="18.5703125" style="119" customWidth="1"/>
    <col min="8835" max="9030" width="18.5703125" style="119"/>
    <col min="9031" max="9031" width="1.7109375" style="119" customWidth="1"/>
    <col min="9032" max="9032" width="32.28515625" style="119" customWidth="1"/>
    <col min="9033" max="9033" width="6.85546875" style="119" customWidth="1"/>
    <col min="9034" max="9034" width="0.7109375" style="119" customWidth="1"/>
    <col min="9035" max="9035" width="12.7109375" style="119" customWidth="1"/>
    <col min="9036" max="9036" width="0.7109375" style="119" customWidth="1"/>
    <col min="9037" max="9037" width="14.28515625" style="119" bestFit="1" customWidth="1"/>
    <col min="9038" max="9038" width="0.7109375" style="119" customWidth="1"/>
    <col min="9039" max="9039" width="12.7109375" style="119" customWidth="1"/>
    <col min="9040" max="9040" width="0.7109375" style="119" customWidth="1"/>
    <col min="9041" max="9041" width="14.42578125" style="119" bestFit="1" customWidth="1"/>
    <col min="9042" max="9042" width="0.7109375" style="119" customWidth="1"/>
    <col min="9043" max="9043" width="15" style="119" customWidth="1"/>
    <col min="9044" max="9044" width="0.7109375" style="119" customWidth="1"/>
    <col min="9045" max="9045" width="19.42578125" style="119" bestFit="1" customWidth="1"/>
    <col min="9046" max="9046" width="0.7109375" style="119" customWidth="1"/>
    <col min="9047" max="9047" width="12.7109375" style="119" customWidth="1"/>
    <col min="9048" max="9048" width="0.7109375" style="119" customWidth="1"/>
    <col min="9049" max="9049" width="14.28515625" style="119" bestFit="1" customWidth="1"/>
    <col min="9050" max="9050" width="0.7109375" style="119" customWidth="1"/>
    <col min="9051" max="9051" width="14.42578125" style="119" customWidth="1"/>
    <col min="9052" max="9090" width="18.5703125" style="119" customWidth="1"/>
    <col min="9091" max="9286" width="18.5703125" style="119"/>
    <col min="9287" max="9287" width="1.7109375" style="119" customWidth="1"/>
    <col min="9288" max="9288" width="32.28515625" style="119" customWidth="1"/>
    <col min="9289" max="9289" width="6.85546875" style="119" customWidth="1"/>
    <col min="9290" max="9290" width="0.7109375" style="119" customWidth="1"/>
    <col min="9291" max="9291" width="12.7109375" style="119" customWidth="1"/>
    <col min="9292" max="9292" width="0.7109375" style="119" customWidth="1"/>
    <col min="9293" max="9293" width="14.28515625" style="119" bestFit="1" customWidth="1"/>
    <col min="9294" max="9294" width="0.7109375" style="119" customWidth="1"/>
    <col min="9295" max="9295" width="12.7109375" style="119" customWidth="1"/>
    <col min="9296" max="9296" width="0.7109375" style="119" customWidth="1"/>
    <col min="9297" max="9297" width="14.42578125" style="119" bestFit="1" customWidth="1"/>
    <col min="9298" max="9298" width="0.7109375" style="119" customWidth="1"/>
    <col min="9299" max="9299" width="15" style="119" customWidth="1"/>
    <col min="9300" max="9300" width="0.7109375" style="119" customWidth="1"/>
    <col min="9301" max="9301" width="19.42578125" style="119" bestFit="1" customWidth="1"/>
    <col min="9302" max="9302" width="0.7109375" style="119" customWidth="1"/>
    <col min="9303" max="9303" width="12.7109375" style="119" customWidth="1"/>
    <col min="9304" max="9304" width="0.7109375" style="119" customWidth="1"/>
    <col min="9305" max="9305" width="14.28515625" style="119" bestFit="1" customWidth="1"/>
    <col min="9306" max="9306" width="0.7109375" style="119" customWidth="1"/>
    <col min="9307" max="9307" width="14.42578125" style="119" customWidth="1"/>
    <col min="9308" max="9346" width="18.5703125" style="119" customWidth="1"/>
    <col min="9347" max="9542" width="18.5703125" style="119"/>
    <col min="9543" max="9543" width="1.7109375" style="119" customWidth="1"/>
    <col min="9544" max="9544" width="32.28515625" style="119" customWidth="1"/>
    <col min="9545" max="9545" width="6.85546875" style="119" customWidth="1"/>
    <col min="9546" max="9546" width="0.7109375" style="119" customWidth="1"/>
    <col min="9547" max="9547" width="12.7109375" style="119" customWidth="1"/>
    <col min="9548" max="9548" width="0.7109375" style="119" customWidth="1"/>
    <col min="9549" max="9549" width="14.28515625" style="119" bestFit="1" customWidth="1"/>
    <col min="9550" max="9550" width="0.7109375" style="119" customWidth="1"/>
    <col min="9551" max="9551" width="12.7109375" style="119" customWidth="1"/>
    <col min="9552" max="9552" width="0.7109375" style="119" customWidth="1"/>
    <col min="9553" max="9553" width="14.42578125" style="119" bestFit="1" customWidth="1"/>
    <col min="9554" max="9554" width="0.7109375" style="119" customWidth="1"/>
    <col min="9555" max="9555" width="15" style="119" customWidth="1"/>
    <col min="9556" max="9556" width="0.7109375" style="119" customWidth="1"/>
    <col min="9557" max="9557" width="19.42578125" style="119" bestFit="1" customWidth="1"/>
    <col min="9558" max="9558" width="0.7109375" style="119" customWidth="1"/>
    <col min="9559" max="9559" width="12.7109375" style="119" customWidth="1"/>
    <col min="9560" max="9560" width="0.7109375" style="119" customWidth="1"/>
    <col min="9561" max="9561" width="14.28515625" style="119" bestFit="1" customWidth="1"/>
    <col min="9562" max="9562" width="0.7109375" style="119" customWidth="1"/>
    <col min="9563" max="9563" width="14.42578125" style="119" customWidth="1"/>
    <col min="9564" max="9602" width="18.5703125" style="119" customWidth="1"/>
    <col min="9603" max="9798" width="18.5703125" style="119"/>
    <col min="9799" max="9799" width="1.7109375" style="119" customWidth="1"/>
    <col min="9800" max="9800" width="32.28515625" style="119" customWidth="1"/>
    <col min="9801" max="9801" width="6.85546875" style="119" customWidth="1"/>
    <col min="9802" max="9802" width="0.7109375" style="119" customWidth="1"/>
    <col min="9803" max="9803" width="12.7109375" style="119" customWidth="1"/>
    <col min="9804" max="9804" width="0.7109375" style="119" customWidth="1"/>
    <col min="9805" max="9805" width="14.28515625" style="119" bestFit="1" customWidth="1"/>
    <col min="9806" max="9806" width="0.7109375" style="119" customWidth="1"/>
    <col min="9807" max="9807" width="12.7109375" style="119" customWidth="1"/>
    <col min="9808" max="9808" width="0.7109375" style="119" customWidth="1"/>
    <col min="9809" max="9809" width="14.42578125" style="119" bestFit="1" customWidth="1"/>
    <col min="9810" max="9810" width="0.7109375" style="119" customWidth="1"/>
    <col min="9811" max="9811" width="15" style="119" customWidth="1"/>
    <col min="9812" max="9812" width="0.7109375" style="119" customWidth="1"/>
    <col min="9813" max="9813" width="19.42578125" style="119" bestFit="1" customWidth="1"/>
    <col min="9814" max="9814" width="0.7109375" style="119" customWidth="1"/>
    <col min="9815" max="9815" width="12.7109375" style="119" customWidth="1"/>
    <col min="9816" max="9816" width="0.7109375" style="119" customWidth="1"/>
    <col min="9817" max="9817" width="14.28515625" style="119" bestFit="1" customWidth="1"/>
    <col min="9818" max="9818" width="0.7109375" style="119" customWidth="1"/>
    <col min="9819" max="9819" width="14.42578125" style="119" customWidth="1"/>
    <col min="9820" max="9858" width="18.5703125" style="119" customWidth="1"/>
    <col min="9859" max="10054" width="18.5703125" style="119"/>
    <col min="10055" max="10055" width="1.7109375" style="119" customWidth="1"/>
    <col min="10056" max="10056" width="32.28515625" style="119" customWidth="1"/>
    <col min="10057" max="10057" width="6.85546875" style="119" customWidth="1"/>
    <col min="10058" max="10058" width="0.7109375" style="119" customWidth="1"/>
    <col min="10059" max="10059" width="12.7109375" style="119" customWidth="1"/>
    <col min="10060" max="10060" width="0.7109375" style="119" customWidth="1"/>
    <col min="10061" max="10061" width="14.28515625" style="119" bestFit="1" customWidth="1"/>
    <col min="10062" max="10062" width="0.7109375" style="119" customWidth="1"/>
    <col min="10063" max="10063" width="12.7109375" style="119" customWidth="1"/>
    <col min="10064" max="10064" width="0.7109375" style="119" customWidth="1"/>
    <col min="10065" max="10065" width="14.42578125" style="119" bestFit="1" customWidth="1"/>
    <col min="10066" max="10066" width="0.7109375" style="119" customWidth="1"/>
    <col min="10067" max="10067" width="15" style="119" customWidth="1"/>
    <col min="10068" max="10068" width="0.7109375" style="119" customWidth="1"/>
    <col min="10069" max="10069" width="19.42578125" style="119" bestFit="1" customWidth="1"/>
    <col min="10070" max="10070" width="0.7109375" style="119" customWidth="1"/>
    <col min="10071" max="10071" width="12.7109375" style="119" customWidth="1"/>
    <col min="10072" max="10072" width="0.7109375" style="119" customWidth="1"/>
    <col min="10073" max="10073" width="14.28515625" style="119" bestFit="1" customWidth="1"/>
    <col min="10074" max="10074" width="0.7109375" style="119" customWidth="1"/>
    <col min="10075" max="10075" width="14.42578125" style="119" customWidth="1"/>
    <col min="10076" max="10114" width="18.5703125" style="119" customWidth="1"/>
    <col min="10115" max="10310" width="18.5703125" style="119"/>
    <col min="10311" max="10311" width="1.7109375" style="119" customWidth="1"/>
    <col min="10312" max="10312" width="32.28515625" style="119" customWidth="1"/>
    <col min="10313" max="10313" width="6.85546875" style="119" customWidth="1"/>
    <col min="10314" max="10314" width="0.7109375" style="119" customWidth="1"/>
    <col min="10315" max="10315" width="12.7109375" style="119" customWidth="1"/>
    <col min="10316" max="10316" width="0.7109375" style="119" customWidth="1"/>
    <col min="10317" max="10317" width="14.28515625" style="119" bestFit="1" customWidth="1"/>
    <col min="10318" max="10318" width="0.7109375" style="119" customWidth="1"/>
    <col min="10319" max="10319" width="12.7109375" style="119" customWidth="1"/>
    <col min="10320" max="10320" width="0.7109375" style="119" customWidth="1"/>
    <col min="10321" max="10321" width="14.42578125" style="119" bestFit="1" customWidth="1"/>
    <col min="10322" max="10322" width="0.7109375" style="119" customWidth="1"/>
    <col min="10323" max="10323" width="15" style="119" customWidth="1"/>
    <col min="10324" max="10324" width="0.7109375" style="119" customWidth="1"/>
    <col min="10325" max="10325" width="19.42578125" style="119" bestFit="1" customWidth="1"/>
    <col min="10326" max="10326" width="0.7109375" style="119" customWidth="1"/>
    <col min="10327" max="10327" width="12.7109375" style="119" customWidth="1"/>
    <col min="10328" max="10328" width="0.7109375" style="119" customWidth="1"/>
    <col min="10329" max="10329" width="14.28515625" style="119" bestFit="1" customWidth="1"/>
    <col min="10330" max="10330" width="0.7109375" style="119" customWidth="1"/>
    <col min="10331" max="10331" width="14.42578125" style="119" customWidth="1"/>
    <col min="10332" max="10370" width="18.5703125" style="119" customWidth="1"/>
    <col min="10371" max="10566" width="18.5703125" style="119"/>
    <col min="10567" max="10567" width="1.7109375" style="119" customWidth="1"/>
    <col min="10568" max="10568" width="32.28515625" style="119" customWidth="1"/>
    <col min="10569" max="10569" width="6.85546875" style="119" customWidth="1"/>
    <col min="10570" max="10570" width="0.7109375" style="119" customWidth="1"/>
    <col min="10571" max="10571" width="12.7109375" style="119" customWidth="1"/>
    <col min="10572" max="10572" width="0.7109375" style="119" customWidth="1"/>
    <col min="10573" max="10573" width="14.28515625" style="119" bestFit="1" customWidth="1"/>
    <col min="10574" max="10574" width="0.7109375" style="119" customWidth="1"/>
    <col min="10575" max="10575" width="12.7109375" style="119" customWidth="1"/>
    <col min="10576" max="10576" width="0.7109375" style="119" customWidth="1"/>
    <col min="10577" max="10577" width="14.42578125" style="119" bestFit="1" customWidth="1"/>
    <col min="10578" max="10578" width="0.7109375" style="119" customWidth="1"/>
    <col min="10579" max="10579" width="15" style="119" customWidth="1"/>
    <col min="10580" max="10580" width="0.7109375" style="119" customWidth="1"/>
    <col min="10581" max="10581" width="19.42578125" style="119" bestFit="1" customWidth="1"/>
    <col min="10582" max="10582" width="0.7109375" style="119" customWidth="1"/>
    <col min="10583" max="10583" width="12.7109375" style="119" customWidth="1"/>
    <col min="10584" max="10584" width="0.7109375" style="119" customWidth="1"/>
    <col min="10585" max="10585" width="14.28515625" style="119" bestFit="1" customWidth="1"/>
    <col min="10586" max="10586" width="0.7109375" style="119" customWidth="1"/>
    <col min="10587" max="10587" width="14.42578125" style="119" customWidth="1"/>
    <col min="10588" max="10626" width="18.5703125" style="119" customWidth="1"/>
    <col min="10627" max="10822" width="18.5703125" style="119"/>
    <col min="10823" max="10823" width="1.7109375" style="119" customWidth="1"/>
    <col min="10824" max="10824" width="32.28515625" style="119" customWidth="1"/>
    <col min="10825" max="10825" width="6.85546875" style="119" customWidth="1"/>
    <col min="10826" max="10826" width="0.7109375" style="119" customWidth="1"/>
    <col min="10827" max="10827" width="12.7109375" style="119" customWidth="1"/>
    <col min="10828" max="10828" width="0.7109375" style="119" customWidth="1"/>
    <col min="10829" max="10829" width="14.28515625" style="119" bestFit="1" customWidth="1"/>
    <col min="10830" max="10830" width="0.7109375" style="119" customWidth="1"/>
    <col min="10831" max="10831" width="12.7109375" style="119" customWidth="1"/>
    <col min="10832" max="10832" width="0.7109375" style="119" customWidth="1"/>
    <col min="10833" max="10833" width="14.42578125" style="119" bestFit="1" customWidth="1"/>
    <col min="10834" max="10834" width="0.7109375" style="119" customWidth="1"/>
    <col min="10835" max="10835" width="15" style="119" customWidth="1"/>
    <col min="10836" max="10836" width="0.7109375" style="119" customWidth="1"/>
    <col min="10837" max="10837" width="19.42578125" style="119" bestFit="1" customWidth="1"/>
    <col min="10838" max="10838" width="0.7109375" style="119" customWidth="1"/>
    <col min="10839" max="10839" width="12.7109375" style="119" customWidth="1"/>
    <col min="10840" max="10840" width="0.7109375" style="119" customWidth="1"/>
    <col min="10841" max="10841" width="14.28515625" style="119" bestFit="1" customWidth="1"/>
    <col min="10842" max="10842" width="0.7109375" style="119" customWidth="1"/>
    <col min="10843" max="10843" width="14.42578125" style="119" customWidth="1"/>
    <col min="10844" max="10882" width="18.5703125" style="119" customWidth="1"/>
    <col min="10883" max="11078" width="18.5703125" style="119"/>
    <col min="11079" max="11079" width="1.7109375" style="119" customWidth="1"/>
    <col min="11080" max="11080" width="32.28515625" style="119" customWidth="1"/>
    <col min="11081" max="11081" width="6.85546875" style="119" customWidth="1"/>
    <col min="11082" max="11082" width="0.7109375" style="119" customWidth="1"/>
    <col min="11083" max="11083" width="12.7109375" style="119" customWidth="1"/>
    <col min="11084" max="11084" width="0.7109375" style="119" customWidth="1"/>
    <col min="11085" max="11085" width="14.28515625" style="119" bestFit="1" customWidth="1"/>
    <col min="11086" max="11086" width="0.7109375" style="119" customWidth="1"/>
    <col min="11087" max="11087" width="12.7109375" style="119" customWidth="1"/>
    <col min="11088" max="11088" width="0.7109375" style="119" customWidth="1"/>
    <col min="11089" max="11089" width="14.42578125" style="119" bestFit="1" customWidth="1"/>
    <col min="11090" max="11090" width="0.7109375" style="119" customWidth="1"/>
    <col min="11091" max="11091" width="15" style="119" customWidth="1"/>
    <col min="11092" max="11092" width="0.7109375" style="119" customWidth="1"/>
    <col min="11093" max="11093" width="19.42578125" style="119" bestFit="1" customWidth="1"/>
    <col min="11094" max="11094" width="0.7109375" style="119" customWidth="1"/>
    <col min="11095" max="11095" width="12.7109375" style="119" customWidth="1"/>
    <col min="11096" max="11096" width="0.7109375" style="119" customWidth="1"/>
    <col min="11097" max="11097" width="14.28515625" style="119" bestFit="1" customWidth="1"/>
    <col min="11098" max="11098" width="0.7109375" style="119" customWidth="1"/>
    <col min="11099" max="11099" width="14.42578125" style="119" customWidth="1"/>
    <col min="11100" max="11138" width="18.5703125" style="119" customWidth="1"/>
    <col min="11139" max="11334" width="18.5703125" style="119"/>
    <col min="11335" max="11335" width="1.7109375" style="119" customWidth="1"/>
    <col min="11336" max="11336" width="32.28515625" style="119" customWidth="1"/>
    <col min="11337" max="11337" width="6.85546875" style="119" customWidth="1"/>
    <col min="11338" max="11338" width="0.7109375" style="119" customWidth="1"/>
    <col min="11339" max="11339" width="12.7109375" style="119" customWidth="1"/>
    <col min="11340" max="11340" width="0.7109375" style="119" customWidth="1"/>
    <col min="11341" max="11341" width="14.28515625" style="119" bestFit="1" customWidth="1"/>
    <col min="11342" max="11342" width="0.7109375" style="119" customWidth="1"/>
    <col min="11343" max="11343" width="12.7109375" style="119" customWidth="1"/>
    <col min="11344" max="11344" width="0.7109375" style="119" customWidth="1"/>
    <col min="11345" max="11345" width="14.42578125" style="119" bestFit="1" customWidth="1"/>
    <col min="11346" max="11346" width="0.7109375" style="119" customWidth="1"/>
    <col min="11347" max="11347" width="15" style="119" customWidth="1"/>
    <col min="11348" max="11348" width="0.7109375" style="119" customWidth="1"/>
    <col min="11349" max="11349" width="19.42578125" style="119" bestFit="1" customWidth="1"/>
    <col min="11350" max="11350" width="0.7109375" style="119" customWidth="1"/>
    <col min="11351" max="11351" width="12.7109375" style="119" customWidth="1"/>
    <col min="11352" max="11352" width="0.7109375" style="119" customWidth="1"/>
    <col min="11353" max="11353" width="14.28515625" style="119" bestFit="1" customWidth="1"/>
    <col min="11354" max="11354" width="0.7109375" style="119" customWidth="1"/>
    <col min="11355" max="11355" width="14.42578125" style="119" customWidth="1"/>
    <col min="11356" max="11394" width="18.5703125" style="119" customWidth="1"/>
    <col min="11395" max="11590" width="18.5703125" style="119"/>
    <col min="11591" max="11591" width="1.7109375" style="119" customWidth="1"/>
    <col min="11592" max="11592" width="32.28515625" style="119" customWidth="1"/>
    <col min="11593" max="11593" width="6.85546875" style="119" customWidth="1"/>
    <col min="11594" max="11594" width="0.7109375" style="119" customWidth="1"/>
    <col min="11595" max="11595" width="12.7109375" style="119" customWidth="1"/>
    <col min="11596" max="11596" width="0.7109375" style="119" customWidth="1"/>
    <col min="11597" max="11597" width="14.28515625" style="119" bestFit="1" customWidth="1"/>
    <col min="11598" max="11598" width="0.7109375" style="119" customWidth="1"/>
    <col min="11599" max="11599" width="12.7109375" style="119" customWidth="1"/>
    <col min="11600" max="11600" width="0.7109375" style="119" customWidth="1"/>
    <col min="11601" max="11601" width="14.42578125" style="119" bestFit="1" customWidth="1"/>
    <col min="11602" max="11602" width="0.7109375" style="119" customWidth="1"/>
    <col min="11603" max="11603" width="15" style="119" customWidth="1"/>
    <col min="11604" max="11604" width="0.7109375" style="119" customWidth="1"/>
    <col min="11605" max="11605" width="19.42578125" style="119" bestFit="1" customWidth="1"/>
    <col min="11606" max="11606" width="0.7109375" style="119" customWidth="1"/>
    <col min="11607" max="11607" width="12.7109375" style="119" customWidth="1"/>
    <col min="11608" max="11608" width="0.7109375" style="119" customWidth="1"/>
    <col min="11609" max="11609" width="14.28515625" style="119" bestFit="1" customWidth="1"/>
    <col min="11610" max="11610" width="0.7109375" style="119" customWidth="1"/>
    <col min="11611" max="11611" width="14.42578125" style="119" customWidth="1"/>
    <col min="11612" max="11650" width="18.5703125" style="119" customWidth="1"/>
    <col min="11651" max="11846" width="18.5703125" style="119"/>
    <col min="11847" max="11847" width="1.7109375" style="119" customWidth="1"/>
    <col min="11848" max="11848" width="32.28515625" style="119" customWidth="1"/>
    <col min="11849" max="11849" width="6.85546875" style="119" customWidth="1"/>
    <col min="11850" max="11850" width="0.7109375" style="119" customWidth="1"/>
    <col min="11851" max="11851" width="12.7109375" style="119" customWidth="1"/>
    <col min="11852" max="11852" width="0.7109375" style="119" customWidth="1"/>
    <col min="11853" max="11853" width="14.28515625" style="119" bestFit="1" customWidth="1"/>
    <col min="11854" max="11854" width="0.7109375" style="119" customWidth="1"/>
    <col min="11855" max="11855" width="12.7109375" style="119" customWidth="1"/>
    <col min="11856" max="11856" width="0.7109375" style="119" customWidth="1"/>
    <col min="11857" max="11857" width="14.42578125" style="119" bestFit="1" customWidth="1"/>
    <col min="11858" max="11858" width="0.7109375" style="119" customWidth="1"/>
    <col min="11859" max="11859" width="15" style="119" customWidth="1"/>
    <col min="11860" max="11860" width="0.7109375" style="119" customWidth="1"/>
    <col min="11861" max="11861" width="19.42578125" style="119" bestFit="1" customWidth="1"/>
    <col min="11862" max="11862" width="0.7109375" style="119" customWidth="1"/>
    <col min="11863" max="11863" width="12.7109375" style="119" customWidth="1"/>
    <col min="11864" max="11864" width="0.7109375" style="119" customWidth="1"/>
    <col min="11865" max="11865" width="14.28515625" style="119" bestFit="1" customWidth="1"/>
    <col min="11866" max="11866" width="0.7109375" style="119" customWidth="1"/>
    <col min="11867" max="11867" width="14.42578125" style="119" customWidth="1"/>
    <col min="11868" max="11906" width="18.5703125" style="119" customWidth="1"/>
    <col min="11907" max="12102" width="18.5703125" style="119"/>
    <col min="12103" max="12103" width="1.7109375" style="119" customWidth="1"/>
    <col min="12104" max="12104" width="32.28515625" style="119" customWidth="1"/>
    <col min="12105" max="12105" width="6.85546875" style="119" customWidth="1"/>
    <col min="12106" max="12106" width="0.7109375" style="119" customWidth="1"/>
    <col min="12107" max="12107" width="12.7109375" style="119" customWidth="1"/>
    <col min="12108" max="12108" width="0.7109375" style="119" customWidth="1"/>
    <col min="12109" max="12109" width="14.28515625" style="119" bestFit="1" customWidth="1"/>
    <col min="12110" max="12110" width="0.7109375" style="119" customWidth="1"/>
    <col min="12111" max="12111" width="12.7109375" style="119" customWidth="1"/>
    <col min="12112" max="12112" width="0.7109375" style="119" customWidth="1"/>
    <col min="12113" max="12113" width="14.42578125" style="119" bestFit="1" customWidth="1"/>
    <col min="12114" max="12114" width="0.7109375" style="119" customWidth="1"/>
    <col min="12115" max="12115" width="15" style="119" customWidth="1"/>
    <col min="12116" max="12116" width="0.7109375" style="119" customWidth="1"/>
    <col min="12117" max="12117" width="19.42578125" style="119" bestFit="1" customWidth="1"/>
    <col min="12118" max="12118" width="0.7109375" style="119" customWidth="1"/>
    <col min="12119" max="12119" width="12.7109375" style="119" customWidth="1"/>
    <col min="12120" max="12120" width="0.7109375" style="119" customWidth="1"/>
    <col min="12121" max="12121" width="14.28515625" style="119" bestFit="1" customWidth="1"/>
    <col min="12122" max="12122" width="0.7109375" style="119" customWidth="1"/>
    <col min="12123" max="12123" width="14.42578125" style="119" customWidth="1"/>
    <col min="12124" max="12162" width="18.5703125" style="119" customWidth="1"/>
    <col min="12163" max="12358" width="18.5703125" style="119"/>
    <col min="12359" max="12359" width="1.7109375" style="119" customWidth="1"/>
    <col min="12360" max="12360" width="32.28515625" style="119" customWidth="1"/>
    <col min="12361" max="12361" width="6.85546875" style="119" customWidth="1"/>
    <col min="12362" max="12362" width="0.7109375" style="119" customWidth="1"/>
    <col min="12363" max="12363" width="12.7109375" style="119" customWidth="1"/>
    <col min="12364" max="12364" width="0.7109375" style="119" customWidth="1"/>
    <col min="12365" max="12365" width="14.28515625" style="119" bestFit="1" customWidth="1"/>
    <col min="12366" max="12366" width="0.7109375" style="119" customWidth="1"/>
    <col min="12367" max="12367" width="12.7109375" style="119" customWidth="1"/>
    <col min="12368" max="12368" width="0.7109375" style="119" customWidth="1"/>
    <col min="12369" max="12369" width="14.42578125" style="119" bestFit="1" customWidth="1"/>
    <col min="12370" max="12370" width="0.7109375" style="119" customWidth="1"/>
    <col min="12371" max="12371" width="15" style="119" customWidth="1"/>
    <col min="12372" max="12372" width="0.7109375" style="119" customWidth="1"/>
    <col min="12373" max="12373" width="19.42578125" style="119" bestFit="1" customWidth="1"/>
    <col min="12374" max="12374" width="0.7109375" style="119" customWidth="1"/>
    <col min="12375" max="12375" width="12.7109375" style="119" customWidth="1"/>
    <col min="12376" max="12376" width="0.7109375" style="119" customWidth="1"/>
    <col min="12377" max="12377" width="14.28515625" style="119" bestFit="1" customWidth="1"/>
    <col min="12378" max="12378" width="0.7109375" style="119" customWidth="1"/>
    <col min="12379" max="12379" width="14.42578125" style="119" customWidth="1"/>
    <col min="12380" max="12418" width="18.5703125" style="119" customWidth="1"/>
    <col min="12419" max="12614" width="18.5703125" style="119"/>
    <col min="12615" max="12615" width="1.7109375" style="119" customWidth="1"/>
    <col min="12616" max="12616" width="32.28515625" style="119" customWidth="1"/>
    <col min="12617" max="12617" width="6.85546875" style="119" customWidth="1"/>
    <col min="12618" max="12618" width="0.7109375" style="119" customWidth="1"/>
    <col min="12619" max="12619" width="12.7109375" style="119" customWidth="1"/>
    <col min="12620" max="12620" width="0.7109375" style="119" customWidth="1"/>
    <col min="12621" max="12621" width="14.28515625" style="119" bestFit="1" customWidth="1"/>
    <col min="12622" max="12622" width="0.7109375" style="119" customWidth="1"/>
    <col min="12623" max="12623" width="12.7109375" style="119" customWidth="1"/>
    <col min="12624" max="12624" width="0.7109375" style="119" customWidth="1"/>
    <col min="12625" max="12625" width="14.42578125" style="119" bestFit="1" customWidth="1"/>
    <col min="12626" max="12626" width="0.7109375" style="119" customWidth="1"/>
    <col min="12627" max="12627" width="15" style="119" customWidth="1"/>
    <col min="12628" max="12628" width="0.7109375" style="119" customWidth="1"/>
    <col min="12629" max="12629" width="19.42578125" style="119" bestFit="1" customWidth="1"/>
    <col min="12630" max="12630" width="0.7109375" style="119" customWidth="1"/>
    <col min="12631" max="12631" width="12.7109375" style="119" customWidth="1"/>
    <col min="12632" max="12632" width="0.7109375" style="119" customWidth="1"/>
    <col min="12633" max="12633" width="14.28515625" style="119" bestFit="1" customWidth="1"/>
    <col min="12634" max="12634" width="0.7109375" style="119" customWidth="1"/>
    <col min="12635" max="12635" width="14.42578125" style="119" customWidth="1"/>
    <col min="12636" max="12674" width="18.5703125" style="119" customWidth="1"/>
    <col min="12675" max="12870" width="18.5703125" style="119"/>
    <col min="12871" max="12871" width="1.7109375" style="119" customWidth="1"/>
    <col min="12872" max="12872" width="32.28515625" style="119" customWidth="1"/>
    <col min="12873" max="12873" width="6.85546875" style="119" customWidth="1"/>
    <col min="12874" max="12874" width="0.7109375" style="119" customWidth="1"/>
    <col min="12875" max="12875" width="12.7109375" style="119" customWidth="1"/>
    <col min="12876" max="12876" width="0.7109375" style="119" customWidth="1"/>
    <col min="12877" max="12877" width="14.28515625" style="119" bestFit="1" customWidth="1"/>
    <col min="12878" max="12878" width="0.7109375" style="119" customWidth="1"/>
    <col min="12879" max="12879" width="12.7109375" style="119" customWidth="1"/>
    <col min="12880" max="12880" width="0.7109375" style="119" customWidth="1"/>
    <col min="12881" max="12881" width="14.42578125" style="119" bestFit="1" customWidth="1"/>
    <col min="12882" max="12882" width="0.7109375" style="119" customWidth="1"/>
    <col min="12883" max="12883" width="15" style="119" customWidth="1"/>
    <col min="12884" max="12884" width="0.7109375" style="119" customWidth="1"/>
    <col min="12885" max="12885" width="19.42578125" style="119" bestFit="1" customWidth="1"/>
    <col min="12886" max="12886" width="0.7109375" style="119" customWidth="1"/>
    <col min="12887" max="12887" width="12.7109375" style="119" customWidth="1"/>
    <col min="12888" max="12888" width="0.7109375" style="119" customWidth="1"/>
    <col min="12889" max="12889" width="14.28515625" style="119" bestFit="1" customWidth="1"/>
    <col min="12890" max="12890" width="0.7109375" style="119" customWidth="1"/>
    <col min="12891" max="12891" width="14.42578125" style="119" customWidth="1"/>
    <col min="12892" max="12930" width="18.5703125" style="119" customWidth="1"/>
    <col min="12931" max="13126" width="18.5703125" style="119"/>
    <col min="13127" max="13127" width="1.7109375" style="119" customWidth="1"/>
    <col min="13128" max="13128" width="32.28515625" style="119" customWidth="1"/>
    <col min="13129" max="13129" width="6.85546875" style="119" customWidth="1"/>
    <col min="13130" max="13130" width="0.7109375" style="119" customWidth="1"/>
    <col min="13131" max="13131" width="12.7109375" style="119" customWidth="1"/>
    <col min="13132" max="13132" width="0.7109375" style="119" customWidth="1"/>
    <col min="13133" max="13133" width="14.28515625" style="119" bestFit="1" customWidth="1"/>
    <col min="13134" max="13134" width="0.7109375" style="119" customWidth="1"/>
    <col min="13135" max="13135" width="12.7109375" style="119" customWidth="1"/>
    <col min="13136" max="13136" width="0.7109375" style="119" customWidth="1"/>
    <col min="13137" max="13137" width="14.42578125" style="119" bestFit="1" customWidth="1"/>
    <col min="13138" max="13138" width="0.7109375" style="119" customWidth="1"/>
    <col min="13139" max="13139" width="15" style="119" customWidth="1"/>
    <col min="13140" max="13140" width="0.7109375" style="119" customWidth="1"/>
    <col min="13141" max="13141" width="19.42578125" style="119" bestFit="1" customWidth="1"/>
    <col min="13142" max="13142" width="0.7109375" style="119" customWidth="1"/>
    <col min="13143" max="13143" width="12.7109375" style="119" customWidth="1"/>
    <col min="13144" max="13144" width="0.7109375" style="119" customWidth="1"/>
    <col min="13145" max="13145" width="14.28515625" style="119" bestFit="1" customWidth="1"/>
    <col min="13146" max="13146" width="0.7109375" style="119" customWidth="1"/>
    <col min="13147" max="13147" width="14.42578125" style="119" customWidth="1"/>
    <col min="13148" max="13186" width="18.5703125" style="119" customWidth="1"/>
    <col min="13187" max="13382" width="18.5703125" style="119"/>
    <col min="13383" max="13383" width="1.7109375" style="119" customWidth="1"/>
    <col min="13384" max="13384" width="32.28515625" style="119" customWidth="1"/>
    <col min="13385" max="13385" width="6.85546875" style="119" customWidth="1"/>
    <col min="13386" max="13386" width="0.7109375" style="119" customWidth="1"/>
    <col min="13387" max="13387" width="12.7109375" style="119" customWidth="1"/>
    <col min="13388" max="13388" width="0.7109375" style="119" customWidth="1"/>
    <col min="13389" max="13389" width="14.28515625" style="119" bestFit="1" customWidth="1"/>
    <col min="13390" max="13390" width="0.7109375" style="119" customWidth="1"/>
    <col min="13391" max="13391" width="12.7109375" style="119" customWidth="1"/>
    <col min="13392" max="13392" width="0.7109375" style="119" customWidth="1"/>
    <col min="13393" max="13393" width="14.42578125" style="119" bestFit="1" customWidth="1"/>
    <col min="13394" max="13394" width="0.7109375" style="119" customWidth="1"/>
    <col min="13395" max="13395" width="15" style="119" customWidth="1"/>
    <col min="13396" max="13396" width="0.7109375" style="119" customWidth="1"/>
    <col min="13397" max="13397" width="19.42578125" style="119" bestFit="1" customWidth="1"/>
    <col min="13398" max="13398" width="0.7109375" style="119" customWidth="1"/>
    <col min="13399" max="13399" width="12.7109375" style="119" customWidth="1"/>
    <col min="13400" max="13400" width="0.7109375" style="119" customWidth="1"/>
    <col min="13401" max="13401" width="14.28515625" style="119" bestFit="1" customWidth="1"/>
    <col min="13402" max="13402" width="0.7109375" style="119" customWidth="1"/>
    <col min="13403" max="13403" width="14.42578125" style="119" customWidth="1"/>
    <col min="13404" max="13442" width="18.5703125" style="119" customWidth="1"/>
    <col min="13443" max="13638" width="18.5703125" style="119"/>
    <col min="13639" max="13639" width="1.7109375" style="119" customWidth="1"/>
    <col min="13640" max="13640" width="32.28515625" style="119" customWidth="1"/>
    <col min="13641" max="13641" width="6.85546875" style="119" customWidth="1"/>
    <col min="13642" max="13642" width="0.7109375" style="119" customWidth="1"/>
    <col min="13643" max="13643" width="12.7109375" style="119" customWidth="1"/>
    <col min="13644" max="13644" width="0.7109375" style="119" customWidth="1"/>
    <col min="13645" max="13645" width="14.28515625" style="119" bestFit="1" customWidth="1"/>
    <col min="13646" max="13646" width="0.7109375" style="119" customWidth="1"/>
    <col min="13647" max="13647" width="12.7109375" style="119" customWidth="1"/>
    <col min="13648" max="13648" width="0.7109375" style="119" customWidth="1"/>
    <col min="13649" max="13649" width="14.42578125" style="119" bestFit="1" customWidth="1"/>
    <col min="13650" max="13650" width="0.7109375" style="119" customWidth="1"/>
    <col min="13651" max="13651" width="15" style="119" customWidth="1"/>
    <col min="13652" max="13652" width="0.7109375" style="119" customWidth="1"/>
    <col min="13653" max="13653" width="19.42578125" style="119" bestFit="1" customWidth="1"/>
    <col min="13654" max="13654" width="0.7109375" style="119" customWidth="1"/>
    <col min="13655" max="13655" width="12.7109375" style="119" customWidth="1"/>
    <col min="13656" max="13656" width="0.7109375" style="119" customWidth="1"/>
    <col min="13657" max="13657" width="14.28515625" style="119" bestFit="1" customWidth="1"/>
    <col min="13658" max="13658" width="0.7109375" style="119" customWidth="1"/>
    <col min="13659" max="13659" width="14.42578125" style="119" customWidth="1"/>
    <col min="13660" max="13698" width="18.5703125" style="119" customWidth="1"/>
    <col min="13699" max="13894" width="18.5703125" style="119"/>
    <col min="13895" max="13895" width="1.7109375" style="119" customWidth="1"/>
    <col min="13896" max="13896" width="32.28515625" style="119" customWidth="1"/>
    <col min="13897" max="13897" width="6.85546875" style="119" customWidth="1"/>
    <col min="13898" max="13898" width="0.7109375" style="119" customWidth="1"/>
    <col min="13899" max="13899" width="12.7109375" style="119" customWidth="1"/>
    <col min="13900" max="13900" width="0.7109375" style="119" customWidth="1"/>
    <col min="13901" max="13901" width="14.28515625" style="119" bestFit="1" customWidth="1"/>
    <col min="13902" max="13902" width="0.7109375" style="119" customWidth="1"/>
    <col min="13903" max="13903" width="12.7109375" style="119" customWidth="1"/>
    <col min="13904" max="13904" width="0.7109375" style="119" customWidth="1"/>
    <col min="13905" max="13905" width="14.42578125" style="119" bestFit="1" customWidth="1"/>
    <col min="13906" max="13906" width="0.7109375" style="119" customWidth="1"/>
    <col min="13907" max="13907" width="15" style="119" customWidth="1"/>
    <col min="13908" max="13908" width="0.7109375" style="119" customWidth="1"/>
    <col min="13909" max="13909" width="19.42578125" style="119" bestFit="1" customWidth="1"/>
    <col min="13910" max="13910" width="0.7109375" style="119" customWidth="1"/>
    <col min="13911" max="13911" width="12.7109375" style="119" customWidth="1"/>
    <col min="13912" max="13912" width="0.7109375" style="119" customWidth="1"/>
    <col min="13913" max="13913" width="14.28515625" style="119" bestFit="1" customWidth="1"/>
    <col min="13914" max="13914" width="0.7109375" style="119" customWidth="1"/>
    <col min="13915" max="13915" width="14.42578125" style="119" customWidth="1"/>
    <col min="13916" max="13954" width="18.5703125" style="119" customWidth="1"/>
    <col min="13955" max="14150" width="18.5703125" style="119"/>
    <col min="14151" max="14151" width="1.7109375" style="119" customWidth="1"/>
    <col min="14152" max="14152" width="32.28515625" style="119" customWidth="1"/>
    <col min="14153" max="14153" width="6.85546875" style="119" customWidth="1"/>
    <col min="14154" max="14154" width="0.7109375" style="119" customWidth="1"/>
    <col min="14155" max="14155" width="12.7109375" style="119" customWidth="1"/>
    <col min="14156" max="14156" width="0.7109375" style="119" customWidth="1"/>
    <col min="14157" max="14157" width="14.28515625" style="119" bestFit="1" customWidth="1"/>
    <col min="14158" max="14158" width="0.7109375" style="119" customWidth="1"/>
    <col min="14159" max="14159" width="12.7109375" style="119" customWidth="1"/>
    <col min="14160" max="14160" width="0.7109375" style="119" customWidth="1"/>
    <col min="14161" max="14161" width="14.42578125" style="119" bestFit="1" customWidth="1"/>
    <col min="14162" max="14162" width="0.7109375" style="119" customWidth="1"/>
    <col min="14163" max="14163" width="15" style="119" customWidth="1"/>
    <col min="14164" max="14164" width="0.7109375" style="119" customWidth="1"/>
    <col min="14165" max="14165" width="19.42578125" style="119" bestFit="1" customWidth="1"/>
    <col min="14166" max="14166" width="0.7109375" style="119" customWidth="1"/>
    <col min="14167" max="14167" width="12.7109375" style="119" customWidth="1"/>
    <col min="14168" max="14168" width="0.7109375" style="119" customWidth="1"/>
    <col min="14169" max="14169" width="14.28515625" style="119" bestFit="1" customWidth="1"/>
    <col min="14170" max="14170" width="0.7109375" style="119" customWidth="1"/>
    <col min="14171" max="14171" width="14.42578125" style="119" customWidth="1"/>
    <col min="14172" max="14210" width="18.5703125" style="119" customWidth="1"/>
    <col min="14211" max="14406" width="18.5703125" style="119"/>
    <col min="14407" max="14407" width="1.7109375" style="119" customWidth="1"/>
    <col min="14408" max="14408" width="32.28515625" style="119" customWidth="1"/>
    <col min="14409" max="14409" width="6.85546875" style="119" customWidth="1"/>
    <col min="14410" max="14410" width="0.7109375" style="119" customWidth="1"/>
    <col min="14411" max="14411" width="12.7109375" style="119" customWidth="1"/>
    <col min="14412" max="14412" width="0.7109375" style="119" customWidth="1"/>
    <col min="14413" max="14413" width="14.28515625" style="119" bestFit="1" customWidth="1"/>
    <col min="14414" max="14414" width="0.7109375" style="119" customWidth="1"/>
    <col min="14415" max="14415" width="12.7109375" style="119" customWidth="1"/>
    <col min="14416" max="14416" width="0.7109375" style="119" customWidth="1"/>
    <col min="14417" max="14417" width="14.42578125" style="119" bestFit="1" customWidth="1"/>
    <col min="14418" max="14418" width="0.7109375" style="119" customWidth="1"/>
    <col min="14419" max="14419" width="15" style="119" customWidth="1"/>
    <col min="14420" max="14420" width="0.7109375" style="119" customWidth="1"/>
    <col min="14421" max="14421" width="19.42578125" style="119" bestFit="1" customWidth="1"/>
    <col min="14422" max="14422" width="0.7109375" style="119" customWidth="1"/>
    <col min="14423" max="14423" width="12.7109375" style="119" customWidth="1"/>
    <col min="14424" max="14424" width="0.7109375" style="119" customWidth="1"/>
    <col min="14425" max="14425" width="14.28515625" style="119" bestFit="1" customWidth="1"/>
    <col min="14426" max="14426" width="0.7109375" style="119" customWidth="1"/>
    <col min="14427" max="14427" width="14.42578125" style="119" customWidth="1"/>
    <col min="14428" max="14466" width="18.5703125" style="119" customWidth="1"/>
    <col min="14467" max="16384" width="18.5703125" style="119"/>
  </cols>
  <sheetData>
    <row r="1" spans="1:25" ht="16.5" customHeight="1" x14ac:dyDescent="0.5">
      <c r="A1" s="116" t="s">
        <v>0</v>
      </c>
    </row>
    <row r="2" spans="1:25" ht="16.5" customHeight="1" x14ac:dyDescent="0.5">
      <c r="A2" s="142" t="str">
        <f>+'10'!A2</f>
        <v xml:space="preserve">Statement of Changes in Equity (Unaudited) </v>
      </c>
      <c r="C2" s="158"/>
      <c r="D2" s="158"/>
      <c r="E2" s="120"/>
      <c r="F2" s="120"/>
      <c r="G2" s="120"/>
      <c r="H2" s="120"/>
      <c r="I2" s="121"/>
      <c r="J2" s="120"/>
      <c r="K2" s="121"/>
      <c r="L2" s="121"/>
      <c r="M2" s="121"/>
      <c r="N2" s="121"/>
      <c r="O2" s="121"/>
      <c r="P2" s="121"/>
      <c r="Q2" s="121"/>
      <c r="R2" s="121"/>
      <c r="S2" s="121"/>
      <c r="T2" s="121"/>
      <c r="U2" s="121"/>
      <c r="V2" s="121"/>
      <c r="W2" s="121"/>
      <c r="X2" s="121"/>
      <c r="Y2" s="121"/>
    </row>
    <row r="3" spans="1:25" ht="16.5" customHeight="1" x14ac:dyDescent="0.5">
      <c r="A3" s="159" t="str">
        <f>+'10'!A3</f>
        <v>For the six-month period ended 30 June 2020</v>
      </c>
      <c r="B3" s="156"/>
      <c r="C3" s="160"/>
      <c r="D3" s="160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</row>
    <row r="4" spans="1:25" ht="16.5" customHeight="1" x14ac:dyDescent="0.5">
      <c r="A4" s="124"/>
      <c r="C4" s="161"/>
      <c r="D4" s="161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3"/>
      <c r="R4" s="123"/>
      <c r="S4" s="123"/>
      <c r="T4" s="123"/>
      <c r="U4" s="123"/>
      <c r="V4" s="123"/>
      <c r="W4" s="123"/>
      <c r="X4" s="123"/>
      <c r="Y4" s="123"/>
    </row>
    <row r="5" spans="1:25" ht="16.5" customHeight="1" x14ac:dyDescent="0.5">
      <c r="A5" s="124"/>
      <c r="C5" s="135"/>
      <c r="D5" s="13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  <c r="T5" s="125"/>
      <c r="U5" s="125"/>
      <c r="V5" s="125"/>
      <c r="W5" s="125"/>
      <c r="X5" s="125"/>
      <c r="Y5" s="125"/>
    </row>
    <row r="6" spans="1:25" ht="16.5" customHeight="1" x14ac:dyDescent="0.5">
      <c r="A6" s="124"/>
      <c r="C6" s="135"/>
      <c r="D6" s="135"/>
      <c r="E6" s="398" t="s">
        <v>195</v>
      </c>
      <c r="F6" s="398"/>
      <c r="G6" s="398"/>
      <c r="H6" s="398"/>
      <c r="I6" s="398"/>
      <c r="J6" s="398"/>
      <c r="K6" s="398"/>
      <c r="L6" s="398"/>
      <c r="M6" s="398"/>
      <c r="N6" s="398"/>
      <c r="O6" s="398"/>
      <c r="P6" s="398"/>
      <c r="Q6" s="398"/>
      <c r="R6" s="398"/>
      <c r="S6" s="398"/>
      <c r="T6" s="398"/>
      <c r="U6" s="398"/>
      <c r="V6" s="398"/>
      <c r="W6" s="398"/>
      <c r="X6" s="398"/>
      <c r="Y6" s="398"/>
    </row>
    <row r="7" spans="1:25" ht="16.5" customHeight="1" x14ac:dyDescent="0.5">
      <c r="A7" s="124"/>
      <c r="C7" s="135"/>
      <c r="D7" s="135"/>
      <c r="E7" s="126"/>
      <c r="F7" s="126"/>
      <c r="G7" s="126"/>
      <c r="H7" s="126"/>
      <c r="I7" s="126"/>
      <c r="J7" s="126"/>
      <c r="K7" s="162"/>
      <c r="L7" s="162"/>
      <c r="M7" s="399" t="s">
        <v>115</v>
      </c>
      <c r="N7" s="399"/>
      <c r="O7" s="399"/>
      <c r="P7" s="399"/>
      <c r="Q7" s="399"/>
      <c r="R7" s="399"/>
      <c r="S7" s="399"/>
      <c r="T7" s="399"/>
      <c r="U7" s="399"/>
      <c r="V7" s="126"/>
      <c r="W7" s="126"/>
      <c r="X7" s="126"/>
      <c r="Y7" s="126"/>
    </row>
    <row r="8" spans="1:25" ht="16.5" customHeight="1" x14ac:dyDescent="0.5">
      <c r="A8" s="124"/>
      <c r="C8" s="135"/>
      <c r="D8" s="135"/>
      <c r="E8" s="126"/>
      <c r="F8" s="126"/>
      <c r="G8" s="126"/>
      <c r="H8" s="126"/>
      <c r="I8" s="126"/>
      <c r="J8" s="126"/>
      <c r="K8" s="197"/>
      <c r="L8" s="127"/>
      <c r="M8" s="163"/>
      <c r="N8" s="126"/>
      <c r="O8" s="164" t="s">
        <v>196</v>
      </c>
      <c r="P8" s="162"/>
      <c r="Q8" s="162"/>
      <c r="R8" s="162"/>
      <c r="S8" s="162"/>
      <c r="T8" s="162"/>
      <c r="U8" s="162"/>
      <c r="V8" s="126"/>
      <c r="W8" s="126"/>
      <c r="X8" s="126"/>
      <c r="Y8" s="126"/>
    </row>
    <row r="9" spans="1:25" ht="16.5" customHeight="1" x14ac:dyDescent="0.5">
      <c r="A9" s="124"/>
      <c r="C9" s="135"/>
      <c r="D9" s="135"/>
      <c r="E9" s="126"/>
      <c r="F9" s="126"/>
      <c r="G9" s="126"/>
      <c r="H9" s="126"/>
      <c r="I9" s="126"/>
      <c r="J9" s="126"/>
      <c r="K9" s="197"/>
      <c r="L9" s="127"/>
      <c r="M9" s="163"/>
      <c r="N9" s="126"/>
      <c r="O9" s="140" t="s">
        <v>198</v>
      </c>
      <c r="P9" s="165"/>
      <c r="Q9" s="165"/>
      <c r="R9" s="165"/>
      <c r="S9" s="165"/>
      <c r="T9" s="165"/>
      <c r="U9" s="165"/>
      <c r="V9" s="126"/>
      <c r="W9" s="126"/>
      <c r="X9" s="126"/>
      <c r="Y9" s="126"/>
    </row>
    <row r="10" spans="1:25" ht="16.5" customHeight="1" x14ac:dyDescent="0.5">
      <c r="A10" s="124"/>
      <c r="C10" s="135"/>
      <c r="D10" s="135"/>
      <c r="E10" s="126"/>
      <c r="F10" s="126"/>
      <c r="G10" s="126"/>
      <c r="H10" s="126"/>
      <c r="I10" s="126"/>
      <c r="J10" s="126"/>
      <c r="K10" s="197"/>
      <c r="L10" s="127"/>
      <c r="M10" s="163"/>
      <c r="N10" s="126"/>
      <c r="O10" s="127" t="s">
        <v>200</v>
      </c>
      <c r="P10" s="165"/>
      <c r="Q10" s="165"/>
      <c r="R10" s="165"/>
      <c r="S10" s="165"/>
      <c r="T10" s="165"/>
      <c r="U10" s="165"/>
      <c r="V10" s="126"/>
      <c r="W10" s="126"/>
      <c r="X10" s="126"/>
      <c r="Y10" s="126"/>
    </row>
    <row r="11" spans="1:25" ht="16.5" customHeight="1" x14ac:dyDescent="0.5">
      <c r="A11" s="124"/>
      <c r="C11" s="135"/>
      <c r="D11" s="135"/>
      <c r="E11" s="126"/>
      <c r="F11" s="126"/>
      <c r="G11" s="126"/>
      <c r="H11" s="126"/>
      <c r="I11" s="126"/>
      <c r="J11" s="126"/>
      <c r="K11" s="126"/>
      <c r="L11" s="126"/>
      <c r="M11" s="128" t="s">
        <v>197</v>
      </c>
      <c r="N11" s="126"/>
      <c r="O11" s="129" t="s">
        <v>248</v>
      </c>
      <c r="P11" s="126"/>
      <c r="Q11" s="126"/>
      <c r="R11" s="126"/>
      <c r="S11" s="365"/>
      <c r="T11" s="126"/>
      <c r="U11" s="129" t="s">
        <v>116</v>
      </c>
      <c r="V11" s="126"/>
      <c r="W11" s="130"/>
      <c r="X11" s="126"/>
      <c r="Y11" s="130"/>
    </row>
    <row r="12" spans="1:25" s="131" customFormat="1" ht="16.5" customHeight="1" x14ac:dyDescent="0.5">
      <c r="B12" s="131" t="s">
        <v>208</v>
      </c>
      <c r="C12" s="166"/>
      <c r="D12" s="166"/>
      <c r="E12" s="120" t="s">
        <v>154</v>
      </c>
      <c r="F12" s="132"/>
      <c r="G12" s="133"/>
      <c r="H12" s="132"/>
      <c r="I12" s="128"/>
      <c r="J12" s="120"/>
      <c r="K12" s="128" t="s">
        <v>114</v>
      </c>
      <c r="L12" s="128"/>
      <c r="M12" s="134" t="s">
        <v>199</v>
      </c>
      <c r="N12" s="128"/>
      <c r="O12" s="129" t="s">
        <v>251</v>
      </c>
      <c r="P12" s="128"/>
      <c r="Q12" s="128"/>
      <c r="R12" s="128"/>
      <c r="S12" s="366" t="s">
        <v>304</v>
      </c>
      <c r="T12" s="128"/>
      <c r="U12" s="129" t="s">
        <v>159</v>
      </c>
      <c r="V12" s="128"/>
      <c r="W12" s="129"/>
      <c r="X12" s="128"/>
      <c r="Y12" s="129"/>
    </row>
    <row r="13" spans="1:25" s="131" customFormat="1" ht="16.5" customHeight="1" x14ac:dyDescent="0.5">
      <c r="C13" s="166"/>
      <c r="D13" s="166"/>
      <c r="E13" s="120" t="s">
        <v>162</v>
      </c>
      <c r="F13" s="132"/>
      <c r="G13" s="129" t="s">
        <v>163</v>
      </c>
      <c r="H13" s="132"/>
      <c r="I13" s="128" t="s">
        <v>165</v>
      </c>
      <c r="J13" s="120"/>
      <c r="K13" s="127" t="s">
        <v>188</v>
      </c>
      <c r="L13" s="128"/>
      <c r="M13" s="134" t="s">
        <v>201</v>
      </c>
      <c r="N13" s="128"/>
      <c r="O13" s="129" t="s">
        <v>249</v>
      </c>
      <c r="P13" s="128"/>
      <c r="Q13" s="129" t="s">
        <v>252</v>
      </c>
      <c r="R13" s="128"/>
      <c r="S13" s="367" t="s">
        <v>305</v>
      </c>
      <c r="T13" s="128"/>
      <c r="U13" s="129" t="s">
        <v>189</v>
      </c>
      <c r="V13" s="128"/>
      <c r="W13" s="129" t="s">
        <v>190</v>
      </c>
      <c r="X13" s="128"/>
      <c r="Y13" s="129" t="s">
        <v>116</v>
      </c>
    </row>
    <row r="14" spans="1:25" s="131" customFormat="1" ht="16.5" customHeight="1" x14ac:dyDescent="0.5">
      <c r="C14" s="167" t="s">
        <v>6</v>
      </c>
      <c r="D14" s="166"/>
      <c r="E14" s="122" t="s">
        <v>172</v>
      </c>
      <c r="F14" s="132"/>
      <c r="G14" s="136" t="s">
        <v>173</v>
      </c>
      <c r="H14" s="132"/>
      <c r="I14" s="137" t="s">
        <v>175</v>
      </c>
      <c r="J14" s="120"/>
      <c r="K14" s="138" t="s">
        <v>176</v>
      </c>
      <c r="L14" s="128"/>
      <c r="M14" s="139" t="s">
        <v>202</v>
      </c>
      <c r="N14" s="128"/>
      <c r="O14" s="136" t="s">
        <v>280</v>
      </c>
      <c r="P14" s="128"/>
      <c r="Q14" s="136" t="s">
        <v>253</v>
      </c>
      <c r="R14" s="128"/>
      <c r="S14" s="368" t="s">
        <v>175</v>
      </c>
      <c r="T14" s="128"/>
      <c r="U14" s="140" t="s">
        <v>181</v>
      </c>
      <c r="V14" s="128"/>
      <c r="W14" s="140" t="s">
        <v>191</v>
      </c>
      <c r="X14" s="128"/>
      <c r="Y14" s="140" t="s">
        <v>184</v>
      </c>
    </row>
    <row r="15" spans="1:25" s="131" customFormat="1" ht="16.5" customHeight="1" x14ac:dyDescent="0.5">
      <c r="C15" s="135"/>
      <c r="D15" s="166"/>
      <c r="E15" s="120"/>
      <c r="F15" s="132"/>
      <c r="G15" s="120"/>
      <c r="H15" s="132"/>
      <c r="I15" s="141"/>
      <c r="J15" s="132"/>
      <c r="K15" s="141"/>
      <c r="L15" s="120"/>
      <c r="M15" s="141"/>
      <c r="N15" s="128"/>
      <c r="O15" s="141"/>
      <c r="P15" s="128"/>
      <c r="Q15" s="128"/>
      <c r="R15" s="128"/>
      <c r="S15" s="141"/>
      <c r="T15" s="128"/>
      <c r="U15" s="141"/>
      <c r="V15" s="128"/>
      <c r="W15" s="141"/>
      <c r="X15" s="128"/>
      <c r="Y15" s="141"/>
    </row>
    <row r="16" spans="1:25" s="131" customFormat="1" ht="16.5" customHeight="1" x14ac:dyDescent="0.5">
      <c r="A16" s="142" t="s">
        <v>233</v>
      </c>
      <c r="B16" s="144"/>
      <c r="C16" s="135"/>
      <c r="D16" s="166"/>
      <c r="E16" s="120"/>
      <c r="F16" s="132"/>
      <c r="G16" s="120"/>
      <c r="H16" s="132"/>
      <c r="I16" s="141"/>
      <c r="J16" s="132"/>
      <c r="K16" s="141"/>
      <c r="L16" s="120"/>
      <c r="M16" s="141"/>
      <c r="N16" s="128"/>
      <c r="O16" s="141"/>
      <c r="P16" s="128"/>
      <c r="Q16" s="128"/>
      <c r="R16" s="128"/>
      <c r="S16" s="141"/>
      <c r="T16" s="128"/>
      <c r="U16" s="141"/>
      <c r="V16" s="128"/>
      <c r="W16" s="141"/>
      <c r="X16" s="128"/>
      <c r="Y16" s="141"/>
    </row>
    <row r="17" spans="1:25" s="144" customFormat="1" ht="16.5" customHeight="1" x14ac:dyDescent="0.5">
      <c r="B17" s="142" t="s">
        <v>230</v>
      </c>
      <c r="C17" s="168"/>
      <c r="D17" s="168"/>
      <c r="E17" s="143">
        <v>4619005</v>
      </c>
      <c r="F17" s="143"/>
      <c r="G17" s="143">
        <v>14992748</v>
      </c>
      <c r="H17" s="143"/>
      <c r="I17" s="143">
        <v>484986</v>
      </c>
      <c r="J17" s="143"/>
      <c r="K17" s="143">
        <v>5916610</v>
      </c>
      <c r="L17" s="143"/>
      <c r="M17" s="143">
        <v>-587398</v>
      </c>
      <c r="N17" s="151"/>
      <c r="O17" s="143">
        <v>2835</v>
      </c>
      <c r="P17" s="143"/>
      <c r="Q17" s="143">
        <v>0</v>
      </c>
      <c r="R17" s="143"/>
      <c r="S17" s="143">
        <v>0</v>
      </c>
      <c r="T17" s="143"/>
      <c r="U17" s="143">
        <f>SUM(M17:S17)</f>
        <v>-584563</v>
      </c>
      <c r="V17" s="143"/>
      <c r="W17" s="143">
        <v>23787658</v>
      </c>
      <c r="X17" s="143"/>
      <c r="Y17" s="143">
        <f>SUM(E17:O17,W17)</f>
        <v>49216444</v>
      </c>
    </row>
    <row r="18" spans="1:25" s="144" customFormat="1" ht="16.5" customHeight="1" x14ac:dyDescent="0.5">
      <c r="A18" s="222" t="s">
        <v>231</v>
      </c>
      <c r="B18" s="142"/>
      <c r="C18" s="168"/>
      <c r="D18" s="168"/>
      <c r="E18" s="143"/>
      <c r="F18" s="143"/>
      <c r="G18" s="143"/>
      <c r="H18" s="143"/>
      <c r="I18" s="143"/>
      <c r="J18" s="143"/>
      <c r="K18" s="143"/>
      <c r="L18" s="143"/>
      <c r="M18" s="143"/>
      <c r="N18" s="151"/>
      <c r="O18" s="143"/>
      <c r="P18" s="143"/>
      <c r="Q18" s="143"/>
      <c r="R18" s="143"/>
      <c r="S18" s="143"/>
      <c r="T18" s="143"/>
      <c r="U18" s="143"/>
      <c r="V18" s="143"/>
      <c r="W18" s="143"/>
      <c r="X18" s="143"/>
      <c r="Y18" s="143"/>
    </row>
    <row r="19" spans="1:25" s="144" customFormat="1" ht="16.5" customHeight="1" x14ac:dyDescent="0.5">
      <c r="B19" s="222" t="s">
        <v>193</v>
      </c>
      <c r="C19" s="168">
        <v>5</v>
      </c>
      <c r="D19" s="168"/>
      <c r="E19" s="147">
        <v>0</v>
      </c>
      <c r="F19" s="143"/>
      <c r="G19" s="147">
        <v>0</v>
      </c>
      <c r="H19" s="143"/>
      <c r="I19" s="147">
        <v>0</v>
      </c>
      <c r="J19" s="143"/>
      <c r="K19" s="147">
        <v>857611</v>
      </c>
      <c r="L19" s="143"/>
      <c r="M19" s="147">
        <v>0</v>
      </c>
      <c r="N19" s="151"/>
      <c r="O19" s="72">
        <v>0</v>
      </c>
      <c r="P19" s="143"/>
      <c r="Q19" s="72">
        <v>0</v>
      </c>
      <c r="R19" s="143"/>
      <c r="S19" s="72">
        <v>0</v>
      </c>
      <c r="T19" s="143"/>
      <c r="U19" s="147">
        <f>SUM(M19:S19)</f>
        <v>0</v>
      </c>
      <c r="V19" s="143"/>
      <c r="W19" s="147">
        <v>0</v>
      </c>
      <c r="X19" s="143"/>
      <c r="Y19" s="147">
        <f>SUM(E19:O19,W19)</f>
        <v>857611</v>
      </c>
    </row>
    <row r="20" spans="1:25" ht="16.5" customHeight="1" x14ac:dyDescent="0.5">
      <c r="A20" s="145"/>
      <c r="C20" s="168"/>
      <c r="D20" s="169"/>
      <c r="E20" s="71"/>
      <c r="F20" s="71"/>
      <c r="G20" s="71"/>
      <c r="H20" s="71"/>
      <c r="I20" s="69"/>
      <c r="J20" s="71"/>
      <c r="K20" s="69"/>
      <c r="L20" s="69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</row>
    <row r="21" spans="1:25" s="144" customFormat="1" ht="16.5" customHeight="1" x14ac:dyDescent="0.5">
      <c r="A21" s="142" t="s">
        <v>266</v>
      </c>
      <c r="B21" s="142"/>
      <c r="C21" s="228"/>
      <c r="D21" s="168"/>
      <c r="E21" s="143">
        <f>SUM(E17:E19)</f>
        <v>4619005</v>
      </c>
      <c r="F21" s="143"/>
      <c r="G21" s="143">
        <f>SUM(G17:G19)</f>
        <v>14992748</v>
      </c>
      <c r="H21" s="143"/>
      <c r="I21" s="143">
        <f>SUM(I17:I19)</f>
        <v>484986</v>
      </c>
      <c r="J21" s="143"/>
      <c r="K21" s="143">
        <f>SUM(K17:K19)</f>
        <v>6774221</v>
      </c>
      <c r="L21" s="143"/>
      <c r="M21" s="143">
        <f>SUM(M17:M19)</f>
        <v>-587398</v>
      </c>
      <c r="N21" s="151"/>
      <c r="O21" s="143">
        <f>SUM(O17:O19)</f>
        <v>2835</v>
      </c>
      <c r="P21" s="143"/>
      <c r="Q21" s="143">
        <f>SUM(Q17:Q19)</f>
        <v>0</v>
      </c>
      <c r="R21" s="143"/>
      <c r="S21" s="143">
        <f>SUM(S17:S19)</f>
        <v>0</v>
      </c>
      <c r="T21" s="143"/>
      <c r="U21" s="143">
        <f>SUM(M21:S21)</f>
        <v>-584563</v>
      </c>
      <c r="V21" s="143"/>
      <c r="W21" s="143">
        <f>SUM(W17:W19)</f>
        <v>23787658</v>
      </c>
      <c r="X21" s="143"/>
      <c r="Y21" s="143">
        <f>SUM(E21:O21,W21)</f>
        <v>50074055</v>
      </c>
    </row>
    <row r="22" spans="1:25" ht="8.1" customHeight="1" x14ac:dyDescent="0.5">
      <c r="A22" s="145"/>
      <c r="C22" s="168"/>
      <c r="D22" s="169"/>
      <c r="E22" s="71"/>
      <c r="F22" s="71"/>
      <c r="G22" s="71"/>
      <c r="H22" s="71"/>
      <c r="I22" s="69"/>
      <c r="J22" s="71"/>
      <c r="K22" s="69"/>
      <c r="L22" s="69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/>
    </row>
    <row r="23" spans="1:25" ht="16.5" customHeight="1" x14ac:dyDescent="0.5">
      <c r="A23" s="142" t="s">
        <v>185</v>
      </c>
      <c r="C23" s="168"/>
      <c r="D23" s="169"/>
      <c r="E23" s="71"/>
      <c r="F23" s="71"/>
      <c r="G23" s="71"/>
      <c r="H23" s="71"/>
      <c r="I23" s="71"/>
      <c r="J23" s="71"/>
      <c r="K23" s="71"/>
      <c r="L23" s="69"/>
      <c r="M23" s="71"/>
      <c r="N23" s="71"/>
      <c r="O23" s="71"/>
      <c r="P23" s="71"/>
      <c r="Q23" s="71"/>
      <c r="R23" s="71"/>
      <c r="S23" s="71"/>
      <c r="T23" s="71"/>
      <c r="U23" s="71"/>
      <c r="V23" s="71"/>
      <c r="W23" s="71"/>
      <c r="X23" s="71"/>
      <c r="Y23" s="71"/>
    </row>
    <row r="24" spans="1:25" ht="16.5" customHeight="1" x14ac:dyDescent="0.5">
      <c r="A24" s="221" t="s">
        <v>232</v>
      </c>
      <c r="C24" s="227">
        <v>17</v>
      </c>
      <c r="D24" s="169"/>
      <c r="E24" s="71">
        <v>0</v>
      </c>
      <c r="F24" s="71"/>
      <c r="G24" s="71">
        <v>13</v>
      </c>
      <c r="H24" s="71"/>
      <c r="I24" s="71">
        <v>0</v>
      </c>
      <c r="J24" s="71"/>
      <c r="K24" s="71">
        <v>0</v>
      </c>
      <c r="L24" s="69"/>
      <c r="M24" s="71">
        <v>0</v>
      </c>
      <c r="N24" s="71"/>
      <c r="O24" s="71">
        <v>0</v>
      </c>
      <c r="P24" s="71"/>
      <c r="Q24" s="71">
        <v>0</v>
      </c>
      <c r="R24" s="71"/>
      <c r="S24" s="71">
        <v>0</v>
      </c>
      <c r="T24" s="71"/>
      <c r="U24" s="143">
        <f t="shared" ref="U24:U27" si="0">SUM(M24:S24)</f>
        <v>0</v>
      </c>
      <c r="V24" s="71"/>
      <c r="W24" s="71">
        <v>0</v>
      </c>
      <c r="X24" s="71"/>
      <c r="Y24" s="71">
        <f t="shared" ref="Y24:Y27" si="1">SUM(E24:K24,U24,W24)</f>
        <v>13</v>
      </c>
    </row>
    <row r="25" spans="1:25" ht="16.5" customHeight="1" x14ac:dyDescent="0.5">
      <c r="A25" s="221" t="s">
        <v>296</v>
      </c>
      <c r="C25" s="227"/>
      <c r="D25" s="169"/>
      <c r="E25" s="71">
        <v>0</v>
      </c>
      <c r="F25" s="71"/>
      <c r="G25" s="71">
        <v>0</v>
      </c>
      <c r="H25" s="71"/>
      <c r="I25" s="71">
        <v>103796</v>
      </c>
      <c r="J25" s="71"/>
      <c r="K25" s="71">
        <v>-103796</v>
      </c>
      <c r="L25" s="70"/>
      <c r="M25" s="71">
        <v>0</v>
      </c>
      <c r="N25" s="71"/>
      <c r="O25" s="71">
        <v>0</v>
      </c>
      <c r="P25" s="71"/>
      <c r="Q25" s="71">
        <v>0</v>
      </c>
      <c r="R25" s="71"/>
      <c r="S25" s="71">
        <v>0</v>
      </c>
      <c r="T25" s="71"/>
      <c r="U25" s="143">
        <f t="shared" si="0"/>
        <v>0</v>
      </c>
      <c r="V25" s="71"/>
      <c r="W25" s="174">
        <v>0</v>
      </c>
      <c r="X25" s="71"/>
      <c r="Y25" s="143">
        <f t="shared" si="1"/>
        <v>0</v>
      </c>
    </row>
    <row r="26" spans="1:25" s="144" customFormat="1" ht="16.5" customHeight="1" x14ac:dyDescent="0.5">
      <c r="A26" s="145" t="s">
        <v>297</v>
      </c>
      <c r="B26" s="145"/>
      <c r="C26" s="227">
        <v>22</v>
      </c>
      <c r="D26" s="169"/>
      <c r="E26" s="71">
        <v>0</v>
      </c>
      <c r="F26" s="71"/>
      <c r="G26" s="71">
        <v>0</v>
      </c>
      <c r="H26" s="71"/>
      <c r="I26" s="71">
        <v>0</v>
      </c>
      <c r="J26" s="71"/>
      <c r="K26" s="71">
        <v>0</v>
      </c>
      <c r="L26" s="69"/>
      <c r="M26" s="71">
        <v>0</v>
      </c>
      <c r="N26" s="71"/>
      <c r="O26" s="71">
        <v>0</v>
      </c>
      <c r="P26" s="71"/>
      <c r="Q26" s="71">
        <v>0</v>
      </c>
      <c r="R26" s="71"/>
      <c r="S26" s="71">
        <v>0</v>
      </c>
      <c r="T26" s="71"/>
      <c r="U26" s="143">
        <f>SUM(M26:S26)</f>
        <v>0</v>
      </c>
      <c r="V26" s="71"/>
      <c r="W26" s="71">
        <v>8320230</v>
      </c>
      <c r="X26" s="71"/>
      <c r="Y26" s="71">
        <f>SUM(E26:K26,U26,W26)</f>
        <v>8320230</v>
      </c>
    </row>
    <row r="27" spans="1:25" s="144" customFormat="1" ht="16.5" customHeight="1" x14ac:dyDescent="0.5">
      <c r="A27" s="145" t="s">
        <v>210</v>
      </c>
      <c r="B27" s="145"/>
      <c r="C27" s="227">
        <v>22</v>
      </c>
      <c r="D27" s="169"/>
      <c r="E27" s="71">
        <v>0</v>
      </c>
      <c r="F27" s="71"/>
      <c r="G27" s="71">
        <v>0</v>
      </c>
      <c r="H27" s="71"/>
      <c r="I27" s="71">
        <v>0</v>
      </c>
      <c r="J27" s="71"/>
      <c r="K27" s="71">
        <v>-660709</v>
      </c>
      <c r="L27" s="70"/>
      <c r="M27" s="71">
        <v>0</v>
      </c>
      <c r="N27" s="71"/>
      <c r="O27" s="71">
        <v>0</v>
      </c>
      <c r="P27" s="71"/>
      <c r="Q27" s="71">
        <v>0</v>
      </c>
      <c r="R27" s="71"/>
      <c r="S27" s="71">
        <v>0</v>
      </c>
      <c r="T27" s="71"/>
      <c r="U27" s="143">
        <f t="shared" si="0"/>
        <v>0</v>
      </c>
      <c r="V27" s="71"/>
      <c r="W27" s="174">
        <v>0</v>
      </c>
      <c r="X27" s="71"/>
      <c r="Y27" s="143">
        <f t="shared" si="1"/>
        <v>-660709</v>
      </c>
    </row>
    <row r="28" spans="1:25" s="144" customFormat="1" ht="16.5" customHeight="1" x14ac:dyDescent="0.5">
      <c r="A28" s="146" t="s">
        <v>219</v>
      </c>
      <c r="B28" s="145"/>
      <c r="C28" s="168"/>
      <c r="D28" s="169"/>
      <c r="E28" s="71"/>
      <c r="F28" s="71"/>
      <c r="G28" s="71"/>
      <c r="H28" s="71"/>
      <c r="I28" s="71"/>
      <c r="J28" s="71"/>
      <c r="K28" s="71"/>
      <c r="L28" s="70"/>
      <c r="M28" s="71"/>
      <c r="N28" s="71"/>
      <c r="O28" s="71"/>
      <c r="P28" s="71"/>
      <c r="Q28" s="71"/>
      <c r="R28" s="71"/>
      <c r="S28" s="71"/>
      <c r="T28" s="71"/>
      <c r="U28" s="143"/>
      <c r="V28" s="71"/>
      <c r="W28" s="174"/>
      <c r="X28" s="71"/>
      <c r="Y28" s="143"/>
    </row>
    <row r="29" spans="1:25" ht="16.5" customHeight="1" x14ac:dyDescent="0.5">
      <c r="A29" s="146"/>
      <c r="B29" s="119" t="s">
        <v>221</v>
      </c>
      <c r="C29" s="168"/>
      <c r="D29" s="169"/>
      <c r="E29" s="72">
        <v>0</v>
      </c>
      <c r="F29" s="71"/>
      <c r="G29" s="72">
        <v>0</v>
      </c>
      <c r="H29" s="71"/>
      <c r="I29" s="72">
        <v>0</v>
      </c>
      <c r="J29" s="71"/>
      <c r="K29" s="72">
        <v>1696388</v>
      </c>
      <c r="L29" s="70"/>
      <c r="M29" s="72">
        <v>0</v>
      </c>
      <c r="N29" s="71"/>
      <c r="O29" s="72">
        <v>-4069</v>
      </c>
      <c r="P29" s="71"/>
      <c r="Q29" s="72">
        <v>-140781</v>
      </c>
      <c r="R29" s="71"/>
      <c r="S29" s="147">
        <v>-465959</v>
      </c>
      <c r="T29" s="71"/>
      <c r="U29" s="147">
        <f>SUM(M29:S29)</f>
        <v>-610809</v>
      </c>
      <c r="V29" s="71"/>
      <c r="W29" s="72">
        <v>0</v>
      </c>
      <c r="X29" s="71"/>
      <c r="Y29" s="147">
        <f>SUM(E29:K29,U29,W29)</f>
        <v>1085579</v>
      </c>
    </row>
    <row r="30" spans="1:25" ht="16.5" customHeight="1" x14ac:dyDescent="0.5">
      <c r="A30" s="145"/>
      <c r="C30" s="168"/>
      <c r="D30" s="169"/>
      <c r="E30" s="148"/>
      <c r="F30" s="148"/>
      <c r="G30" s="148"/>
      <c r="H30" s="148"/>
      <c r="I30" s="148"/>
      <c r="J30" s="148"/>
      <c r="K30" s="148"/>
      <c r="L30" s="148"/>
      <c r="M30" s="149"/>
      <c r="N30" s="150"/>
      <c r="O30" s="148"/>
      <c r="P30" s="150"/>
      <c r="Q30" s="148"/>
      <c r="R30" s="150"/>
      <c r="S30" s="148"/>
      <c r="T30" s="150"/>
      <c r="U30" s="148"/>
      <c r="V30" s="150"/>
      <c r="W30" s="71"/>
      <c r="X30" s="150"/>
      <c r="Y30" s="71"/>
    </row>
    <row r="31" spans="1:25" ht="16.5" customHeight="1" thickBot="1" x14ac:dyDescent="0.55000000000000004">
      <c r="A31" s="142" t="s">
        <v>288</v>
      </c>
      <c r="C31" s="168"/>
      <c r="D31" s="169"/>
      <c r="E31" s="73">
        <f>SUM(E21:E29)</f>
        <v>4619005</v>
      </c>
      <c r="F31" s="71"/>
      <c r="G31" s="73">
        <f>SUM(G21:G29)</f>
        <v>14992761</v>
      </c>
      <c r="H31" s="71"/>
      <c r="I31" s="73">
        <f>SUM(I21:I29)</f>
        <v>588782</v>
      </c>
      <c r="J31" s="71"/>
      <c r="K31" s="73">
        <f>SUM(K21:K29)</f>
        <v>7706104</v>
      </c>
      <c r="L31" s="71"/>
      <c r="M31" s="73">
        <f>SUM(M21:M29)</f>
        <v>-587398</v>
      </c>
      <c r="N31" s="148"/>
      <c r="O31" s="73">
        <f>SUM(O21:O29)</f>
        <v>-1234</v>
      </c>
      <c r="P31" s="71"/>
      <c r="Q31" s="73">
        <f>SUM(Q21:Q29)</f>
        <v>-140781</v>
      </c>
      <c r="R31" s="71"/>
      <c r="S31" s="73">
        <f>SUM(S21:S29)</f>
        <v>-465959</v>
      </c>
      <c r="T31" s="71"/>
      <c r="U31" s="73">
        <f>SUM(U21:U29)</f>
        <v>-1195372</v>
      </c>
      <c r="V31" s="71"/>
      <c r="W31" s="73">
        <f>SUM(W21:W29)</f>
        <v>32107888</v>
      </c>
      <c r="X31" s="71"/>
      <c r="Y31" s="73">
        <f>SUM(Y21:Y29)</f>
        <v>58819168</v>
      </c>
    </row>
    <row r="32" spans="1:25" ht="16.5" customHeight="1" thickTop="1" x14ac:dyDescent="0.5">
      <c r="A32" s="142"/>
      <c r="C32" s="168"/>
      <c r="D32" s="168"/>
      <c r="E32" s="143"/>
      <c r="F32" s="143"/>
      <c r="G32" s="143"/>
      <c r="H32" s="143"/>
      <c r="I32" s="143"/>
      <c r="J32" s="143"/>
      <c r="K32" s="143"/>
      <c r="L32" s="143"/>
      <c r="M32" s="143"/>
      <c r="N32" s="151"/>
      <c r="O32" s="143"/>
      <c r="P32" s="143"/>
      <c r="Q32" s="143"/>
      <c r="R32" s="143"/>
      <c r="S32" s="143"/>
      <c r="T32" s="143"/>
      <c r="U32" s="143"/>
      <c r="V32" s="143"/>
      <c r="W32" s="143"/>
      <c r="X32" s="143"/>
      <c r="Y32" s="143"/>
    </row>
    <row r="33" spans="1:25" s="155" customFormat="1" ht="16.5" customHeight="1" x14ac:dyDescent="0.5">
      <c r="A33" s="152"/>
      <c r="C33" s="170"/>
      <c r="D33" s="170"/>
      <c r="E33" s="153"/>
      <c r="F33" s="153"/>
      <c r="G33" s="153"/>
      <c r="H33" s="153"/>
      <c r="I33" s="153"/>
      <c r="J33" s="153"/>
      <c r="K33" s="153"/>
      <c r="L33" s="153"/>
      <c r="M33" s="153"/>
      <c r="N33" s="154"/>
      <c r="O33" s="153"/>
      <c r="P33" s="153"/>
      <c r="Q33" s="153"/>
      <c r="R33" s="153"/>
      <c r="S33" s="153"/>
      <c r="T33" s="153"/>
      <c r="U33" s="153"/>
      <c r="V33" s="153"/>
      <c r="W33" s="153"/>
      <c r="X33" s="153"/>
      <c r="Y33" s="153"/>
    </row>
    <row r="34" spans="1:25" s="155" customFormat="1" ht="16.5" customHeight="1" x14ac:dyDescent="0.5">
      <c r="A34" s="152"/>
      <c r="C34" s="170"/>
      <c r="D34" s="170"/>
      <c r="E34" s="153"/>
      <c r="F34" s="153"/>
      <c r="G34" s="153"/>
      <c r="H34" s="153"/>
      <c r="I34" s="153"/>
      <c r="J34" s="153"/>
      <c r="K34" s="153"/>
      <c r="L34" s="153"/>
      <c r="M34" s="153"/>
      <c r="N34" s="154"/>
      <c r="O34" s="153"/>
      <c r="P34" s="153"/>
      <c r="Q34" s="153"/>
      <c r="R34" s="153"/>
      <c r="S34" s="153"/>
      <c r="T34" s="153"/>
      <c r="U34" s="153"/>
      <c r="V34" s="153"/>
      <c r="W34" s="153"/>
      <c r="X34" s="153"/>
      <c r="Y34" s="153"/>
    </row>
    <row r="35" spans="1:25" s="155" customFormat="1" ht="16.5" customHeight="1" x14ac:dyDescent="0.5">
      <c r="A35" s="152"/>
      <c r="C35" s="170"/>
      <c r="D35" s="170"/>
      <c r="E35" s="153"/>
      <c r="F35" s="153"/>
      <c r="G35" s="153"/>
      <c r="H35" s="153"/>
      <c r="I35" s="153"/>
      <c r="J35" s="153"/>
      <c r="K35" s="153"/>
      <c r="L35" s="153"/>
      <c r="M35" s="153"/>
      <c r="N35" s="154"/>
      <c r="O35" s="153"/>
      <c r="P35" s="153"/>
      <c r="Q35" s="153"/>
      <c r="R35" s="153"/>
      <c r="S35" s="153"/>
      <c r="T35" s="153"/>
      <c r="U35" s="153"/>
      <c r="V35" s="153"/>
      <c r="W35" s="153"/>
      <c r="X35" s="153"/>
      <c r="Y35" s="153"/>
    </row>
    <row r="36" spans="1:25" s="155" customFormat="1" ht="16.5" customHeight="1" x14ac:dyDescent="0.5">
      <c r="A36" s="152"/>
      <c r="C36" s="170"/>
      <c r="D36" s="170"/>
      <c r="E36" s="153"/>
      <c r="F36" s="153"/>
      <c r="G36" s="153"/>
      <c r="H36" s="153"/>
      <c r="I36" s="153"/>
      <c r="J36" s="153"/>
      <c r="K36" s="153"/>
      <c r="L36" s="153"/>
      <c r="M36" s="153"/>
      <c r="N36" s="154"/>
      <c r="O36" s="153"/>
      <c r="P36" s="153"/>
      <c r="Q36" s="153"/>
      <c r="R36" s="153"/>
      <c r="S36" s="153"/>
      <c r="T36" s="153"/>
      <c r="U36" s="153"/>
      <c r="V36" s="153"/>
      <c r="W36" s="153"/>
      <c r="X36" s="153"/>
      <c r="Y36" s="153"/>
    </row>
    <row r="37" spans="1:25" s="155" customFormat="1" ht="16.5" customHeight="1" x14ac:dyDescent="0.5">
      <c r="A37" s="152"/>
      <c r="C37" s="170"/>
      <c r="D37" s="170"/>
      <c r="E37" s="153"/>
      <c r="F37" s="153"/>
      <c r="G37" s="153"/>
      <c r="H37" s="153"/>
      <c r="I37" s="153"/>
      <c r="J37" s="153"/>
      <c r="K37" s="153"/>
      <c r="L37" s="153"/>
      <c r="M37" s="153"/>
      <c r="N37" s="154"/>
      <c r="O37" s="153"/>
      <c r="P37" s="153"/>
      <c r="Q37" s="153"/>
      <c r="R37" s="153"/>
      <c r="S37" s="153"/>
      <c r="T37" s="153"/>
      <c r="U37" s="153"/>
      <c r="V37" s="153"/>
      <c r="W37" s="153"/>
      <c r="X37" s="153"/>
      <c r="Y37" s="153"/>
    </row>
    <row r="38" spans="1:25" s="155" customFormat="1" ht="16.5" customHeight="1" x14ac:dyDescent="0.5">
      <c r="A38" s="152"/>
      <c r="C38" s="170"/>
      <c r="D38" s="170"/>
      <c r="E38" s="153"/>
      <c r="F38" s="153"/>
      <c r="G38" s="153"/>
      <c r="H38" s="153"/>
      <c r="I38" s="153"/>
      <c r="J38" s="153"/>
      <c r="K38" s="153"/>
      <c r="L38" s="153"/>
      <c r="M38" s="153"/>
      <c r="N38" s="154"/>
      <c r="O38" s="153"/>
      <c r="P38" s="153"/>
      <c r="Q38" s="153"/>
      <c r="R38" s="153"/>
      <c r="S38" s="153"/>
      <c r="T38" s="153"/>
      <c r="U38" s="153"/>
      <c r="V38" s="153"/>
      <c r="W38" s="153"/>
      <c r="X38" s="153"/>
      <c r="Y38" s="153"/>
    </row>
    <row r="39" spans="1:25" s="155" customFormat="1" ht="6.75" customHeight="1" x14ac:dyDescent="0.5">
      <c r="A39" s="152"/>
      <c r="C39" s="170"/>
      <c r="D39" s="170"/>
      <c r="E39" s="153"/>
      <c r="F39" s="153"/>
      <c r="G39" s="153"/>
      <c r="H39" s="153"/>
      <c r="I39" s="153"/>
      <c r="J39" s="153"/>
      <c r="K39" s="153"/>
      <c r="L39" s="153"/>
      <c r="M39" s="153"/>
      <c r="N39" s="154"/>
      <c r="O39" s="153"/>
      <c r="P39" s="153"/>
      <c r="Q39" s="153"/>
      <c r="R39" s="153"/>
      <c r="S39" s="153"/>
      <c r="T39" s="153"/>
      <c r="U39" s="153"/>
      <c r="V39" s="153"/>
      <c r="W39" s="153"/>
      <c r="X39" s="153"/>
      <c r="Y39" s="153"/>
    </row>
    <row r="40" spans="1:25" s="118" customFormat="1" ht="21.95" customHeight="1" x14ac:dyDescent="0.5">
      <c r="A40" s="156" t="str">
        <f>+'7-8 (6m)'!A57:J57</f>
        <v>The accompanying notes are an integral part of these interim financial information.</v>
      </c>
      <c r="B40" s="156"/>
      <c r="C40" s="156"/>
      <c r="D40" s="156"/>
      <c r="E40" s="157"/>
      <c r="F40" s="157"/>
      <c r="G40" s="157"/>
      <c r="H40" s="157"/>
      <c r="I40" s="157"/>
      <c r="J40" s="157"/>
      <c r="K40" s="157"/>
      <c r="L40" s="157"/>
      <c r="M40" s="157"/>
      <c r="N40" s="157"/>
      <c r="O40" s="157"/>
      <c r="P40" s="157"/>
      <c r="Q40" s="157"/>
      <c r="R40" s="157"/>
      <c r="S40" s="157"/>
      <c r="T40" s="157"/>
      <c r="U40" s="157"/>
      <c r="V40" s="157"/>
      <c r="W40" s="157"/>
      <c r="X40" s="157"/>
      <c r="Y40" s="157"/>
    </row>
  </sheetData>
  <mergeCells count="2">
    <mergeCell ref="E6:Y6"/>
    <mergeCell ref="M7:U7"/>
  </mergeCells>
  <pageMargins left="0.4" right="0.4" top="0.5" bottom="0.6" header="0.49" footer="0.4"/>
  <pageSetup paperSize="9" scale="85" firstPageNumber="12" fitToHeight="0" orientation="landscape" useFirstPageNumber="1" horizontalDpi="1200" verticalDpi="1200" r:id="rId1"/>
  <headerFooter>
    <oddFooter>&amp;R&amp;"Arial,Regular"&amp;9&amp;P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BC7BD-195A-429C-86DF-328B1E3028DB}">
  <dimension ref="A1:J151"/>
  <sheetViews>
    <sheetView showZeros="0" zoomScaleNormal="100" zoomScaleSheetLayoutView="100" workbookViewId="0"/>
  </sheetViews>
  <sheetFormatPr defaultRowHeight="16.5" customHeight="1" x14ac:dyDescent="0.5"/>
  <cols>
    <col min="1" max="1" width="45.5703125" style="299" customWidth="1"/>
    <col min="2" max="2" width="4.42578125" style="298" customWidth="1"/>
    <col min="3" max="3" width="0.7109375" style="299" customWidth="1"/>
    <col min="4" max="4" width="11.28515625" style="23" customWidth="1"/>
    <col min="5" max="5" width="0.7109375" style="304" customWidth="1"/>
    <col min="6" max="6" width="11.28515625" style="304" customWidth="1"/>
    <col min="7" max="7" width="0.7109375" style="304" customWidth="1"/>
    <col min="8" max="8" width="11.28515625" style="304" customWidth="1"/>
    <col min="9" max="9" width="0.7109375" style="304" customWidth="1"/>
    <col min="10" max="10" width="11.28515625" style="304" customWidth="1"/>
    <col min="11" max="232" width="9.140625" style="299"/>
    <col min="233" max="233" width="53" style="299" customWidth="1"/>
    <col min="234" max="234" width="5.7109375" style="299" customWidth="1"/>
    <col min="235" max="235" width="0.85546875" style="299" customWidth="1"/>
    <col min="236" max="236" width="11.7109375" style="299" customWidth="1"/>
    <col min="237" max="237" width="0.85546875" style="299" customWidth="1"/>
    <col min="238" max="238" width="11.7109375" style="299" customWidth="1"/>
    <col min="239" max="239" width="0.85546875" style="299" customWidth="1"/>
    <col min="240" max="240" width="11.7109375" style="299" customWidth="1"/>
    <col min="241" max="241" width="0.85546875" style="299" customWidth="1"/>
    <col min="242" max="242" width="11.7109375" style="299" customWidth="1"/>
    <col min="243" max="488" width="9.140625" style="299"/>
    <col min="489" max="489" width="53" style="299" customWidth="1"/>
    <col min="490" max="490" width="5.7109375" style="299" customWidth="1"/>
    <col min="491" max="491" width="0.85546875" style="299" customWidth="1"/>
    <col min="492" max="492" width="11.7109375" style="299" customWidth="1"/>
    <col min="493" max="493" width="0.85546875" style="299" customWidth="1"/>
    <col min="494" max="494" width="11.7109375" style="299" customWidth="1"/>
    <col min="495" max="495" width="0.85546875" style="299" customWidth="1"/>
    <col min="496" max="496" width="11.7109375" style="299" customWidth="1"/>
    <col min="497" max="497" width="0.85546875" style="299" customWidth="1"/>
    <col min="498" max="498" width="11.7109375" style="299" customWidth="1"/>
    <col min="499" max="744" width="9.140625" style="299"/>
    <col min="745" max="745" width="53" style="299" customWidth="1"/>
    <col min="746" max="746" width="5.7109375" style="299" customWidth="1"/>
    <col min="747" max="747" width="0.85546875" style="299" customWidth="1"/>
    <col min="748" max="748" width="11.7109375" style="299" customWidth="1"/>
    <col min="749" max="749" width="0.85546875" style="299" customWidth="1"/>
    <col min="750" max="750" width="11.7109375" style="299" customWidth="1"/>
    <col min="751" max="751" width="0.85546875" style="299" customWidth="1"/>
    <col min="752" max="752" width="11.7109375" style="299" customWidth="1"/>
    <col min="753" max="753" width="0.85546875" style="299" customWidth="1"/>
    <col min="754" max="754" width="11.7109375" style="299" customWidth="1"/>
    <col min="755" max="1000" width="9.140625" style="299"/>
    <col min="1001" max="1001" width="53" style="299" customWidth="1"/>
    <col min="1002" max="1002" width="5.7109375" style="299" customWidth="1"/>
    <col min="1003" max="1003" width="0.85546875" style="299" customWidth="1"/>
    <col min="1004" max="1004" width="11.7109375" style="299" customWidth="1"/>
    <col min="1005" max="1005" width="0.85546875" style="299" customWidth="1"/>
    <col min="1006" max="1006" width="11.7109375" style="299" customWidth="1"/>
    <col min="1007" max="1007" width="0.85546875" style="299" customWidth="1"/>
    <col min="1008" max="1008" width="11.7109375" style="299" customWidth="1"/>
    <col min="1009" max="1009" width="0.85546875" style="299" customWidth="1"/>
    <col min="1010" max="1010" width="11.7109375" style="299" customWidth="1"/>
    <col min="1011" max="1256" width="9.140625" style="299"/>
    <col min="1257" max="1257" width="53" style="299" customWidth="1"/>
    <col min="1258" max="1258" width="5.7109375" style="299" customWidth="1"/>
    <col min="1259" max="1259" width="0.85546875" style="299" customWidth="1"/>
    <col min="1260" max="1260" width="11.7109375" style="299" customWidth="1"/>
    <col min="1261" max="1261" width="0.85546875" style="299" customWidth="1"/>
    <col min="1262" max="1262" width="11.7109375" style="299" customWidth="1"/>
    <col min="1263" max="1263" width="0.85546875" style="299" customWidth="1"/>
    <col min="1264" max="1264" width="11.7109375" style="299" customWidth="1"/>
    <col min="1265" max="1265" width="0.85546875" style="299" customWidth="1"/>
    <col min="1266" max="1266" width="11.7109375" style="299" customWidth="1"/>
    <col min="1267" max="1512" width="9.140625" style="299"/>
    <col min="1513" max="1513" width="53" style="299" customWidth="1"/>
    <col min="1514" max="1514" width="5.7109375" style="299" customWidth="1"/>
    <col min="1515" max="1515" width="0.85546875" style="299" customWidth="1"/>
    <col min="1516" max="1516" width="11.7109375" style="299" customWidth="1"/>
    <col min="1517" max="1517" width="0.85546875" style="299" customWidth="1"/>
    <col min="1518" max="1518" width="11.7109375" style="299" customWidth="1"/>
    <col min="1519" max="1519" width="0.85546875" style="299" customWidth="1"/>
    <col min="1520" max="1520" width="11.7109375" style="299" customWidth="1"/>
    <col min="1521" max="1521" width="0.85546875" style="299" customWidth="1"/>
    <col min="1522" max="1522" width="11.7109375" style="299" customWidth="1"/>
    <col min="1523" max="1768" width="9.140625" style="299"/>
    <col min="1769" max="1769" width="53" style="299" customWidth="1"/>
    <col min="1770" max="1770" width="5.7109375" style="299" customWidth="1"/>
    <col min="1771" max="1771" width="0.85546875" style="299" customWidth="1"/>
    <col min="1772" max="1772" width="11.7109375" style="299" customWidth="1"/>
    <col min="1773" max="1773" width="0.85546875" style="299" customWidth="1"/>
    <col min="1774" max="1774" width="11.7109375" style="299" customWidth="1"/>
    <col min="1775" max="1775" width="0.85546875" style="299" customWidth="1"/>
    <col min="1776" max="1776" width="11.7109375" style="299" customWidth="1"/>
    <col min="1777" max="1777" width="0.85546875" style="299" customWidth="1"/>
    <col min="1778" max="1778" width="11.7109375" style="299" customWidth="1"/>
    <col min="1779" max="2024" width="9.140625" style="299"/>
    <col min="2025" max="2025" width="53" style="299" customWidth="1"/>
    <col min="2026" max="2026" width="5.7109375" style="299" customWidth="1"/>
    <col min="2027" max="2027" width="0.85546875" style="299" customWidth="1"/>
    <col min="2028" max="2028" width="11.7109375" style="299" customWidth="1"/>
    <col min="2029" max="2029" width="0.85546875" style="299" customWidth="1"/>
    <col min="2030" max="2030" width="11.7109375" style="299" customWidth="1"/>
    <col min="2031" max="2031" width="0.85546875" style="299" customWidth="1"/>
    <col min="2032" max="2032" width="11.7109375" style="299" customWidth="1"/>
    <col min="2033" max="2033" width="0.85546875" style="299" customWidth="1"/>
    <col min="2034" max="2034" width="11.7109375" style="299" customWidth="1"/>
    <col min="2035" max="2280" width="9.140625" style="299"/>
    <col min="2281" max="2281" width="53" style="299" customWidth="1"/>
    <col min="2282" max="2282" width="5.7109375" style="299" customWidth="1"/>
    <col min="2283" max="2283" width="0.85546875" style="299" customWidth="1"/>
    <col min="2284" max="2284" width="11.7109375" style="299" customWidth="1"/>
    <col min="2285" max="2285" width="0.85546875" style="299" customWidth="1"/>
    <col min="2286" max="2286" width="11.7109375" style="299" customWidth="1"/>
    <col min="2287" max="2287" width="0.85546875" style="299" customWidth="1"/>
    <col min="2288" max="2288" width="11.7109375" style="299" customWidth="1"/>
    <col min="2289" max="2289" width="0.85546875" style="299" customWidth="1"/>
    <col min="2290" max="2290" width="11.7109375" style="299" customWidth="1"/>
    <col min="2291" max="2536" width="9.140625" style="299"/>
    <col min="2537" max="2537" width="53" style="299" customWidth="1"/>
    <col min="2538" max="2538" width="5.7109375" style="299" customWidth="1"/>
    <col min="2539" max="2539" width="0.85546875" style="299" customWidth="1"/>
    <col min="2540" max="2540" width="11.7109375" style="299" customWidth="1"/>
    <col min="2541" max="2541" width="0.85546875" style="299" customWidth="1"/>
    <col min="2542" max="2542" width="11.7109375" style="299" customWidth="1"/>
    <col min="2543" max="2543" width="0.85546875" style="299" customWidth="1"/>
    <col min="2544" max="2544" width="11.7109375" style="299" customWidth="1"/>
    <col min="2545" max="2545" width="0.85546875" style="299" customWidth="1"/>
    <col min="2546" max="2546" width="11.7109375" style="299" customWidth="1"/>
    <col min="2547" max="2792" width="9.140625" style="299"/>
    <col min="2793" max="2793" width="53" style="299" customWidth="1"/>
    <col min="2794" max="2794" width="5.7109375" style="299" customWidth="1"/>
    <col min="2795" max="2795" width="0.85546875" style="299" customWidth="1"/>
    <col min="2796" max="2796" width="11.7109375" style="299" customWidth="1"/>
    <col min="2797" max="2797" width="0.85546875" style="299" customWidth="1"/>
    <col min="2798" max="2798" width="11.7109375" style="299" customWidth="1"/>
    <col min="2799" max="2799" width="0.85546875" style="299" customWidth="1"/>
    <col min="2800" max="2800" width="11.7109375" style="299" customWidth="1"/>
    <col min="2801" max="2801" width="0.85546875" style="299" customWidth="1"/>
    <col min="2802" max="2802" width="11.7109375" style="299" customWidth="1"/>
    <col min="2803" max="3048" width="9.140625" style="299"/>
    <col min="3049" max="3049" width="53" style="299" customWidth="1"/>
    <col min="3050" max="3050" width="5.7109375" style="299" customWidth="1"/>
    <col min="3051" max="3051" width="0.85546875" style="299" customWidth="1"/>
    <col min="3052" max="3052" width="11.7109375" style="299" customWidth="1"/>
    <col min="3053" max="3053" width="0.85546875" style="299" customWidth="1"/>
    <col min="3054" max="3054" width="11.7109375" style="299" customWidth="1"/>
    <col min="3055" max="3055" width="0.85546875" style="299" customWidth="1"/>
    <col min="3056" max="3056" width="11.7109375" style="299" customWidth="1"/>
    <col min="3057" max="3057" width="0.85546875" style="299" customWidth="1"/>
    <col min="3058" max="3058" width="11.7109375" style="299" customWidth="1"/>
    <col min="3059" max="3304" width="9.140625" style="299"/>
    <col min="3305" max="3305" width="53" style="299" customWidth="1"/>
    <col min="3306" max="3306" width="5.7109375" style="299" customWidth="1"/>
    <col min="3307" max="3307" width="0.85546875" style="299" customWidth="1"/>
    <col min="3308" max="3308" width="11.7109375" style="299" customWidth="1"/>
    <col min="3309" max="3309" width="0.85546875" style="299" customWidth="1"/>
    <col min="3310" max="3310" width="11.7109375" style="299" customWidth="1"/>
    <col min="3311" max="3311" width="0.85546875" style="299" customWidth="1"/>
    <col min="3312" max="3312" width="11.7109375" style="299" customWidth="1"/>
    <col min="3313" max="3313" width="0.85546875" style="299" customWidth="1"/>
    <col min="3314" max="3314" width="11.7109375" style="299" customWidth="1"/>
    <col min="3315" max="3560" width="9.140625" style="299"/>
    <col min="3561" max="3561" width="53" style="299" customWidth="1"/>
    <col min="3562" max="3562" width="5.7109375" style="299" customWidth="1"/>
    <col min="3563" max="3563" width="0.85546875" style="299" customWidth="1"/>
    <col min="3564" max="3564" width="11.7109375" style="299" customWidth="1"/>
    <col min="3565" max="3565" width="0.85546875" style="299" customWidth="1"/>
    <col min="3566" max="3566" width="11.7109375" style="299" customWidth="1"/>
    <col min="3567" max="3567" width="0.85546875" style="299" customWidth="1"/>
    <col min="3568" max="3568" width="11.7109375" style="299" customWidth="1"/>
    <col min="3569" max="3569" width="0.85546875" style="299" customWidth="1"/>
    <col min="3570" max="3570" width="11.7109375" style="299" customWidth="1"/>
    <col min="3571" max="3816" width="9.140625" style="299"/>
    <col min="3817" max="3817" width="53" style="299" customWidth="1"/>
    <col min="3818" max="3818" width="5.7109375" style="299" customWidth="1"/>
    <col min="3819" max="3819" width="0.85546875" style="299" customWidth="1"/>
    <col min="3820" max="3820" width="11.7109375" style="299" customWidth="1"/>
    <col min="3821" max="3821" width="0.85546875" style="299" customWidth="1"/>
    <col min="3822" max="3822" width="11.7109375" style="299" customWidth="1"/>
    <col min="3823" max="3823" width="0.85546875" style="299" customWidth="1"/>
    <col min="3824" max="3824" width="11.7109375" style="299" customWidth="1"/>
    <col min="3825" max="3825" width="0.85546875" style="299" customWidth="1"/>
    <col min="3826" max="3826" width="11.7109375" style="299" customWidth="1"/>
    <col min="3827" max="4072" width="9.140625" style="299"/>
    <col min="4073" max="4073" width="53" style="299" customWidth="1"/>
    <col min="4074" max="4074" width="5.7109375" style="299" customWidth="1"/>
    <col min="4075" max="4075" width="0.85546875" style="299" customWidth="1"/>
    <col min="4076" max="4076" width="11.7109375" style="299" customWidth="1"/>
    <col min="4077" max="4077" width="0.85546875" style="299" customWidth="1"/>
    <col min="4078" max="4078" width="11.7109375" style="299" customWidth="1"/>
    <col min="4079" max="4079" width="0.85546875" style="299" customWidth="1"/>
    <col min="4080" max="4080" width="11.7109375" style="299" customWidth="1"/>
    <col min="4081" max="4081" width="0.85546875" style="299" customWidth="1"/>
    <col min="4082" max="4082" width="11.7109375" style="299" customWidth="1"/>
    <col min="4083" max="4328" width="9.140625" style="299"/>
    <col min="4329" max="4329" width="53" style="299" customWidth="1"/>
    <col min="4330" max="4330" width="5.7109375" style="299" customWidth="1"/>
    <col min="4331" max="4331" width="0.85546875" style="299" customWidth="1"/>
    <col min="4332" max="4332" width="11.7109375" style="299" customWidth="1"/>
    <col min="4333" max="4333" width="0.85546875" style="299" customWidth="1"/>
    <col min="4334" max="4334" width="11.7109375" style="299" customWidth="1"/>
    <col min="4335" max="4335" width="0.85546875" style="299" customWidth="1"/>
    <col min="4336" max="4336" width="11.7109375" style="299" customWidth="1"/>
    <col min="4337" max="4337" width="0.85546875" style="299" customWidth="1"/>
    <col min="4338" max="4338" width="11.7109375" style="299" customWidth="1"/>
    <col min="4339" max="4584" width="9.140625" style="299"/>
    <col min="4585" max="4585" width="53" style="299" customWidth="1"/>
    <col min="4586" max="4586" width="5.7109375" style="299" customWidth="1"/>
    <col min="4587" max="4587" width="0.85546875" style="299" customWidth="1"/>
    <col min="4588" max="4588" width="11.7109375" style="299" customWidth="1"/>
    <col min="4589" max="4589" width="0.85546875" style="299" customWidth="1"/>
    <col min="4590" max="4590" width="11.7109375" style="299" customWidth="1"/>
    <col min="4591" max="4591" width="0.85546875" style="299" customWidth="1"/>
    <col min="4592" max="4592" width="11.7109375" style="299" customWidth="1"/>
    <col min="4593" max="4593" width="0.85546875" style="299" customWidth="1"/>
    <col min="4594" max="4594" width="11.7109375" style="299" customWidth="1"/>
    <col min="4595" max="4840" width="9.140625" style="299"/>
    <col min="4841" max="4841" width="53" style="299" customWidth="1"/>
    <col min="4842" max="4842" width="5.7109375" style="299" customWidth="1"/>
    <col min="4843" max="4843" width="0.85546875" style="299" customWidth="1"/>
    <col min="4844" max="4844" width="11.7109375" style="299" customWidth="1"/>
    <col min="4845" max="4845" width="0.85546875" style="299" customWidth="1"/>
    <col min="4846" max="4846" width="11.7109375" style="299" customWidth="1"/>
    <col min="4847" max="4847" width="0.85546875" style="299" customWidth="1"/>
    <col min="4848" max="4848" width="11.7109375" style="299" customWidth="1"/>
    <col min="4849" max="4849" width="0.85546875" style="299" customWidth="1"/>
    <col min="4850" max="4850" width="11.7109375" style="299" customWidth="1"/>
    <col min="4851" max="5096" width="9.140625" style="299"/>
    <col min="5097" max="5097" width="53" style="299" customWidth="1"/>
    <col min="5098" max="5098" width="5.7109375" style="299" customWidth="1"/>
    <col min="5099" max="5099" width="0.85546875" style="299" customWidth="1"/>
    <col min="5100" max="5100" width="11.7109375" style="299" customWidth="1"/>
    <col min="5101" max="5101" width="0.85546875" style="299" customWidth="1"/>
    <col min="5102" max="5102" width="11.7109375" style="299" customWidth="1"/>
    <col min="5103" max="5103" width="0.85546875" style="299" customWidth="1"/>
    <col min="5104" max="5104" width="11.7109375" style="299" customWidth="1"/>
    <col min="5105" max="5105" width="0.85546875" style="299" customWidth="1"/>
    <col min="5106" max="5106" width="11.7109375" style="299" customWidth="1"/>
    <col min="5107" max="5352" width="9.140625" style="299"/>
    <col min="5353" max="5353" width="53" style="299" customWidth="1"/>
    <col min="5354" max="5354" width="5.7109375" style="299" customWidth="1"/>
    <col min="5355" max="5355" width="0.85546875" style="299" customWidth="1"/>
    <col min="5356" max="5356" width="11.7109375" style="299" customWidth="1"/>
    <col min="5357" max="5357" width="0.85546875" style="299" customWidth="1"/>
    <col min="5358" max="5358" width="11.7109375" style="299" customWidth="1"/>
    <col min="5359" max="5359" width="0.85546875" style="299" customWidth="1"/>
    <col min="5360" max="5360" width="11.7109375" style="299" customWidth="1"/>
    <col min="5361" max="5361" width="0.85546875" style="299" customWidth="1"/>
    <col min="5362" max="5362" width="11.7109375" style="299" customWidth="1"/>
    <col min="5363" max="5608" width="9.140625" style="299"/>
    <col min="5609" max="5609" width="53" style="299" customWidth="1"/>
    <col min="5610" max="5610" width="5.7109375" style="299" customWidth="1"/>
    <col min="5611" max="5611" width="0.85546875" style="299" customWidth="1"/>
    <col min="5612" max="5612" width="11.7109375" style="299" customWidth="1"/>
    <col min="5613" max="5613" width="0.85546875" style="299" customWidth="1"/>
    <col min="5614" max="5614" width="11.7109375" style="299" customWidth="1"/>
    <col min="5615" max="5615" width="0.85546875" style="299" customWidth="1"/>
    <col min="5616" max="5616" width="11.7109375" style="299" customWidth="1"/>
    <col min="5617" max="5617" width="0.85546875" style="299" customWidth="1"/>
    <col min="5618" max="5618" width="11.7109375" style="299" customWidth="1"/>
    <col min="5619" max="5864" width="9.140625" style="299"/>
    <col min="5865" max="5865" width="53" style="299" customWidth="1"/>
    <col min="5866" max="5866" width="5.7109375" style="299" customWidth="1"/>
    <col min="5867" max="5867" width="0.85546875" style="299" customWidth="1"/>
    <col min="5868" max="5868" width="11.7109375" style="299" customWidth="1"/>
    <col min="5869" max="5869" width="0.85546875" style="299" customWidth="1"/>
    <col min="5870" max="5870" width="11.7109375" style="299" customWidth="1"/>
    <col min="5871" max="5871" width="0.85546875" style="299" customWidth="1"/>
    <col min="5872" max="5872" width="11.7109375" style="299" customWidth="1"/>
    <col min="5873" max="5873" width="0.85546875" style="299" customWidth="1"/>
    <col min="5874" max="5874" width="11.7109375" style="299" customWidth="1"/>
    <col min="5875" max="6120" width="9.140625" style="299"/>
    <col min="6121" max="6121" width="53" style="299" customWidth="1"/>
    <col min="6122" max="6122" width="5.7109375" style="299" customWidth="1"/>
    <col min="6123" max="6123" width="0.85546875" style="299" customWidth="1"/>
    <col min="6124" max="6124" width="11.7109375" style="299" customWidth="1"/>
    <col min="6125" max="6125" width="0.85546875" style="299" customWidth="1"/>
    <col min="6126" max="6126" width="11.7109375" style="299" customWidth="1"/>
    <col min="6127" max="6127" width="0.85546875" style="299" customWidth="1"/>
    <col min="6128" max="6128" width="11.7109375" style="299" customWidth="1"/>
    <col min="6129" max="6129" width="0.85546875" style="299" customWidth="1"/>
    <col min="6130" max="6130" width="11.7109375" style="299" customWidth="1"/>
    <col min="6131" max="6376" width="9.140625" style="299"/>
    <col min="6377" max="6377" width="53" style="299" customWidth="1"/>
    <col min="6378" max="6378" width="5.7109375" style="299" customWidth="1"/>
    <col min="6379" max="6379" width="0.85546875" style="299" customWidth="1"/>
    <col min="6380" max="6380" width="11.7109375" style="299" customWidth="1"/>
    <col min="6381" max="6381" width="0.85546875" style="299" customWidth="1"/>
    <col min="6382" max="6382" width="11.7109375" style="299" customWidth="1"/>
    <col min="6383" max="6383" width="0.85546875" style="299" customWidth="1"/>
    <col min="6384" max="6384" width="11.7109375" style="299" customWidth="1"/>
    <col min="6385" max="6385" width="0.85546875" style="299" customWidth="1"/>
    <col min="6386" max="6386" width="11.7109375" style="299" customWidth="1"/>
    <col min="6387" max="6632" width="9.140625" style="299"/>
    <col min="6633" max="6633" width="53" style="299" customWidth="1"/>
    <col min="6634" max="6634" width="5.7109375" style="299" customWidth="1"/>
    <col min="6635" max="6635" width="0.85546875" style="299" customWidth="1"/>
    <col min="6636" max="6636" width="11.7109375" style="299" customWidth="1"/>
    <col min="6637" max="6637" width="0.85546875" style="299" customWidth="1"/>
    <col min="6638" max="6638" width="11.7109375" style="299" customWidth="1"/>
    <col min="6639" max="6639" width="0.85546875" style="299" customWidth="1"/>
    <col min="6640" max="6640" width="11.7109375" style="299" customWidth="1"/>
    <col min="6641" max="6641" width="0.85546875" style="299" customWidth="1"/>
    <col min="6642" max="6642" width="11.7109375" style="299" customWidth="1"/>
    <col min="6643" max="6888" width="9.140625" style="299"/>
    <col min="6889" max="6889" width="53" style="299" customWidth="1"/>
    <col min="6890" max="6890" width="5.7109375" style="299" customWidth="1"/>
    <col min="6891" max="6891" width="0.85546875" style="299" customWidth="1"/>
    <col min="6892" max="6892" width="11.7109375" style="299" customWidth="1"/>
    <col min="6893" max="6893" width="0.85546875" style="299" customWidth="1"/>
    <col min="6894" max="6894" width="11.7109375" style="299" customWidth="1"/>
    <col min="6895" max="6895" width="0.85546875" style="299" customWidth="1"/>
    <col min="6896" max="6896" width="11.7109375" style="299" customWidth="1"/>
    <col min="6897" max="6897" width="0.85546875" style="299" customWidth="1"/>
    <col min="6898" max="6898" width="11.7109375" style="299" customWidth="1"/>
    <col min="6899" max="7144" width="9.140625" style="299"/>
    <col min="7145" max="7145" width="53" style="299" customWidth="1"/>
    <col min="7146" max="7146" width="5.7109375" style="299" customWidth="1"/>
    <col min="7147" max="7147" width="0.85546875" style="299" customWidth="1"/>
    <col min="7148" max="7148" width="11.7109375" style="299" customWidth="1"/>
    <col min="7149" max="7149" width="0.85546875" style="299" customWidth="1"/>
    <col min="7150" max="7150" width="11.7109375" style="299" customWidth="1"/>
    <col min="7151" max="7151" width="0.85546875" style="299" customWidth="1"/>
    <col min="7152" max="7152" width="11.7109375" style="299" customWidth="1"/>
    <col min="7153" max="7153" width="0.85546875" style="299" customWidth="1"/>
    <col min="7154" max="7154" width="11.7109375" style="299" customWidth="1"/>
    <col min="7155" max="7400" width="9.140625" style="299"/>
    <col min="7401" max="7401" width="53" style="299" customWidth="1"/>
    <col min="7402" max="7402" width="5.7109375" style="299" customWidth="1"/>
    <col min="7403" max="7403" width="0.85546875" style="299" customWidth="1"/>
    <col min="7404" max="7404" width="11.7109375" style="299" customWidth="1"/>
    <col min="7405" max="7405" width="0.85546875" style="299" customWidth="1"/>
    <col min="7406" max="7406" width="11.7109375" style="299" customWidth="1"/>
    <col min="7407" max="7407" width="0.85546875" style="299" customWidth="1"/>
    <col min="7408" max="7408" width="11.7109375" style="299" customWidth="1"/>
    <col min="7409" max="7409" width="0.85546875" style="299" customWidth="1"/>
    <col min="7410" max="7410" width="11.7109375" style="299" customWidth="1"/>
    <col min="7411" max="7656" width="9.140625" style="299"/>
    <col min="7657" max="7657" width="53" style="299" customWidth="1"/>
    <col min="7658" max="7658" width="5.7109375" style="299" customWidth="1"/>
    <col min="7659" max="7659" width="0.85546875" style="299" customWidth="1"/>
    <col min="7660" max="7660" width="11.7109375" style="299" customWidth="1"/>
    <col min="7661" max="7661" width="0.85546875" style="299" customWidth="1"/>
    <col min="7662" max="7662" width="11.7109375" style="299" customWidth="1"/>
    <col min="7663" max="7663" width="0.85546875" style="299" customWidth="1"/>
    <col min="7664" max="7664" width="11.7109375" style="299" customWidth="1"/>
    <col min="7665" max="7665" width="0.85546875" style="299" customWidth="1"/>
    <col min="7666" max="7666" width="11.7109375" style="299" customWidth="1"/>
    <col min="7667" max="7912" width="9.140625" style="299"/>
    <col min="7913" max="7913" width="53" style="299" customWidth="1"/>
    <col min="7914" max="7914" width="5.7109375" style="299" customWidth="1"/>
    <col min="7915" max="7915" width="0.85546875" style="299" customWidth="1"/>
    <col min="7916" max="7916" width="11.7109375" style="299" customWidth="1"/>
    <col min="7917" max="7917" width="0.85546875" style="299" customWidth="1"/>
    <col min="7918" max="7918" width="11.7109375" style="299" customWidth="1"/>
    <col min="7919" max="7919" width="0.85546875" style="299" customWidth="1"/>
    <col min="7920" max="7920" width="11.7109375" style="299" customWidth="1"/>
    <col min="7921" max="7921" width="0.85546875" style="299" customWidth="1"/>
    <col min="7922" max="7922" width="11.7109375" style="299" customWidth="1"/>
    <col min="7923" max="8168" width="9.140625" style="299"/>
    <col min="8169" max="8169" width="53" style="299" customWidth="1"/>
    <col min="8170" max="8170" width="5.7109375" style="299" customWidth="1"/>
    <col min="8171" max="8171" width="0.85546875" style="299" customWidth="1"/>
    <col min="8172" max="8172" width="11.7109375" style="299" customWidth="1"/>
    <col min="8173" max="8173" width="0.85546875" style="299" customWidth="1"/>
    <col min="8174" max="8174" width="11.7109375" style="299" customWidth="1"/>
    <col min="8175" max="8175" width="0.85546875" style="299" customWidth="1"/>
    <col min="8176" max="8176" width="11.7109375" style="299" customWidth="1"/>
    <col min="8177" max="8177" width="0.85546875" style="299" customWidth="1"/>
    <col min="8178" max="8178" width="11.7109375" style="299" customWidth="1"/>
    <col min="8179" max="8424" width="9.140625" style="299"/>
    <col min="8425" max="8425" width="53" style="299" customWidth="1"/>
    <col min="8426" max="8426" width="5.7109375" style="299" customWidth="1"/>
    <col min="8427" max="8427" width="0.85546875" style="299" customWidth="1"/>
    <col min="8428" max="8428" width="11.7109375" style="299" customWidth="1"/>
    <col min="8429" max="8429" width="0.85546875" style="299" customWidth="1"/>
    <col min="8430" max="8430" width="11.7109375" style="299" customWidth="1"/>
    <col min="8431" max="8431" width="0.85546875" style="299" customWidth="1"/>
    <col min="8432" max="8432" width="11.7109375" style="299" customWidth="1"/>
    <col min="8433" max="8433" width="0.85546875" style="299" customWidth="1"/>
    <col min="8434" max="8434" width="11.7109375" style="299" customWidth="1"/>
    <col min="8435" max="8680" width="9.140625" style="299"/>
    <col min="8681" max="8681" width="53" style="299" customWidth="1"/>
    <col min="8682" max="8682" width="5.7109375" style="299" customWidth="1"/>
    <col min="8683" max="8683" width="0.85546875" style="299" customWidth="1"/>
    <col min="8684" max="8684" width="11.7109375" style="299" customWidth="1"/>
    <col min="8685" max="8685" width="0.85546875" style="299" customWidth="1"/>
    <col min="8686" max="8686" width="11.7109375" style="299" customWidth="1"/>
    <col min="8687" max="8687" width="0.85546875" style="299" customWidth="1"/>
    <col min="8688" max="8688" width="11.7109375" style="299" customWidth="1"/>
    <col min="8689" max="8689" width="0.85546875" style="299" customWidth="1"/>
    <col min="8690" max="8690" width="11.7109375" style="299" customWidth="1"/>
    <col min="8691" max="8936" width="9.140625" style="299"/>
    <col min="8937" max="8937" width="53" style="299" customWidth="1"/>
    <col min="8938" max="8938" width="5.7109375" style="299" customWidth="1"/>
    <col min="8939" max="8939" width="0.85546875" style="299" customWidth="1"/>
    <col min="8940" max="8940" width="11.7109375" style="299" customWidth="1"/>
    <col min="8941" max="8941" width="0.85546875" style="299" customWidth="1"/>
    <col min="8942" max="8942" width="11.7109375" style="299" customWidth="1"/>
    <col min="8943" max="8943" width="0.85546875" style="299" customWidth="1"/>
    <col min="8944" max="8944" width="11.7109375" style="299" customWidth="1"/>
    <col min="8945" max="8945" width="0.85546875" style="299" customWidth="1"/>
    <col min="8946" max="8946" width="11.7109375" style="299" customWidth="1"/>
    <col min="8947" max="9192" width="9.140625" style="299"/>
    <col min="9193" max="9193" width="53" style="299" customWidth="1"/>
    <col min="9194" max="9194" width="5.7109375" style="299" customWidth="1"/>
    <col min="9195" max="9195" width="0.85546875" style="299" customWidth="1"/>
    <col min="9196" max="9196" width="11.7109375" style="299" customWidth="1"/>
    <col min="9197" max="9197" width="0.85546875" style="299" customWidth="1"/>
    <col min="9198" max="9198" width="11.7109375" style="299" customWidth="1"/>
    <col min="9199" max="9199" width="0.85546875" style="299" customWidth="1"/>
    <col min="9200" max="9200" width="11.7109375" style="299" customWidth="1"/>
    <col min="9201" max="9201" width="0.85546875" style="299" customWidth="1"/>
    <col min="9202" max="9202" width="11.7109375" style="299" customWidth="1"/>
    <col min="9203" max="9448" width="9.140625" style="299"/>
    <col min="9449" max="9449" width="53" style="299" customWidth="1"/>
    <col min="9450" max="9450" width="5.7109375" style="299" customWidth="1"/>
    <col min="9451" max="9451" width="0.85546875" style="299" customWidth="1"/>
    <col min="9452" max="9452" width="11.7109375" style="299" customWidth="1"/>
    <col min="9453" max="9453" width="0.85546875" style="299" customWidth="1"/>
    <col min="9454" max="9454" width="11.7109375" style="299" customWidth="1"/>
    <col min="9455" max="9455" width="0.85546875" style="299" customWidth="1"/>
    <col min="9456" max="9456" width="11.7109375" style="299" customWidth="1"/>
    <col min="9457" max="9457" width="0.85546875" style="299" customWidth="1"/>
    <col min="9458" max="9458" width="11.7109375" style="299" customWidth="1"/>
    <col min="9459" max="9704" width="9.140625" style="299"/>
    <col min="9705" max="9705" width="53" style="299" customWidth="1"/>
    <col min="9706" max="9706" width="5.7109375" style="299" customWidth="1"/>
    <col min="9707" max="9707" width="0.85546875" style="299" customWidth="1"/>
    <col min="9708" max="9708" width="11.7109375" style="299" customWidth="1"/>
    <col min="9709" max="9709" width="0.85546875" style="299" customWidth="1"/>
    <col min="9710" max="9710" width="11.7109375" style="299" customWidth="1"/>
    <col min="9711" max="9711" width="0.85546875" style="299" customWidth="1"/>
    <col min="9712" max="9712" width="11.7109375" style="299" customWidth="1"/>
    <col min="9713" max="9713" width="0.85546875" style="299" customWidth="1"/>
    <col min="9714" max="9714" width="11.7109375" style="299" customWidth="1"/>
    <col min="9715" max="9960" width="9.140625" style="299"/>
    <col min="9961" max="9961" width="53" style="299" customWidth="1"/>
    <col min="9962" max="9962" width="5.7109375" style="299" customWidth="1"/>
    <col min="9963" max="9963" width="0.85546875" style="299" customWidth="1"/>
    <col min="9964" max="9964" width="11.7109375" style="299" customWidth="1"/>
    <col min="9965" max="9965" width="0.85546875" style="299" customWidth="1"/>
    <col min="9966" max="9966" width="11.7109375" style="299" customWidth="1"/>
    <col min="9967" max="9967" width="0.85546875" style="299" customWidth="1"/>
    <col min="9968" max="9968" width="11.7109375" style="299" customWidth="1"/>
    <col min="9969" max="9969" width="0.85546875" style="299" customWidth="1"/>
    <col min="9970" max="9970" width="11.7109375" style="299" customWidth="1"/>
    <col min="9971" max="10216" width="9.140625" style="299"/>
    <col min="10217" max="10217" width="53" style="299" customWidth="1"/>
    <col min="10218" max="10218" width="5.7109375" style="299" customWidth="1"/>
    <col min="10219" max="10219" width="0.85546875" style="299" customWidth="1"/>
    <col min="10220" max="10220" width="11.7109375" style="299" customWidth="1"/>
    <col min="10221" max="10221" width="0.85546875" style="299" customWidth="1"/>
    <col min="10222" max="10222" width="11.7109375" style="299" customWidth="1"/>
    <col min="10223" max="10223" width="0.85546875" style="299" customWidth="1"/>
    <col min="10224" max="10224" width="11.7109375" style="299" customWidth="1"/>
    <col min="10225" max="10225" width="0.85546875" style="299" customWidth="1"/>
    <col min="10226" max="10226" width="11.7109375" style="299" customWidth="1"/>
    <col min="10227" max="10472" width="9.140625" style="299"/>
    <col min="10473" max="10473" width="53" style="299" customWidth="1"/>
    <col min="10474" max="10474" width="5.7109375" style="299" customWidth="1"/>
    <col min="10475" max="10475" width="0.85546875" style="299" customWidth="1"/>
    <col min="10476" max="10476" width="11.7109375" style="299" customWidth="1"/>
    <col min="10477" max="10477" width="0.85546875" style="299" customWidth="1"/>
    <col min="10478" max="10478" width="11.7109375" style="299" customWidth="1"/>
    <col min="10479" max="10479" width="0.85546875" style="299" customWidth="1"/>
    <col min="10480" max="10480" width="11.7109375" style="299" customWidth="1"/>
    <col min="10481" max="10481" width="0.85546875" style="299" customWidth="1"/>
    <col min="10482" max="10482" width="11.7109375" style="299" customWidth="1"/>
    <col min="10483" max="10728" width="9.140625" style="299"/>
    <col min="10729" max="10729" width="53" style="299" customWidth="1"/>
    <col min="10730" max="10730" width="5.7109375" style="299" customWidth="1"/>
    <col min="10731" max="10731" width="0.85546875" style="299" customWidth="1"/>
    <col min="10732" max="10732" width="11.7109375" style="299" customWidth="1"/>
    <col min="10733" max="10733" width="0.85546875" style="299" customWidth="1"/>
    <col min="10734" max="10734" width="11.7109375" style="299" customWidth="1"/>
    <col min="10735" max="10735" width="0.85546875" style="299" customWidth="1"/>
    <col min="10736" max="10736" width="11.7109375" style="299" customWidth="1"/>
    <col min="10737" max="10737" width="0.85546875" style="299" customWidth="1"/>
    <col min="10738" max="10738" width="11.7109375" style="299" customWidth="1"/>
    <col min="10739" max="10984" width="9.140625" style="299"/>
    <col min="10985" max="10985" width="53" style="299" customWidth="1"/>
    <col min="10986" max="10986" width="5.7109375" style="299" customWidth="1"/>
    <col min="10987" max="10987" width="0.85546875" style="299" customWidth="1"/>
    <col min="10988" max="10988" width="11.7109375" style="299" customWidth="1"/>
    <col min="10989" max="10989" width="0.85546875" style="299" customWidth="1"/>
    <col min="10990" max="10990" width="11.7109375" style="299" customWidth="1"/>
    <col min="10991" max="10991" width="0.85546875" style="299" customWidth="1"/>
    <col min="10992" max="10992" width="11.7109375" style="299" customWidth="1"/>
    <col min="10993" max="10993" width="0.85546875" style="299" customWidth="1"/>
    <col min="10994" max="10994" width="11.7109375" style="299" customWidth="1"/>
    <col min="10995" max="11240" width="9.140625" style="299"/>
    <col min="11241" max="11241" width="53" style="299" customWidth="1"/>
    <col min="11242" max="11242" width="5.7109375" style="299" customWidth="1"/>
    <col min="11243" max="11243" width="0.85546875" style="299" customWidth="1"/>
    <col min="11244" max="11244" width="11.7109375" style="299" customWidth="1"/>
    <col min="11245" max="11245" width="0.85546875" style="299" customWidth="1"/>
    <col min="11246" max="11246" width="11.7109375" style="299" customWidth="1"/>
    <col min="11247" max="11247" width="0.85546875" style="299" customWidth="1"/>
    <col min="11248" max="11248" width="11.7109375" style="299" customWidth="1"/>
    <col min="11249" max="11249" width="0.85546875" style="299" customWidth="1"/>
    <col min="11250" max="11250" width="11.7109375" style="299" customWidth="1"/>
    <col min="11251" max="11496" width="9.140625" style="299"/>
    <col min="11497" max="11497" width="53" style="299" customWidth="1"/>
    <col min="11498" max="11498" width="5.7109375" style="299" customWidth="1"/>
    <col min="11499" max="11499" width="0.85546875" style="299" customWidth="1"/>
    <col min="11500" max="11500" width="11.7109375" style="299" customWidth="1"/>
    <col min="11501" max="11501" width="0.85546875" style="299" customWidth="1"/>
    <col min="11502" max="11502" width="11.7109375" style="299" customWidth="1"/>
    <col min="11503" max="11503" width="0.85546875" style="299" customWidth="1"/>
    <col min="11504" max="11504" width="11.7109375" style="299" customWidth="1"/>
    <col min="11505" max="11505" width="0.85546875" style="299" customWidth="1"/>
    <col min="11506" max="11506" width="11.7109375" style="299" customWidth="1"/>
    <col min="11507" max="11752" width="9.140625" style="299"/>
    <col min="11753" max="11753" width="53" style="299" customWidth="1"/>
    <col min="11754" max="11754" width="5.7109375" style="299" customWidth="1"/>
    <col min="11755" max="11755" width="0.85546875" style="299" customWidth="1"/>
    <col min="11756" max="11756" width="11.7109375" style="299" customWidth="1"/>
    <col min="11757" max="11757" width="0.85546875" style="299" customWidth="1"/>
    <col min="11758" max="11758" width="11.7109375" style="299" customWidth="1"/>
    <col min="11759" max="11759" width="0.85546875" style="299" customWidth="1"/>
    <col min="11760" max="11760" width="11.7109375" style="299" customWidth="1"/>
    <col min="11761" max="11761" width="0.85546875" style="299" customWidth="1"/>
    <col min="11762" max="11762" width="11.7109375" style="299" customWidth="1"/>
    <col min="11763" max="12008" width="9.140625" style="299"/>
    <col min="12009" max="12009" width="53" style="299" customWidth="1"/>
    <col min="12010" max="12010" width="5.7109375" style="299" customWidth="1"/>
    <col min="12011" max="12011" width="0.85546875" style="299" customWidth="1"/>
    <col min="12012" max="12012" width="11.7109375" style="299" customWidth="1"/>
    <col min="12013" max="12013" width="0.85546875" style="299" customWidth="1"/>
    <col min="12014" max="12014" width="11.7109375" style="299" customWidth="1"/>
    <col min="12015" max="12015" width="0.85546875" style="299" customWidth="1"/>
    <col min="12016" max="12016" width="11.7109375" style="299" customWidth="1"/>
    <col min="12017" max="12017" width="0.85546875" style="299" customWidth="1"/>
    <col min="12018" max="12018" width="11.7109375" style="299" customWidth="1"/>
    <col min="12019" max="12264" width="9.140625" style="299"/>
    <col min="12265" max="12265" width="53" style="299" customWidth="1"/>
    <col min="12266" max="12266" width="5.7109375" style="299" customWidth="1"/>
    <col min="12267" max="12267" width="0.85546875" style="299" customWidth="1"/>
    <col min="12268" max="12268" width="11.7109375" style="299" customWidth="1"/>
    <col min="12269" max="12269" width="0.85546875" style="299" customWidth="1"/>
    <col min="12270" max="12270" width="11.7109375" style="299" customWidth="1"/>
    <col min="12271" max="12271" width="0.85546875" style="299" customWidth="1"/>
    <col min="12272" max="12272" width="11.7109375" style="299" customWidth="1"/>
    <col min="12273" max="12273" width="0.85546875" style="299" customWidth="1"/>
    <col min="12274" max="12274" width="11.7109375" style="299" customWidth="1"/>
    <col min="12275" max="12520" width="9.140625" style="299"/>
    <col min="12521" max="12521" width="53" style="299" customWidth="1"/>
    <col min="12522" max="12522" width="5.7109375" style="299" customWidth="1"/>
    <col min="12523" max="12523" width="0.85546875" style="299" customWidth="1"/>
    <col min="12524" max="12524" width="11.7109375" style="299" customWidth="1"/>
    <col min="12525" max="12525" width="0.85546875" style="299" customWidth="1"/>
    <col min="12526" max="12526" width="11.7109375" style="299" customWidth="1"/>
    <col min="12527" max="12527" width="0.85546875" style="299" customWidth="1"/>
    <col min="12528" max="12528" width="11.7109375" style="299" customWidth="1"/>
    <col min="12529" max="12529" width="0.85546875" style="299" customWidth="1"/>
    <col min="12530" max="12530" width="11.7109375" style="299" customWidth="1"/>
    <col min="12531" max="12776" width="9.140625" style="299"/>
    <col min="12777" max="12777" width="53" style="299" customWidth="1"/>
    <col min="12778" max="12778" width="5.7109375" style="299" customWidth="1"/>
    <col min="12779" max="12779" width="0.85546875" style="299" customWidth="1"/>
    <col min="12780" max="12780" width="11.7109375" style="299" customWidth="1"/>
    <col min="12781" max="12781" width="0.85546875" style="299" customWidth="1"/>
    <col min="12782" max="12782" width="11.7109375" style="299" customWidth="1"/>
    <col min="12783" max="12783" width="0.85546875" style="299" customWidth="1"/>
    <col min="12784" max="12784" width="11.7109375" style="299" customWidth="1"/>
    <col min="12785" max="12785" width="0.85546875" style="299" customWidth="1"/>
    <col min="12786" max="12786" width="11.7109375" style="299" customWidth="1"/>
    <col min="12787" max="13032" width="9.140625" style="299"/>
    <col min="13033" max="13033" width="53" style="299" customWidth="1"/>
    <col min="13034" max="13034" width="5.7109375" style="299" customWidth="1"/>
    <col min="13035" max="13035" width="0.85546875" style="299" customWidth="1"/>
    <col min="13036" max="13036" width="11.7109375" style="299" customWidth="1"/>
    <col min="13037" max="13037" width="0.85546875" style="299" customWidth="1"/>
    <col min="13038" max="13038" width="11.7109375" style="299" customWidth="1"/>
    <col min="13039" max="13039" width="0.85546875" style="299" customWidth="1"/>
    <col min="13040" max="13040" width="11.7109375" style="299" customWidth="1"/>
    <col min="13041" max="13041" width="0.85546875" style="299" customWidth="1"/>
    <col min="13042" max="13042" width="11.7109375" style="299" customWidth="1"/>
    <col min="13043" max="13288" width="9.140625" style="299"/>
    <col min="13289" max="13289" width="53" style="299" customWidth="1"/>
    <col min="13290" max="13290" width="5.7109375" style="299" customWidth="1"/>
    <col min="13291" max="13291" width="0.85546875" style="299" customWidth="1"/>
    <col min="13292" max="13292" width="11.7109375" style="299" customWidth="1"/>
    <col min="13293" max="13293" width="0.85546875" style="299" customWidth="1"/>
    <col min="13294" max="13294" width="11.7109375" style="299" customWidth="1"/>
    <col min="13295" max="13295" width="0.85546875" style="299" customWidth="1"/>
    <col min="13296" max="13296" width="11.7109375" style="299" customWidth="1"/>
    <col min="13297" max="13297" width="0.85546875" style="299" customWidth="1"/>
    <col min="13298" max="13298" width="11.7109375" style="299" customWidth="1"/>
    <col min="13299" max="13544" width="9.140625" style="299"/>
    <col min="13545" max="13545" width="53" style="299" customWidth="1"/>
    <col min="13546" max="13546" width="5.7109375" style="299" customWidth="1"/>
    <col min="13547" max="13547" width="0.85546875" style="299" customWidth="1"/>
    <col min="13548" max="13548" width="11.7109375" style="299" customWidth="1"/>
    <col min="13549" max="13549" width="0.85546875" style="299" customWidth="1"/>
    <col min="13550" max="13550" width="11.7109375" style="299" customWidth="1"/>
    <col min="13551" max="13551" width="0.85546875" style="299" customWidth="1"/>
    <col min="13552" max="13552" width="11.7109375" style="299" customWidth="1"/>
    <col min="13553" max="13553" width="0.85546875" style="299" customWidth="1"/>
    <col min="13554" max="13554" width="11.7109375" style="299" customWidth="1"/>
    <col min="13555" max="13800" width="9.140625" style="299"/>
    <col min="13801" max="13801" width="53" style="299" customWidth="1"/>
    <col min="13802" max="13802" width="5.7109375" style="299" customWidth="1"/>
    <col min="13803" max="13803" width="0.85546875" style="299" customWidth="1"/>
    <col min="13804" max="13804" width="11.7109375" style="299" customWidth="1"/>
    <col min="13805" max="13805" width="0.85546875" style="299" customWidth="1"/>
    <col min="13806" max="13806" width="11.7109375" style="299" customWidth="1"/>
    <col min="13807" max="13807" width="0.85546875" style="299" customWidth="1"/>
    <col min="13808" max="13808" width="11.7109375" style="299" customWidth="1"/>
    <col min="13809" max="13809" width="0.85546875" style="299" customWidth="1"/>
    <col min="13810" max="13810" width="11.7109375" style="299" customWidth="1"/>
    <col min="13811" max="14056" width="9.140625" style="299"/>
    <col min="14057" max="14057" width="53" style="299" customWidth="1"/>
    <col min="14058" max="14058" width="5.7109375" style="299" customWidth="1"/>
    <col min="14059" max="14059" width="0.85546875" style="299" customWidth="1"/>
    <col min="14060" max="14060" width="11.7109375" style="299" customWidth="1"/>
    <col min="14061" max="14061" width="0.85546875" style="299" customWidth="1"/>
    <col min="14062" max="14062" width="11.7109375" style="299" customWidth="1"/>
    <col min="14063" max="14063" width="0.85546875" style="299" customWidth="1"/>
    <col min="14064" max="14064" width="11.7109375" style="299" customWidth="1"/>
    <col min="14065" max="14065" width="0.85546875" style="299" customWidth="1"/>
    <col min="14066" max="14066" width="11.7109375" style="299" customWidth="1"/>
    <col min="14067" max="14312" width="9.140625" style="299"/>
    <col min="14313" max="14313" width="53" style="299" customWidth="1"/>
    <col min="14314" max="14314" width="5.7109375" style="299" customWidth="1"/>
    <col min="14315" max="14315" width="0.85546875" style="299" customWidth="1"/>
    <col min="14316" max="14316" width="11.7109375" style="299" customWidth="1"/>
    <col min="14317" max="14317" width="0.85546875" style="299" customWidth="1"/>
    <col min="14318" max="14318" width="11.7109375" style="299" customWidth="1"/>
    <col min="14319" max="14319" width="0.85546875" style="299" customWidth="1"/>
    <col min="14320" max="14320" width="11.7109375" style="299" customWidth="1"/>
    <col min="14321" max="14321" width="0.85546875" style="299" customWidth="1"/>
    <col min="14322" max="14322" width="11.7109375" style="299" customWidth="1"/>
    <col min="14323" max="14568" width="9.140625" style="299"/>
    <col min="14569" max="14569" width="53" style="299" customWidth="1"/>
    <col min="14570" max="14570" width="5.7109375" style="299" customWidth="1"/>
    <col min="14571" max="14571" width="0.85546875" style="299" customWidth="1"/>
    <col min="14572" max="14572" width="11.7109375" style="299" customWidth="1"/>
    <col min="14573" max="14573" width="0.85546875" style="299" customWidth="1"/>
    <col min="14574" max="14574" width="11.7109375" style="299" customWidth="1"/>
    <col min="14575" max="14575" width="0.85546875" style="299" customWidth="1"/>
    <col min="14576" max="14576" width="11.7109375" style="299" customWidth="1"/>
    <col min="14577" max="14577" width="0.85546875" style="299" customWidth="1"/>
    <col min="14578" max="14578" width="11.7109375" style="299" customWidth="1"/>
    <col min="14579" max="14824" width="9.140625" style="299"/>
    <col min="14825" max="14825" width="53" style="299" customWidth="1"/>
    <col min="14826" max="14826" width="5.7109375" style="299" customWidth="1"/>
    <col min="14827" max="14827" width="0.85546875" style="299" customWidth="1"/>
    <col min="14828" max="14828" width="11.7109375" style="299" customWidth="1"/>
    <col min="14829" max="14829" width="0.85546875" style="299" customWidth="1"/>
    <col min="14830" max="14830" width="11.7109375" style="299" customWidth="1"/>
    <col min="14831" max="14831" width="0.85546875" style="299" customWidth="1"/>
    <col min="14832" max="14832" width="11.7109375" style="299" customWidth="1"/>
    <col min="14833" max="14833" width="0.85546875" style="299" customWidth="1"/>
    <col min="14834" max="14834" width="11.7109375" style="299" customWidth="1"/>
    <col min="14835" max="15080" width="9.140625" style="299"/>
    <col min="15081" max="15081" width="53" style="299" customWidth="1"/>
    <col min="15082" max="15082" width="5.7109375" style="299" customWidth="1"/>
    <col min="15083" max="15083" width="0.85546875" style="299" customWidth="1"/>
    <col min="15084" max="15084" width="11.7109375" style="299" customWidth="1"/>
    <col min="15085" max="15085" width="0.85546875" style="299" customWidth="1"/>
    <col min="15086" max="15086" width="11.7109375" style="299" customWidth="1"/>
    <col min="15087" max="15087" width="0.85546875" style="299" customWidth="1"/>
    <col min="15088" max="15088" width="11.7109375" style="299" customWidth="1"/>
    <col min="15089" max="15089" width="0.85546875" style="299" customWidth="1"/>
    <col min="15090" max="15090" width="11.7109375" style="299" customWidth="1"/>
    <col min="15091" max="16384" width="9.140625" style="299"/>
  </cols>
  <sheetData>
    <row r="1" spans="1:10" s="292" customFormat="1" ht="16.5" customHeight="1" x14ac:dyDescent="0.5">
      <c r="A1" s="287" t="s">
        <v>0</v>
      </c>
      <c r="B1" s="288"/>
      <c r="C1" s="289"/>
      <c r="D1" s="6"/>
      <c r="E1" s="290"/>
      <c r="F1" s="290"/>
      <c r="G1" s="290"/>
      <c r="H1" s="291"/>
      <c r="I1" s="290"/>
      <c r="J1" s="291"/>
    </row>
    <row r="2" spans="1:10" s="292" customFormat="1" ht="16.5" customHeight="1" x14ac:dyDescent="0.5">
      <c r="A2" s="287" t="s">
        <v>1</v>
      </c>
      <c r="B2" s="288"/>
      <c r="C2" s="289"/>
      <c r="D2" s="6"/>
      <c r="E2" s="290"/>
      <c r="F2" s="290"/>
      <c r="G2" s="290"/>
      <c r="H2" s="290"/>
      <c r="I2" s="290"/>
      <c r="J2" s="290"/>
    </row>
    <row r="3" spans="1:10" s="292" customFormat="1" ht="16.5" customHeight="1" x14ac:dyDescent="0.5">
      <c r="A3" s="293" t="s">
        <v>291</v>
      </c>
      <c r="B3" s="294"/>
      <c r="C3" s="295"/>
      <c r="D3" s="11"/>
      <c r="E3" s="296"/>
      <c r="F3" s="296"/>
      <c r="G3" s="296"/>
      <c r="H3" s="296"/>
      <c r="I3" s="296"/>
      <c r="J3" s="296"/>
    </row>
    <row r="4" spans="1:10" s="292" customFormat="1" ht="16.5" customHeight="1" x14ac:dyDescent="0.5">
      <c r="A4" s="287"/>
      <c r="B4" s="288"/>
      <c r="C4" s="289"/>
      <c r="D4" s="15"/>
      <c r="E4" s="297"/>
      <c r="F4" s="297"/>
      <c r="G4" s="297"/>
      <c r="H4" s="297"/>
      <c r="I4" s="297"/>
      <c r="J4" s="297"/>
    </row>
    <row r="5" spans="1:10" s="292" customFormat="1" ht="16.5" customHeight="1" x14ac:dyDescent="0.5">
      <c r="A5" s="287"/>
      <c r="B5" s="288"/>
      <c r="C5" s="289"/>
      <c r="D5" s="6"/>
      <c r="E5" s="290"/>
      <c r="F5" s="290"/>
      <c r="G5" s="290"/>
      <c r="H5" s="290"/>
      <c r="I5" s="290"/>
      <c r="J5" s="290"/>
    </row>
    <row r="6" spans="1:10" s="292" customFormat="1" ht="16.5" customHeight="1" x14ac:dyDescent="0.5">
      <c r="B6" s="298"/>
      <c r="C6" s="298"/>
      <c r="D6" s="400" t="s">
        <v>2</v>
      </c>
      <c r="E6" s="400"/>
      <c r="F6" s="400"/>
      <c r="G6" s="347"/>
      <c r="H6" s="400" t="s">
        <v>3</v>
      </c>
      <c r="I6" s="400"/>
      <c r="J6" s="400"/>
    </row>
    <row r="7" spans="1:10" s="292" customFormat="1" ht="16.5" customHeight="1" x14ac:dyDescent="0.5">
      <c r="B7" s="298"/>
      <c r="C7" s="298"/>
      <c r="D7" s="401" t="s">
        <v>4</v>
      </c>
      <c r="E7" s="401"/>
      <c r="F7" s="401"/>
      <c r="G7" s="347"/>
      <c r="H7" s="401" t="s">
        <v>4</v>
      </c>
      <c r="I7" s="401"/>
      <c r="J7" s="401"/>
    </row>
    <row r="8" spans="1:10" s="292" customFormat="1" ht="16.5" customHeight="1" x14ac:dyDescent="0.5">
      <c r="A8" s="299"/>
      <c r="B8" s="300"/>
      <c r="C8" s="300"/>
      <c r="D8" s="348" t="s">
        <v>226</v>
      </c>
      <c r="E8" s="301"/>
      <c r="F8" s="301" t="s">
        <v>5</v>
      </c>
      <c r="G8" s="301"/>
      <c r="H8" s="301" t="s">
        <v>226</v>
      </c>
      <c r="I8" s="301"/>
      <c r="J8" s="301" t="s">
        <v>5</v>
      </c>
    </row>
    <row r="9" spans="1:10" s="292" customFormat="1" ht="16.5" customHeight="1" x14ac:dyDescent="0.5">
      <c r="B9" s="302" t="s">
        <v>6</v>
      </c>
      <c r="C9" s="288"/>
      <c r="D9" s="11" t="s">
        <v>7</v>
      </c>
      <c r="E9" s="290"/>
      <c r="F9" s="296" t="s">
        <v>7</v>
      </c>
      <c r="G9" s="290"/>
      <c r="H9" s="296" t="s">
        <v>7</v>
      </c>
      <c r="I9" s="290"/>
      <c r="J9" s="296" t="s">
        <v>7</v>
      </c>
    </row>
    <row r="10" spans="1:10" s="292" customFormat="1" ht="16.5" customHeight="1" x14ac:dyDescent="0.5">
      <c r="A10" s="287" t="s">
        <v>8</v>
      </c>
      <c r="B10" s="298"/>
      <c r="C10" s="298"/>
      <c r="D10" s="60"/>
      <c r="E10" s="304"/>
      <c r="F10" s="303"/>
      <c r="G10" s="304"/>
      <c r="H10" s="304"/>
      <c r="I10" s="304"/>
      <c r="J10" s="304"/>
    </row>
    <row r="11" spans="1:10" ht="16.5" customHeight="1" x14ac:dyDescent="0.5">
      <c r="A11" s="305" t="s">
        <v>256</v>
      </c>
      <c r="C11" s="298"/>
      <c r="D11" s="382">
        <v>-12187333</v>
      </c>
      <c r="F11" s="304">
        <v>3557795</v>
      </c>
      <c r="H11" s="304">
        <v>1710041</v>
      </c>
      <c r="J11" s="304">
        <v>574886</v>
      </c>
    </row>
    <row r="12" spans="1:10" s="292" customFormat="1" ht="16.5" customHeight="1" x14ac:dyDescent="0.5">
      <c r="A12" s="305" t="s">
        <v>9</v>
      </c>
      <c r="B12" s="306"/>
      <c r="C12" s="298"/>
      <c r="D12" s="384"/>
      <c r="E12" s="304"/>
      <c r="F12" s="303"/>
      <c r="G12" s="304"/>
      <c r="H12" s="304"/>
      <c r="I12" s="304"/>
      <c r="J12" s="304"/>
    </row>
    <row r="13" spans="1:10" ht="16.5" customHeight="1" x14ac:dyDescent="0.5">
      <c r="A13" s="305" t="s">
        <v>10</v>
      </c>
      <c r="C13" s="298"/>
      <c r="D13" s="382">
        <v>9767837</v>
      </c>
      <c r="F13" s="303">
        <v>4553518</v>
      </c>
      <c r="H13" s="304">
        <v>44912</v>
      </c>
      <c r="J13" s="304">
        <v>16628</v>
      </c>
    </row>
    <row r="14" spans="1:10" ht="16.5" customHeight="1" x14ac:dyDescent="0.5">
      <c r="A14" s="305" t="s">
        <v>11</v>
      </c>
      <c r="B14" s="298">
        <v>15</v>
      </c>
      <c r="C14" s="298"/>
      <c r="D14" s="382">
        <v>126985</v>
      </c>
      <c r="F14" s="303">
        <v>129192</v>
      </c>
      <c r="H14" s="304">
        <v>46293</v>
      </c>
      <c r="J14" s="304">
        <v>110107</v>
      </c>
    </row>
    <row r="15" spans="1:10" ht="16.5" customHeight="1" x14ac:dyDescent="0.5">
      <c r="A15" s="299" t="s">
        <v>276</v>
      </c>
      <c r="C15" s="298"/>
      <c r="D15" s="382">
        <v>169376</v>
      </c>
      <c r="F15" s="304">
        <v>-41505</v>
      </c>
      <c r="H15" s="304">
        <v>-4326</v>
      </c>
      <c r="J15" s="304">
        <v>19</v>
      </c>
    </row>
    <row r="16" spans="1:10" ht="16.5" customHeight="1" x14ac:dyDescent="0.5">
      <c r="A16" s="305" t="s">
        <v>309</v>
      </c>
      <c r="C16" s="298"/>
      <c r="D16" s="382">
        <v>36411</v>
      </c>
      <c r="F16" s="303">
        <v>17508</v>
      </c>
      <c r="H16" s="304">
        <v>0</v>
      </c>
      <c r="J16" s="304">
        <v>0</v>
      </c>
    </row>
    <row r="17" spans="1:10" ht="16.5" customHeight="1" x14ac:dyDescent="0.5">
      <c r="A17" s="305" t="s">
        <v>259</v>
      </c>
      <c r="C17" s="298"/>
      <c r="D17" s="383"/>
      <c r="E17" s="299"/>
      <c r="F17" s="299"/>
      <c r="G17" s="299"/>
      <c r="I17" s="299"/>
      <c r="J17" s="299"/>
    </row>
    <row r="18" spans="1:10" ht="16.5" customHeight="1" x14ac:dyDescent="0.5">
      <c r="A18" s="305" t="s">
        <v>13</v>
      </c>
      <c r="B18" s="298">
        <v>11</v>
      </c>
      <c r="C18" s="298"/>
      <c r="D18" s="382">
        <v>384768</v>
      </c>
      <c r="F18" s="303">
        <v>-186971</v>
      </c>
      <c r="H18" s="304">
        <v>0</v>
      </c>
      <c r="J18" s="304">
        <v>0</v>
      </c>
    </row>
    <row r="19" spans="1:10" ht="16.5" customHeight="1" x14ac:dyDescent="0.5">
      <c r="A19" s="305" t="s">
        <v>260</v>
      </c>
      <c r="C19" s="298"/>
      <c r="D19" s="382">
        <v>3720530</v>
      </c>
      <c r="F19" s="303">
        <v>2100814</v>
      </c>
      <c r="H19" s="304">
        <v>945046</v>
      </c>
      <c r="J19" s="304">
        <v>1079681</v>
      </c>
    </row>
    <row r="20" spans="1:10" ht="16.5" customHeight="1" x14ac:dyDescent="0.5">
      <c r="A20" s="305" t="s">
        <v>14</v>
      </c>
      <c r="C20" s="298"/>
      <c r="D20" s="382">
        <v>-315433</v>
      </c>
      <c r="F20" s="303">
        <v>-282897</v>
      </c>
      <c r="H20" s="304">
        <v>-2033109</v>
      </c>
      <c r="J20" s="304">
        <v>-2182149</v>
      </c>
    </row>
    <row r="21" spans="1:10" ht="16.5" customHeight="1" x14ac:dyDescent="0.5">
      <c r="A21" s="305" t="s">
        <v>237</v>
      </c>
      <c r="C21" s="298"/>
      <c r="D21" s="382">
        <v>-702</v>
      </c>
      <c r="F21" s="303">
        <v>0</v>
      </c>
      <c r="H21" s="304">
        <v>-92289</v>
      </c>
      <c r="J21" s="304">
        <v>-230598</v>
      </c>
    </row>
    <row r="22" spans="1:10" ht="16.5" customHeight="1" x14ac:dyDescent="0.5">
      <c r="A22" s="305" t="s">
        <v>15</v>
      </c>
      <c r="C22" s="298"/>
      <c r="D22" s="382">
        <v>-2109326</v>
      </c>
      <c r="F22" s="304">
        <v>5450599</v>
      </c>
      <c r="H22" s="304">
        <v>0</v>
      </c>
      <c r="J22" s="304">
        <v>0</v>
      </c>
    </row>
    <row r="23" spans="1:10" ht="16.5" customHeight="1" x14ac:dyDescent="0.5">
      <c r="A23" s="305" t="s">
        <v>16</v>
      </c>
      <c r="C23" s="298"/>
      <c r="D23" s="382">
        <v>124223</v>
      </c>
      <c r="F23" s="304">
        <v>-3451803</v>
      </c>
      <c r="H23" s="304">
        <v>-1782282</v>
      </c>
      <c r="J23" s="304">
        <v>479568</v>
      </c>
    </row>
    <row r="24" spans="1:10" ht="16.5" customHeight="1" x14ac:dyDescent="0.5">
      <c r="A24" s="305" t="s">
        <v>254</v>
      </c>
      <c r="C24" s="298"/>
      <c r="D24" s="381"/>
    </row>
    <row r="25" spans="1:10" ht="16.5" customHeight="1" x14ac:dyDescent="0.5">
      <c r="A25" s="305" t="s">
        <v>274</v>
      </c>
      <c r="C25" s="298"/>
      <c r="D25" s="384"/>
      <c r="F25" s="303"/>
    </row>
    <row r="26" spans="1:10" ht="16.5" customHeight="1" x14ac:dyDescent="0.5">
      <c r="A26" s="305" t="s">
        <v>283</v>
      </c>
      <c r="D26" s="382">
        <v>185152</v>
      </c>
      <c r="F26" s="303">
        <v>235864</v>
      </c>
      <c r="H26" s="304">
        <v>4605</v>
      </c>
      <c r="J26" s="304">
        <v>-5726</v>
      </c>
    </row>
    <row r="27" spans="1:10" ht="16.5" customHeight="1" x14ac:dyDescent="0.5">
      <c r="A27" s="305" t="s">
        <v>281</v>
      </c>
      <c r="C27" s="298"/>
      <c r="D27" s="381"/>
    </row>
    <row r="28" spans="1:10" ht="16.5" customHeight="1" x14ac:dyDescent="0.5">
      <c r="A28" s="305" t="s">
        <v>279</v>
      </c>
      <c r="C28" s="298"/>
      <c r="D28" s="382">
        <v>1372806</v>
      </c>
      <c r="F28" s="303">
        <v>0</v>
      </c>
      <c r="H28" s="304">
        <v>1385035</v>
      </c>
      <c r="J28" s="304">
        <v>0</v>
      </c>
    </row>
    <row r="29" spans="1:10" ht="16.5" customHeight="1" x14ac:dyDescent="0.5">
      <c r="D29" s="60"/>
      <c r="F29" s="303"/>
    </row>
    <row r="30" spans="1:10" ht="16.5" customHeight="1" x14ac:dyDescent="0.5">
      <c r="A30" s="287" t="s">
        <v>17</v>
      </c>
      <c r="C30" s="298"/>
      <c r="D30" s="52"/>
      <c r="F30" s="299"/>
      <c r="J30" s="299"/>
    </row>
    <row r="31" spans="1:10" ht="16.5" customHeight="1" x14ac:dyDescent="0.5">
      <c r="A31" s="305" t="s">
        <v>18</v>
      </c>
      <c r="C31" s="298"/>
      <c r="D31" s="60">
        <v>4491709</v>
      </c>
      <c r="F31" s="303">
        <v>-1276518</v>
      </c>
      <c r="H31" s="304">
        <v>-1541095</v>
      </c>
      <c r="J31" s="304">
        <v>-48732</v>
      </c>
    </row>
    <row r="32" spans="1:10" ht="16.5" customHeight="1" x14ac:dyDescent="0.5">
      <c r="A32" s="305" t="s">
        <v>19</v>
      </c>
      <c r="C32" s="298"/>
      <c r="D32" s="60">
        <v>-7187</v>
      </c>
      <c r="F32" s="303">
        <v>-113619</v>
      </c>
      <c r="H32" s="304">
        <v>1655</v>
      </c>
      <c r="J32" s="304">
        <v>3309</v>
      </c>
    </row>
    <row r="33" spans="1:10" ht="16.5" customHeight="1" x14ac:dyDescent="0.5">
      <c r="A33" s="305" t="s">
        <v>20</v>
      </c>
      <c r="C33" s="298"/>
      <c r="D33" s="60">
        <v>-245103</v>
      </c>
      <c r="F33" s="303">
        <v>472497</v>
      </c>
      <c r="H33" s="304">
        <v>0</v>
      </c>
      <c r="J33" s="304">
        <v>0</v>
      </c>
    </row>
    <row r="34" spans="1:10" ht="16.5" customHeight="1" x14ac:dyDescent="0.5">
      <c r="A34" s="305" t="s">
        <v>21</v>
      </c>
      <c r="C34" s="298"/>
      <c r="D34" s="60">
        <v>-378389</v>
      </c>
      <c r="F34" s="303">
        <v>-74820</v>
      </c>
      <c r="H34" s="304">
        <v>-1111</v>
      </c>
      <c r="J34" s="304">
        <v>42825</v>
      </c>
    </row>
    <row r="35" spans="1:10" ht="16.5" customHeight="1" x14ac:dyDescent="0.5">
      <c r="A35" s="305" t="s">
        <v>207</v>
      </c>
      <c r="C35" s="298"/>
      <c r="D35" s="60">
        <v>2181</v>
      </c>
      <c r="F35" s="303">
        <v>653304</v>
      </c>
      <c r="H35" s="304">
        <v>0</v>
      </c>
      <c r="J35" s="304">
        <v>0</v>
      </c>
    </row>
    <row r="36" spans="1:10" ht="16.5" customHeight="1" x14ac:dyDescent="0.5">
      <c r="A36" s="305" t="s">
        <v>22</v>
      </c>
      <c r="C36" s="298"/>
      <c r="D36" s="60">
        <v>1184576</v>
      </c>
      <c r="F36" s="303">
        <v>-1589550</v>
      </c>
      <c r="H36" s="304">
        <v>-6965</v>
      </c>
      <c r="J36" s="304">
        <v>-1160</v>
      </c>
    </row>
    <row r="37" spans="1:10" ht="16.5" customHeight="1" x14ac:dyDescent="0.5">
      <c r="A37" s="305" t="s">
        <v>23</v>
      </c>
      <c r="C37" s="298"/>
      <c r="D37" s="60">
        <v>-3801228</v>
      </c>
      <c r="F37" s="303">
        <v>-1259535</v>
      </c>
      <c r="H37" s="304">
        <v>22279</v>
      </c>
      <c r="J37" s="304">
        <v>-123099</v>
      </c>
    </row>
    <row r="38" spans="1:10" ht="16.5" customHeight="1" x14ac:dyDescent="0.5">
      <c r="A38" s="305" t="s">
        <v>24</v>
      </c>
      <c r="C38" s="298"/>
      <c r="D38" s="60">
        <v>540181</v>
      </c>
      <c r="F38" s="303">
        <v>266361</v>
      </c>
      <c r="H38" s="304">
        <v>3205</v>
      </c>
      <c r="J38" s="304">
        <v>-19555</v>
      </c>
    </row>
    <row r="39" spans="1:10" ht="16.5" customHeight="1" x14ac:dyDescent="0.5">
      <c r="A39" s="305" t="s">
        <v>277</v>
      </c>
      <c r="C39" s="298"/>
      <c r="D39" s="60">
        <v>34554</v>
      </c>
      <c r="F39" s="303">
        <v>58447</v>
      </c>
      <c r="H39" s="304">
        <v>548</v>
      </c>
      <c r="J39" s="304">
        <v>4724</v>
      </c>
    </row>
    <row r="40" spans="1:10" ht="16.5" customHeight="1" x14ac:dyDescent="0.5">
      <c r="A40" s="305" t="s">
        <v>25</v>
      </c>
      <c r="C40" s="298"/>
      <c r="D40" s="27">
        <v>-1915743</v>
      </c>
      <c r="F40" s="307">
        <v>-260916</v>
      </c>
      <c r="H40" s="308">
        <v>101</v>
      </c>
      <c r="J40" s="308">
        <v>391</v>
      </c>
    </row>
    <row r="41" spans="1:10" ht="16.5" customHeight="1" x14ac:dyDescent="0.5">
      <c r="A41" s="305"/>
      <c r="C41" s="298"/>
    </row>
    <row r="42" spans="1:10" ht="16.5" customHeight="1" x14ac:dyDescent="0.5">
      <c r="A42" s="287" t="s">
        <v>262</v>
      </c>
      <c r="C42" s="298"/>
      <c r="D42" s="23">
        <f>SUM(D11:D40)</f>
        <v>1180845</v>
      </c>
      <c r="F42" s="304">
        <f>SUM(F11:F40)</f>
        <v>8957765</v>
      </c>
      <c r="H42" s="304">
        <f>SUM(H11:H40)</f>
        <v>-1297457</v>
      </c>
      <c r="J42" s="304">
        <f>SUM(J11:J40)</f>
        <v>-298881</v>
      </c>
    </row>
    <row r="43" spans="1:10" ht="16.5" customHeight="1" x14ac:dyDescent="0.5">
      <c r="A43" s="305" t="s">
        <v>26</v>
      </c>
      <c r="C43" s="298"/>
      <c r="D43" s="60">
        <v>-2005800</v>
      </c>
      <c r="F43" s="303">
        <v>-1718533</v>
      </c>
      <c r="H43" s="304">
        <v>-967080</v>
      </c>
      <c r="J43" s="304">
        <v>-821840</v>
      </c>
    </row>
    <row r="44" spans="1:10" ht="16.5" customHeight="1" x14ac:dyDescent="0.5">
      <c r="A44" s="305" t="s">
        <v>27</v>
      </c>
      <c r="C44" s="298"/>
      <c r="D44" s="27">
        <v>-1755110</v>
      </c>
      <c r="F44" s="307">
        <v>-1083147</v>
      </c>
      <c r="H44" s="308">
        <v>-9825</v>
      </c>
      <c r="J44" s="308">
        <v>-38821</v>
      </c>
    </row>
    <row r="45" spans="1:10" ht="16.5" customHeight="1" x14ac:dyDescent="0.5">
      <c r="A45" s="305"/>
      <c r="C45" s="298"/>
    </row>
    <row r="46" spans="1:10" ht="16.5" customHeight="1" x14ac:dyDescent="0.5">
      <c r="A46" s="287" t="s">
        <v>28</v>
      </c>
      <c r="C46" s="298"/>
      <c r="D46" s="28">
        <f>SUM(D42:D44)</f>
        <v>-2580065</v>
      </c>
      <c r="F46" s="308">
        <f>SUM(F42:F44)</f>
        <v>6156085</v>
      </c>
      <c r="H46" s="308">
        <f>SUM(H42:H44)</f>
        <v>-2274362</v>
      </c>
      <c r="J46" s="308">
        <f>SUM(J42:J44)</f>
        <v>-1159542</v>
      </c>
    </row>
    <row r="47" spans="1:10" ht="16.5" customHeight="1" x14ac:dyDescent="0.5">
      <c r="A47" s="287"/>
      <c r="C47" s="298"/>
    </row>
    <row r="48" spans="1:10" ht="13.5" customHeight="1" x14ac:dyDescent="0.5">
      <c r="A48" s="287"/>
      <c r="C48" s="298"/>
    </row>
    <row r="49" spans="1:10" ht="21.95" customHeight="1" x14ac:dyDescent="0.5">
      <c r="A49" s="338" t="s">
        <v>268</v>
      </c>
      <c r="B49" s="309"/>
      <c r="C49" s="309"/>
      <c r="D49" s="28"/>
      <c r="E49" s="308"/>
      <c r="F49" s="308"/>
      <c r="G49" s="308"/>
      <c r="H49" s="308"/>
      <c r="I49" s="308"/>
      <c r="J49" s="308"/>
    </row>
    <row r="50" spans="1:10" s="315" customFormat="1" ht="16.5" customHeight="1" x14ac:dyDescent="0.5">
      <c r="A50" s="310" t="s">
        <v>0</v>
      </c>
      <c r="B50" s="311"/>
      <c r="C50" s="312"/>
      <c r="D50" s="349"/>
      <c r="E50" s="313"/>
      <c r="F50" s="313"/>
      <c r="G50" s="313"/>
      <c r="H50" s="314"/>
      <c r="I50" s="313"/>
      <c r="J50" s="314"/>
    </row>
    <row r="51" spans="1:10" s="315" customFormat="1" ht="16.5" customHeight="1" x14ac:dyDescent="0.5">
      <c r="A51" s="310" t="s">
        <v>1</v>
      </c>
      <c r="B51" s="311"/>
      <c r="C51" s="312"/>
      <c r="D51" s="349"/>
      <c r="E51" s="313"/>
      <c r="F51" s="313"/>
      <c r="G51" s="313"/>
      <c r="H51" s="313"/>
      <c r="I51" s="313"/>
      <c r="J51" s="313"/>
    </row>
    <row r="52" spans="1:10" s="315" customFormat="1" ht="16.5" customHeight="1" x14ac:dyDescent="0.5">
      <c r="A52" s="316" t="str">
        <f>+A3</f>
        <v>For the six-month period ended 30 June 2020</v>
      </c>
      <c r="B52" s="317"/>
      <c r="C52" s="318"/>
      <c r="D52" s="350"/>
      <c r="E52" s="319"/>
      <c r="F52" s="319"/>
      <c r="G52" s="319"/>
      <c r="H52" s="319"/>
      <c r="I52" s="319"/>
      <c r="J52" s="319"/>
    </row>
    <row r="53" spans="1:10" s="320" customFormat="1" ht="16.5" customHeight="1" x14ac:dyDescent="0.5">
      <c r="A53" s="310"/>
      <c r="B53" s="311"/>
      <c r="C53" s="312"/>
      <c r="D53" s="349"/>
      <c r="E53" s="313"/>
      <c r="F53" s="313"/>
      <c r="G53" s="313"/>
      <c r="H53" s="314"/>
      <c r="I53" s="313"/>
      <c r="J53" s="314"/>
    </row>
    <row r="54" spans="1:10" s="320" customFormat="1" ht="16.5" customHeight="1" x14ac:dyDescent="0.5">
      <c r="A54" s="310"/>
      <c r="B54" s="311"/>
      <c r="C54" s="312"/>
      <c r="D54" s="349"/>
      <c r="E54" s="313"/>
      <c r="F54" s="313"/>
      <c r="G54" s="313"/>
      <c r="H54" s="314"/>
      <c r="I54" s="313"/>
      <c r="J54" s="314"/>
    </row>
    <row r="55" spans="1:10" s="315" customFormat="1" ht="15.6" customHeight="1" x14ac:dyDescent="0.5">
      <c r="A55" s="321"/>
      <c r="B55" s="322"/>
      <c r="C55" s="322"/>
      <c r="D55" s="400" t="s">
        <v>2</v>
      </c>
      <c r="E55" s="400"/>
      <c r="F55" s="400"/>
      <c r="G55" s="347"/>
      <c r="H55" s="400" t="s">
        <v>3</v>
      </c>
      <c r="I55" s="400"/>
      <c r="J55" s="400"/>
    </row>
    <row r="56" spans="1:10" s="315" customFormat="1" ht="15.6" customHeight="1" x14ac:dyDescent="0.5">
      <c r="A56" s="321"/>
      <c r="B56" s="322"/>
      <c r="C56" s="322"/>
      <c r="D56" s="401" t="s">
        <v>4</v>
      </c>
      <c r="E56" s="401"/>
      <c r="F56" s="401"/>
      <c r="G56" s="347"/>
      <c r="H56" s="401" t="s">
        <v>4</v>
      </c>
      <c r="I56" s="401"/>
      <c r="J56" s="401"/>
    </row>
    <row r="57" spans="1:10" s="315" customFormat="1" ht="15.6" customHeight="1" x14ac:dyDescent="0.5">
      <c r="A57" s="323"/>
      <c r="B57" s="324"/>
      <c r="C57" s="324"/>
      <c r="D57" s="351">
        <v>2020</v>
      </c>
      <c r="E57" s="301"/>
      <c r="F57" s="301" t="s">
        <v>5</v>
      </c>
      <c r="G57" s="301"/>
      <c r="H57" s="325">
        <v>2020</v>
      </c>
      <c r="I57" s="301"/>
      <c r="J57" s="301" t="s">
        <v>5</v>
      </c>
    </row>
    <row r="58" spans="1:10" s="315" customFormat="1" ht="15.6" customHeight="1" x14ac:dyDescent="0.5">
      <c r="A58" s="321"/>
      <c r="B58" s="326" t="s">
        <v>6</v>
      </c>
      <c r="C58" s="311"/>
      <c r="D58" s="11" t="s">
        <v>7</v>
      </c>
      <c r="E58" s="290"/>
      <c r="F58" s="296" t="s">
        <v>7</v>
      </c>
      <c r="G58" s="290"/>
      <c r="H58" s="296" t="s">
        <v>7</v>
      </c>
      <c r="I58" s="290"/>
      <c r="J58" s="296" t="s">
        <v>7</v>
      </c>
    </row>
    <row r="59" spans="1:10" s="315" customFormat="1" ht="15.6" customHeight="1" x14ac:dyDescent="0.5">
      <c r="A59" s="310" t="s">
        <v>29</v>
      </c>
      <c r="B59" s="322"/>
      <c r="C59" s="322"/>
      <c r="D59" s="352"/>
      <c r="E59" s="328"/>
      <c r="F59" s="327"/>
      <c r="G59" s="328"/>
      <c r="H59" s="328"/>
      <c r="I59" s="328"/>
      <c r="J59" s="328"/>
    </row>
    <row r="60" spans="1:10" s="320" customFormat="1" ht="15.6" customHeight="1" x14ac:dyDescent="0.5">
      <c r="A60" s="329" t="s">
        <v>261</v>
      </c>
      <c r="B60" s="322">
        <v>9</v>
      </c>
      <c r="C60" s="322"/>
      <c r="D60" s="353">
        <v>-113676</v>
      </c>
      <c r="E60" s="328"/>
      <c r="F60" s="328">
        <v>-164247</v>
      </c>
      <c r="G60" s="328"/>
      <c r="H60" s="328">
        <v>-7611315</v>
      </c>
      <c r="I60" s="328"/>
      <c r="J60" s="328">
        <v>-2972018</v>
      </c>
    </row>
    <row r="61" spans="1:10" s="315" customFormat="1" ht="15.6" customHeight="1" x14ac:dyDescent="0.5">
      <c r="A61" s="329" t="s">
        <v>30</v>
      </c>
      <c r="B61" s="322">
        <v>9</v>
      </c>
      <c r="C61" s="322"/>
      <c r="D61" s="353">
        <v>128375</v>
      </c>
      <c r="E61" s="328"/>
      <c r="F61" s="328">
        <v>82372</v>
      </c>
      <c r="G61" s="328"/>
      <c r="H61" s="328">
        <v>3701392</v>
      </c>
      <c r="I61" s="328"/>
      <c r="J61" s="328">
        <v>15715618</v>
      </c>
    </row>
    <row r="62" spans="1:10" s="320" customFormat="1" ht="15.6" customHeight="1" x14ac:dyDescent="0.5">
      <c r="A62" s="329" t="s">
        <v>31</v>
      </c>
      <c r="B62" s="322"/>
      <c r="C62" s="322"/>
      <c r="D62" s="353">
        <v>23404</v>
      </c>
      <c r="E62" s="328"/>
      <c r="F62" s="328">
        <v>130325</v>
      </c>
      <c r="G62" s="328"/>
      <c r="H62" s="328">
        <v>-11142</v>
      </c>
      <c r="I62" s="330"/>
      <c r="J62" s="328">
        <v>-40</v>
      </c>
    </row>
    <row r="63" spans="1:10" s="320" customFormat="1" ht="15.6" customHeight="1" x14ac:dyDescent="0.5">
      <c r="A63" s="329" t="s">
        <v>32</v>
      </c>
      <c r="B63" s="322">
        <v>24</v>
      </c>
      <c r="C63" s="322"/>
      <c r="D63" s="352">
        <v>-2500366</v>
      </c>
      <c r="E63" s="328"/>
      <c r="F63" s="327">
        <v>0</v>
      </c>
      <c r="G63" s="328"/>
      <c r="H63" s="328">
        <v>0</v>
      </c>
      <c r="I63" s="330"/>
      <c r="J63" s="328">
        <v>0</v>
      </c>
    </row>
    <row r="64" spans="1:10" s="320" customFormat="1" ht="15.6" customHeight="1" x14ac:dyDescent="0.5">
      <c r="A64" s="329" t="s">
        <v>293</v>
      </c>
      <c r="B64" s="322"/>
      <c r="C64" s="322"/>
      <c r="D64" s="352">
        <v>0</v>
      </c>
      <c r="E64" s="328"/>
      <c r="F64" s="327">
        <v>-208</v>
      </c>
      <c r="G64" s="328"/>
      <c r="H64" s="328">
        <v>0</v>
      </c>
      <c r="I64" s="330"/>
      <c r="J64" s="328">
        <v>-102</v>
      </c>
    </row>
    <row r="65" spans="1:10" s="320" customFormat="1" ht="15.6" customHeight="1" x14ac:dyDescent="0.5">
      <c r="A65" s="323" t="s">
        <v>33</v>
      </c>
      <c r="B65" s="322"/>
      <c r="C65" s="322"/>
      <c r="D65" s="352">
        <v>0</v>
      </c>
      <c r="E65" s="328"/>
      <c r="F65" s="327">
        <v>0</v>
      </c>
      <c r="G65" s="328"/>
      <c r="H65" s="328">
        <v>0</v>
      </c>
      <c r="I65" s="331"/>
      <c r="J65" s="328">
        <v>-1522000</v>
      </c>
    </row>
    <row r="66" spans="1:10" s="320" customFormat="1" ht="15.6" customHeight="1" x14ac:dyDescent="0.5">
      <c r="A66" s="323" t="s">
        <v>34</v>
      </c>
      <c r="B66" s="322">
        <v>11</v>
      </c>
      <c r="C66" s="322"/>
      <c r="D66" s="352">
        <v>-1090161</v>
      </c>
      <c r="E66" s="328"/>
      <c r="F66" s="327">
        <v>0</v>
      </c>
      <c r="G66" s="328"/>
      <c r="H66" s="328">
        <v>-3693</v>
      </c>
      <c r="I66" s="331"/>
      <c r="J66" s="328">
        <v>0</v>
      </c>
    </row>
    <row r="67" spans="1:10" s="320" customFormat="1" ht="15.6" customHeight="1" x14ac:dyDescent="0.5">
      <c r="A67" s="323" t="s">
        <v>222</v>
      </c>
      <c r="B67" s="322">
        <v>11</v>
      </c>
      <c r="C67" s="322"/>
      <c r="D67" s="352">
        <v>-2500</v>
      </c>
      <c r="E67" s="328"/>
      <c r="F67" s="327">
        <v>-19575</v>
      </c>
      <c r="G67" s="328"/>
      <c r="H67" s="328">
        <v>0</v>
      </c>
      <c r="I67" s="328"/>
      <c r="J67" s="328">
        <v>0</v>
      </c>
    </row>
    <row r="68" spans="1:10" s="320" customFormat="1" ht="15.6" customHeight="1" x14ac:dyDescent="0.5">
      <c r="A68" s="323" t="s">
        <v>212</v>
      </c>
      <c r="B68" s="322"/>
      <c r="C68" s="322"/>
      <c r="D68" s="352">
        <v>0</v>
      </c>
      <c r="E68" s="328"/>
      <c r="F68" s="327">
        <v>75476</v>
      </c>
      <c r="G68" s="328"/>
      <c r="H68" s="328">
        <v>0</v>
      </c>
      <c r="I68" s="328"/>
      <c r="J68" s="328">
        <v>0</v>
      </c>
    </row>
    <row r="69" spans="1:10" s="320" customFormat="1" ht="15.6" customHeight="1" x14ac:dyDescent="0.5">
      <c r="A69" s="323" t="s">
        <v>35</v>
      </c>
      <c r="B69" s="322"/>
      <c r="C69" s="322"/>
      <c r="D69" s="352">
        <v>315433</v>
      </c>
      <c r="E69" s="328"/>
      <c r="F69" s="327">
        <v>282897</v>
      </c>
      <c r="G69" s="328"/>
      <c r="H69" s="328">
        <v>1968830</v>
      </c>
      <c r="I69" s="328"/>
      <c r="J69" s="328">
        <v>2182149</v>
      </c>
    </row>
    <row r="70" spans="1:10" s="320" customFormat="1" ht="15.6" customHeight="1" x14ac:dyDescent="0.5">
      <c r="A70" s="323" t="s">
        <v>36</v>
      </c>
      <c r="B70" s="322"/>
      <c r="C70" s="322"/>
      <c r="D70" s="352">
        <v>134110</v>
      </c>
      <c r="E70" s="328"/>
      <c r="F70" s="327">
        <v>281398</v>
      </c>
      <c r="G70" s="328"/>
      <c r="H70" s="328">
        <v>92289</v>
      </c>
      <c r="I70" s="328"/>
      <c r="J70" s="328">
        <v>230598</v>
      </c>
    </row>
    <row r="71" spans="1:10" s="320" customFormat="1" ht="15.6" customHeight="1" x14ac:dyDescent="0.5">
      <c r="A71" s="323" t="s">
        <v>37</v>
      </c>
      <c r="B71" s="322"/>
      <c r="C71" s="322"/>
      <c r="D71" s="352">
        <v>-10270</v>
      </c>
      <c r="E71" s="328"/>
      <c r="F71" s="327">
        <v>-13305</v>
      </c>
      <c r="G71" s="328"/>
      <c r="H71" s="328">
        <v>0</v>
      </c>
      <c r="I71" s="331"/>
      <c r="J71" s="328">
        <v>0</v>
      </c>
    </row>
    <row r="72" spans="1:10" s="320" customFormat="1" ht="15.6" customHeight="1" x14ac:dyDescent="0.5">
      <c r="A72" s="323" t="s">
        <v>38</v>
      </c>
      <c r="B72" s="322"/>
      <c r="C72" s="322"/>
      <c r="D72" s="352">
        <v>-4089616</v>
      </c>
      <c r="E72" s="328"/>
      <c r="F72" s="327">
        <v>-6916727</v>
      </c>
      <c r="G72" s="328"/>
      <c r="H72" s="328">
        <v>-372</v>
      </c>
      <c r="I72" s="328"/>
      <c r="J72" s="328">
        <v>-5152</v>
      </c>
    </row>
    <row r="73" spans="1:10" s="320" customFormat="1" ht="15.6" customHeight="1" x14ac:dyDescent="0.5">
      <c r="A73" s="329" t="s">
        <v>240</v>
      </c>
      <c r="B73" s="322">
        <v>13</v>
      </c>
      <c r="C73" s="322"/>
      <c r="D73" s="352">
        <v>-462553</v>
      </c>
      <c r="E73" s="328"/>
      <c r="F73" s="327">
        <v>-380031</v>
      </c>
      <c r="G73" s="328"/>
      <c r="H73" s="328">
        <v>-465</v>
      </c>
      <c r="I73" s="328"/>
      <c r="J73" s="328">
        <v>-13022</v>
      </c>
    </row>
    <row r="74" spans="1:10" s="320" customFormat="1" ht="15.6" customHeight="1" x14ac:dyDescent="0.5">
      <c r="A74" s="329" t="s">
        <v>275</v>
      </c>
      <c r="B74" s="322"/>
      <c r="C74" s="322"/>
      <c r="D74" s="352"/>
      <c r="E74" s="328"/>
      <c r="F74" s="327"/>
      <c r="G74" s="328"/>
      <c r="H74" s="328"/>
      <c r="I74" s="328"/>
    </row>
    <row r="75" spans="1:10" s="320" customFormat="1" ht="15.6" customHeight="1" x14ac:dyDescent="0.5">
      <c r="A75" s="329" t="s">
        <v>282</v>
      </c>
      <c r="B75" s="322"/>
      <c r="C75" s="322"/>
      <c r="D75" s="354">
        <v>211463</v>
      </c>
      <c r="E75" s="328"/>
      <c r="F75" s="332">
        <v>84557</v>
      </c>
      <c r="G75" s="328"/>
      <c r="H75" s="332">
        <v>0</v>
      </c>
      <c r="I75" s="328"/>
      <c r="J75" s="332">
        <v>22102</v>
      </c>
    </row>
    <row r="76" spans="1:10" s="320" customFormat="1" ht="12" customHeight="1" x14ac:dyDescent="0.5">
      <c r="A76" s="329"/>
      <c r="B76" s="322"/>
      <c r="C76" s="322"/>
      <c r="D76" s="353"/>
      <c r="E76" s="328"/>
      <c r="F76" s="328"/>
      <c r="G76" s="328"/>
      <c r="H76" s="328"/>
      <c r="I76" s="328"/>
      <c r="J76" s="328"/>
    </row>
    <row r="77" spans="1:10" s="320" customFormat="1" ht="15.6" customHeight="1" x14ac:dyDescent="0.5">
      <c r="A77" s="310" t="s">
        <v>265</v>
      </c>
      <c r="B77" s="322"/>
      <c r="C77" s="322"/>
      <c r="D77" s="354">
        <f>SUM(D60:D76)</f>
        <v>-7456357</v>
      </c>
      <c r="E77" s="328"/>
      <c r="F77" s="332">
        <f>SUM(F60:F76)</f>
        <v>-6557068</v>
      </c>
      <c r="G77" s="328"/>
      <c r="H77" s="332">
        <f>SUM(H60:H76)</f>
        <v>-1864476</v>
      </c>
      <c r="I77" s="328"/>
      <c r="J77" s="332">
        <f>SUM(J60:J76)</f>
        <v>13638133</v>
      </c>
    </row>
    <row r="78" spans="1:10" s="320" customFormat="1" ht="12" customHeight="1" x14ac:dyDescent="0.5">
      <c r="A78" s="310"/>
      <c r="B78" s="322"/>
      <c r="C78" s="322"/>
      <c r="D78" s="353"/>
      <c r="E78" s="328"/>
      <c r="F78" s="328"/>
      <c r="G78" s="328"/>
      <c r="H78" s="328"/>
      <c r="I78" s="328"/>
      <c r="J78" s="328"/>
    </row>
    <row r="79" spans="1:10" s="320" customFormat="1" ht="15.6" customHeight="1" x14ac:dyDescent="0.5">
      <c r="A79" s="310" t="s">
        <v>39</v>
      </c>
      <c r="B79" s="322"/>
      <c r="C79" s="322"/>
      <c r="D79" s="353"/>
      <c r="E79" s="328"/>
      <c r="F79" s="328"/>
      <c r="G79" s="328"/>
      <c r="H79" s="328"/>
      <c r="I79" s="328"/>
      <c r="J79" s="328"/>
    </row>
    <row r="80" spans="1:10" s="320" customFormat="1" ht="15.6" customHeight="1" x14ac:dyDescent="0.5">
      <c r="A80" s="323" t="s">
        <v>257</v>
      </c>
      <c r="B80" s="322"/>
      <c r="C80" s="322"/>
      <c r="D80" s="352">
        <v>0</v>
      </c>
      <c r="E80" s="328"/>
      <c r="F80" s="327">
        <v>0</v>
      </c>
      <c r="G80" s="328"/>
      <c r="H80" s="328">
        <v>183617</v>
      </c>
      <c r="I80" s="333"/>
      <c r="J80" s="328">
        <v>830884</v>
      </c>
    </row>
    <row r="81" spans="1:10" s="320" customFormat="1" ht="15.6" customHeight="1" x14ac:dyDescent="0.5">
      <c r="A81" s="323" t="s">
        <v>238</v>
      </c>
      <c r="B81" s="322"/>
      <c r="C81" s="322"/>
      <c r="D81" s="352">
        <v>35713247</v>
      </c>
      <c r="E81" s="328"/>
      <c r="F81" s="327">
        <v>25310875</v>
      </c>
      <c r="G81" s="328"/>
      <c r="H81" s="328">
        <v>35641330</v>
      </c>
      <c r="I81" s="333"/>
      <c r="J81" s="328">
        <v>25310875</v>
      </c>
    </row>
    <row r="82" spans="1:10" s="320" customFormat="1" ht="15.6" customHeight="1" x14ac:dyDescent="0.5">
      <c r="A82" s="323" t="s">
        <v>40</v>
      </c>
      <c r="B82" s="322"/>
      <c r="C82" s="322"/>
      <c r="D82" s="352">
        <v>-35976641</v>
      </c>
      <c r="E82" s="328"/>
      <c r="F82" s="327">
        <v>-25152738</v>
      </c>
      <c r="G82" s="328"/>
      <c r="H82" s="328">
        <v>-35976641</v>
      </c>
      <c r="I82" s="333"/>
      <c r="J82" s="328">
        <v>-25152738</v>
      </c>
    </row>
    <row r="83" spans="1:10" s="320" customFormat="1" ht="15.6" customHeight="1" x14ac:dyDescent="0.5">
      <c r="A83" s="329" t="s">
        <v>41</v>
      </c>
      <c r="B83" s="322">
        <v>15</v>
      </c>
      <c r="C83" s="322"/>
      <c r="D83" s="352">
        <v>20145528</v>
      </c>
      <c r="E83" s="328"/>
      <c r="F83" s="327">
        <v>15401600</v>
      </c>
      <c r="G83" s="328"/>
      <c r="H83" s="328">
        <v>8052015</v>
      </c>
      <c r="I83" s="328"/>
      <c r="J83" s="328">
        <v>1972818</v>
      </c>
    </row>
    <row r="84" spans="1:10" s="320" customFormat="1" ht="15.6" customHeight="1" x14ac:dyDescent="0.5">
      <c r="A84" s="329" t="s">
        <v>42</v>
      </c>
      <c r="B84" s="322">
        <v>15</v>
      </c>
      <c r="C84" s="322"/>
      <c r="D84" s="352">
        <v>-2590759</v>
      </c>
      <c r="E84" s="328"/>
      <c r="F84" s="327">
        <v>-41287209</v>
      </c>
      <c r="G84" s="328"/>
      <c r="H84" s="328">
        <v>-2271478</v>
      </c>
      <c r="I84" s="328"/>
      <c r="J84" s="328">
        <v>-41063991</v>
      </c>
    </row>
    <row r="85" spans="1:10" s="320" customFormat="1" ht="15.6" customHeight="1" x14ac:dyDescent="0.5">
      <c r="A85" s="329" t="s">
        <v>263</v>
      </c>
      <c r="B85" s="322"/>
      <c r="C85" s="322"/>
      <c r="D85" s="352">
        <v>-5017302</v>
      </c>
      <c r="E85" s="328"/>
      <c r="F85" s="327">
        <v>-25290</v>
      </c>
      <c r="G85" s="328"/>
      <c r="H85" s="328">
        <v>-81619</v>
      </c>
      <c r="I85" s="328"/>
      <c r="J85" s="328">
        <v>0</v>
      </c>
    </row>
    <row r="86" spans="1:10" s="320" customFormat="1" ht="15.6" customHeight="1" x14ac:dyDescent="0.5">
      <c r="A86" s="329" t="s">
        <v>44</v>
      </c>
      <c r="B86" s="322"/>
      <c r="C86" s="322"/>
      <c r="D86" s="352">
        <v>0</v>
      </c>
      <c r="E86" s="328"/>
      <c r="F86" s="327">
        <v>32894070</v>
      </c>
      <c r="G86" s="328"/>
      <c r="H86" s="328">
        <v>0</v>
      </c>
      <c r="I86" s="328"/>
      <c r="J86" s="328">
        <v>32894070</v>
      </c>
    </row>
    <row r="87" spans="1:10" s="320" customFormat="1" ht="15.6" customHeight="1" x14ac:dyDescent="0.5">
      <c r="A87" s="329" t="s">
        <v>43</v>
      </c>
      <c r="B87" s="322">
        <v>15</v>
      </c>
      <c r="C87" s="322"/>
      <c r="D87" s="352">
        <v>-4000000</v>
      </c>
      <c r="E87" s="328"/>
      <c r="F87" s="327">
        <v>-4500000</v>
      </c>
      <c r="G87" s="328"/>
      <c r="H87" s="328">
        <v>-4000000</v>
      </c>
      <c r="I87" s="328"/>
      <c r="J87" s="328">
        <v>-4500000</v>
      </c>
    </row>
    <row r="88" spans="1:10" s="320" customFormat="1" ht="15.6" customHeight="1" x14ac:dyDescent="0.5">
      <c r="A88" s="329" t="s">
        <v>239</v>
      </c>
      <c r="B88" s="322">
        <v>17</v>
      </c>
      <c r="C88" s="322"/>
      <c r="D88" s="352">
        <v>13</v>
      </c>
      <c r="E88" s="328"/>
      <c r="F88" s="327">
        <v>0</v>
      </c>
      <c r="G88" s="328"/>
      <c r="H88" s="328">
        <v>13</v>
      </c>
      <c r="I88" s="328"/>
      <c r="J88" s="327">
        <v>0</v>
      </c>
    </row>
    <row r="89" spans="1:10" s="320" customFormat="1" ht="15.6" customHeight="1" x14ac:dyDescent="0.5">
      <c r="A89" s="329" t="s">
        <v>210</v>
      </c>
      <c r="B89" s="322">
        <v>22</v>
      </c>
      <c r="C89" s="322"/>
      <c r="D89" s="352">
        <v>-660709</v>
      </c>
      <c r="E89" s="328"/>
      <c r="F89" s="327">
        <v>-658755</v>
      </c>
      <c r="G89" s="328"/>
      <c r="H89" s="327">
        <v>-660709</v>
      </c>
      <c r="I89" s="328"/>
      <c r="J89" s="328">
        <v>-658755</v>
      </c>
    </row>
    <row r="90" spans="1:10" s="320" customFormat="1" ht="15.6" customHeight="1" x14ac:dyDescent="0.5">
      <c r="A90" s="329" t="s">
        <v>307</v>
      </c>
      <c r="B90" s="322">
        <v>22</v>
      </c>
      <c r="C90" s="322"/>
      <c r="D90" s="352">
        <v>8320230</v>
      </c>
      <c r="E90" s="328"/>
      <c r="F90" s="327">
        <v>0</v>
      </c>
      <c r="G90" s="328"/>
      <c r="H90" s="328">
        <v>8320230</v>
      </c>
      <c r="I90" s="328"/>
      <c r="J90" s="327">
        <v>0</v>
      </c>
    </row>
    <row r="91" spans="1:10" s="320" customFormat="1" ht="15.6" customHeight="1" x14ac:dyDescent="0.5">
      <c r="A91" s="329" t="s">
        <v>294</v>
      </c>
      <c r="B91" s="322"/>
      <c r="C91" s="322"/>
      <c r="D91" s="352">
        <v>0</v>
      </c>
      <c r="E91" s="328"/>
      <c r="F91" s="327">
        <v>-1847545</v>
      </c>
      <c r="G91" s="328"/>
      <c r="H91" s="327">
        <v>0</v>
      </c>
      <c r="I91" s="328"/>
      <c r="J91" s="328">
        <v>-1847545</v>
      </c>
    </row>
    <row r="92" spans="1:10" s="320" customFormat="1" ht="15.6" customHeight="1" x14ac:dyDescent="0.5">
      <c r="A92" s="323" t="s">
        <v>45</v>
      </c>
      <c r="B92" s="322"/>
      <c r="C92" s="323"/>
      <c r="D92" s="194">
        <v>-3685</v>
      </c>
      <c r="E92" s="328"/>
      <c r="F92" s="334">
        <v>-159905</v>
      </c>
      <c r="G92" s="328"/>
      <c r="H92" s="332">
        <v>0</v>
      </c>
      <c r="I92" s="328"/>
      <c r="J92" s="332">
        <v>0</v>
      </c>
    </row>
    <row r="93" spans="1:10" s="320" customFormat="1" ht="12" customHeight="1" x14ac:dyDescent="0.5">
      <c r="A93" s="310"/>
      <c r="B93" s="322"/>
      <c r="C93" s="322"/>
      <c r="D93" s="352"/>
      <c r="E93" s="328"/>
      <c r="F93" s="327"/>
      <c r="G93" s="328"/>
      <c r="H93" s="328"/>
      <c r="I93" s="328"/>
      <c r="J93" s="328"/>
    </row>
    <row r="94" spans="1:10" s="320" customFormat="1" ht="15.6" customHeight="1" x14ac:dyDescent="0.5">
      <c r="A94" s="310" t="s">
        <v>206</v>
      </c>
      <c r="B94" s="322"/>
      <c r="C94" s="322"/>
      <c r="D94" s="334">
        <f>SUM(D80:D92)</f>
        <v>15929922</v>
      </c>
      <c r="E94" s="328"/>
      <c r="F94" s="334">
        <f>SUM(F80:F92)</f>
        <v>-24897</v>
      </c>
      <c r="G94" s="328"/>
      <c r="H94" s="334">
        <f>SUM(H80:H92)</f>
        <v>9206758</v>
      </c>
      <c r="I94" s="328"/>
      <c r="J94" s="334">
        <f>SUM(J80:J92)</f>
        <v>-12214382</v>
      </c>
    </row>
    <row r="95" spans="1:10" s="320" customFormat="1" ht="12" customHeight="1" x14ac:dyDescent="0.5">
      <c r="A95" s="310"/>
      <c r="B95" s="322"/>
      <c r="C95" s="322"/>
      <c r="D95" s="352"/>
      <c r="E95" s="328"/>
      <c r="F95" s="327"/>
      <c r="G95" s="328"/>
      <c r="H95" s="328"/>
      <c r="I95" s="328"/>
      <c r="J95" s="328"/>
    </row>
    <row r="96" spans="1:10" s="320" customFormat="1" ht="15.6" customHeight="1" x14ac:dyDescent="0.5">
      <c r="A96" s="310" t="s">
        <v>211</v>
      </c>
      <c r="B96" s="322"/>
      <c r="C96" s="322"/>
      <c r="D96" s="353">
        <f>D94+D77+D46</f>
        <v>5893500</v>
      </c>
      <c r="E96" s="328"/>
      <c r="F96" s="328">
        <f>F94+F77+F46</f>
        <v>-425880</v>
      </c>
      <c r="G96" s="328"/>
      <c r="H96" s="328">
        <f>H94+H77+H46</f>
        <v>5067920</v>
      </c>
      <c r="I96" s="328"/>
      <c r="J96" s="328">
        <f>J94+J77+J46</f>
        <v>264209</v>
      </c>
    </row>
    <row r="97" spans="1:10" s="320" customFormat="1" ht="15.6" customHeight="1" x14ac:dyDescent="0.5">
      <c r="A97" s="335" t="s">
        <v>48</v>
      </c>
      <c r="B97" s="322"/>
      <c r="C97" s="322"/>
      <c r="D97" s="352">
        <v>13330821</v>
      </c>
      <c r="E97" s="328"/>
      <c r="F97" s="327">
        <v>12712988</v>
      </c>
      <c r="G97" s="328"/>
      <c r="H97" s="328">
        <v>302184</v>
      </c>
      <c r="I97" s="328"/>
      <c r="J97" s="328">
        <v>111546</v>
      </c>
    </row>
    <row r="98" spans="1:10" s="320" customFormat="1" ht="15.6" customHeight="1" x14ac:dyDescent="0.5">
      <c r="A98" s="323" t="s">
        <v>264</v>
      </c>
      <c r="B98" s="322"/>
      <c r="C98" s="323"/>
      <c r="D98" s="194">
        <v>266401</v>
      </c>
      <c r="E98" s="328"/>
      <c r="F98" s="334">
        <v>-431128</v>
      </c>
      <c r="G98" s="328"/>
      <c r="H98" s="332">
        <v>0</v>
      </c>
      <c r="I98" s="328"/>
      <c r="J98" s="332">
        <v>0</v>
      </c>
    </row>
    <row r="99" spans="1:10" s="320" customFormat="1" ht="12" customHeight="1" x14ac:dyDescent="0.5">
      <c r="A99" s="335"/>
      <c r="B99" s="322"/>
      <c r="C99" s="322"/>
      <c r="D99" s="353"/>
      <c r="E99" s="328"/>
      <c r="F99" s="328"/>
      <c r="G99" s="328"/>
      <c r="H99" s="328"/>
      <c r="I99" s="328"/>
      <c r="J99" s="328"/>
    </row>
    <row r="100" spans="1:10" s="320" customFormat="1" ht="15.6" customHeight="1" thickBot="1" x14ac:dyDescent="0.55000000000000004">
      <c r="A100" s="336" t="s">
        <v>49</v>
      </c>
      <c r="B100" s="322"/>
      <c r="C100" s="322"/>
      <c r="D100" s="355">
        <f>SUM(D96:D98)</f>
        <v>19490722</v>
      </c>
      <c r="E100" s="328"/>
      <c r="F100" s="337">
        <f>SUM(F96:F98)</f>
        <v>11855980</v>
      </c>
      <c r="G100" s="328"/>
      <c r="H100" s="337">
        <f>SUM(H96:H98)</f>
        <v>5370104</v>
      </c>
      <c r="I100" s="328"/>
      <c r="J100" s="337">
        <f>SUM(J96:J98)</f>
        <v>375755</v>
      </c>
    </row>
    <row r="101" spans="1:10" s="320" customFormat="1" ht="9" customHeight="1" thickTop="1" x14ac:dyDescent="0.5">
      <c r="A101" s="336"/>
      <c r="B101" s="322"/>
      <c r="C101" s="322"/>
      <c r="D101" s="353"/>
      <c r="E101" s="328"/>
      <c r="F101" s="328"/>
      <c r="G101" s="328"/>
      <c r="H101" s="328"/>
      <c r="I101" s="328"/>
      <c r="J101" s="328"/>
    </row>
    <row r="102" spans="1:10" s="320" customFormat="1" ht="21.95" customHeight="1" x14ac:dyDescent="0.5">
      <c r="A102" s="338" t="str">
        <f>A49</f>
        <v>The accompanying notes are an integral part of these interim financial information.</v>
      </c>
      <c r="B102" s="339"/>
      <c r="C102" s="339"/>
      <c r="D102" s="356"/>
      <c r="E102" s="340"/>
      <c r="F102" s="340"/>
      <c r="G102" s="340"/>
      <c r="H102" s="340"/>
      <c r="I102" s="340"/>
      <c r="J102" s="340"/>
    </row>
    <row r="103" spans="1:10" s="292" customFormat="1" ht="16.5" customHeight="1" x14ac:dyDescent="0.5">
      <c r="A103" s="287" t="s">
        <v>0</v>
      </c>
      <c r="B103" s="288"/>
      <c r="C103" s="289"/>
      <c r="D103" s="6"/>
      <c r="E103" s="290"/>
      <c r="F103" s="290"/>
      <c r="G103" s="290"/>
      <c r="H103" s="291"/>
      <c r="I103" s="290"/>
      <c r="J103" s="291"/>
    </row>
    <row r="104" spans="1:10" s="292" customFormat="1" ht="16.5" customHeight="1" x14ac:dyDescent="0.5">
      <c r="A104" s="287" t="s">
        <v>46</v>
      </c>
      <c r="B104" s="288"/>
      <c r="C104" s="289"/>
      <c r="D104" s="6"/>
      <c r="E104" s="290"/>
      <c r="F104" s="290"/>
      <c r="G104" s="290"/>
      <c r="H104" s="290"/>
      <c r="I104" s="290"/>
      <c r="J104" s="290"/>
    </row>
    <row r="105" spans="1:10" s="292" customFormat="1" ht="16.5" customHeight="1" x14ac:dyDescent="0.5">
      <c r="A105" s="293" t="str">
        <f>+A3</f>
        <v>For the six-month period ended 30 June 2020</v>
      </c>
      <c r="B105" s="294"/>
      <c r="C105" s="295"/>
      <c r="D105" s="11"/>
      <c r="E105" s="296"/>
      <c r="F105" s="296"/>
      <c r="G105" s="296"/>
      <c r="H105" s="296"/>
      <c r="I105" s="296"/>
      <c r="J105" s="296"/>
    </row>
    <row r="106" spans="1:10" ht="16.5" customHeight="1" x14ac:dyDescent="0.5">
      <c r="A106" s="287"/>
      <c r="B106" s="288"/>
      <c r="C106" s="289"/>
      <c r="D106" s="6"/>
      <c r="E106" s="290"/>
      <c r="F106" s="290"/>
      <c r="G106" s="290"/>
      <c r="H106" s="291"/>
      <c r="I106" s="290"/>
      <c r="J106" s="291"/>
    </row>
    <row r="107" spans="1:10" s="292" customFormat="1" ht="16.5" customHeight="1" x14ac:dyDescent="0.5">
      <c r="B107" s="298"/>
      <c r="C107" s="298"/>
      <c r="D107" s="400" t="s">
        <v>2</v>
      </c>
      <c r="E107" s="400"/>
      <c r="F107" s="400"/>
      <c r="G107" s="347"/>
      <c r="H107" s="400" t="s">
        <v>3</v>
      </c>
      <c r="I107" s="400"/>
      <c r="J107" s="400"/>
    </row>
    <row r="108" spans="1:10" s="292" customFormat="1" ht="16.5" customHeight="1" x14ac:dyDescent="0.5">
      <c r="B108" s="298"/>
      <c r="C108" s="298"/>
      <c r="D108" s="401" t="s">
        <v>4</v>
      </c>
      <c r="E108" s="401"/>
      <c r="F108" s="401"/>
      <c r="G108" s="347"/>
      <c r="H108" s="401" t="s">
        <v>4</v>
      </c>
      <c r="I108" s="401"/>
      <c r="J108" s="401"/>
    </row>
    <row r="109" spans="1:10" s="292" customFormat="1" ht="16.5" customHeight="1" x14ac:dyDescent="0.5">
      <c r="A109" s="299"/>
      <c r="B109" s="300"/>
      <c r="C109" s="300"/>
      <c r="D109" s="351">
        <v>2020</v>
      </c>
      <c r="E109" s="301"/>
      <c r="F109" s="301" t="s">
        <v>5</v>
      </c>
      <c r="G109" s="301"/>
      <c r="H109" s="325">
        <v>2020</v>
      </c>
      <c r="I109" s="301"/>
      <c r="J109" s="301" t="s">
        <v>5</v>
      </c>
    </row>
    <row r="110" spans="1:10" s="292" customFormat="1" ht="16.5" customHeight="1" x14ac:dyDescent="0.5">
      <c r="B110" s="302" t="s">
        <v>47</v>
      </c>
      <c r="C110" s="288"/>
      <c r="D110" s="11" t="s">
        <v>7</v>
      </c>
      <c r="E110" s="290"/>
      <c r="F110" s="296" t="s">
        <v>7</v>
      </c>
      <c r="G110" s="290"/>
      <c r="H110" s="296" t="s">
        <v>7</v>
      </c>
      <c r="I110" s="290"/>
      <c r="J110" s="296" t="s">
        <v>7</v>
      </c>
    </row>
    <row r="111" spans="1:10" ht="16.5" customHeight="1" x14ac:dyDescent="0.5">
      <c r="C111" s="298"/>
      <c r="D111" s="52"/>
      <c r="E111" s="299"/>
      <c r="F111" s="299"/>
      <c r="G111" s="299"/>
      <c r="H111" s="299"/>
      <c r="I111" s="299"/>
      <c r="J111" s="299"/>
    </row>
    <row r="112" spans="1:10" ht="16.5" customHeight="1" x14ac:dyDescent="0.5">
      <c r="A112" s="287" t="s">
        <v>289</v>
      </c>
      <c r="B112" s="288"/>
      <c r="C112" s="289"/>
      <c r="D112" s="6"/>
      <c r="E112" s="290"/>
      <c r="F112" s="290"/>
      <c r="G112" s="290"/>
      <c r="H112" s="290"/>
      <c r="I112" s="290"/>
      <c r="J112" s="290"/>
    </row>
    <row r="113" spans="1:10" ht="16.5" customHeight="1" x14ac:dyDescent="0.5">
      <c r="A113" s="305" t="s">
        <v>50</v>
      </c>
      <c r="B113" s="288"/>
      <c r="C113" s="289"/>
      <c r="D113" s="60">
        <v>19513682</v>
      </c>
      <c r="F113" s="303">
        <v>12034955</v>
      </c>
      <c r="H113" s="304">
        <v>5370104</v>
      </c>
      <c r="J113" s="304">
        <v>375755</v>
      </c>
    </row>
    <row r="114" spans="1:10" ht="16.5" customHeight="1" x14ac:dyDescent="0.5">
      <c r="A114" s="299" t="s">
        <v>51</v>
      </c>
      <c r="B114" s="298">
        <v>15</v>
      </c>
      <c r="C114" s="298"/>
      <c r="D114" s="27">
        <v>-22960</v>
      </c>
      <c r="F114" s="307">
        <v>-178975</v>
      </c>
      <c r="H114" s="308">
        <v>0</v>
      </c>
      <c r="J114" s="308">
        <v>0</v>
      </c>
    </row>
    <row r="115" spans="1:10" ht="16.5" customHeight="1" x14ac:dyDescent="0.5">
      <c r="C115" s="298"/>
    </row>
    <row r="116" spans="1:10" ht="16.5" customHeight="1" thickBot="1" x14ac:dyDescent="0.55000000000000004">
      <c r="A116" s="287"/>
      <c r="B116" s="288"/>
      <c r="C116" s="289"/>
      <c r="D116" s="29">
        <f>SUM(D113:D115)</f>
        <v>19490722</v>
      </c>
      <c r="E116" s="290"/>
      <c r="F116" s="341">
        <f>SUM(F113:F115)</f>
        <v>11855980</v>
      </c>
      <c r="G116" s="290"/>
      <c r="H116" s="341">
        <f>SUM(H113:H115)</f>
        <v>5370104</v>
      </c>
      <c r="I116" s="290"/>
      <c r="J116" s="341">
        <f>SUM(J113:J115)</f>
        <v>375755</v>
      </c>
    </row>
    <row r="117" spans="1:10" ht="16.5" customHeight="1" thickTop="1" x14ac:dyDescent="0.5">
      <c r="A117" s="287"/>
      <c r="B117" s="288"/>
      <c r="C117" s="289"/>
      <c r="E117" s="290"/>
      <c r="G117" s="290"/>
      <c r="I117" s="290"/>
    </row>
    <row r="118" spans="1:10" ht="16.5" customHeight="1" x14ac:dyDescent="0.5">
      <c r="A118" s="287"/>
      <c r="B118" s="288"/>
      <c r="C118" s="289"/>
      <c r="D118" s="6"/>
      <c r="E118" s="290"/>
      <c r="F118" s="290"/>
      <c r="G118" s="290"/>
      <c r="H118" s="290"/>
      <c r="I118" s="290"/>
      <c r="J118" s="290"/>
    </row>
    <row r="119" spans="1:10" ht="16.5" customHeight="1" x14ac:dyDescent="0.5">
      <c r="A119" s="287" t="s">
        <v>52</v>
      </c>
      <c r="B119" s="288"/>
      <c r="C119" s="289"/>
      <c r="D119" s="6"/>
      <c r="E119" s="290"/>
      <c r="F119" s="290"/>
      <c r="G119" s="290"/>
      <c r="H119" s="290"/>
      <c r="I119" s="290"/>
      <c r="J119" s="290"/>
    </row>
    <row r="120" spans="1:10" ht="16.5" customHeight="1" x14ac:dyDescent="0.5">
      <c r="A120" s="287"/>
      <c r="B120" s="288"/>
      <c r="C120" s="289"/>
      <c r="D120" s="6"/>
      <c r="E120" s="290"/>
      <c r="F120" s="290"/>
      <c r="G120" s="290"/>
      <c r="H120" s="290"/>
      <c r="I120" s="290"/>
      <c r="J120" s="290"/>
    </row>
    <row r="121" spans="1:10" ht="16.5" customHeight="1" x14ac:dyDescent="0.5">
      <c r="A121" s="287" t="s">
        <v>53</v>
      </c>
      <c r="B121" s="287"/>
      <c r="C121" s="288"/>
      <c r="D121" s="357"/>
      <c r="E121" s="290"/>
      <c r="F121" s="342"/>
      <c r="G121" s="290"/>
      <c r="H121" s="290"/>
      <c r="I121" s="290"/>
      <c r="J121" s="290"/>
    </row>
    <row r="122" spans="1:10" ht="16.5" customHeight="1" x14ac:dyDescent="0.5">
      <c r="A122" s="287"/>
      <c r="B122" s="287"/>
      <c r="C122" s="288"/>
      <c r="D122" s="357"/>
      <c r="E122" s="290"/>
      <c r="F122" s="342"/>
      <c r="G122" s="290"/>
      <c r="H122" s="290"/>
      <c r="I122" s="290"/>
      <c r="J122" s="290"/>
    </row>
    <row r="123" spans="1:10" ht="16.5" customHeight="1" x14ac:dyDescent="0.5">
      <c r="A123" s="305" t="s">
        <v>290</v>
      </c>
      <c r="B123" s="305"/>
      <c r="C123" s="288"/>
      <c r="D123" s="357"/>
      <c r="E123" s="290"/>
      <c r="F123" s="342"/>
      <c r="G123" s="290"/>
      <c r="H123" s="290"/>
      <c r="I123" s="290"/>
      <c r="J123" s="290"/>
    </row>
    <row r="124" spans="1:10" ht="16.5" customHeight="1" x14ac:dyDescent="0.5">
      <c r="A124" s="305"/>
      <c r="B124" s="305"/>
      <c r="C124" s="288"/>
      <c r="D124" s="357"/>
      <c r="E124" s="290"/>
      <c r="F124" s="342"/>
      <c r="G124" s="290"/>
      <c r="H124" s="290"/>
      <c r="I124" s="290"/>
      <c r="J124" s="290"/>
    </row>
    <row r="125" spans="1:10" ht="16.5" customHeight="1" x14ac:dyDescent="0.5">
      <c r="A125" s="305"/>
      <c r="B125" s="305"/>
      <c r="C125" s="288"/>
      <c r="D125" s="400" t="s">
        <v>2</v>
      </c>
      <c r="E125" s="400"/>
      <c r="F125" s="400"/>
      <c r="G125" s="290"/>
      <c r="H125" s="400" t="s">
        <v>3</v>
      </c>
      <c r="I125" s="400"/>
      <c r="J125" s="400"/>
    </row>
    <row r="126" spans="1:10" ht="16.5" customHeight="1" x14ac:dyDescent="0.5">
      <c r="A126" s="287"/>
      <c r="B126" s="288"/>
      <c r="C126" s="289"/>
      <c r="D126" s="401" t="s">
        <v>4</v>
      </c>
      <c r="E126" s="401"/>
      <c r="F126" s="401"/>
      <c r="G126" s="347"/>
      <c r="H126" s="401" t="s">
        <v>4</v>
      </c>
      <c r="I126" s="401"/>
      <c r="J126" s="401"/>
    </row>
    <row r="127" spans="1:10" ht="16.5" customHeight="1" x14ac:dyDescent="0.5">
      <c r="A127" s="287"/>
      <c r="B127" s="288"/>
      <c r="C127" s="289"/>
      <c r="D127" s="351">
        <v>2020</v>
      </c>
      <c r="E127" s="301"/>
      <c r="F127" s="301" t="s">
        <v>5</v>
      </c>
      <c r="G127" s="301"/>
      <c r="H127" s="325">
        <v>2020</v>
      </c>
      <c r="I127" s="301"/>
      <c r="J127" s="301" t="s">
        <v>5</v>
      </c>
    </row>
    <row r="128" spans="1:10" ht="16.5" customHeight="1" x14ac:dyDescent="0.5">
      <c r="A128" s="287"/>
      <c r="B128" s="288"/>
      <c r="C128" s="289"/>
      <c r="D128" s="11" t="s">
        <v>7</v>
      </c>
      <c r="E128" s="290"/>
      <c r="F128" s="296" t="s">
        <v>7</v>
      </c>
      <c r="G128" s="290"/>
      <c r="H128" s="296" t="s">
        <v>7</v>
      </c>
      <c r="I128" s="290"/>
      <c r="J128" s="296" t="s">
        <v>7</v>
      </c>
    </row>
    <row r="129" spans="1:10" ht="16.5" customHeight="1" x14ac:dyDescent="0.5">
      <c r="A129" s="287"/>
      <c r="B129" s="288"/>
      <c r="C129" s="289"/>
      <c r="D129" s="6"/>
      <c r="E129" s="290"/>
      <c r="F129" s="290"/>
      <c r="G129" s="290"/>
      <c r="H129" s="290"/>
      <c r="I129" s="290"/>
      <c r="J129" s="290"/>
    </row>
    <row r="130" spans="1:10" ht="16.5" customHeight="1" x14ac:dyDescent="0.5">
      <c r="A130" s="305" t="s">
        <v>209</v>
      </c>
      <c r="B130" s="288"/>
      <c r="C130" s="289"/>
      <c r="D130" s="60">
        <v>173532</v>
      </c>
      <c r="E130" s="343"/>
      <c r="F130" s="303">
        <v>347321</v>
      </c>
      <c r="G130" s="343"/>
      <c r="H130" s="303">
        <v>22841</v>
      </c>
      <c r="J130" s="303">
        <v>0</v>
      </c>
    </row>
    <row r="131" spans="1:10" ht="16.5" customHeight="1" x14ac:dyDescent="0.5">
      <c r="A131" s="305" t="s">
        <v>208</v>
      </c>
      <c r="B131" s="288"/>
      <c r="C131" s="289"/>
      <c r="D131" s="52"/>
      <c r="E131" s="299"/>
      <c r="F131" s="299"/>
      <c r="G131" s="299"/>
      <c r="H131" s="299"/>
      <c r="I131" s="299"/>
      <c r="J131" s="299"/>
    </row>
    <row r="132" spans="1:10" ht="16.5" customHeight="1" x14ac:dyDescent="0.5">
      <c r="A132" s="305"/>
      <c r="B132" s="299"/>
      <c r="D132" s="60"/>
      <c r="F132" s="303"/>
      <c r="H132" s="303"/>
      <c r="J132" s="303"/>
    </row>
    <row r="133" spans="1:10" ht="16.5" customHeight="1" x14ac:dyDescent="0.5">
      <c r="B133" s="299"/>
      <c r="D133" s="61"/>
      <c r="E133" s="344"/>
      <c r="F133" s="344"/>
      <c r="G133" s="344"/>
      <c r="H133" s="344"/>
      <c r="I133" s="344"/>
      <c r="J133" s="344"/>
    </row>
    <row r="134" spans="1:10" ht="16.5" customHeight="1" x14ac:dyDescent="0.5">
      <c r="B134" s="299"/>
      <c r="D134" s="61"/>
      <c r="E134" s="344"/>
      <c r="F134" s="344"/>
      <c r="G134" s="344"/>
      <c r="H134" s="344"/>
      <c r="I134" s="344"/>
      <c r="J134" s="344"/>
    </row>
    <row r="135" spans="1:10" ht="16.5" customHeight="1" x14ac:dyDescent="0.5">
      <c r="B135" s="299"/>
      <c r="D135" s="61"/>
      <c r="E135" s="344"/>
      <c r="F135" s="344"/>
      <c r="G135" s="344"/>
      <c r="H135" s="344"/>
      <c r="I135" s="344"/>
      <c r="J135" s="344"/>
    </row>
    <row r="136" spans="1:10" ht="16.5" customHeight="1" x14ac:dyDescent="0.5">
      <c r="B136" s="299"/>
      <c r="D136" s="61"/>
      <c r="E136" s="344"/>
      <c r="F136" s="344"/>
      <c r="G136" s="344"/>
      <c r="H136" s="344"/>
      <c r="I136" s="344"/>
      <c r="J136" s="344"/>
    </row>
    <row r="137" spans="1:10" ht="16.5" customHeight="1" x14ac:dyDescent="0.5">
      <c r="A137" s="345"/>
      <c r="C137" s="298"/>
    </row>
    <row r="138" spans="1:10" ht="16.5" customHeight="1" x14ac:dyDescent="0.5">
      <c r="B138" s="299"/>
      <c r="D138" s="61"/>
      <c r="E138" s="344"/>
      <c r="F138" s="344"/>
      <c r="G138" s="344"/>
      <c r="H138" s="344"/>
      <c r="I138" s="344"/>
      <c r="J138" s="344"/>
    </row>
    <row r="139" spans="1:10" ht="16.5" customHeight="1" x14ac:dyDescent="0.5">
      <c r="B139" s="299"/>
      <c r="D139" s="61"/>
      <c r="E139" s="344"/>
      <c r="F139" s="344"/>
      <c r="G139" s="344"/>
      <c r="H139" s="344"/>
      <c r="I139" s="344"/>
      <c r="J139" s="344"/>
    </row>
    <row r="140" spans="1:10" ht="16.5" customHeight="1" x14ac:dyDescent="0.5">
      <c r="B140" s="299"/>
      <c r="D140" s="61"/>
      <c r="E140" s="344"/>
      <c r="F140" s="344"/>
      <c r="G140" s="344"/>
      <c r="H140" s="344"/>
      <c r="I140" s="344"/>
      <c r="J140" s="344"/>
    </row>
    <row r="141" spans="1:10" ht="16.5" customHeight="1" x14ac:dyDescent="0.5">
      <c r="B141" s="299"/>
      <c r="D141" s="61"/>
      <c r="E141" s="344"/>
      <c r="F141" s="344"/>
      <c r="G141" s="344"/>
      <c r="H141" s="344"/>
      <c r="I141" s="344"/>
      <c r="J141" s="344"/>
    </row>
    <row r="142" spans="1:10" ht="16.5" customHeight="1" x14ac:dyDescent="0.5">
      <c r="B142" s="299"/>
      <c r="D142" s="61"/>
      <c r="E142" s="344"/>
      <c r="F142" s="344"/>
      <c r="G142" s="344"/>
      <c r="H142" s="344"/>
      <c r="I142" s="344"/>
      <c r="J142" s="344"/>
    </row>
    <row r="143" spans="1:10" ht="16.5" customHeight="1" x14ac:dyDescent="0.5">
      <c r="B143" s="299"/>
      <c r="D143" s="61"/>
      <c r="E143" s="344"/>
      <c r="F143" s="344"/>
      <c r="G143" s="344"/>
      <c r="H143" s="344"/>
      <c r="I143" s="344"/>
      <c r="J143" s="344"/>
    </row>
    <row r="144" spans="1:10" ht="16.5" customHeight="1" x14ac:dyDescent="0.5">
      <c r="B144" s="299"/>
      <c r="D144" s="61"/>
      <c r="E144" s="344"/>
      <c r="F144" s="344"/>
      <c r="G144" s="344"/>
      <c r="H144" s="344"/>
      <c r="I144" s="344"/>
      <c r="J144" s="344"/>
    </row>
    <row r="145" spans="1:10" ht="16.5" customHeight="1" x14ac:dyDescent="0.5">
      <c r="B145" s="299"/>
      <c r="D145" s="61"/>
      <c r="E145" s="344"/>
      <c r="F145" s="344"/>
      <c r="G145" s="344"/>
      <c r="H145" s="344"/>
      <c r="I145" s="344"/>
      <c r="J145" s="344"/>
    </row>
    <row r="146" spans="1:10" ht="16.5" customHeight="1" x14ac:dyDescent="0.5">
      <c r="B146" s="299"/>
      <c r="D146" s="61"/>
      <c r="E146" s="344"/>
      <c r="F146" s="344"/>
      <c r="G146" s="344"/>
      <c r="H146" s="344"/>
      <c r="I146" s="344"/>
      <c r="J146" s="344"/>
    </row>
    <row r="147" spans="1:10" ht="16.5" customHeight="1" x14ac:dyDescent="0.5">
      <c r="B147" s="299"/>
      <c r="D147" s="61"/>
      <c r="E147" s="344"/>
      <c r="F147" s="344"/>
      <c r="G147" s="344"/>
      <c r="H147" s="344"/>
      <c r="I147" s="344"/>
      <c r="J147" s="344"/>
    </row>
    <row r="148" spans="1:10" ht="16.5" customHeight="1" x14ac:dyDescent="0.5">
      <c r="B148" s="299"/>
      <c r="D148" s="61"/>
      <c r="E148" s="344"/>
      <c r="F148" s="344"/>
      <c r="G148" s="344"/>
      <c r="H148" s="344"/>
      <c r="I148" s="344"/>
      <c r="J148" s="344"/>
    </row>
    <row r="149" spans="1:10" ht="16.5" customHeight="1" x14ac:dyDescent="0.5">
      <c r="B149" s="299"/>
      <c r="D149" s="61"/>
      <c r="E149" s="344"/>
      <c r="F149" s="344"/>
      <c r="G149" s="344"/>
      <c r="H149" s="344"/>
      <c r="I149" s="344"/>
      <c r="J149" s="344"/>
    </row>
    <row r="150" spans="1:10" ht="13.5" customHeight="1" x14ac:dyDescent="0.5">
      <c r="B150" s="299"/>
      <c r="D150" s="61"/>
      <c r="E150" s="344"/>
      <c r="F150" s="344"/>
      <c r="G150" s="344"/>
      <c r="H150" s="344"/>
      <c r="I150" s="344"/>
      <c r="J150" s="344"/>
    </row>
    <row r="151" spans="1:10" ht="21.95" customHeight="1" x14ac:dyDescent="0.5">
      <c r="A151" s="402" t="str">
        <f>A102</f>
        <v>The accompanying notes are an integral part of these interim financial information.</v>
      </c>
      <c r="B151" s="402"/>
      <c r="C151" s="402"/>
      <c r="D151" s="402"/>
      <c r="E151" s="402"/>
      <c r="F151" s="402"/>
      <c r="G151" s="402"/>
      <c r="H151" s="402"/>
      <c r="I151" s="402"/>
      <c r="J151" s="402"/>
    </row>
  </sheetData>
  <mergeCells count="17">
    <mergeCell ref="D125:F125"/>
    <mergeCell ref="H125:J125"/>
    <mergeCell ref="D126:F126"/>
    <mergeCell ref="H126:J126"/>
    <mergeCell ref="A151:J151"/>
    <mergeCell ref="D56:F56"/>
    <mergeCell ref="H56:J56"/>
    <mergeCell ref="D107:F107"/>
    <mergeCell ref="H107:J107"/>
    <mergeCell ref="D108:F108"/>
    <mergeCell ref="H108:J108"/>
    <mergeCell ref="D6:F6"/>
    <mergeCell ref="H6:J6"/>
    <mergeCell ref="D7:F7"/>
    <mergeCell ref="H7:J7"/>
    <mergeCell ref="D55:F55"/>
    <mergeCell ref="H55:J55"/>
  </mergeCells>
  <pageMargins left="0.8" right="0.5" top="0.5" bottom="0.6" header="0.49" footer="0.4"/>
  <pageSetup paperSize="9" firstPageNumber="13" fitToHeight="0" orientation="portrait" useFirstPageNumber="1" horizontalDpi="1200" verticalDpi="1200" r:id="rId1"/>
  <headerFooter>
    <oddFooter>&amp;R&amp;13&amp;P</oddFooter>
  </headerFooter>
  <rowBreaks count="2" manualBreakCount="2">
    <brk id="49" max="9" man="1"/>
    <brk id="102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0749520A3CCDE4992548FE3E3F363A4" ma:contentTypeVersion="10" ma:contentTypeDescription="Create a new document." ma:contentTypeScope="" ma:versionID="655b5c321dccd963ae253e088fb64b68">
  <xsd:schema xmlns:xsd="http://www.w3.org/2001/XMLSchema" xmlns:xs="http://www.w3.org/2001/XMLSchema" xmlns:p="http://schemas.microsoft.com/office/2006/metadata/properties" xmlns:ns1="http://schemas.microsoft.com/sharepoint/v3" xmlns:ns2="bd255cd4-3828-4559-a09e-259aa315cf02" xmlns:ns3="48eac372-adb8-4669-a335-edc47b426e6c" targetNamespace="http://schemas.microsoft.com/office/2006/metadata/properties" ma:root="true" ma:fieldsID="ceabf71692daa82c35fe00443a2ac4f9" ns1:_="" ns2:_="" ns3:_="">
    <xsd:import namespace="http://schemas.microsoft.com/sharepoint/v3"/>
    <xsd:import namespace="bd255cd4-3828-4559-a09e-259aa315cf02"/>
    <xsd:import namespace="48eac372-adb8-4669-a335-edc47b426e6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EventHashCode" minOccurs="0"/>
                <xsd:element ref="ns2:MediaServiceGenerationTim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255cd4-3828-4559-a09e-259aa315cf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eac372-adb8-4669-a335-edc47b426e6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6D999DC-41BC-47FF-B12A-87B84632D55C}">
  <ds:schemaRefs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http://purl.org/dc/terms/"/>
    <ds:schemaRef ds:uri="http://schemas.microsoft.com/sharepoint/v3"/>
    <ds:schemaRef ds:uri="48eac372-adb8-4669-a335-edc47b426e6c"/>
    <ds:schemaRef ds:uri="bd255cd4-3828-4559-a09e-259aa315cf02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34390F25-02B0-43F5-BF51-A2CE22EC9A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d255cd4-3828-4559-a09e-259aa315cf02"/>
    <ds:schemaRef ds:uri="48eac372-adb8-4669-a335-edc47b426e6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AFAE7AF-9A1B-4784-8417-17A858F9796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2-4</vt:lpstr>
      <vt:lpstr>5-6 (3m)</vt:lpstr>
      <vt:lpstr>7-8 (6m)</vt:lpstr>
      <vt:lpstr>9</vt:lpstr>
      <vt:lpstr>10</vt:lpstr>
      <vt:lpstr>11</vt:lpstr>
      <vt:lpstr>12</vt:lpstr>
      <vt:lpstr>13-15</vt:lpstr>
      <vt:lpstr>'10'!Print_Area</vt:lpstr>
      <vt:lpstr>'12'!Print_Area</vt:lpstr>
      <vt:lpstr>'13-15'!Print_Area</vt:lpstr>
      <vt:lpstr>'2-4'!Print_Area</vt:lpstr>
      <vt:lpstr>'5-6 (3m)'!Print_Area</vt:lpstr>
      <vt:lpstr>'7-8 (6m)'!Print_Area</vt:lpstr>
      <vt:lpstr>'9'!Print_Area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Nattaporn Sirintharanon</dc:creator>
  <cp:lastModifiedBy>Nongluck Amornsathit</cp:lastModifiedBy>
  <cp:lastPrinted>2020-08-12T14:29:34Z</cp:lastPrinted>
  <dcterms:created xsi:type="dcterms:W3CDTF">2019-05-08T06:32:40Z</dcterms:created>
  <dcterms:modified xsi:type="dcterms:W3CDTF">2020-08-12T14:29:43Z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0x010100A0749520A3CCDE4992548FE3E3F363A4</vt:lpwstr>
  </property>
</Properties>
</file>