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6\"/>
    </mc:Choice>
  </mc:AlternateContent>
  <xr:revisionPtr revIDLastSave="0" documentId="13_ncr:1_{4A10C37D-4E4D-47D8-B7E1-53BC9EF22882}" xr6:coauthVersionLast="44" xr6:coauthVersionMax="44" xr10:uidLastSave="{00000000-0000-0000-0000-000000000000}"/>
  <bookViews>
    <workbookView xWindow="-110" yWindow="-110" windowWidth="19420" windowHeight="10420" tabRatio="877" activeTab="4" xr2:uid="{00000000-000D-0000-FFFF-FFFF00000000}"/>
  </bookViews>
  <sheets>
    <sheet name="3-5" sheetId="1" r:id="rId1"/>
    <sheet name="6-7" sheetId="5" r:id="rId2"/>
    <sheet name="8-9" sheetId="8" r:id="rId3"/>
    <sheet name="10-11" sheetId="10" r:id="rId4"/>
    <sheet name="12-13" sheetId="4" r:id="rId5"/>
  </sheets>
  <definedNames>
    <definedName name="_xlnm.Print_Area" localSheetId="3">'10-11'!$A$1:$M$45</definedName>
    <definedName name="_xlnm.Print_Area" localSheetId="4">'12-13'!$A$1:$I$82</definedName>
    <definedName name="_xlnm.Print_Area" localSheetId="0">'3-5'!$A$1:$I$91</definedName>
    <definedName name="_xlnm.Print_Area" localSheetId="1">'6-7'!$A$1:$I$74</definedName>
    <definedName name="_xlnm.Print_Area" localSheetId="2">'8-9'!$A$1:$O$49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64" i="5" l="1"/>
  <c r="G64" i="5"/>
  <c r="E64" i="5"/>
  <c r="C64" i="5"/>
  <c r="G63" i="5"/>
  <c r="C63" i="5"/>
  <c r="I27" i="5"/>
  <c r="G27" i="5"/>
  <c r="E27" i="5"/>
  <c r="C27" i="5"/>
  <c r="G26" i="4" l="1"/>
  <c r="C26" i="4"/>
  <c r="G10" i="4"/>
  <c r="C10" i="4"/>
  <c r="E92" i="1" l="1"/>
  <c r="I92" i="1"/>
  <c r="C70" i="4" l="1"/>
  <c r="G70" i="4"/>
  <c r="I70" i="4"/>
  <c r="E70" i="4"/>
  <c r="M37" i="10"/>
  <c r="I51" i="8"/>
  <c r="G51" i="8"/>
  <c r="E51" i="8"/>
  <c r="C51" i="8"/>
  <c r="I87" i="1"/>
  <c r="E88" i="1"/>
  <c r="E87" i="1"/>
  <c r="O41" i="8"/>
  <c r="O38" i="8"/>
  <c r="M21" i="8" l="1"/>
  <c r="I81" i="4" l="1"/>
  <c r="I62" i="4"/>
  <c r="E81" i="4"/>
  <c r="M81" i="4" s="1"/>
  <c r="E62" i="4"/>
  <c r="E22" i="10"/>
  <c r="I20" i="10"/>
  <c r="G20" i="10"/>
  <c r="G22" i="10" s="1"/>
  <c r="E20" i="10"/>
  <c r="C20" i="10"/>
  <c r="M19" i="10"/>
  <c r="M15" i="10"/>
  <c r="K15" i="10"/>
  <c r="I15" i="10"/>
  <c r="I22" i="10" s="1"/>
  <c r="G15" i="10"/>
  <c r="E15" i="10"/>
  <c r="C15" i="10"/>
  <c r="C22" i="10" s="1"/>
  <c r="M14" i="10"/>
  <c r="M11" i="10"/>
  <c r="I24" i="8"/>
  <c r="I22" i="8"/>
  <c r="G22" i="8"/>
  <c r="E22" i="8"/>
  <c r="C22" i="8"/>
  <c r="M22" i="8"/>
  <c r="M17" i="8"/>
  <c r="K17" i="8"/>
  <c r="I17" i="8"/>
  <c r="G17" i="8"/>
  <c r="E17" i="8"/>
  <c r="E24" i="8" s="1"/>
  <c r="C17" i="8"/>
  <c r="C24" i="8" s="1"/>
  <c r="O16" i="8"/>
  <c r="O17" i="8" s="1"/>
  <c r="I56" i="5"/>
  <c r="I50" i="5"/>
  <c r="E56" i="5"/>
  <c r="E50" i="5"/>
  <c r="I19" i="5"/>
  <c r="I13" i="5"/>
  <c r="E19" i="5"/>
  <c r="E13" i="5"/>
  <c r="E89" i="1"/>
  <c r="I89" i="1"/>
  <c r="I60" i="1"/>
  <c r="G60" i="1"/>
  <c r="E60" i="1"/>
  <c r="C60" i="1"/>
  <c r="I53" i="1"/>
  <c r="I62" i="1" s="1"/>
  <c r="G53" i="1"/>
  <c r="C53" i="1"/>
  <c r="E46" i="1"/>
  <c r="E53" i="1" s="1"/>
  <c r="E62" i="1" s="1"/>
  <c r="I31" i="1"/>
  <c r="G31" i="1"/>
  <c r="E31" i="1"/>
  <c r="C31" i="1"/>
  <c r="I17" i="1"/>
  <c r="I33" i="1" s="1"/>
  <c r="G17" i="1"/>
  <c r="E17" i="1"/>
  <c r="E33" i="1" s="1"/>
  <c r="C17" i="1"/>
  <c r="I58" i="5" l="1"/>
  <c r="I62" i="5" s="1"/>
  <c r="E58" i="5"/>
  <c r="E62" i="5" s="1"/>
  <c r="I91" i="1"/>
  <c r="E91" i="1"/>
  <c r="I21" i="5"/>
  <c r="E21" i="5"/>
  <c r="G24" i="8"/>
  <c r="M24" i="8"/>
  <c r="O21" i="8"/>
  <c r="G62" i="1"/>
  <c r="C62" i="1"/>
  <c r="G33" i="1"/>
  <c r="C33" i="1"/>
  <c r="I71" i="5" l="1"/>
  <c r="Q75" i="5"/>
  <c r="E71" i="5"/>
  <c r="M75" i="5"/>
  <c r="E25" i="5"/>
  <c r="E34" i="5" s="1"/>
  <c r="I25" i="5"/>
  <c r="I34" i="5" s="1"/>
  <c r="I10" i="4"/>
  <c r="I27" i="4" s="1"/>
  <c r="I38" i="4" s="1"/>
  <c r="I40" i="4" s="1"/>
  <c r="I72" i="4" s="1"/>
  <c r="I74" i="4" s="1"/>
  <c r="K18" i="10"/>
  <c r="M18" i="10" s="1"/>
  <c r="M20" i="10" s="1"/>
  <c r="M22" i="10" s="1"/>
  <c r="E10" i="4"/>
  <c r="E27" i="4" s="1"/>
  <c r="E38" i="4" s="1"/>
  <c r="E40" i="4" s="1"/>
  <c r="E72" i="4" s="1"/>
  <c r="E74" i="4" s="1"/>
  <c r="K20" i="8"/>
  <c r="K22" i="8" s="1"/>
  <c r="K24" i="8" s="1"/>
  <c r="K20" i="10" l="1"/>
  <c r="K22" i="10" s="1"/>
  <c r="O20" i="8"/>
  <c r="O22" i="8" s="1"/>
  <c r="O24" i="8" s="1"/>
  <c r="Q36" i="5" l="1"/>
  <c r="M36" i="5"/>
  <c r="G62" i="4"/>
  <c r="G56" i="5"/>
  <c r="C19" i="5"/>
  <c r="C42" i="8"/>
  <c r="O42" i="8"/>
  <c r="M38" i="10"/>
  <c r="C38" i="10"/>
  <c r="C45" i="10" s="1"/>
  <c r="C47" i="10" s="1"/>
  <c r="K42" i="8"/>
  <c r="K38" i="10"/>
  <c r="I38" i="10"/>
  <c r="G38" i="10"/>
  <c r="E38" i="10"/>
  <c r="M42" i="8"/>
  <c r="I42" i="8"/>
  <c r="G42" i="8"/>
  <c r="E42" i="8"/>
  <c r="C62" i="4"/>
  <c r="M42" i="10"/>
  <c r="I43" i="10"/>
  <c r="G43" i="10"/>
  <c r="E43" i="10"/>
  <c r="C43" i="10"/>
  <c r="G45" i="10"/>
  <c r="G47" i="10" s="1"/>
  <c r="I47" i="8"/>
  <c r="I49" i="8" s="1"/>
  <c r="G47" i="8"/>
  <c r="E47" i="8"/>
  <c r="C47" i="8"/>
  <c r="C49" i="8" s="1"/>
  <c r="G81" i="4"/>
  <c r="C81" i="4"/>
  <c r="K81" i="4" s="1"/>
  <c r="C56" i="5"/>
  <c r="G50" i="5"/>
  <c r="C50" i="5"/>
  <c r="G19" i="5"/>
  <c r="G13" i="5"/>
  <c r="C13" i="5"/>
  <c r="C58" i="5" l="1"/>
  <c r="G58" i="5"/>
  <c r="C21" i="5"/>
  <c r="G21" i="5"/>
  <c r="E49" i="8"/>
  <c r="G49" i="8"/>
  <c r="I45" i="10"/>
  <c r="I47" i="10" s="1"/>
  <c r="E45" i="10"/>
  <c r="E47" i="10" s="1"/>
  <c r="G25" i="5" l="1"/>
  <c r="C62" i="5"/>
  <c r="K75" i="5" s="1"/>
  <c r="G62" i="5"/>
  <c r="O75" i="5" s="1"/>
  <c r="C25" i="5"/>
  <c r="K36" i="5" s="1"/>
  <c r="G27" i="4"/>
  <c r="G38" i="4" s="1"/>
  <c r="G40" i="4" s="1"/>
  <c r="G72" i="4" s="1"/>
  <c r="G74" i="4" s="1"/>
  <c r="M74" i="4" s="1"/>
  <c r="G71" i="5" l="1"/>
  <c r="K41" i="10"/>
  <c r="M41" i="10" s="1"/>
  <c r="M43" i="10" s="1"/>
  <c r="M45" i="10" s="1"/>
  <c r="G34" i="5"/>
  <c r="O36" i="5"/>
  <c r="C71" i="5"/>
  <c r="K45" i="8"/>
  <c r="K47" i="8" s="1"/>
  <c r="K49" i="8" s="1"/>
  <c r="C87" i="1" s="1"/>
  <c r="K51" i="8" s="1"/>
  <c r="C34" i="5"/>
  <c r="C27" i="4"/>
  <c r="C38" i="4" s="1"/>
  <c r="C40" i="4" s="1"/>
  <c r="C72" i="4" s="1"/>
  <c r="C74" i="4" s="1"/>
  <c r="K74" i="4" s="1"/>
  <c r="K43" i="10" l="1"/>
  <c r="K45" i="10" s="1"/>
  <c r="G87" i="1" s="1"/>
  <c r="G89" i="1" s="1"/>
  <c r="G91" i="1" s="1"/>
  <c r="G92" i="1" s="1"/>
  <c r="O45" i="8"/>
  <c r="M46" i="8"/>
  <c r="M47" i="8" s="1"/>
  <c r="M49" i="8" s="1"/>
  <c r="C88" i="1" s="1"/>
  <c r="K47" i="10" l="1"/>
  <c r="M47" i="10"/>
  <c r="C89" i="1"/>
  <c r="M51" i="8"/>
  <c r="O46" i="8"/>
  <c r="O47" i="8" s="1"/>
  <c r="O49" i="8" s="1"/>
  <c r="C91" i="1" l="1"/>
  <c r="C92" i="1" s="1"/>
  <c r="O51" i="8"/>
</calcChain>
</file>

<file path=xl/sharedStrings.xml><?xml version="1.0" encoding="utf-8"?>
<sst xmlns="http://schemas.openxmlformats.org/spreadsheetml/2006/main" count="378" uniqueCount="181">
  <si>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</si>
  <si>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</si>
  <si>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</si>
  <si>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</si>
  <si>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</si>
  <si>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</si>
  <si>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</si>
  <si>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</si>
  <si>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</si>
  <si>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</si>
  <si>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รวมหนี้สินหมุนเวียน</t>
  </si>
  <si>
    <t xml:space="preserve">ส่วนของผู้ถือหุ้น </t>
  </si>
  <si>
    <t xml:space="preserve">รวมส่วนของผู้ถือหุ้น </t>
  </si>
  <si>
    <t xml:space="preserve">รวมหนี้สินและส่วนของผู้ถือหุ้น </t>
  </si>
  <si>
    <t>รายได้</t>
  </si>
  <si>
    <t>รายได้อื่น</t>
  </si>
  <si>
    <t>รวมรายได้</t>
  </si>
  <si>
    <t xml:space="preserve">ค่าใช้จ่าย </t>
  </si>
  <si>
    <t>ต้นทุนขาย</t>
  </si>
  <si>
    <t>รวมค่าใช้จ่าย</t>
  </si>
  <si>
    <t>สินทรัพย์</t>
  </si>
  <si>
    <t>สินค้าคงเหลือ</t>
  </si>
  <si>
    <t xml:space="preserve">ทุนเรือนหุ้น </t>
  </si>
  <si>
    <t>รายได้จากการขาย</t>
  </si>
  <si>
    <t>ค่าใช้จ่ายในการบริหาร</t>
  </si>
  <si>
    <t>เงินสดและรายการเทียบเท่าเงินสด</t>
  </si>
  <si>
    <t>งบแสดงฐานะการเงิน</t>
  </si>
  <si>
    <t>เงินกู้ยืมระยะสั้นจากสถาบันการเงิน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</si>
  <si>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</si>
  <si>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</si>
  <si>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</si>
  <si>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</si>
  <si>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ที่ดิน อาคารและอุปกรณ์</t>
  </si>
  <si>
    <t>สินทรัพย์ไม่มีตัวตน</t>
  </si>
  <si>
    <t>ทุนจดทะเบียน</t>
  </si>
  <si>
    <t xml:space="preserve">ทุนที่ออกและชำระแล้ว </t>
  </si>
  <si>
    <t>ลูกหนี้การค้า</t>
  </si>
  <si>
    <t>เจ้าหนี้อื่น</t>
  </si>
  <si>
    <t>กำไรขาดทุนเบ็ดเสร็จอื่น</t>
  </si>
  <si>
    <t>รวมส่วนของ</t>
  </si>
  <si>
    <t>ผู้ถือหุ้น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</si>
  <si>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</si>
  <si>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</si>
  <si>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</si>
  <si>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</si>
  <si>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</si>
  <si>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ค่าใช้จ่ายค้างจ่าย</t>
  </si>
  <si>
    <t>กำไรสะสม</t>
  </si>
  <si>
    <t>สินทรัพย์ภาษีเงินได้รอการตัดบัญชี</t>
  </si>
  <si>
    <t>เงินกู้ยืมระยะยาวจากสถาบันการเงิน</t>
  </si>
  <si>
    <t>ยังไม่ได้จัดสรร</t>
  </si>
  <si>
    <t>ส่วนเกินทุน</t>
  </si>
  <si>
    <t>ใช้หุ้นเป็นเกณฑ์</t>
  </si>
  <si>
    <t>จากการจ่ายโดย</t>
  </si>
  <si>
    <t>ทุนเรือนหุ้น</t>
  </si>
  <si>
    <t>ชำระแล้ว</t>
  </si>
  <si>
    <t>ที่ออกและ</t>
  </si>
  <si>
    <t>จัดสรรแล้ว</t>
  </si>
  <si>
    <t>ทุนสำรอง</t>
  </si>
  <si>
    <t>ตามกฎหมาย</t>
  </si>
  <si>
    <t>ที่ถึงกำหนดชำระภายในหนึ่งปี</t>
  </si>
  <si>
    <t>ขาดทุนจากการตัดจำหน่ายสินค้าคงเหลือ</t>
  </si>
  <si>
    <t>ขาดทุนจากการตัดจำหน่ายอุปกรณ์</t>
  </si>
  <si>
    <t>เงินจ่ายล่วงหน้าค่าซื้อเครื่องจักรและอุปกรณ์</t>
  </si>
  <si>
    <t>ภาษีมูลค่าเพิ่มระหว่างการขอคืน</t>
  </si>
  <si>
    <t>ส่วนเกินมูลค่าหุ้น</t>
  </si>
  <si>
    <t>ส่วนเกินมูลค่าหุ้นสามัญ</t>
  </si>
  <si>
    <t>ส่วนเกินมูลค่า</t>
  </si>
  <si>
    <t>หุ้นสามัญ</t>
  </si>
  <si>
    <t>ข้อมูลงบกระแสเงินสดเปิดเผยเพิ่มเติม</t>
  </si>
  <si>
    <t>ที่ดิน อาคารและอุปกรณ์ที่จ่ายชำระเป็นเงินสดมีรายละเอียดดังนี้</t>
  </si>
  <si>
    <t>ที่ดิน อาคารและอุปกรณ์ที่จ่ายเป็นเงินสด</t>
  </si>
  <si>
    <t>งบการเงินเฉพาะกิจการ</t>
  </si>
  <si>
    <t>ส่วนของผู้ถือหุ้น</t>
  </si>
  <si>
    <t>องค์ประกอบอื่นของส่วนของผู้ถือหุ้น</t>
  </si>
  <si>
    <t>(พันบาท)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</si>
  <si>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</si>
  <si>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</si>
  <si>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</si>
  <si>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</si>
  <si>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</si>
  <si>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ที่ดิน อาคารและอุปกรณ์ที่ซื้อทั้งหมดในระหว่างงวด</t>
  </si>
  <si>
    <t>องค์ประกอบอื่นของ</t>
  </si>
  <si>
    <t>เงินลงทุนในการร่วมค้า</t>
  </si>
  <si>
    <t>เงินจ่ายล่วงหน้าค่าซื้อสิทธิในการใช้</t>
  </si>
  <si>
    <t>เครื่องหมายการค้า</t>
  </si>
  <si>
    <t>ขาดทุนจากการด้อยค่าเงินจ่ายล่วงหน้าค่าซื้อ</t>
  </si>
  <si>
    <t>เจ้าหนี้ค่าซื้อที่ดิน อาคารและอุปกรณ์</t>
  </si>
  <si>
    <t>ทุนสำรองตามกฎหมาย</t>
  </si>
  <si>
    <t xml:space="preserve">งบการเงินรวม </t>
  </si>
  <si>
    <t>เงินลงทุนในบริษัทย่อย</t>
  </si>
  <si>
    <t>บริษัท อิชิตัน กรุ๊ป จำกัด (มหาชน) และบริษัทย่อย</t>
  </si>
  <si>
    <t>งบการเงินรวม</t>
  </si>
  <si>
    <t>ลูกหนี้หมุนเวียนอื่น</t>
  </si>
  <si>
    <t>เงินให้กู้ยืมระยะสั้นแก่บริษัทย่อย</t>
  </si>
  <si>
    <t>ลูกหนี้ไม่หมุนเวียนอื่น</t>
  </si>
  <si>
    <t>ต้นทุนในการจัดจำหน่าย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</si>
  <si>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</si>
  <si>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</si>
  <si>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</t>
  </si>
  <si>
    <t>ดอกเบี้ยรับ</t>
  </si>
  <si>
    <t>31 ธันวาคม</t>
  </si>
  <si>
    <t>ขาดทุนจากการด้อยค่าเงินลงทุนในการร่วมค้า</t>
  </si>
  <si>
    <t>เงินสดจ่ายเพื่อซื้อสินทรัพย์ไม่มีตัวตน</t>
  </si>
  <si>
    <t>ดอกเบี้ยจ่าย</t>
  </si>
  <si>
    <t>ประมาณการหนี้สินสำหรับ</t>
  </si>
  <si>
    <t>ผลต่างของ</t>
  </si>
  <si>
    <t>อัตราแลกเปลี่ยน</t>
  </si>
  <si>
    <t>จากการแปลงค่า</t>
  </si>
  <si>
    <t>เป็นเกณฑ์</t>
  </si>
  <si>
    <t>ส่วนเกินทุนจากการจ่ายโดยใช้หุ้น</t>
  </si>
  <si>
    <t xml:space="preserve">   สิทธิในการใช้เครื่องหมายการค้า</t>
  </si>
  <si>
    <t>กำไร</t>
  </si>
  <si>
    <t>ประมาณการหนี้สินสำหรับผลประโยชน์พนักงาน</t>
  </si>
  <si>
    <t>เงินสดจ่ายเพื่อซื้ออาคารและอุปกรณ์</t>
  </si>
  <si>
    <t>เงินสดจ่ายล่วงหน้าค่าซื้อสิทธิในการใช้</t>
  </si>
  <si>
    <t xml:space="preserve">   เครื่องหมายการค้า</t>
  </si>
  <si>
    <t>เจ้าหนี้การค้ากิจการอื่น</t>
  </si>
  <si>
    <t>ผลประโยชน์พนักงาน</t>
  </si>
  <si>
    <t>(ไม่ได้ตรวจสอบ)</t>
  </si>
  <si>
    <t>เงินลงทุนในตราสารหนี้ระยะสั้น</t>
  </si>
  <si>
    <t>30 มิถุนายน</t>
  </si>
  <si>
    <t>วันที่ 30 มิถุนายน</t>
  </si>
  <si>
    <t>ขาดทุนจากการปรับมูลค่าสินค้า</t>
  </si>
  <si>
    <t>เงินสดจ่ายล่วงหน้าค่าซื้อเครื่องจักรและอุปกรณ์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</si>
  <si>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</si>
  <si>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</si>
  <si>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สำหรับงวดสามเดือนสิ้นสุด</t>
  </si>
  <si>
    <t>สำหรับงวดหกเดือนสิ้นสุด</t>
  </si>
  <si>
    <t>Conso</t>
  </si>
  <si>
    <t>Separate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</si>
  <si>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</si>
  <si>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</si>
  <si>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กระแสเงินสดสุทธิได้มาจากกิจกรรมดำเนินงาน</t>
  </si>
  <si>
    <t>กระแสเงินสดสุทธิได้มาจากการดำเนินงาน</t>
  </si>
  <si>
    <t>การเปลี่ยนแปลงในสินทรัพย์และหนี้สินดำเนินงาน</t>
  </si>
  <si>
    <t>เงินสดจ่ายจากเงินให้กู้ยืมระยะสั้นแก่บริษัทย่อย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</si>
  <si>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</si>
  <si>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</si>
  <si>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</si>
  <si>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</si>
  <si>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r>
      <rPr>
        <i/>
        <sz val="15"/>
        <rFont val="Angsana New"/>
        <family val="1"/>
      </rPr>
      <t>บวก (หัก)</t>
    </r>
    <r>
      <rPr>
        <sz val="15"/>
        <rFont val="Angsana New"/>
        <family val="1"/>
      </rPr>
      <t xml:space="preserve"> - การเปลี่ยนแปลงในเงินจ่ายล่วงหน้า</t>
    </r>
  </si>
  <si>
    <r>
      <rPr>
        <i/>
        <sz val="15"/>
        <color theme="0"/>
        <rFont val="Angsana New"/>
        <family val="1"/>
      </rPr>
      <t>บวก (หัก)</t>
    </r>
    <r>
      <rPr>
        <sz val="15"/>
        <color theme="0"/>
        <rFont val="Angsana New"/>
        <family val="1"/>
      </rPr>
      <t xml:space="preserve"> </t>
    </r>
    <r>
      <rPr>
        <sz val="15"/>
        <rFont val="Angsana New"/>
        <family val="1"/>
      </rPr>
      <t>- การเปลี่ยนแปลงในเจ้าหนี้</t>
    </r>
  </si>
  <si>
    <t>เงินปันผลให้ผู้ถือหุ้นของบริษัท</t>
  </si>
  <si>
    <t xml:space="preserve">   หน่วยงานต่างประเทศ</t>
  </si>
  <si>
    <t>หน่วยงานต่างประเทศ</t>
  </si>
  <si>
    <t>4, 5</t>
  </si>
  <si>
    <t>สินทรัพย์สิทธิการใช้</t>
  </si>
  <si>
    <t>3, 9</t>
  </si>
  <si>
    <t>หนี้สินตามสัญญาเช่า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</si>
  <si>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</si>
  <si>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 xml:space="preserve">   (หุ้นสามัญจำนวน 1,300 ล้านหุ้น</t>
  </si>
  <si>
    <r>
      <t xml:space="preserve">      </t>
    </r>
    <r>
      <rPr>
        <i/>
        <sz val="15"/>
        <rFont val="Angsana New"/>
        <family val="1"/>
      </rPr>
      <t xml:space="preserve"> มูลค่า 1 บาท ต่อหุ้น)</t>
    </r>
  </si>
  <si>
    <r>
      <t xml:space="preserve">  </t>
    </r>
    <r>
      <rPr>
        <i/>
        <sz val="15"/>
        <rFont val="Angsana New"/>
        <family val="1"/>
      </rPr>
      <t xml:space="preserve">     มูลค่า 1 บาท ต่อหุ้น)</t>
    </r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</si>
  <si>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</si>
  <si>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</si>
  <si>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</si>
  <si>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กำไรจากกิจกรรมดำเนินงาน</t>
  </si>
  <si>
    <t>ส่วนแบ่งกำไร (ขาดทุน) ของการร่วมค้า</t>
  </si>
  <si>
    <t xml:space="preserve">     ที่ใช้วิธีส่วนได้เสีย</t>
  </si>
  <si>
    <t>เงินสดจ่ายชำระหนี้สินตามสัญญาเช่า</t>
  </si>
  <si>
    <t>กำไรก่อนภาษีเงินได้</t>
  </si>
  <si>
    <t>กำไรสำหรับงวด</t>
  </si>
  <si>
    <t>กำไรเบ็ดเสร็จรวมสำหรับงวด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</si>
  <si>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</si>
  <si>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กำไรจากอัตราแลกเปลี่ยนที่ยังไม่เกิดขึ้นจริง</t>
  </si>
  <si>
    <t>เงินสดและรายการเทียบเท่าเงินสดลดลงสุทธิ</t>
  </si>
  <si>
    <t>ค่าใช้จ่าย (รายได้) ภาษีเงินได้</t>
  </si>
  <si>
    <t>ปรับรายการที่กระทบกำไรเป็นเงินสดรับ</t>
  </si>
  <si>
    <t>ส่วนแบ่ง (กำไร) ขาดทุนของการร่วมค้า</t>
  </si>
  <si>
    <t xml:space="preserve">   ที่ใช้วิธีส่วนได้เสีย</t>
  </si>
  <si>
    <t>ภาษีเงินได้รับคืน (จ่ายออก)</t>
  </si>
  <si>
    <t>เงินสดจ่ายค่าหุ้นเพิ่มทุนสำหรับเงินลงทุน</t>
  </si>
  <si>
    <t xml:space="preserve">   ในการร่วมค้า</t>
  </si>
  <si>
    <t>เงินกู้ยืมระยะสั้นเพิ่มขึ้น (ลดลง)</t>
  </si>
  <si>
    <t>เงินสดจ่ายเพื่อชำระเงินกู้ยืมระยะยาว</t>
  </si>
  <si>
    <t>เงินสดรับจากการขายตราสารหนี้ระยะสั้น</t>
  </si>
  <si>
    <t>กระแสเงินสดสุทธิได้มาจาก (ใช้ไปใน) กิจกรรมลงทุน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</si>
  <si>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</si>
  <si>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</si>
  <si>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(ค่าใช้จ่าย) รายได้ภาษีเงินได้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</si>
</sst>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_);_(* \(#,##0.00\);_(* &quot;-&quot;_);_(@_)"/>
  </numFmts>
  <fonts count="27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8"/>
      <name val="Arial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i/>
      <sz val="14"/>
      <name val="Angsana New"/>
      <family val="1"/>
    </font>
    <font>
      <i/>
      <sz val="12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i/>
      <sz val="16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i/>
      <sz val="15"/>
      <color theme="0"/>
      <name val="Angsana New"/>
      <family val="1"/>
    </font>
    <font>
      <sz val="15"/>
      <color theme="0"/>
      <name val="Angsana New"/>
      <family val="1"/>
    </font>
    <font>
      <b/>
      <i/>
      <sz val="16"/>
      <name val="Angsana New"/>
      <family val="1"/>
    </font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39" fontId="25" fillId="0" borderId="0"/>
    <xf numFmtId="43" fontId="25" fillId="0" borderId="0" applyFont="0" applyFill="0" applyBorder="0" applyAlignment="0" applyProtection="0"/>
    <xf numFmtId="0" fontId="3" fillId="0" borderId="0"/>
    <xf numFmtId="0" fontId="26" fillId="0" borderId="0"/>
  </cellStyleXfs>
  <cellXfs count="157">
    <xf numFmtId="0" fontId="0" fillId="0" borderId="0" xfId="0"/>
    <xf numFmtId="0" fontId="2" fillId="0" borderId="0" xfId="0" applyFont="1" applyBorder="1" applyAlignment="1"/>
    <xf numFmtId="0" fontId="0" fillId="0" borderId="0" xfId="0" applyBorder="1" applyAlignment="1"/>
    <xf numFmtId="0" fontId="0" fillId="0" borderId="0" xfId="0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/>
    <xf numFmtId="0" fontId="6" fillId="0" borderId="0" xfId="0" applyFont="1" applyBorder="1" applyAlignment="1"/>
    <xf numFmtId="0" fontId="3" fillId="0" borderId="0" xfId="0" applyFont="1" applyFill="1" applyBorder="1" applyAlignment="1"/>
    <xf numFmtId="0" fontId="1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Fill="1" applyBorder="1" applyAlignment="1"/>
    <xf numFmtId="0" fontId="0" fillId="0" borderId="0" xfId="0" applyFont="1" applyBorder="1" applyAlignment="1"/>
    <xf numFmtId="0" fontId="0" fillId="0" borderId="0" xfId="0" applyFont="1" applyFill="1" applyBorder="1" applyAlignment="1"/>
    <xf numFmtId="41" fontId="3" fillId="0" borderId="0" xfId="1" applyNumberFormat="1" applyFont="1" applyFill="1" applyBorder="1" applyAlignment="1"/>
    <xf numFmtId="41" fontId="0" fillId="0" borderId="0" xfId="0" applyNumberFormat="1" applyFont="1" applyFill="1" applyBorder="1" applyAlignment="1"/>
    <xf numFmtId="41" fontId="0" fillId="0" borderId="0" xfId="0" applyNumberFormat="1" applyBorder="1" applyAlignment="1">
      <alignment horizontal="center"/>
    </xf>
    <xf numFmtId="41" fontId="0" fillId="0" borderId="0" xfId="0" applyNumberFormat="1" applyFont="1" applyBorder="1" applyAlignment="1"/>
    <xf numFmtId="41" fontId="4" fillId="0" borderId="1" xfId="0" applyNumberFormat="1" applyFont="1" applyBorder="1" applyAlignment="1">
      <alignment horizontal="right"/>
    </xf>
    <xf numFmtId="41" fontId="4" fillId="0" borderId="0" xfId="0" applyNumberFormat="1" applyFont="1" applyBorder="1" applyAlignment="1">
      <alignment horizontal="right"/>
    </xf>
    <xf numFmtId="0" fontId="12" fillId="0" borderId="0" xfId="0" applyFont="1" applyBorder="1" applyAlignment="1">
      <alignment horizontal="center"/>
    </xf>
    <xf numFmtId="41" fontId="0" fillId="0" borderId="0" xfId="0" applyNumberFormat="1" applyFont="1" applyBorder="1" applyAlignment="1">
      <alignment horizontal="right"/>
    </xf>
    <xf numFmtId="41" fontId="4" fillId="0" borderId="2" xfId="0" applyNumberFormat="1" applyFont="1" applyBorder="1" applyAlignment="1">
      <alignment horizontal="right"/>
    </xf>
    <xf numFmtId="0" fontId="4" fillId="0" borderId="0" xfId="0" applyFont="1" applyFill="1" applyBorder="1" applyAlignment="1"/>
    <xf numFmtId="41" fontId="0" fillId="0" borderId="0" xfId="0" applyNumberFormat="1" applyFont="1" applyBorder="1" applyAlignment="1">
      <alignment horizontal="center"/>
    </xf>
    <xf numFmtId="41" fontId="3" fillId="0" borderId="3" xfId="1" applyNumberFormat="1" applyFont="1" applyFill="1" applyBorder="1" applyAlignment="1"/>
    <xf numFmtId="41" fontId="3" fillId="0" borderId="0" xfId="0" applyNumberFormat="1" applyFont="1" applyFill="1" applyBorder="1" applyAlignment="1"/>
    <xf numFmtId="41" fontId="4" fillId="0" borderId="2" xfId="0" applyNumberFormat="1" applyFont="1" applyFill="1" applyBorder="1" applyAlignment="1"/>
    <xf numFmtId="41" fontId="10" fillId="0" borderId="0" xfId="0" applyNumberFormat="1" applyFont="1" applyFill="1" applyBorder="1" applyAlignment="1"/>
    <xf numFmtId="41" fontId="4" fillId="0" borderId="0" xfId="0" applyNumberFormat="1" applyFont="1" applyFill="1" applyBorder="1" applyAlignment="1"/>
    <xf numFmtId="41" fontId="4" fillId="0" borderId="0" xfId="1" applyNumberFormat="1" applyFont="1" applyFill="1" applyBorder="1" applyAlignment="1">
      <alignment horizontal="center"/>
    </xf>
    <xf numFmtId="41" fontId="4" fillId="0" borderId="0" xfId="1" applyNumberFormat="1" applyFont="1" applyFill="1" applyBorder="1" applyAlignment="1"/>
    <xf numFmtId="0" fontId="17" fillId="0" borderId="0" xfId="0" applyFont="1" applyBorder="1" applyAlignment="1"/>
    <xf numFmtId="0" fontId="0" fillId="0" borderId="0" xfId="0" applyAlignment="1">
      <alignment horizontal="center"/>
    </xf>
    <xf numFmtId="41" fontId="0" fillId="0" borderId="0" xfId="1" applyNumberFormat="1" applyFont="1" applyFill="1" applyBorder="1" applyAlignment="1"/>
    <xf numFmtId="41" fontId="0" fillId="0" borderId="0" xfId="0" applyNumberFormat="1"/>
    <xf numFmtId="41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2" fillId="0" borderId="0" xfId="0" applyFont="1" applyFill="1" applyBorder="1" applyAlignment="1"/>
    <xf numFmtId="0" fontId="13" fillId="0" borderId="0" xfId="0" applyFont="1" applyFill="1" applyBorder="1" applyAlignment="1"/>
    <xf numFmtId="0" fontId="0" fillId="0" borderId="0" xfId="0" applyFill="1" applyAlignment="1"/>
    <xf numFmtId="0" fontId="3" fillId="0" borderId="0" xfId="0" applyFont="1" applyFill="1" applyBorder="1" applyAlignment="1">
      <alignment horizontal="center"/>
    </xf>
    <xf numFmtId="0" fontId="12" fillId="0" borderId="0" xfId="0" applyFont="1" applyFill="1" applyBorder="1" applyAlignment="1"/>
    <xf numFmtId="0" fontId="4" fillId="0" borderId="0" xfId="0" applyFont="1" applyFill="1" applyAlignment="1"/>
    <xf numFmtId="0" fontId="9" fillId="0" borderId="0" xfId="0" applyFont="1" applyFill="1" applyBorder="1" applyAlignment="1"/>
    <xf numFmtId="41" fontId="4" fillId="0" borderId="0" xfId="0" applyNumberFormat="1" applyFont="1" applyFill="1" applyBorder="1" applyAlignment="1">
      <alignment horizontal="center"/>
    </xf>
    <xf numFmtId="41" fontId="4" fillId="0" borderId="4" xfId="0" applyNumberFormat="1" applyFont="1" applyFill="1" applyBorder="1" applyAlignment="1">
      <alignment horizontal="right"/>
    </xf>
    <xf numFmtId="41" fontId="0" fillId="0" borderId="0" xfId="0" applyNumberFormat="1" applyFill="1" applyAlignment="1"/>
    <xf numFmtId="41" fontId="4" fillId="0" borderId="0" xfId="0" applyNumberFormat="1" applyFont="1" applyFill="1" applyBorder="1" applyAlignment="1">
      <alignment horizontal="right"/>
    </xf>
    <xf numFmtId="0" fontId="0" fillId="0" borderId="0" xfId="0" applyFont="1"/>
    <xf numFmtId="0" fontId="13" fillId="0" borderId="0" xfId="0" applyFont="1" applyFill="1" applyBorder="1" applyAlignment="1">
      <alignment horizontal="center"/>
    </xf>
    <xf numFmtId="41" fontId="0" fillId="0" borderId="3" xfId="1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3" xfId="0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0" fontId="16" fillId="0" borderId="0" xfId="0" applyFont="1" applyFill="1" applyBorder="1" applyAlignment="1">
      <alignment horizontal="center"/>
    </xf>
    <xf numFmtId="41" fontId="0" fillId="0" borderId="3" xfId="1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Alignment="1"/>
    <xf numFmtId="0" fontId="13" fillId="0" borderId="0" xfId="0" applyFont="1" applyBorder="1" applyAlignment="1"/>
    <xf numFmtId="0" fontId="0" fillId="0" borderId="0" xfId="0" applyAlignment="1">
      <alignment horizontal="left" indent="1"/>
    </xf>
    <xf numFmtId="43" fontId="0" fillId="0" borderId="0" xfId="0" applyNumberFormat="1" applyFill="1" applyAlignment="1"/>
    <xf numFmtId="41" fontId="3" fillId="0" borderId="0" xfId="2" applyNumberFormat="1" applyFont="1" applyFill="1" applyBorder="1" applyAlignment="1"/>
    <xf numFmtId="41" fontId="4" fillId="0" borderId="2" xfId="2" applyNumberFormat="1" applyFont="1" applyFill="1" applyBorder="1" applyAlignment="1"/>
    <xf numFmtId="43" fontId="0" fillId="0" borderId="0" xfId="1" applyFont="1" applyBorder="1" applyAlignment="1">
      <alignment horizontal="center"/>
    </xf>
    <xf numFmtId="43" fontId="0" fillId="0" borderId="0" xfId="1" applyFont="1" applyBorder="1" applyAlignment="1">
      <alignment horizontal="right"/>
    </xf>
    <xf numFmtId="43" fontId="4" fillId="0" borderId="0" xfId="1" applyFont="1" applyBorder="1" applyAlignment="1">
      <alignment horizontal="right"/>
    </xf>
    <xf numFmtId="0" fontId="19" fillId="0" borderId="0" xfId="0" applyFont="1" applyFill="1" applyBorder="1" applyAlignment="1"/>
    <xf numFmtId="0" fontId="0" fillId="0" borderId="0" xfId="0" applyFill="1" applyBorder="1" applyAlignment="1">
      <alignment horizontal="left"/>
    </xf>
    <xf numFmtId="0" fontId="0" fillId="2" borderId="0" xfId="0" applyFill="1" applyAlignment="1"/>
    <xf numFmtId="0" fontId="20" fillId="0" borderId="0" xfId="0" applyFont="1" applyBorder="1" applyAlignment="1"/>
    <xf numFmtId="0" fontId="21" fillId="0" borderId="0" xfId="0" applyFont="1" applyBorder="1" applyAlignment="1"/>
    <xf numFmtId="41" fontId="20" fillId="0" borderId="0" xfId="1" applyNumberFormat="1" applyFont="1" applyFill="1" applyBorder="1" applyAlignment="1">
      <alignment horizontal="right"/>
    </xf>
    <xf numFmtId="0" fontId="20" fillId="0" borderId="0" xfId="0" applyFont="1" applyFill="1" applyBorder="1" applyAlignment="1"/>
    <xf numFmtId="41" fontId="20" fillId="0" borderId="0" xfId="0" applyNumberFormat="1" applyFont="1" applyFill="1" applyBorder="1" applyAlignment="1"/>
    <xf numFmtId="0" fontId="16" fillId="0" borderId="0" xfId="0" applyFont="1" applyFill="1" applyBorder="1" applyAlignment="1"/>
    <xf numFmtId="41" fontId="4" fillId="0" borderId="3" xfId="1" applyNumberFormat="1" applyFont="1" applyFill="1" applyBorder="1" applyAlignment="1"/>
    <xf numFmtId="41" fontId="3" fillId="0" borderId="5" xfId="1" applyNumberFormat="1" applyFont="1" applyFill="1" applyBorder="1" applyAlignment="1"/>
    <xf numFmtId="0" fontId="13" fillId="0" borderId="0" xfId="0" applyFont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41" fontId="3" fillId="0" borderId="0" xfId="0" applyNumberFormat="1" applyFont="1" applyBorder="1" applyAlignment="1"/>
    <xf numFmtId="0" fontId="13" fillId="0" borderId="0" xfId="0" applyFont="1" applyFill="1" applyBorder="1" applyAlignment="1">
      <alignment horizontal="center"/>
    </xf>
    <xf numFmtId="43" fontId="4" fillId="0" borderId="1" xfId="0" applyNumberFormat="1" applyFont="1" applyFill="1" applyBorder="1" applyAlignment="1">
      <alignment horizontal="right"/>
    </xf>
    <xf numFmtId="43" fontId="4" fillId="0" borderId="0" xfId="0" applyNumberFormat="1" applyFont="1" applyFill="1" applyBorder="1" applyAlignment="1"/>
    <xf numFmtId="41" fontId="0" fillId="0" borderId="3" xfId="1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2" fillId="0" borderId="0" xfId="0" applyFont="1"/>
    <xf numFmtId="0" fontId="13" fillId="0" borderId="0" xfId="0" applyFont="1"/>
    <xf numFmtId="0" fontId="4" fillId="0" borderId="0" xfId="0" applyFont="1"/>
    <xf numFmtId="0" fontId="1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12" fillId="0" borderId="0" xfId="0" applyFont="1"/>
    <xf numFmtId="41" fontId="3" fillId="0" borderId="0" xfId="1" applyNumberFormat="1" applyFont="1"/>
    <xf numFmtId="41" fontId="3" fillId="0" borderId="0" xfId="0" applyNumberFormat="1" applyFont="1"/>
    <xf numFmtId="41" fontId="0" fillId="0" borderId="0" xfId="1" applyNumberFormat="1" applyFont="1"/>
    <xf numFmtId="41" fontId="4" fillId="0" borderId="2" xfId="1" applyNumberFormat="1" applyFont="1" applyBorder="1"/>
    <xf numFmtId="0" fontId="5" fillId="0" borderId="0" xfId="0" applyFont="1"/>
    <xf numFmtId="0" fontId="14" fillId="0" borderId="0" xfId="0" applyFont="1" applyAlignment="1">
      <alignment horizontal="center"/>
    </xf>
    <xf numFmtId="41" fontId="6" fillId="0" borderId="0" xfId="1" applyNumberFormat="1" applyFont="1"/>
    <xf numFmtId="41" fontId="6" fillId="0" borderId="0" xfId="0" applyNumberFormat="1" applyFont="1"/>
    <xf numFmtId="0" fontId="0" fillId="0" borderId="0" xfId="0" applyAlignment="1">
      <alignment wrapText="1"/>
    </xf>
    <xf numFmtId="41" fontId="4" fillId="0" borderId="1" xfId="1" applyNumberFormat="1" applyFont="1" applyBorder="1"/>
    <xf numFmtId="165" fontId="4" fillId="0" borderId="0" xfId="1" applyNumberFormat="1" applyFont="1"/>
    <xf numFmtId="165" fontId="0" fillId="0" borderId="0" xfId="1" applyNumberFormat="1" applyFont="1"/>
    <xf numFmtId="165" fontId="3" fillId="0" borderId="0" xfId="1" applyNumberFormat="1" applyFont="1"/>
    <xf numFmtId="41" fontId="4" fillId="0" borderId="2" xfId="0" applyNumberFormat="1" applyFont="1" applyBorder="1"/>
    <xf numFmtId="41" fontId="4" fillId="0" borderId="0" xfId="0" applyNumberFormat="1" applyFont="1"/>
    <xf numFmtId="0" fontId="15" fillId="0" borderId="0" xfId="0" applyFont="1" applyAlignment="1">
      <alignment horizontal="center"/>
    </xf>
    <xf numFmtId="41" fontId="4" fillId="0" borderId="5" xfId="0" applyNumberFormat="1" applyFont="1" applyBorder="1"/>
    <xf numFmtId="41" fontId="4" fillId="0" borderId="3" xfId="0" applyNumberFormat="1" applyFont="1" applyBorder="1"/>
    <xf numFmtId="0" fontId="7" fillId="0" borderId="0" xfId="0" applyFont="1"/>
    <xf numFmtId="41" fontId="8" fillId="0" borderId="0" xfId="0" applyNumberFormat="1" applyFont="1"/>
    <xf numFmtId="41" fontId="3" fillId="0" borderId="1" xfId="1" applyNumberFormat="1" applyFont="1" applyBorder="1"/>
    <xf numFmtId="0" fontId="0" fillId="0" borderId="0" xfId="0" applyAlignment="1">
      <alignment horizontal="left" indent="2"/>
    </xf>
    <xf numFmtId="0" fontId="4" fillId="0" borderId="0" xfId="0" applyFont="1" applyAlignment="1">
      <alignment horizontal="left"/>
    </xf>
    <xf numFmtId="41" fontId="4" fillId="0" borderId="0" xfId="1" applyNumberFormat="1" applyFont="1"/>
    <xf numFmtId="166" fontId="0" fillId="0" borderId="0" xfId="0" applyNumberFormat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 vertical="center"/>
    </xf>
    <xf numFmtId="41" fontId="4" fillId="0" borderId="5" xfId="0" applyNumberFormat="1" applyFont="1" applyFill="1" applyBorder="1" applyAlignment="1"/>
    <xf numFmtId="43" fontId="4" fillId="0" borderId="0" xfId="0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41" fontId="0" fillId="0" borderId="5" xfId="1" applyNumberFormat="1" applyFont="1" applyFill="1" applyBorder="1" applyAlignment="1"/>
    <xf numFmtId="165" fontId="3" fillId="0" borderId="0" xfId="1" applyNumberFormat="1" applyFont="1" applyFill="1" applyAlignment="1"/>
    <xf numFmtId="165" fontId="25" fillId="0" borderId="0" xfId="4" applyNumberFormat="1" applyFont="1" applyFill="1"/>
    <xf numFmtId="165" fontId="25" fillId="0" borderId="0" xfId="4" applyNumberFormat="1" applyFont="1" applyFill="1"/>
    <xf numFmtId="41" fontId="3" fillId="0" borderId="0" xfId="5" applyNumberFormat="1" applyFont="1" applyFill="1" applyBorder="1" applyAlignment="1"/>
    <xf numFmtId="41" fontId="3" fillId="0" borderId="3" xfId="5" applyNumberFormat="1" applyFont="1" applyFill="1" applyBorder="1" applyAlignment="1"/>
    <xf numFmtId="165" fontId="3" fillId="0" borderId="0" xfId="5" applyNumberFormat="1" applyFont="1" applyFill="1" applyBorder="1" applyAlignment="1"/>
    <xf numFmtId="0" fontId="3" fillId="0" borderId="0" xfId="0" applyFont="1" applyFill="1" applyAlignment="1"/>
    <xf numFmtId="41" fontId="3" fillId="0" borderId="0" xfId="4" applyNumberFormat="1" applyFont="1" applyFill="1" applyBorder="1" applyAlignment="1">
      <alignment horizontal="right"/>
    </xf>
    <xf numFmtId="165" fontId="0" fillId="0" borderId="3" xfId="4" applyNumberFormat="1" applyFont="1" applyFill="1" applyBorder="1" applyAlignment="1">
      <alignment horizontal="right"/>
    </xf>
    <xf numFmtId="4" fontId="4" fillId="0" borderId="0" xfId="1" quotePrefix="1" applyNumberFormat="1" applyFont="1" applyFill="1" applyBorder="1" applyAlignment="1">
      <alignment horizontal="right"/>
    </xf>
    <xf numFmtId="0" fontId="4" fillId="0" borderId="0" xfId="1" quotePrefix="1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166" fontId="4" fillId="0" borderId="1" xfId="0" applyNumberFormat="1" applyFont="1" applyBorder="1" applyAlignment="1">
      <alignment horizontal="right"/>
    </xf>
    <xf numFmtId="0" fontId="4" fillId="0" borderId="0" xfId="0" applyFont="1" applyAlignment="1">
      <alignment vertical="top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13" fillId="0" borderId="0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8">
    <cellStyle name="Comma" xfId="1" builtinId="3"/>
    <cellStyle name="Comma 2" xfId="2" xr:uid="{00000000-0005-0000-0000-000001000000}"/>
    <cellStyle name="Comma 3" xfId="5" xr:uid="{A324D556-15F0-4926-989B-3D826DD5C737}"/>
    <cellStyle name="Normal" xfId="0" builtinId="0"/>
    <cellStyle name="Normal 12 2" xfId="7" xr:uid="{A7ADA2A2-5346-47D0-9FE5-C966BBC42C06}"/>
    <cellStyle name="Normal 2" xfId="6" xr:uid="{18033A24-0D29-403F-9086-1B3D2BD191BE}"/>
    <cellStyle name="Normal 2 3" xfId="3" xr:uid="{00000000-0005-0000-0000-000003000000}"/>
    <cellStyle name="Normal 3" xfId="4" xr:uid="{782FD366-E54C-4214-A32A-5BAF9E510AA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3"/>
  <sheetViews>
    <sheetView view="pageBreakPreview" topLeftCell="A84" zoomScale="80" zoomScaleNormal="90" zoomScaleSheetLayoutView="80" workbookViewId="0">
      <selection activeCell="A91" sqref="A91"/>
    </sheetView>
  </sheetViews>
  <sheetFormatPr defaultColWidth="9.09765625" defaultRowHeight="23.25" customHeight="1"/>
  <cols>
    <col min="1" max="1" width="37.09765625" customWidth="1"/>
    <col min="2" max="2" width="8.3984375" style="94" customWidth="1"/>
    <col min="3" max="3" width="14.59765625" customWidth="1"/>
    <col min="4" max="4" width="1" style="94" customWidth="1"/>
    <col min="5" max="5" width="14.59765625" customWidth="1"/>
    <col min="6" max="6" width="1.09765625" customWidth="1"/>
    <col min="7" max="7" width="14.59765625" customWidth="1"/>
    <col min="8" max="8" width="1" customWidth="1"/>
    <col min="9" max="9" width="14.59765625" customWidth="1"/>
    <col min="10" max="10" width="9.09765625" customWidth="1"/>
    <col min="11" max="11" width="16.59765625" bestFit="1" customWidth="1"/>
    <col min="12" max="12" width="1.3984375" customWidth="1"/>
    <col min="13" max="13" width="15.59765625" bestFit="1" customWidth="1"/>
    <col min="14" max="14" width="1.19921875" customWidth="1"/>
    <col min="15" max="15" width="15.09765625" bestFit="1" customWidth="1"/>
    <col min="16" max="16" width="1.19921875" customWidth="1"/>
    <col min="17" max="17" width="16.3984375" bestFit="1" customWidth="1"/>
  </cols>
  <sheetData>
    <row r="1" spans="1:9" ht="23">
      <c r="A1" s="93" t="s">
        <v>91</v>
      </c>
    </row>
    <row r="2" spans="1:9" ht="23.25" customHeight="1">
      <c r="A2" s="93" t="s">
        <v>26</v>
      </c>
    </row>
    <row r="3" spans="1:9" ht="23.25" customHeight="1">
      <c r="A3" s="93"/>
    </row>
    <row r="4" spans="1:9" ht="23.25" customHeight="1">
      <c r="A4" s="93"/>
      <c r="C4" s="150" t="s">
        <v>89</v>
      </c>
      <c r="D4" s="150"/>
      <c r="E4" s="150"/>
      <c r="F4" s="95"/>
      <c r="G4" s="150" t="s">
        <v>72</v>
      </c>
      <c r="H4" s="150"/>
      <c r="I4" s="150"/>
    </row>
    <row r="5" spans="1:9" ht="23.25" customHeight="1">
      <c r="A5" s="93"/>
      <c r="C5" s="33" t="s">
        <v>121</v>
      </c>
      <c r="D5" s="33"/>
      <c r="E5" s="33" t="s">
        <v>101</v>
      </c>
      <c r="G5" s="33" t="s">
        <v>121</v>
      </c>
      <c r="H5" s="33"/>
      <c r="I5" s="33" t="s">
        <v>101</v>
      </c>
    </row>
    <row r="6" spans="1:9" ht="23.25" customHeight="1">
      <c r="A6" s="93" t="s">
        <v>20</v>
      </c>
      <c r="B6" s="96" t="s">
        <v>0</v>
      </c>
      <c r="C6" s="97">
        <v>2563</v>
      </c>
      <c r="D6" s="96"/>
      <c r="E6" s="97">
        <v>2562</v>
      </c>
      <c r="F6" s="98"/>
      <c r="G6" s="97">
        <v>2563</v>
      </c>
      <c r="H6" s="96"/>
      <c r="I6" s="97">
        <v>2562</v>
      </c>
    </row>
    <row r="7" spans="1:9" ht="23.25" customHeight="1">
      <c r="A7" s="93"/>
      <c r="B7" s="96"/>
      <c r="C7" s="33" t="s">
        <v>119</v>
      </c>
      <c r="D7" s="96"/>
      <c r="E7" s="97"/>
      <c r="F7" s="98"/>
      <c r="G7" s="33" t="s">
        <v>119</v>
      </c>
      <c r="H7" s="96"/>
      <c r="I7" s="97"/>
    </row>
    <row r="8" spans="1:9" ht="23.25" customHeight="1">
      <c r="A8" s="98"/>
      <c r="B8" s="96"/>
      <c r="C8" s="149" t="s">
        <v>75</v>
      </c>
      <c r="D8" s="149"/>
      <c r="E8" s="149"/>
      <c r="F8" s="149"/>
      <c r="G8" s="149"/>
      <c r="H8" s="149"/>
      <c r="I8" s="149"/>
    </row>
    <row r="9" spans="1:9" ht="23.25" customHeight="1">
      <c r="A9" s="99" t="s">
        <v>1</v>
      </c>
      <c r="B9" s="96"/>
      <c r="C9" s="98"/>
      <c r="D9" s="96"/>
      <c r="E9" s="98"/>
      <c r="F9" s="98"/>
      <c r="G9" s="98"/>
      <c r="H9" s="98"/>
      <c r="I9" s="98"/>
    </row>
    <row r="10" spans="1:9" ht="23.25" customHeight="1">
      <c r="A10" s="98" t="s">
        <v>25</v>
      </c>
      <c r="B10" s="96"/>
      <c r="C10" s="100">
        <v>54641</v>
      </c>
      <c r="D10" s="96"/>
      <c r="E10" s="100">
        <v>97683</v>
      </c>
      <c r="F10" s="101"/>
      <c r="G10" s="102">
        <v>53399</v>
      </c>
      <c r="H10" s="101"/>
      <c r="I10" s="100">
        <v>59276</v>
      </c>
    </row>
    <row r="11" spans="1:9" ht="23.25" customHeight="1">
      <c r="A11" t="s">
        <v>36</v>
      </c>
      <c r="B11" s="96" t="s">
        <v>146</v>
      </c>
      <c r="C11" s="100">
        <v>861453</v>
      </c>
      <c r="D11" s="96"/>
      <c r="E11" s="100">
        <v>766648</v>
      </c>
      <c r="F11" s="101"/>
      <c r="G11" s="100">
        <v>941933</v>
      </c>
      <c r="H11" s="101"/>
      <c r="I11" s="100">
        <v>893033</v>
      </c>
    </row>
    <row r="12" spans="1:9" ht="23.25" customHeight="1">
      <c r="A12" t="s">
        <v>93</v>
      </c>
      <c r="B12" s="96">
        <v>4</v>
      </c>
      <c r="C12" s="100">
        <v>31134</v>
      </c>
      <c r="D12" s="96"/>
      <c r="E12" s="100">
        <v>44566</v>
      </c>
      <c r="F12" s="101"/>
      <c r="G12" s="100">
        <v>29499</v>
      </c>
      <c r="H12" s="101"/>
      <c r="I12" s="100">
        <v>41657</v>
      </c>
    </row>
    <row r="13" spans="1:9" ht="23.25" hidden="1" customHeight="1">
      <c r="A13" t="s">
        <v>64</v>
      </c>
      <c r="B13" s="96"/>
      <c r="C13" s="100"/>
      <c r="D13" s="96"/>
      <c r="E13" s="100"/>
      <c r="F13" s="101"/>
      <c r="G13" s="100"/>
      <c r="H13" s="101"/>
      <c r="I13" s="100"/>
    </row>
    <row r="14" spans="1:9" ht="23.25" customHeight="1">
      <c r="A14" t="s">
        <v>21</v>
      </c>
      <c r="B14" s="96"/>
      <c r="C14" s="100">
        <v>629719</v>
      </c>
      <c r="D14" s="96"/>
      <c r="E14" s="100">
        <v>546648</v>
      </c>
      <c r="F14" s="101"/>
      <c r="G14" s="100">
        <v>623108</v>
      </c>
      <c r="H14" s="101"/>
      <c r="I14" s="100">
        <v>495080</v>
      </c>
    </row>
    <row r="15" spans="1:9" ht="23.25" customHeight="1">
      <c r="A15" t="s">
        <v>120</v>
      </c>
      <c r="B15" s="96"/>
      <c r="C15" s="100">
        <v>0</v>
      </c>
      <c r="D15" s="96"/>
      <c r="E15" s="100">
        <v>10</v>
      </c>
      <c r="F15" s="101"/>
      <c r="G15" s="100">
        <v>0</v>
      </c>
      <c r="H15" s="101"/>
      <c r="I15" s="100">
        <v>10</v>
      </c>
    </row>
    <row r="16" spans="1:9" ht="23.25" customHeight="1">
      <c r="A16" t="s">
        <v>94</v>
      </c>
      <c r="B16" s="96">
        <v>4</v>
      </c>
      <c r="C16" s="100">
        <v>0</v>
      </c>
      <c r="D16" s="96"/>
      <c r="E16" s="100">
        <v>0</v>
      </c>
      <c r="F16" s="101"/>
      <c r="G16" s="100">
        <v>0</v>
      </c>
      <c r="H16" s="101"/>
      <c r="I16" s="100">
        <v>50000</v>
      </c>
    </row>
    <row r="17" spans="1:9" ht="23.25" customHeight="1">
      <c r="A17" s="95" t="s">
        <v>3</v>
      </c>
      <c r="B17" s="96"/>
      <c r="C17" s="103">
        <f>SUM(C10:C16)</f>
        <v>1576947</v>
      </c>
      <c r="D17" s="96"/>
      <c r="E17" s="103">
        <f>SUM(E10:E16)</f>
        <v>1455555</v>
      </c>
      <c r="F17" s="101"/>
      <c r="G17" s="103">
        <f>SUM(G10:G16)</f>
        <v>1647939</v>
      </c>
      <c r="H17" s="101"/>
      <c r="I17" s="103">
        <f>SUM(I10:I16)</f>
        <v>1539056</v>
      </c>
    </row>
    <row r="18" spans="1:9" ht="23.25" customHeight="1">
      <c r="A18" s="104"/>
      <c r="B18" s="105"/>
      <c r="C18" s="106"/>
      <c r="D18" s="105"/>
      <c r="E18" s="106"/>
      <c r="F18" s="107"/>
      <c r="G18" s="106"/>
      <c r="H18" s="107"/>
      <c r="I18" s="106"/>
    </row>
    <row r="19" spans="1:9" ht="23.25" customHeight="1">
      <c r="A19" s="99" t="s">
        <v>4</v>
      </c>
      <c r="B19" s="96"/>
      <c r="C19" s="100"/>
      <c r="D19" s="96"/>
      <c r="E19" s="100"/>
      <c r="F19" s="101"/>
      <c r="G19" s="100"/>
      <c r="H19" s="101"/>
      <c r="I19" s="100"/>
    </row>
    <row r="20" spans="1:9" ht="23.25" customHeight="1">
      <c r="A20" s="108" t="s">
        <v>83</v>
      </c>
      <c r="B20" s="96">
        <v>6</v>
      </c>
      <c r="C20" s="100">
        <v>163577</v>
      </c>
      <c r="D20" s="96"/>
      <c r="E20" s="100">
        <v>153700</v>
      </c>
      <c r="F20" s="101"/>
      <c r="G20" s="100">
        <v>153770</v>
      </c>
      <c r="H20" s="101"/>
      <c r="I20" s="100">
        <v>153770</v>
      </c>
    </row>
    <row r="21" spans="1:9" ht="23.25" customHeight="1">
      <c r="A21" s="108" t="s">
        <v>90</v>
      </c>
      <c r="B21" s="96">
        <v>7</v>
      </c>
      <c r="C21" s="100">
        <v>0</v>
      </c>
      <c r="D21" s="96"/>
      <c r="E21" s="100">
        <v>0</v>
      </c>
      <c r="F21" s="101"/>
      <c r="G21" s="100">
        <v>1000</v>
      </c>
      <c r="H21" s="101"/>
      <c r="I21" s="100">
        <v>1000</v>
      </c>
    </row>
    <row r="22" spans="1:9" ht="23.25" customHeight="1">
      <c r="A22" s="108" t="s">
        <v>95</v>
      </c>
      <c r="B22" s="96"/>
      <c r="C22" s="100">
        <v>370</v>
      </c>
      <c r="D22" s="96"/>
      <c r="E22" s="100">
        <v>26474</v>
      </c>
      <c r="F22" s="101"/>
      <c r="G22" s="100">
        <v>370</v>
      </c>
      <c r="H22" s="101"/>
      <c r="I22" s="100">
        <v>26474</v>
      </c>
    </row>
    <row r="23" spans="1:9" ht="23.25" customHeight="1">
      <c r="A23" t="s">
        <v>63</v>
      </c>
      <c r="B23" s="96"/>
      <c r="C23" s="100">
        <v>23792</v>
      </c>
      <c r="D23" s="96"/>
      <c r="E23" s="100">
        <v>19077</v>
      </c>
      <c r="F23" s="101"/>
      <c r="G23" s="100">
        <v>23792</v>
      </c>
      <c r="H23" s="101"/>
      <c r="I23" s="100">
        <v>19077</v>
      </c>
    </row>
    <row r="24" spans="1:9" ht="23.25" hidden="1" customHeight="1">
      <c r="A24" t="s">
        <v>84</v>
      </c>
      <c r="B24" s="96">
        <v>7</v>
      </c>
      <c r="C24" s="100"/>
      <c r="D24" s="96"/>
      <c r="E24" s="100"/>
      <c r="F24" s="101"/>
      <c r="G24" s="100"/>
      <c r="H24" s="101"/>
      <c r="I24" s="100"/>
    </row>
    <row r="25" spans="1:9" ht="23.25" hidden="1" customHeight="1">
      <c r="A25" s="66" t="s">
        <v>85</v>
      </c>
      <c r="B25" s="96"/>
      <c r="C25" s="100"/>
      <c r="D25" s="96"/>
      <c r="E25" s="100"/>
      <c r="F25" s="101"/>
      <c r="G25" s="100"/>
      <c r="H25" s="101"/>
      <c r="I25" s="100"/>
    </row>
    <row r="26" spans="1:9" ht="23.25" customHeight="1">
      <c r="A26" t="s">
        <v>32</v>
      </c>
      <c r="B26" s="96">
        <v>8</v>
      </c>
      <c r="C26" s="100">
        <v>5529436</v>
      </c>
      <c r="D26" s="96"/>
      <c r="E26" s="100">
        <v>5794233</v>
      </c>
      <c r="F26" s="101"/>
      <c r="G26" s="100">
        <v>5529436</v>
      </c>
      <c r="H26" s="101"/>
      <c r="I26" s="100">
        <v>5794233</v>
      </c>
    </row>
    <row r="27" spans="1:9" ht="23.25" customHeight="1">
      <c r="A27" t="s">
        <v>147</v>
      </c>
      <c r="B27" s="96" t="s">
        <v>148</v>
      </c>
      <c r="C27" s="100">
        <v>96120</v>
      </c>
      <c r="D27" s="96"/>
      <c r="E27" s="100">
        <v>0</v>
      </c>
      <c r="F27" s="101"/>
      <c r="G27" s="100">
        <v>96120</v>
      </c>
      <c r="H27" s="101"/>
      <c r="I27" s="100">
        <v>0</v>
      </c>
    </row>
    <row r="28" spans="1:9" ht="23.25" customHeight="1">
      <c r="A28" t="s">
        <v>33</v>
      </c>
      <c r="B28" s="96"/>
      <c r="C28" s="100">
        <v>9815</v>
      </c>
      <c r="D28" s="96"/>
      <c r="E28" s="100">
        <v>9994</v>
      </c>
      <c r="F28" s="101"/>
      <c r="G28" s="100">
        <v>9815</v>
      </c>
      <c r="H28" s="101"/>
      <c r="I28" s="100">
        <v>9994</v>
      </c>
    </row>
    <row r="29" spans="1:9" ht="23.25" customHeight="1">
      <c r="A29" t="s">
        <v>48</v>
      </c>
      <c r="B29" s="96"/>
      <c r="C29" s="102">
        <v>204402</v>
      </c>
      <c r="D29" s="96"/>
      <c r="E29" s="102">
        <v>224384</v>
      </c>
      <c r="F29" s="35"/>
      <c r="G29" s="102">
        <v>204402</v>
      </c>
      <c r="H29" s="35"/>
      <c r="I29" s="102">
        <v>224384</v>
      </c>
    </row>
    <row r="30" spans="1:9" ht="23.25" customHeight="1">
      <c r="A30" s="98" t="s">
        <v>5</v>
      </c>
      <c r="B30" s="96"/>
      <c r="C30" s="100">
        <v>3516</v>
      </c>
      <c r="D30" s="96"/>
      <c r="E30" s="100">
        <v>3526</v>
      </c>
      <c r="F30" s="101"/>
      <c r="G30" s="100">
        <v>3516</v>
      </c>
      <c r="H30" s="101"/>
      <c r="I30" s="100">
        <v>3526</v>
      </c>
    </row>
    <row r="31" spans="1:9" ht="23.25" customHeight="1">
      <c r="A31" s="95" t="s">
        <v>6</v>
      </c>
      <c r="B31" s="96"/>
      <c r="C31" s="103">
        <f>SUM(C20:C30)</f>
        <v>6031028</v>
      </c>
      <c r="D31" s="96"/>
      <c r="E31" s="103">
        <f>SUM(E20:E30)</f>
        <v>6231388</v>
      </c>
      <c r="F31" s="101"/>
      <c r="G31" s="103">
        <f>SUM(G20:G30)</f>
        <v>6022221</v>
      </c>
      <c r="H31" s="101"/>
      <c r="I31" s="103">
        <f>SUM(I20:I30)</f>
        <v>6232458</v>
      </c>
    </row>
    <row r="32" spans="1:9" ht="23.25" customHeight="1">
      <c r="A32" s="95"/>
      <c r="B32" s="96"/>
      <c r="C32" s="100"/>
      <c r="D32" s="96"/>
      <c r="E32" s="100"/>
      <c r="F32" s="101"/>
      <c r="G32" s="100"/>
      <c r="H32" s="101"/>
      <c r="I32" s="100"/>
    </row>
    <row r="33" spans="1:9" ht="23.25" customHeight="1" thickBot="1">
      <c r="A33" s="95" t="s">
        <v>7</v>
      </c>
      <c r="C33" s="109">
        <f>SUM(C17+C31)</f>
        <v>7607975</v>
      </c>
      <c r="D33" s="96"/>
      <c r="E33" s="109">
        <f>SUM(E17+E31)</f>
        <v>7686943</v>
      </c>
      <c r="F33" s="101"/>
      <c r="G33" s="109">
        <f>SUM(G17+G31)</f>
        <v>7670160</v>
      </c>
      <c r="H33" s="101"/>
      <c r="I33" s="109">
        <f>SUM(I17+I31)</f>
        <v>7771514</v>
      </c>
    </row>
    <row r="34" spans="1:9" ht="23.25" customHeight="1" thickTop="1">
      <c r="A34" s="95"/>
      <c r="C34" s="110"/>
      <c r="D34" s="96"/>
      <c r="E34" s="110"/>
      <c r="F34" s="98"/>
      <c r="G34" s="110"/>
      <c r="H34" s="98"/>
      <c r="I34" s="110"/>
    </row>
    <row r="35" spans="1:9" ht="23.25" customHeight="1">
      <c r="A35" s="93" t="s">
        <v>91</v>
      </c>
      <c r="C35" s="111"/>
      <c r="E35" s="112"/>
      <c r="G35" s="111"/>
      <c r="I35" s="112"/>
    </row>
    <row r="36" spans="1:9" ht="23.25" customHeight="1">
      <c r="A36" s="93" t="s">
        <v>26</v>
      </c>
      <c r="C36" s="111"/>
      <c r="E36" s="112"/>
      <c r="G36" s="111"/>
      <c r="I36" s="112"/>
    </row>
    <row r="37" spans="1:9" ht="23.25" customHeight="1">
      <c r="A37" s="93"/>
      <c r="C37" s="111"/>
      <c r="E37" s="112"/>
      <c r="G37" s="111"/>
      <c r="I37" s="112"/>
    </row>
    <row r="38" spans="1:9" ht="23.25" customHeight="1">
      <c r="A38" s="93"/>
      <c r="C38" s="150" t="s">
        <v>89</v>
      </c>
      <c r="D38" s="150"/>
      <c r="E38" s="150"/>
      <c r="F38" s="95"/>
      <c r="G38" s="150" t="s">
        <v>72</v>
      </c>
      <c r="H38" s="150"/>
      <c r="I38" s="150"/>
    </row>
    <row r="39" spans="1:9" ht="23.25" customHeight="1">
      <c r="A39" s="93"/>
      <c r="B39" s="96"/>
      <c r="C39" s="33" t="s">
        <v>121</v>
      </c>
      <c r="D39" s="33"/>
      <c r="E39" s="33" t="s">
        <v>101</v>
      </c>
      <c r="G39" s="33" t="s">
        <v>121</v>
      </c>
      <c r="H39" s="33"/>
      <c r="I39" s="33" t="s">
        <v>101</v>
      </c>
    </row>
    <row r="40" spans="1:9" ht="23.25" customHeight="1">
      <c r="A40" s="93" t="s">
        <v>8</v>
      </c>
      <c r="B40" s="96" t="s">
        <v>0</v>
      </c>
      <c r="C40" s="97">
        <v>2563</v>
      </c>
      <c r="D40" s="96"/>
      <c r="E40" s="97">
        <v>2562</v>
      </c>
      <c r="F40" s="98"/>
      <c r="G40" s="97">
        <v>2563</v>
      </c>
      <c r="H40" s="96"/>
      <c r="I40" s="97">
        <v>2562</v>
      </c>
    </row>
    <row r="41" spans="1:9" ht="23.25" customHeight="1">
      <c r="A41" s="93"/>
      <c r="B41" s="96"/>
      <c r="C41" s="33" t="s">
        <v>119</v>
      </c>
      <c r="D41" s="96"/>
      <c r="E41" s="97"/>
      <c r="F41" s="98"/>
      <c r="G41" s="33" t="s">
        <v>119</v>
      </c>
      <c r="H41" s="96"/>
      <c r="I41" s="97"/>
    </row>
    <row r="42" spans="1:9" ht="23.25" customHeight="1">
      <c r="A42" s="98"/>
      <c r="B42" s="96"/>
      <c r="C42" s="149" t="s">
        <v>75</v>
      </c>
      <c r="D42" s="149"/>
      <c r="E42" s="149"/>
      <c r="F42" s="149"/>
      <c r="G42" s="149"/>
      <c r="H42" s="149"/>
      <c r="I42" s="149"/>
    </row>
    <row r="43" spans="1:9" ht="23.25" customHeight="1">
      <c r="A43" s="99" t="s">
        <v>9</v>
      </c>
      <c r="B43" s="96"/>
      <c r="C43" s="98"/>
      <c r="D43" s="96"/>
      <c r="E43" s="98"/>
      <c r="F43" s="98"/>
      <c r="G43" s="98"/>
      <c r="H43" s="98"/>
      <c r="I43" s="98"/>
    </row>
    <row r="44" spans="1:9" ht="23.25" customHeight="1">
      <c r="A44" t="s">
        <v>27</v>
      </c>
      <c r="B44" s="96"/>
      <c r="C44" s="101">
        <v>330000</v>
      </c>
      <c r="D44" s="96"/>
      <c r="E44" s="101">
        <v>260000</v>
      </c>
      <c r="F44" s="101"/>
      <c r="G44" s="101">
        <v>330000</v>
      </c>
      <c r="H44" s="101"/>
      <c r="I44" s="101">
        <v>260000</v>
      </c>
    </row>
    <row r="45" spans="1:9" ht="23.25" customHeight="1">
      <c r="A45" t="s">
        <v>117</v>
      </c>
      <c r="B45" s="96"/>
      <c r="C45" s="101">
        <v>320694</v>
      </c>
      <c r="D45" s="96"/>
      <c r="E45" s="101">
        <v>271577</v>
      </c>
      <c r="F45" s="101"/>
      <c r="G45" s="101">
        <v>320694</v>
      </c>
      <c r="H45" s="101"/>
      <c r="I45" s="101">
        <v>271577</v>
      </c>
    </row>
    <row r="46" spans="1:9" ht="23.25" customHeight="1">
      <c r="A46" t="s">
        <v>37</v>
      </c>
      <c r="B46" s="96"/>
      <c r="C46" s="101">
        <v>192531</v>
      </c>
      <c r="D46" s="96"/>
      <c r="E46" s="101">
        <f>135163</f>
        <v>135163</v>
      </c>
      <c r="F46" s="101"/>
      <c r="G46" s="101">
        <v>192529</v>
      </c>
      <c r="H46" s="101"/>
      <c r="I46" s="101">
        <v>135123</v>
      </c>
    </row>
    <row r="47" spans="1:9" ht="23.25" customHeight="1">
      <c r="A47" t="s">
        <v>87</v>
      </c>
      <c r="B47" s="96"/>
      <c r="C47" s="101">
        <v>77989</v>
      </c>
      <c r="D47" s="96"/>
      <c r="E47" s="101">
        <v>76354</v>
      </c>
      <c r="F47" s="101"/>
      <c r="G47" s="101">
        <v>77989</v>
      </c>
      <c r="H47" s="101"/>
      <c r="I47" s="101">
        <v>76354</v>
      </c>
    </row>
    <row r="48" spans="1:9" ht="23.25" customHeight="1">
      <c r="A48" t="s">
        <v>46</v>
      </c>
      <c r="B48" s="96">
        <v>4</v>
      </c>
      <c r="C48" s="101">
        <v>148294</v>
      </c>
      <c r="D48" s="96"/>
      <c r="E48" s="101">
        <v>146423</v>
      </c>
      <c r="F48" s="101"/>
      <c r="G48" s="101">
        <v>147969</v>
      </c>
      <c r="H48" s="101"/>
      <c r="I48" s="101">
        <v>146148</v>
      </c>
    </row>
    <row r="49" spans="1:9" ht="23.25" customHeight="1">
      <c r="A49" t="s">
        <v>49</v>
      </c>
      <c r="B49" s="96"/>
      <c r="C49" s="101"/>
      <c r="D49" s="96"/>
      <c r="E49" s="101"/>
      <c r="F49" s="101"/>
      <c r="G49" s="101"/>
      <c r="H49" s="101"/>
      <c r="I49" s="101"/>
    </row>
    <row r="50" spans="1:9" ht="23.25" customHeight="1">
      <c r="A50" s="66" t="s">
        <v>60</v>
      </c>
      <c r="B50" s="96"/>
      <c r="C50" s="101">
        <v>108225</v>
      </c>
      <c r="D50" s="96"/>
      <c r="E50" s="101">
        <v>215990</v>
      </c>
      <c r="F50" s="101"/>
      <c r="G50" s="101">
        <v>108225</v>
      </c>
      <c r="H50" s="101"/>
      <c r="I50" s="101">
        <v>215990</v>
      </c>
    </row>
    <row r="51" spans="1:9" ht="23.25" customHeight="1">
      <c r="A51" t="s">
        <v>149</v>
      </c>
      <c r="B51" s="96"/>
      <c r="C51" s="101"/>
      <c r="D51" s="96"/>
      <c r="E51" s="101"/>
      <c r="F51" s="101"/>
      <c r="G51" s="101"/>
      <c r="H51" s="101"/>
      <c r="I51" s="101"/>
    </row>
    <row r="52" spans="1:9" ht="23.25" customHeight="1">
      <c r="A52" s="66" t="s">
        <v>60</v>
      </c>
      <c r="B52" s="96">
        <v>3</v>
      </c>
      <c r="C52" s="101">
        <v>10992</v>
      </c>
      <c r="D52" s="96"/>
      <c r="E52" s="101">
        <v>0</v>
      </c>
      <c r="F52" s="101"/>
      <c r="G52" s="101">
        <v>10992</v>
      </c>
      <c r="H52" s="101"/>
      <c r="I52" s="101">
        <v>0</v>
      </c>
    </row>
    <row r="53" spans="1:9" ht="23.25" customHeight="1">
      <c r="A53" s="95" t="s">
        <v>10</v>
      </c>
      <c r="B53" s="96"/>
      <c r="C53" s="113">
        <f>SUM(C44:C52)</f>
        <v>1188725</v>
      </c>
      <c r="D53" s="96"/>
      <c r="E53" s="113">
        <f>SUM(E44:E50)</f>
        <v>1105507</v>
      </c>
      <c r="F53" s="101"/>
      <c r="G53" s="113">
        <f>SUM(G44:G52)</f>
        <v>1188398</v>
      </c>
      <c r="H53" s="101"/>
      <c r="I53" s="113">
        <f>SUM(I44:I50)</f>
        <v>1105192</v>
      </c>
    </row>
    <row r="54" spans="1:9" ht="23.25" customHeight="1">
      <c r="A54" s="95"/>
      <c r="B54" s="96"/>
      <c r="C54" s="114"/>
      <c r="D54" s="96"/>
      <c r="E54" s="114"/>
      <c r="F54" s="101"/>
      <c r="G54" s="114"/>
      <c r="H54" s="101"/>
      <c r="I54" s="114"/>
    </row>
    <row r="55" spans="1:9" ht="23.25" customHeight="1">
      <c r="A55" s="99" t="s">
        <v>28</v>
      </c>
      <c r="B55" s="96"/>
      <c r="C55" s="114"/>
      <c r="D55" s="96"/>
      <c r="E55" s="114"/>
      <c r="F55" s="101"/>
      <c r="G55" s="114"/>
      <c r="H55" s="101"/>
      <c r="I55" s="114"/>
    </row>
    <row r="56" spans="1:9" ht="23.25" customHeight="1">
      <c r="A56" t="s">
        <v>49</v>
      </c>
      <c r="B56" s="96"/>
      <c r="C56" s="35">
        <v>220562</v>
      </c>
      <c r="D56" s="96"/>
      <c r="E56" s="35">
        <v>324674</v>
      </c>
      <c r="F56" s="35"/>
      <c r="G56" s="35">
        <v>220562</v>
      </c>
      <c r="H56" s="35"/>
      <c r="I56" s="35">
        <v>324674</v>
      </c>
    </row>
    <row r="57" spans="1:9" ht="23.25" customHeight="1">
      <c r="A57" t="s">
        <v>149</v>
      </c>
      <c r="B57" s="96">
        <v>3</v>
      </c>
      <c r="C57" s="35">
        <v>85673</v>
      </c>
      <c r="D57" s="96"/>
      <c r="E57" s="101">
        <v>0</v>
      </c>
      <c r="F57" s="35"/>
      <c r="G57" s="35">
        <v>85673</v>
      </c>
      <c r="H57" s="35"/>
      <c r="I57" s="101">
        <v>0</v>
      </c>
    </row>
    <row r="58" spans="1:9" ht="23.25" customHeight="1">
      <c r="A58" t="s">
        <v>105</v>
      </c>
      <c r="B58" s="96"/>
      <c r="C58" s="35"/>
      <c r="D58" s="96"/>
      <c r="E58" s="35"/>
      <c r="F58" s="35"/>
      <c r="G58" s="35"/>
      <c r="H58" s="35"/>
      <c r="I58" s="35"/>
    </row>
    <row r="59" spans="1:9" ht="23.25" customHeight="1">
      <c r="A59" s="66" t="s">
        <v>118</v>
      </c>
      <c r="B59" s="96"/>
      <c r="C59" s="35">
        <v>39035</v>
      </c>
      <c r="D59" s="96"/>
      <c r="E59" s="35">
        <v>36405</v>
      </c>
      <c r="F59" s="35"/>
      <c r="G59" s="35">
        <v>39035</v>
      </c>
      <c r="H59" s="35"/>
      <c r="I59" s="35">
        <v>36405</v>
      </c>
    </row>
    <row r="60" spans="1:9" ht="23.25" customHeight="1">
      <c r="A60" s="95" t="s">
        <v>29</v>
      </c>
      <c r="B60" s="96"/>
      <c r="C60" s="113">
        <f>SUM(C56:C59)</f>
        <v>345270</v>
      </c>
      <c r="D60" s="96"/>
      <c r="E60" s="113">
        <f>SUM(E56:E59)</f>
        <v>361079</v>
      </c>
      <c r="F60" s="101"/>
      <c r="G60" s="113">
        <f>SUM(G56:G59)</f>
        <v>345270</v>
      </c>
      <c r="H60" s="101"/>
      <c r="I60" s="113">
        <f>SUM(I56:I59)</f>
        <v>361079</v>
      </c>
    </row>
    <row r="61" spans="1:9" ht="23.25" customHeight="1">
      <c r="A61" s="95"/>
      <c r="B61" s="115"/>
      <c r="C61" s="116"/>
      <c r="D61" s="96"/>
      <c r="E61" s="116"/>
      <c r="F61" s="101"/>
      <c r="G61" s="116"/>
      <c r="H61" s="101"/>
      <c r="I61" s="116"/>
    </row>
    <row r="62" spans="1:9" ht="23.25" customHeight="1">
      <c r="A62" s="95" t="s">
        <v>30</v>
      </c>
      <c r="C62" s="117">
        <f>SUM(C53+C60)</f>
        <v>1533995</v>
      </c>
      <c r="D62" s="96"/>
      <c r="E62" s="117">
        <f>SUM(E53+E60)</f>
        <v>1466586</v>
      </c>
      <c r="F62" s="101"/>
      <c r="G62" s="117">
        <f>SUM(G53+G60)</f>
        <v>1533668</v>
      </c>
      <c r="H62" s="101"/>
      <c r="I62" s="117">
        <f>SUM(I53+I60)</f>
        <v>1466271</v>
      </c>
    </row>
    <row r="63" spans="1:9" ht="23.25" customHeight="1">
      <c r="A63" s="118"/>
      <c r="C63" s="119"/>
      <c r="D63" s="115"/>
      <c r="E63" s="119"/>
      <c r="F63" s="119"/>
      <c r="G63" s="119"/>
      <c r="H63" s="119"/>
      <c r="I63" s="119"/>
    </row>
    <row r="64" spans="1:9" ht="23.25" customHeight="1">
      <c r="A64" s="93" t="s">
        <v>91</v>
      </c>
      <c r="C64" s="111"/>
      <c r="E64" s="112"/>
      <c r="G64" s="111"/>
      <c r="I64" s="112"/>
    </row>
    <row r="65" spans="1:9" ht="23.25" customHeight="1">
      <c r="A65" s="93" t="s">
        <v>26</v>
      </c>
      <c r="C65" s="111"/>
      <c r="E65" s="112"/>
      <c r="G65" s="111"/>
      <c r="I65" s="112"/>
    </row>
    <row r="66" spans="1:9" ht="23.25" customHeight="1">
      <c r="A66" s="93"/>
      <c r="C66" s="111"/>
      <c r="E66" s="112"/>
      <c r="G66" s="111"/>
      <c r="I66" s="112"/>
    </row>
    <row r="67" spans="1:9" ht="23.25" customHeight="1">
      <c r="A67" s="93"/>
      <c r="B67" s="96"/>
      <c r="C67" s="150" t="s">
        <v>89</v>
      </c>
      <c r="D67" s="150"/>
      <c r="E67" s="150"/>
      <c r="F67" s="95"/>
      <c r="G67" s="150" t="s">
        <v>72</v>
      </c>
      <c r="H67" s="150"/>
      <c r="I67" s="150"/>
    </row>
    <row r="68" spans="1:9" ht="23.25" customHeight="1">
      <c r="A68" s="93"/>
      <c r="B68" s="96"/>
      <c r="C68" s="33" t="s">
        <v>121</v>
      </c>
      <c r="D68" s="33"/>
      <c r="E68" s="33" t="s">
        <v>101</v>
      </c>
      <c r="G68" s="33" t="s">
        <v>121</v>
      </c>
      <c r="H68" s="33"/>
      <c r="I68" s="33" t="s">
        <v>101</v>
      </c>
    </row>
    <row r="69" spans="1:9" ht="23.25" customHeight="1">
      <c r="A69" s="93" t="s">
        <v>150</v>
      </c>
      <c r="B69" s="96"/>
      <c r="C69" s="97">
        <v>2563</v>
      </c>
      <c r="D69" s="96"/>
      <c r="E69" s="97">
        <v>2562</v>
      </c>
      <c r="F69" s="98"/>
      <c r="G69" s="97">
        <v>2563</v>
      </c>
      <c r="H69" s="96"/>
      <c r="I69" s="97">
        <v>2562</v>
      </c>
    </row>
    <row r="70" spans="1:9" ht="23.25" customHeight="1">
      <c r="A70" s="93"/>
      <c r="B70" s="96"/>
      <c r="C70" s="33" t="s">
        <v>119</v>
      </c>
      <c r="D70" s="96"/>
      <c r="E70" s="97"/>
      <c r="F70" s="98"/>
      <c r="G70" s="33" t="s">
        <v>119</v>
      </c>
      <c r="H70" s="96"/>
      <c r="I70" s="97"/>
    </row>
    <row r="71" spans="1:9" ht="23.25" customHeight="1">
      <c r="A71" s="98"/>
      <c r="B71" s="96"/>
      <c r="C71" s="149" t="s">
        <v>75</v>
      </c>
      <c r="D71" s="149"/>
      <c r="E71" s="149"/>
      <c r="F71" s="149"/>
      <c r="G71" s="149"/>
      <c r="H71" s="149"/>
      <c r="I71" s="149"/>
    </row>
    <row r="72" spans="1:9" ht="23.25" customHeight="1">
      <c r="A72" s="99" t="s">
        <v>11</v>
      </c>
      <c r="C72" s="101"/>
      <c r="D72" s="96"/>
      <c r="E72" s="101"/>
      <c r="F72" s="101"/>
      <c r="G72" s="101"/>
      <c r="H72" s="101"/>
      <c r="I72" s="101"/>
    </row>
    <row r="73" spans="1:9" ht="23.25" customHeight="1">
      <c r="A73" s="98" t="s">
        <v>22</v>
      </c>
      <c r="B73" s="96"/>
      <c r="C73" s="101"/>
      <c r="D73" s="96"/>
      <c r="E73" s="101"/>
      <c r="F73" s="101"/>
      <c r="G73" s="101"/>
      <c r="H73" s="101"/>
      <c r="I73" s="101"/>
    </row>
    <row r="74" spans="1:9" ht="23.25" customHeight="1">
      <c r="A74" s="66" t="s">
        <v>34</v>
      </c>
      <c r="B74" s="96"/>
      <c r="C74" s="101"/>
      <c r="D74" s="96"/>
      <c r="E74" s="101"/>
      <c r="F74" s="101"/>
      <c r="G74" s="101"/>
      <c r="H74" s="101"/>
      <c r="I74" s="101"/>
    </row>
    <row r="75" spans="1:9" ht="23.25" customHeight="1">
      <c r="A75" s="94" t="s">
        <v>151</v>
      </c>
      <c r="B75" s="96"/>
      <c r="C75" s="101"/>
      <c r="D75" s="96"/>
      <c r="E75" s="101"/>
      <c r="F75" s="101"/>
      <c r="G75" s="101"/>
      <c r="H75" s="101"/>
      <c r="I75" s="101"/>
    </row>
    <row r="76" spans="1:9" ht="23.25" customHeight="1" thickBot="1">
      <c r="A76" t="s">
        <v>152</v>
      </c>
      <c r="B76" s="96"/>
      <c r="C76" s="120">
        <v>1300000</v>
      </c>
      <c r="E76" s="120">
        <v>1300000</v>
      </c>
      <c r="F76" s="101"/>
      <c r="G76" s="120">
        <v>1300000</v>
      </c>
      <c r="H76" s="101"/>
      <c r="I76" s="120">
        <v>1300000</v>
      </c>
    </row>
    <row r="77" spans="1:9" ht="23.25" customHeight="1" thickTop="1">
      <c r="A77" s="66" t="s">
        <v>35</v>
      </c>
      <c r="B77" s="96"/>
      <c r="C77" s="100"/>
      <c r="D77" s="96"/>
      <c r="E77" s="100"/>
      <c r="F77" s="101"/>
      <c r="G77" s="100"/>
      <c r="H77" s="101"/>
      <c r="I77" s="100"/>
    </row>
    <row r="78" spans="1:9" ht="23.25" customHeight="1">
      <c r="A78" s="94" t="s">
        <v>151</v>
      </c>
      <c r="B78" s="96"/>
      <c r="C78" s="100"/>
      <c r="D78" s="96"/>
      <c r="E78" s="100"/>
      <c r="F78" s="101"/>
      <c r="G78" s="100"/>
      <c r="H78" s="101"/>
      <c r="I78" s="100"/>
    </row>
    <row r="79" spans="1:9" ht="23.25" customHeight="1">
      <c r="A79" t="s">
        <v>153</v>
      </c>
      <c r="B79" s="96"/>
      <c r="C79" s="100">
        <v>1300000</v>
      </c>
      <c r="D79" s="96"/>
      <c r="E79" s="100">
        <v>1300000</v>
      </c>
      <c r="F79" s="101"/>
      <c r="G79" s="100">
        <v>1300000</v>
      </c>
      <c r="H79" s="101"/>
      <c r="I79" s="100">
        <v>1300000</v>
      </c>
    </row>
    <row r="80" spans="1:9" ht="23.25" customHeight="1">
      <c r="A80" t="s">
        <v>65</v>
      </c>
      <c r="B80" s="96"/>
      <c r="C80" s="100"/>
      <c r="D80" s="96"/>
      <c r="E80" s="100"/>
      <c r="F80" s="101"/>
      <c r="G80" s="100"/>
      <c r="H80" s="101"/>
      <c r="I80" s="100"/>
    </row>
    <row r="81" spans="1:9" ht="23.25" customHeight="1">
      <c r="A81" s="66" t="s">
        <v>66</v>
      </c>
      <c r="B81" s="96"/>
      <c r="C81" s="100">
        <v>3515423</v>
      </c>
      <c r="D81" s="96"/>
      <c r="E81" s="100">
        <v>3515423</v>
      </c>
      <c r="F81" s="101"/>
      <c r="G81" s="100">
        <v>3515423</v>
      </c>
      <c r="H81" s="101"/>
      <c r="I81" s="100">
        <v>3515423</v>
      </c>
    </row>
    <row r="82" spans="1:9" ht="23.25" customHeight="1">
      <c r="A82" t="s">
        <v>110</v>
      </c>
      <c r="B82" s="96"/>
      <c r="C82" s="100"/>
      <c r="D82" s="96"/>
      <c r="E82" s="100"/>
      <c r="F82" s="101"/>
      <c r="G82" s="100"/>
      <c r="H82" s="101"/>
      <c r="I82" s="100"/>
    </row>
    <row r="83" spans="1:9" ht="23.25" customHeight="1">
      <c r="A83" s="66" t="s">
        <v>109</v>
      </c>
      <c r="B83" s="96"/>
      <c r="C83" s="100">
        <v>56079</v>
      </c>
      <c r="D83" s="96"/>
      <c r="E83" s="100">
        <v>56079</v>
      </c>
      <c r="F83" s="101"/>
      <c r="G83" s="100">
        <v>56079</v>
      </c>
      <c r="H83" s="101"/>
      <c r="I83" s="100">
        <v>56079</v>
      </c>
    </row>
    <row r="84" spans="1:9" ht="23.25" customHeight="1">
      <c r="A84" t="s">
        <v>47</v>
      </c>
      <c r="B84" s="96"/>
      <c r="C84" s="100"/>
      <c r="D84" s="96"/>
      <c r="E84" s="100"/>
      <c r="F84" s="101"/>
      <c r="G84" s="100"/>
      <c r="H84" s="101"/>
      <c r="I84" s="100"/>
    </row>
    <row r="85" spans="1:9" ht="23.25" customHeight="1">
      <c r="A85" s="66" t="s">
        <v>57</v>
      </c>
      <c r="B85" s="96"/>
      <c r="C85" s="100"/>
      <c r="D85" s="96"/>
      <c r="E85" s="100"/>
      <c r="F85" s="101"/>
      <c r="G85" s="100"/>
      <c r="H85" s="101"/>
      <c r="I85" s="100"/>
    </row>
    <row r="86" spans="1:9" ht="23.25" customHeight="1">
      <c r="A86" s="121" t="s">
        <v>88</v>
      </c>
      <c r="C86" s="100">
        <v>130000</v>
      </c>
      <c r="D86" s="96"/>
      <c r="E86" s="100">
        <v>130000</v>
      </c>
      <c r="F86" s="101"/>
      <c r="G86" s="100">
        <v>130000</v>
      </c>
      <c r="H86" s="101"/>
      <c r="I86" s="100">
        <v>130000</v>
      </c>
    </row>
    <row r="87" spans="1:9" ht="23.25" customHeight="1">
      <c r="A87" s="66" t="s">
        <v>50</v>
      </c>
      <c r="C87" s="100">
        <f>'8-9'!K49</f>
        <v>1125536</v>
      </c>
      <c r="D87" s="96"/>
      <c r="E87" s="100">
        <f>'8-9'!K38</f>
        <v>1272008</v>
      </c>
      <c r="F87" s="101"/>
      <c r="G87" s="100">
        <f>'10-11'!K45</f>
        <v>1134990</v>
      </c>
      <c r="H87" s="101"/>
      <c r="I87" s="100">
        <f>'10-11'!K34</f>
        <v>1303741</v>
      </c>
    </row>
    <row r="88" spans="1:9" ht="23.25" customHeight="1">
      <c r="A88" t="s">
        <v>74</v>
      </c>
      <c r="C88" s="100">
        <f>'8-9'!M49</f>
        <v>-53058</v>
      </c>
      <c r="D88" s="96"/>
      <c r="E88" s="100">
        <f>'8-9'!M38</f>
        <v>-53153</v>
      </c>
      <c r="F88" s="101"/>
      <c r="G88" s="100">
        <v>0</v>
      </c>
      <c r="H88" s="101"/>
      <c r="I88" s="100">
        <v>0</v>
      </c>
    </row>
    <row r="89" spans="1:9" ht="23.25" customHeight="1">
      <c r="A89" s="95" t="s">
        <v>12</v>
      </c>
      <c r="C89" s="103">
        <f>SUM(C77:C88)</f>
        <v>6073980</v>
      </c>
      <c r="D89" s="96"/>
      <c r="E89" s="103">
        <f>SUM(E77:E88)</f>
        <v>6220357</v>
      </c>
      <c r="F89" s="101"/>
      <c r="G89" s="103">
        <f>SUM(G77:G88)</f>
        <v>6136492</v>
      </c>
      <c r="H89" s="101"/>
      <c r="I89" s="103">
        <f>SUM(I77:I88)</f>
        <v>6305243</v>
      </c>
    </row>
    <row r="90" spans="1:9" ht="23.25" customHeight="1">
      <c r="A90" s="122"/>
      <c r="C90" s="123"/>
      <c r="D90" s="96"/>
      <c r="E90" s="123"/>
      <c r="F90" s="101"/>
      <c r="G90" s="123"/>
      <c r="H90" s="101"/>
      <c r="I90" s="123"/>
    </row>
    <row r="91" spans="1:9" ht="23.25" customHeight="1" thickBot="1">
      <c r="A91" s="95" t="s">
        <v>13</v>
      </c>
      <c r="C91" s="18">
        <f>SUM(C62+C89)</f>
        <v>7607975</v>
      </c>
      <c r="D91" s="96"/>
      <c r="E91" s="18">
        <f>SUM(E62+E89)</f>
        <v>7686943</v>
      </c>
      <c r="F91" s="101"/>
      <c r="G91" s="18">
        <f>SUM(G62+G89)</f>
        <v>7670160</v>
      </c>
      <c r="H91" s="101"/>
      <c r="I91" s="18">
        <f>SUM(I62+I89)</f>
        <v>7771514</v>
      </c>
    </row>
    <row r="92" spans="1:9" ht="23.25" customHeight="1" thickTop="1">
      <c r="C92" s="35">
        <f>C91-C33</f>
        <v>0</v>
      </c>
      <c r="E92" s="35">
        <f>E91-E33</f>
        <v>0</v>
      </c>
      <c r="G92" s="35">
        <f>G91-G33</f>
        <v>0</v>
      </c>
      <c r="I92" s="35">
        <f>I91-I33</f>
        <v>0</v>
      </c>
    </row>
    <row r="93" spans="1:9" ht="23.25" customHeight="1">
      <c r="C93" s="124"/>
      <c r="E93" s="124"/>
      <c r="G93" s="124"/>
      <c r="I93" s="124"/>
    </row>
  </sheetData>
  <mergeCells count="9">
    <mergeCell ref="C71:I71"/>
    <mergeCell ref="G4:I4"/>
    <mergeCell ref="C8:I8"/>
    <mergeCell ref="G38:I38"/>
    <mergeCell ref="C42:I42"/>
    <mergeCell ref="C4:E4"/>
    <mergeCell ref="C38:E38"/>
    <mergeCell ref="C67:E67"/>
    <mergeCell ref="G67:I67"/>
  </mergeCells>
  <phoneticPr fontId="11" type="noConversion"/>
  <pageMargins left="0.8" right="0.8" top="0.48" bottom="0.5" header="0.5" footer="0.5"/>
  <pageSetup paperSize="9" scale="90" firstPageNumber="3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8"/>
  <sheetViews>
    <sheetView view="pageBreakPreview" topLeftCell="A16" zoomScale="80" zoomScaleNormal="90" zoomScaleSheetLayoutView="80" workbookViewId="0">
      <selection activeCell="A24" sqref="A24"/>
    </sheetView>
  </sheetViews>
  <sheetFormatPr defaultColWidth="9.09765625" defaultRowHeight="23.25" customHeight="1"/>
  <cols>
    <col min="1" max="1" width="44.8984375" style="40" customWidth="1"/>
    <col min="2" max="2" width="8.3984375" style="64" customWidth="1"/>
    <col min="3" max="3" width="13.59765625" style="64" customWidth="1"/>
    <col min="4" max="4" width="1.59765625" style="64" customWidth="1"/>
    <col min="5" max="5" width="13.59765625" style="64" customWidth="1"/>
    <col min="6" max="6" width="1.19921875" style="40" customWidth="1"/>
    <col min="7" max="7" width="13.59765625" style="40" customWidth="1"/>
    <col min="8" max="8" width="1.19921875" style="40" customWidth="1"/>
    <col min="9" max="9" width="13.59765625" style="40" customWidth="1"/>
    <col min="10" max="10" width="14.19921875" style="40" customWidth="1"/>
    <col min="11" max="16384" width="9.09765625" style="40"/>
  </cols>
  <sheetData>
    <row r="1" spans="1:9" ht="23.25" customHeight="1">
      <c r="A1" s="38" t="s">
        <v>91</v>
      </c>
      <c r="B1" s="39"/>
      <c r="C1" s="39"/>
      <c r="D1" s="39"/>
      <c r="E1" s="39"/>
      <c r="F1" s="11"/>
      <c r="G1" s="11"/>
      <c r="H1" s="11"/>
      <c r="I1" s="11"/>
    </row>
    <row r="2" spans="1:9" ht="23.25" customHeight="1">
      <c r="A2" s="38" t="s">
        <v>76</v>
      </c>
      <c r="B2" s="39"/>
      <c r="C2" s="39"/>
      <c r="D2" s="39"/>
      <c r="E2" s="39"/>
      <c r="F2" s="11"/>
      <c r="G2" s="11"/>
      <c r="H2" s="11"/>
      <c r="I2" s="11"/>
    </row>
    <row r="3" spans="1:9" ht="23.25" customHeight="1">
      <c r="A3" s="38"/>
      <c r="B3" s="39"/>
      <c r="C3" s="39"/>
      <c r="D3" s="39"/>
      <c r="E3" s="39"/>
      <c r="F3" s="23"/>
      <c r="G3" s="23"/>
      <c r="H3" s="23"/>
      <c r="I3" s="23"/>
    </row>
    <row r="4" spans="1:9" ht="23.25" customHeight="1">
      <c r="A4" s="38"/>
      <c r="B4" s="39"/>
      <c r="C4" s="154" t="s">
        <v>89</v>
      </c>
      <c r="D4" s="154"/>
      <c r="E4" s="154"/>
      <c r="F4" s="52"/>
      <c r="G4" s="153" t="s">
        <v>72</v>
      </c>
      <c r="H4" s="153"/>
      <c r="I4" s="153"/>
    </row>
    <row r="5" spans="1:9" ht="23.25" customHeight="1">
      <c r="A5" s="38"/>
      <c r="B5" s="39"/>
      <c r="C5" s="151" t="s">
        <v>127</v>
      </c>
      <c r="D5" s="151"/>
      <c r="E5" s="151"/>
      <c r="F5" s="52"/>
      <c r="G5" s="151" t="s">
        <v>127</v>
      </c>
      <c r="H5" s="151"/>
      <c r="I5" s="151"/>
    </row>
    <row r="6" spans="1:9" ht="23.25" customHeight="1">
      <c r="A6" s="38"/>
      <c r="B6" s="39"/>
      <c r="C6" s="151" t="s">
        <v>122</v>
      </c>
      <c r="D6" s="151"/>
      <c r="E6" s="151"/>
      <c r="F6" s="52"/>
      <c r="G6" s="151" t="s">
        <v>122</v>
      </c>
      <c r="H6" s="151"/>
      <c r="I6" s="151"/>
    </row>
    <row r="7" spans="1:9" ht="23.25" customHeight="1">
      <c r="A7" s="8"/>
      <c r="B7" s="50" t="s">
        <v>0</v>
      </c>
      <c r="C7" s="41">
        <v>2563</v>
      </c>
      <c r="D7" s="85"/>
      <c r="E7" s="41">
        <v>2562</v>
      </c>
      <c r="F7" s="8"/>
      <c r="G7" s="41">
        <v>2563</v>
      </c>
      <c r="H7" s="92"/>
      <c r="I7" s="41">
        <v>2562</v>
      </c>
    </row>
    <row r="8" spans="1:9" ht="23.25" customHeight="1">
      <c r="A8" s="8"/>
      <c r="B8" s="50"/>
      <c r="C8" s="152" t="s">
        <v>75</v>
      </c>
      <c r="D8" s="152"/>
      <c r="E8" s="152"/>
      <c r="F8" s="152"/>
      <c r="G8" s="152"/>
      <c r="H8" s="152"/>
      <c r="I8" s="152"/>
    </row>
    <row r="9" spans="1:9" ht="23.25" customHeight="1">
      <c r="A9" s="42" t="s">
        <v>14</v>
      </c>
      <c r="B9" s="50">
        <v>4</v>
      </c>
      <c r="C9" s="50"/>
      <c r="D9" s="50"/>
      <c r="E9" s="50"/>
      <c r="F9" s="8"/>
      <c r="G9" s="8"/>
      <c r="H9" s="8"/>
      <c r="I9" s="8"/>
    </row>
    <row r="10" spans="1:9" ht="23.25" customHeight="1">
      <c r="A10" s="4" t="s">
        <v>23</v>
      </c>
      <c r="B10" s="50">
        <v>10</v>
      </c>
      <c r="C10" s="14">
        <v>1370028</v>
      </c>
      <c r="D10" s="50"/>
      <c r="E10" s="14">
        <v>1645087</v>
      </c>
      <c r="F10" s="26"/>
      <c r="G10" s="14">
        <v>1300114</v>
      </c>
      <c r="H10" s="26"/>
      <c r="I10" s="14">
        <v>1645184</v>
      </c>
    </row>
    <row r="11" spans="1:9" ht="23.25" customHeight="1">
      <c r="A11" s="12" t="s">
        <v>100</v>
      </c>
      <c r="B11" s="88"/>
      <c r="C11" s="14">
        <v>180</v>
      </c>
      <c r="D11" s="50"/>
      <c r="E11" s="14">
        <v>298</v>
      </c>
      <c r="F11" s="26"/>
      <c r="G11" s="14">
        <v>159</v>
      </c>
      <c r="H11" s="26"/>
      <c r="I11" s="14">
        <v>1536</v>
      </c>
    </row>
    <row r="12" spans="1:9" ht="23.25" customHeight="1">
      <c r="A12" s="4" t="s">
        <v>15</v>
      </c>
      <c r="B12" s="50"/>
      <c r="C12" s="14">
        <v>3894</v>
      </c>
      <c r="D12" s="50"/>
      <c r="E12" s="14">
        <v>2895</v>
      </c>
      <c r="F12" s="26"/>
      <c r="G12" s="14">
        <v>5094</v>
      </c>
      <c r="H12" s="26"/>
      <c r="I12" s="14">
        <v>2895</v>
      </c>
    </row>
    <row r="13" spans="1:9" ht="23.25" customHeight="1">
      <c r="A13" s="23" t="s">
        <v>16</v>
      </c>
      <c r="B13" s="50"/>
      <c r="C13" s="27">
        <f>SUM(C10:C12)</f>
        <v>1374102</v>
      </c>
      <c r="D13" s="50"/>
      <c r="E13" s="27">
        <f>SUM(E10:E12)</f>
        <v>1648280</v>
      </c>
      <c r="F13" s="26"/>
      <c r="G13" s="27">
        <f>SUM(G10:G12)</f>
        <v>1305367</v>
      </c>
      <c r="H13" s="26"/>
      <c r="I13" s="27">
        <f>SUM(I10:I12)</f>
        <v>1649615</v>
      </c>
    </row>
    <row r="14" spans="1:9" ht="18" customHeight="1">
      <c r="A14" s="44"/>
      <c r="B14" s="61"/>
      <c r="C14" s="61"/>
      <c r="D14" s="61"/>
      <c r="E14" s="61"/>
      <c r="F14" s="28"/>
      <c r="G14" s="28"/>
      <c r="H14" s="28"/>
      <c r="I14" s="28"/>
    </row>
    <row r="15" spans="1:9" ht="23.25" customHeight="1">
      <c r="A15" s="42" t="s">
        <v>17</v>
      </c>
      <c r="B15" s="50">
        <v>4</v>
      </c>
      <c r="C15" s="50"/>
      <c r="D15" s="50"/>
      <c r="E15" s="92"/>
      <c r="F15" s="26"/>
      <c r="G15" s="26"/>
      <c r="H15" s="26"/>
      <c r="I15" s="26"/>
    </row>
    <row r="16" spans="1:9" ht="23.25" customHeight="1">
      <c r="A16" s="8" t="s">
        <v>18</v>
      </c>
      <c r="B16" s="88"/>
      <c r="C16" s="14">
        <v>1075930</v>
      </c>
      <c r="D16" s="50"/>
      <c r="E16" s="14">
        <v>1326761</v>
      </c>
      <c r="F16" s="26"/>
      <c r="G16" s="14">
        <v>1028872</v>
      </c>
      <c r="H16" s="26"/>
      <c r="I16" s="14">
        <v>1326756</v>
      </c>
    </row>
    <row r="17" spans="1:9" ht="23.25" customHeight="1">
      <c r="A17" s="13" t="s">
        <v>96</v>
      </c>
      <c r="B17" s="88"/>
      <c r="C17" s="14">
        <v>72893</v>
      </c>
      <c r="D17" s="50"/>
      <c r="E17" s="14">
        <v>144758</v>
      </c>
      <c r="F17" s="26"/>
      <c r="G17" s="14">
        <v>71618</v>
      </c>
      <c r="H17" s="26"/>
      <c r="I17" s="14">
        <v>144758</v>
      </c>
    </row>
    <row r="18" spans="1:9" ht="23.25" customHeight="1">
      <c r="A18" s="8" t="s">
        <v>24</v>
      </c>
      <c r="B18" s="88">
        <v>11</v>
      </c>
      <c r="C18" s="14">
        <v>41300</v>
      </c>
      <c r="D18" s="50"/>
      <c r="E18" s="14">
        <v>40573</v>
      </c>
      <c r="F18" s="26"/>
      <c r="G18" s="14">
        <v>41008</v>
      </c>
      <c r="H18" s="26"/>
      <c r="I18" s="14">
        <v>48663</v>
      </c>
    </row>
    <row r="19" spans="1:9" ht="23.25" customHeight="1">
      <c r="A19" s="23" t="s">
        <v>19</v>
      </c>
      <c r="B19" s="50"/>
      <c r="C19" s="27">
        <f>SUM(C16:C18)</f>
        <v>1190123</v>
      </c>
      <c r="D19" s="50"/>
      <c r="E19" s="27">
        <f>SUM(E16:E18)</f>
        <v>1512092</v>
      </c>
      <c r="F19" s="26"/>
      <c r="G19" s="27">
        <f>SUM(G16:G18)</f>
        <v>1141498</v>
      </c>
      <c r="H19" s="26"/>
      <c r="I19" s="27">
        <f>SUM(I16:I18)</f>
        <v>1520177</v>
      </c>
    </row>
    <row r="20" spans="1:9" ht="23.25" customHeight="1">
      <c r="A20" s="23"/>
      <c r="B20" s="125"/>
      <c r="C20" s="29"/>
      <c r="D20" s="125"/>
      <c r="E20" s="29"/>
      <c r="F20" s="26"/>
      <c r="G20" s="29"/>
      <c r="H20" s="26"/>
      <c r="I20" s="29"/>
    </row>
    <row r="21" spans="1:9" ht="23.25" customHeight="1">
      <c r="A21" s="23" t="s">
        <v>157</v>
      </c>
      <c r="B21" s="125"/>
      <c r="C21" s="29">
        <f>C13-C19</f>
        <v>183979</v>
      </c>
      <c r="D21" s="125"/>
      <c r="E21" s="29">
        <f>E13-E19</f>
        <v>136188</v>
      </c>
      <c r="F21" s="26"/>
      <c r="G21" s="29">
        <f>G13-G19</f>
        <v>163869</v>
      </c>
      <c r="H21" s="26"/>
      <c r="I21" s="29">
        <f>I13-I19</f>
        <v>129438</v>
      </c>
    </row>
    <row r="22" spans="1:9" ht="23.25" customHeight="1">
      <c r="A22" s="11" t="s">
        <v>31</v>
      </c>
      <c r="B22" s="125">
        <v>11</v>
      </c>
      <c r="C22" s="34">
        <v>-3736</v>
      </c>
      <c r="D22" s="125"/>
      <c r="E22" s="34">
        <v>-10160</v>
      </c>
      <c r="F22" s="26"/>
      <c r="G22" s="127">
        <v>-3736</v>
      </c>
      <c r="H22" s="26"/>
      <c r="I22" s="127">
        <v>-10160</v>
      </c>
    </row>
    <row r="23" spans="1:9" ht="23.25" customHeight="1">
      <c r="A23" s="11" t="s">
        <v>158</v>
      </c>
      <c r="B23" s="50"/>
      <c r="C23" s="34"/>
      <c r="D23" s="125"/>
      <c r="E23" s="34"/>
      <c r="F23" s="26"/>
      <c r="G23" s="127"/>
      <c r="H23" s="26"/>
      <c r="I23" s="127"/>
    </row>
    <row r="24" spans="1:9" ht="23.25" customHeight="1">
      <c r="A24" s="11" t="s">
        <v>159</v>
      </c>
      <c r="B24" s="125"/>
      <c r="C24" s="51">
        <v>1398</v>
      </c>
      <c r="D24" s="125"/>
      <c r="E24" s="51">
        <v>-4847</v>
      </c>
      <c r="F24" s="26"/>
      <c r="G24" s="62">
        <v>0</v>
      </c>
      <c r="H24" s="26"/>
      <c r="I24" s="62">
        <v>0</v>
      </c>
    </row>
    <row r="25" spans="1:9" ht="23.25" customHeight="1">
      <c r="A25" s="23" t="s">
        <v>161</v>
      </c>
      <c r="B25" s="63"/>
      <c r="C25" s="31">
        <f>SUM(C21:C24)</f>
        <v>181641</v>
      </c>
      <c r="D25" s="63"/>
      <c r="E25" s="31">
        <f>SUM(E21:E24)</f>
        <v>121181</v>
      </c>
      <c r="F25" s="29"/>
      <c r="G25" s="31">
        <f>SUM(G21:G24)</f>
        <v>160133</v>
      </c>
      <c r="H25" s="29"/>
      <c r="I25" s="31">
        <f>SUM(I21:I24)</f>
        <v>119278</v>
      </c>
    </row>
    <row r="26" spans="1:9" s="37" customFormat="1" ht="23.25" customHeight="1">
      <c r="A26" s="11" t="s">
        <v>180</v>
      </c>
      <c r="B26" s="50">
        <v>12</v>
      </c>
      <c r="C26" s="25">
        <v>-32311</v>
      </c>
      <c r="D26" s="50"/>
      <c r="E26" s="25">
        <v>15569</v>
      </c>
      <c r="F26" s="15"/>
      <c r="G26" s="25">
        <v>-32311</v>
      </c>
      <c r="H26" s="15"/>
      <c r="I26" s="25">
        <v>15569</v>
      </c>
    </row>
    <row r="27" spans="1:9" ht="23.25" customHeight="1">
      <c r="A27" s="23" t="s">
        <v>162</v>
      </c>
      <c r="B27" s="50"/>
      <c r="C27" s="27">
        <f>SUM(C25:C26)</f>
        <v>149330</v>
      </c>
      <c r="D27" s="50"/>
      <c r="E27" s="27">
        <f>SUM(E25:E26)</f>
        <v>136750</v>
      </c>
      <c r="F27" s="26"/>
      <c r="G27" s="27">
        <f>SUM(G25:G26)</f>
        <v>127822</v>
      </c>
      <c r="H27" s="26"/>
      <c r="I27" s="27">
        <f>SUM(I25:I26)</f>
        <v>134847</v>
      </c>
    </row>
    <row r="28" spans="1:9" s="43" customFormat="1" ht="17.25" customHeight="1">
      <c r="A28" s="23"/>
      <c r="B28" s="63"/>
      <c r="C28" s="63"/>
      <c r="D28" s="63"/>
      <c r="E28" s="63"/>
      <c r="F28" s="29"/>
      <c r="G28" s="30"/>
      <c r="H28" s="29"/>
      <c r="I28" s="30"/>
    </row>
    <row r="29" spans="1:9" ht="23.25" customHeight="1">
      <c r="A29" s="23" t="s">
        <v>38</v>
      </c>
      <c r="B29" s="50"/>
      <c r="C29" s="50"/>
      <c r="D29" s="50"/>
      <c r="E29" s="92"/>
      <c r="F29" s="50"/>
      <c r="G29" s="50"/>
      <c r="H29" s="50"/>
      <c r="I29" s="92"/>
    </row>
    <row r="30" spans="1:9" ht="23.25" customHeight="1">
      <c r="A30" s="42" t="s">
        <v>97</v>
      </c>
      <c r="B30" s="50"/>
      <c r="C30" s="50"/>
      <c r="D30" s="50"/>
      <c r="E30" s="92"/>
      <c r="F30" s="50"/>
      <c r="G30" s="50"/>
      <c r="H30" s="50"/>
      <c r="I30" s="92"/>
    </row>
    <row r="31" spans="1:9" ht="23.25" customHeight="1">
      <c r="A31" s="42" t="s">
        <v>98</v>
      </c>
      <c r="B31" s="50"/>
      <c r="C31" s="50"/>
      <c r="D31" s="50"/>
      <c r="E31" s="92"/>
      <c r="F31" s="50"/>
      <c r="G31" s="50"/>
      <c r="H31" s="50"/>
      <c r="I31" s="92"/>
    </row>
    <row r="32" spans="1:9" ht="23.25" customHeight="1">
      <c r="A32" s="11" t="s">
        <v>99</v>
      </c>
      <c r="B32" s="50"/>
      <c r="C32" s="50"/>
      <c r="D32" s="50"/>
      <c r="E32" s="92"/>
      <c r="F32" s="50"/>
      <c r="G32" s="50"/>
      <c r="H32" s="50"/>
      <c r="I32" s="92"/>
    </row>
    <row r="33" spans="1:17" ht="23.25" customHeight="1">
      <c r="A33" s="11" t="s">
        <v>144</v>
      </c>
      <c r="B33" s="50"/>
      <c r="C33" s="91">
        <v>8997</v>
      </c>
      <c r="D33" s="88"/>
      <c r="E33" s="91">
        <v>-3278</v>
      </c>
      <c r="F33" s="88"/>
      <c r="G33" s="91">
        <v>0</v>
      </c>
      <c r="H33" s="88"/>
      <c r="I33" s="91">
        <v>0</v>
      </c>
    </row>
    <row r="34" spans="1:17" s="3" customFormat="1" ht="23.25" customHeight="1" thickBot="1">
      <c r="A34" s="6" t="s">
        <v>163</v>
      </c>
      <c r="B34" s="84"/>
      <c r="C34" s="18">
        <f>C33+C27</f>
        <v>158327</v>
      </c>
      <c r="D34" s="87"/>
      <c r="E34" s="18">
        <f>E33+E27</f>
        <v>133472</v>
      </c>
      <c r="F34" s="87"/>
      <c r="G34" s="18">
        <f>G27+G33</f>
        <v>127822</v>
      </c>
      <c r="H34" s="87"/>
      <c r="I34" s="18">
        <f>I27+I33</f>
        <v>134847</v>
      </c>
    </row>
    <row r="35" spans="1:17" ht="17.25" customHeight="1" thickTop="1">
      <c r="A35" s="11"/>
      <c r="B35" s="50"/>
      <c r="C35" s="88"/>
      <c r="D35" s="88"/>
      <c r="E35" s="92"/>
      <c r="F35" s="88"/>
      <c r="G35" s="88"/>
      <c r="H35" s="88"/>
      <c r="I35" s="92"/>
    </row>
    <row r="36" spans="1:17" ht="22.5" thickBot="1">
      <c r="A36" s="148" t="s">
        <v>164</v>
      </c>
      <c r="B36" s="50">
        <v>13</v>
      </c>
      <c r="C36" s="89">
        <v>0.12</v>
      </c>
      <c r="D36" s="63"/>
      <c r="E36" s="89">
        <v>0.11</v>
      </c>
      <c r="F36" s="90"/>
      <c r="G36" s="89">
        <v>0.1</v>
      </c>
      <c r="H36" s="90"/>
      <c r="I36" s="89">
        <v>0.1</v>
      </c>
      <c r="K36" s="67">
        <f>C27/1300000</f>
        <v>0.11486923076923077</v>
      </c>
      <c r="L36" s="67"/>
      <c r="M36" s="67">
        <f t="shared" ref="M36:Q36" si="0">E27/1300000</f>
        <v>0.1051923076923077</v>
      </c>
      <c r="N36" s="67"/>
      <c r="O36" s="67">
        <f t="shared" si="0"/>
        <v>9.8324615384615385E-2</v>
      </c>
      <c r="P36" s="67"/>
      <c r="Q36" s="67">
        <f t="shared" si="0"/>
        <v>0.10372846153846153</v>
      </c>
    </row>
    <row r="37" spans="1:17" ht="23.25" customHeight="1" thickTop="1">
      <c r="A37" s="23"/>
      <c r="B37" s="126"/>
      <c r="C37" s="129"/>
      <c r="D37" s="63"/>
      <c r="E37" s="129"/>
      <c r="F37" s="90"/>
      <c r="G37" s="129"/>
      <c r="H37" s="90"/>
      <c r="I37" s="129"/>
      <c r="K37" s="67"/>
      <c r="L37" s="67"/>
      <c r="M37" s="67"/>
      <c r="N37" s="67"/>
      <c r="O37" s="67"/>
      <c r="P37" s="67"/>
      <c r="Q37" s="67"/>
    </row>
    <row r="38" spans="1:17" ht="23.25" customHeight="1">
      <c r="A38" s="38" t="s">
        <v>91</v>
      </c>
      <c r="B38" s="39"/>
      <c r="C38" s="39"/>
      <c r="D38" s="39"/>
      <c r="E38" s="39"/>
      <c r="F38" s="11"/>
      <c r="G38" s="11"/>
      <c r="H38" s="11"/>
      <c r="I38" s="11"/>
    </row>
    <row r="39" spans="1:17" ht="23.25" customHeight="1">
      <c r="A39" s="38" t="s">
        <v>76</v>
      </c>
      <c r="B39" s="39"/>
      <c r="C39" s="39"/>
      <c r="D39" s="39"/>
      <c r="E39" s="39"/>
      <c r="F39" s="11"/>
      <c r="G39" s="11"/>
      <c r="H39" s="11"/>
      <c r="I39" s="11"/>
    </row>
    <row r="40" spans="1:17" ht="23.25" customHeight="1">
      <c r="A40" s="38"/>
      <c r="B40" s="39"/>
      <c r="C40" s="39"/>
      <c r="D40" s="39"/>
      <c r="E40" s="39"/>
      <c r="F40" s="23"/>
      <c r="G40" s="23"/>
      <c r="H40" s="23"/>
      <c r="I40" s="23"/>
    </row>
    <row r="41" spans="1:17" ht="23.25" customHeight="1">
      <c r="A41" s="38"/>
      <c r="B41" s="39"/>
      <c r="C41" s="154" t="s">
        <v>89</v>
      </c>
      <c r="D41" s="154"/>
      <c r="E41" s="154"/>
      <c r="F41" s="52"/>
      <c r="G41" s="153" t="s">
        <v>72</v>
      </c>
      <c r="H41" s="153"/>
      <c r="I41" s="153"/>
    </row>
    <row r="42" spans="1:17" ht="23.25" customHeight="1">
      <c r="A42" s="38"/>
      <c r="B42" s="39"/>
      <c r="C42" s="151" t="s">
        <v>128</v>
      </c>
      <c r="D42" s="151"/>
      <c r="E42" s="151"/>
      <c r="F42" s="52"/>
      <c r="G42" s="151" t="s">
        <v>128</v>
      </c>
      <c r="H42" s="151"/>
      <c r="I42" s="151"/>
    </row>
    <row r="43" spans="1:17" ht="23.25" customHeight="1">
      <c r="A43" s="38"/>
      <c r="B43" s="39"/>
      <c r="C43" s="151" t="s">
        <v>122</v>
      </c>
      <c r="D43" s="151"/>
      <c r="E43" s="151"/>
      <c r="F43" s="52"/>
      <c r="G43" s="151" t="s">
        <v>122</v>
      </c>
      <c r="H43" s="151"/>
      <c r="I43" s="151"/>
    </row>
    <row r="44" spans="1:17" ht="23.25" customHeight="1">
      <c r="A44" s="8"/>
      <c r="B44" s="50" t="s">
        <v>0</v>
      </c>
      <c r="C44" s="41">
        <v>2563</v>
      </c>
      <c r="D44" s="92"/>
      <c r="E44" s="41">
        <v>2562</v>
      </c>
      <c r="F44" s="8"/>
      <c r="G44" s="41">
        <v>2563</v>
      </c>
      <c r="H44" s="92"/>
      <c r="I44" s="41">
        <v>2562</v>
      </c>
    </row>
    <row r="45" spans="1:17" ht="23.25" customHeight="1">
      <c r="A45" s="8"/>
      <c r="B45" s="50"/>
      <c r="C45" s="152" t="s">
        <v>75</v>
      </c>
      <c r="D45" s="152"/>
      <c r="E45" s="152"/>
      <c r="F45" s="152"/>
      <c r="G45" s="152"/>
      <c r="H45" s="152"/>
      <c r="I45" s="152"/>
    </row>
    <row r="46" spans="1:17" ht="23.25" customHeight="1">
      <c r="A46" s="42" t="s">
        <v>14</v>
      </c>
      <c r="B46" s="50">
        <v>4</v>
      </c>
      <c r="C46" s="50"/>
      <c r="D46" s="50"/>
      <c r="E46" s="50"/>
      <c r="F46" s="8"/>
      <c r="G46" s="8"/>
      <c r="H46" s="8"/>
      <c r="I46" s="8"/>
    </row>
    <row r="47" spans="1:17" ht="23.25" customHeight="1">
      <c r="A47" s="4" t="s">
        <v>23</v>
      </c>
      <c r="B47" s="50">
        <v>10</v>
      </c>
      <c r="C47" s="14">
        <v>2655432</v>
      </c>
      <c r="D47" s="50"/>
      <c r="E47" s="14">
        <v>2964450</v>
      </c>
      <c r="F47" s="26"/>
      <c r="G47" s="14">
        <v>2596238</v>
      </c>
      <c r="H47" s="26"/>
      <c r="I47" s="14">
        <v>2964607</v>
      </c>
    </row>
    <row r="48" spans="1:17" ht="23.25" customHeight="1">
      <c r="A48" s="4" t="s">
        <v>100</v>
      </c>
      <c r="C48" s="14">
        <v>180</v>
      </c>
      <c r="D48" s="50"/>
      <c r="E48" s="14">
        <v>298</v>
      </c>
      <c r="F48" s="26"/>
      <c r="G48" s="14">
        <v>268</v>
      </c>
      <c r="H48" s="26"/>
      <c r="I48" s="14">
        <v>2769</v>
      </c>
      <c r="J48" s="47"/>
    </row>
    <row r="49" spans="1:9" ht="23.25" customHeight="1">
      <c r="A49" s="4" t="s">
        <v>15</v>
      </c>
      <c r="B49" s="50"/>
      <c r="C49" s="14">
        <v>6519</v>
      </c>
      <c r="D49" s="50"/>
      <c r="E49" s="14">
        <v>6461</v>
      </c>
      <c r="F49" s="26"/>
      <c r="G49" s="34">
        <v>7719</v>
      </c>
      <c r="H49" s="26"/>
      <c r="I49" s="34">
        <v>6461</v>
      </c>
    </row>
    <row r="50" spans="1:9" ht="23.25" customHeight="1">
      <c r="A50" s="23" t="s">
        <v>16</v>
      </c>
      <c r="B50" s="50"/>
      <c r="C50" s="27">
        <f>SUM(C47:C49)</f>
        <v>2662131</v>
      </c>
      <c r="D50" s="50"/>
      <c r="E50" s="27">
        <f>SUM(E47:E49)</f>
        <v>2971209</v>
      </c>
      <c r="F50" s="26"/>
      <c r="G50" s="27">
        <f>SUM(G47:G49)</f>
        <v>2604225</v>
      </c>
      <c r="H50" s="26"/>
      <c r="I50" s="27">
        <f>SUM(I47:I49)</f>
        <v>2973837</v>
      </c>
    </row>
    <row r="51" spans="1:9" ht="17.25" customHeight="1">
      <c r="A51" s="44"/>
      <c r="B51" s="61"/>
      <c r="C51" s="61"/>
      <c r="D51" s="61"/>
      <c r="E51" s="61"/>
      <c r="F51" s="28"/>
      <c r="G51" s="28"/>
      <c r="H51" s="28"/>
      <c r="I51" s="28"/>
    </row>
    <row r="52" spans="1:9" ht="23.25" customHeight="1">
      <c r="A52" s="42" t="s">
        <v>17</v>
      </c>
      <c r="B52" s="50">
        <v>4</v>
      </c>
      <c r="C52" s="50"/>
      <c r="D52" s="50"/>
      <c r="E52" s="92"/>
      <c r="F52" s="26"/>
      <c r="G52" s="26"/>
      <c r="H52" s="26"/>
      <c r="I52" s="26"/>
    </row>
    <row r="53" spans="1:9" ht="23.25" customHeight="1">
      <c r="A53" s="8" t="s">
        <v>18</v>
      </c>
      <c r="B53" s="50"/>
      <c r="C53" s="14">
        <v>2108985</v>
      </c>
      <c r="D53" s="50"/>
      <c r="E53" s="14">
        <v>2387214</v>
      </c>
      <c r="F53" s="26"/>
      <c r="G53" s="14">
        <v>2066759</v>
      </c>
      <c r="H53" s="26"/>
      <c r="I53" s="14">
        <v>2387211</v>
      </c>
    </row>
    <row r="54" spans="1:9" ht="23.25" customHeight="1">
      <c r="A54" s="13" t="s">
        <v>96</v>
      </c>
      <c r="B54" s="50"/>
      <c r="C54" s="14">
        <v>135305</v>
      </c>
      <c r="D54" s="50"/>
      <c r="E54" s="14">
        <v>240264</v>
      </c>
      <c r="F54" s="26"/>
      <c r="G54" s="14">
        <v>132576</v>
      </c>
      <c r="H54" s="26"/>
      <c r="I54" s="14">
        <v>240264</v>
      </c>
    </row>
    <row r="55" spans="1:9" ht="23.25" customHeight="1">
      <c r="A55" s="8" t="s">
        <v>24</v>
      </c>
      <c r="B55" s="50">
        <v>11</v>
      </c>
      <c r="C55" s="14">
        <v>84298</v>
      </c>
      <c r="D55" s="50"/>
      <c r="E55" s="14">
        <v>77108</v>
      </c>
      <c r="F55" s="26"/>
      <c r="G55" s="14">
        <v>83844</v>
      </c>
      <c r="H55" s="26"/>
      <c r="I55" s="14">
        <v>95198</v>
      </c>
    </row>
    <row r="56" spans="1:9" ht="23.25" customHeight="1">
      <c r="A56" s="23" t="s">
        <v>19</v>
      </c>
      <c r="B56" s="50"/>
      <c r="C56" s="27">
        <f>SUM(C53:C55)</f>
        <v>2328588</v>
      </c>
      <c r="D56" s="50"/>
      <c r="E56" s="27">
        <f>SUM(E53:E55)</f>
        <v>2704586</v>
      </c>
      <c r="F56" s="26"/>
      <c r="G56" s="27">
        <f>SUM(G53:G55)</f>
        <v>2283179</v>
      </c>
      <c r="H56" s="26"/>
      <c r="I56" s="27">
        <f>SUM(I53:I55)</f>
        <v>2722673</v>
      </c>
    </row>
    <row r="57" spans="1:9" ht="23.25" customHeight="1">
      <c r="A57" s="23"/>
      <c r="B57" s="125"/>
      <c r="C57" s="128"/>
      <c r="D57" s="125"/>
      <c r="E57" s="128"/>
      <c r="F57" s="26"/>
      <c r="G57" s="128"/>
      <c r="H57" s="26"/>
      <c r="I57" s="128"/>
    </row>
    <row r="58" spans="1:9" ht="23.25" customHeight="1">
      <c r="A58" s="23" t="s">
        <v>157</v>
      </c>
      <c r="B58" s="125"/>
      <c r="C58" s="29">
        <f>C50-C56</f>
        <v>333543</v>
      </c>
      <c r="D58" s="125"/>
      <c r="E58" s="29">
        <f>E50-E56</f>
        <v>266623</v>
      </c>
      <c r="F58" s="26"/>
      <c r="G58" s="29">
        <f>G50-G56</f>
        <v>321046</v>
      </c>
      <c r="H58" s="26"/>
      <c r="I58" s="29">
        <f>I50-I56</f>
        <v>251164</v>
      </c>
    </row>
    <row r="59" spans="1:9" ht="23.25" customHeight="1">
      <c r="A59" s="11" t="s">
        <v>31</v>
      </c>
      <c r="B59" s="125">
        <v>11</v>
      </c>
      <c r="C59" s="34">
        <v>-9032</v>
      </c>
      <c r="D59" s="125"/>
      <c r="E59" s="34">
        <v>-21859</v>
      </c>
      <c r="F59" s="26"/>
      <c r="G59" s="127">
        <v>-9032</v>
      </c>
      <c r="H59" s="26"/>
      <c r="I59" s="127">
        <v>-21859</v>
      </c>
    </row>
    <row r="60" spans="1:9" ht="23.25" customHeight="1">
      <c r="A60" s="11" t="s">
        <v>158</v>
      </c>
      <c r="B60" s="50"/>
      <c r="C60" s="34"/>
      <c r="D60" s="125"/>
      <c r="E60" s="34"/>
      <c r="F60" s="26"/>
      <c r="G60" s="127"/>
      <c r="H60" s="26"/>
      <c r="I60" s="127"/>
    </row>
    <row r="61" spans="1:9" ht="23.25" customHeight="1">
      <c r="A61" s="11" t="s">
        <v>159</v>
      </c>
      <c r="B61" s="125">
        <v>6</v>
      </c>
      <c r="C61" s="51">
        <v>9782</v>
      </c>
      <c r="D61" s="125"/>
      <c r="E61" s="51">
        <v>-11255</v>
      </c>
      <c r="F61" s="26"/>
      <c r="G61" s="91">
        <v>0</v>
      </c>
      <c r="H61" s="26"/>
      <c r="I61" s="62">
        <v>0</v>
      </c>
    </row>
    <row r="62" spans="1:9" ht="23.25" customHeight="1">
      <c r="A62" s="23" t="s">
        <v>161</v>
      </c>
      <c r="B62" s="63"/>
      <c r="C62" s="31">
        <f>SUM(C58:C61)</f>
        <v>334293</v>
      </c>
      <c r="D62" s="63"/>
      <c r="E62" s="31">
        <f>SUM(E58:E61)</f>
        <v>233509</v>
      </c>
      <c r="F62" s="29"/>
      <c r="G62" s="31">
        <f>SUM(G58:G61)</f>
        <v>312014</v>
      </c>
      <c r="H62" s="29"/>
      <c r="I62" s="31">
        <f>SUM(I58:I61)</f>
        <v>229305</v>
      </c>
    </row>
    <row r="63" spans="1:9" s="37" customFormat="1" ht="23.25" customHeight="1">
      <c r="A63" s="11" t="s">
        <v>180</v>
      </c>
      <c r="B63" s="50">
        <v>12</v>
      </c>
      <c r="C63" s="25">
        <f>-25765</f>
        <v>-25765</v>
      </c>
      <c r="D63" s="50"/>
      <c r="E63" s="25">
        <v>17482</v>
      </c>
      <c r="F63" s="15"/>
      <c r="G63" s="25">
        <f>-25765</f>
        <v>-25765</v>
      </c>
      <c r="H63" s="15"/>
      <c r="I63" s="25">
        <v>17482</v>
      </c>
    </row>
    <row r="64" spans="1:9" ht="23.25" customHeight="1">
      <c r="A64" s="23" t="s">
        <v>162</v>
      </c>
      <c r="B64" s="50"/>
      <c r="C64" s="27">
        <f>SUM(C62:C63)</f>
        <v>308528</v>
      </c>
      <c r="D64" s="50"/>
      <c r="E64" s="27">
        <f>SUM(E62:E63)</f>
        <v>250991</v>
      </c>
      <c r="F64" s="26"/>
      <c r="G64" s="27">
        <f>SUM(G62:G63)</f>
        <v>286249</v>
      </c>
      <c r="H64" s="26"/>
      <c r="I64" s="27">
        <f>SUM(I62:I63)</f>
        <v>246787</v>
      </c>
    </row>
    <row r="65" spans="1:17" ht="17.25" customHeight="1">
      <c r="A65" s="38"/>
      <c r="B65" s="39"/>
      <c r="C65" s="39"/>
      <c r="D65" s="39"/>
      <c r="E65" s="39"/>
      <c r="F65" s="11"/>
      <c r="G65" s="11"/>
      <c r="H65" s="11"/>
      <c r="I65" s="11"/>
    </row>
    <row r="66" spans="1:17" ht="23.25" customHeight="1">
      <c r="A66" s="23" t="s">
        <v>38</v>
      </c>
      <c r="B66" s="50"/>
      <c r="C66" s="50"/>
      <c r="D66" s="50"/>
      <c r="E66" s="92"/>
      <c r="F66" s="50"/>
      <c r="G66" s="50"/>
      <c r="H66" s="50"/>
      <c r="I66" s="92"/>
    </row>
    <row r="67" spans="1:17" ht="23.25" customHeight="1">
      <c r="A67" s="42" t="s">
        <v>97</v>
      </c>
      <c r="B67" s="50"/>
      <c r="C67" s="50"/>
      <c r="D67" s="50"/>
      <c r="E67" s="92"/>
      <c r="F67" s="50"/>
      <c r="G67" s="50"/>
      <c r="H67" s="50"/>
      <c r="I67" s="92"/>
    </row>
    <row r="68" spans="1:17" ht="23.25" customHeight="1">
      <c r="A68" s="42" t="s">
        <v>98</v>
      </c>
      <c r="B68" s="50"/>
      <c r="C68" s="50"/>
      <c r="D68" s="50"/>
      <c r="E68" s="92"/>
      <c r="F68" s="50"/>
      <c r="G68" s="50"/>
      <c r="H68" s="50"/>
      <c r="I68" s="92"/>
    </row>
    <row r="69" spans="1:17" ht="23.25" customHeight="1">
      <c r="A69" s="11" t="s">
        <v>99</v>
      </c>
      <c r="B69" s="50"/>
      <c r="C69" s="50"/>
      <c r="D69" s="50"/>
      <c r="E69" s="92"/>
      <c r="F69" s="50"/>
      <c r="G69" s="50"/>
      <c r="H69" s="50"/>
      <c r="I69" s="92"/>
    </row>
    <row r="70" spans="1:17" ht="23.25" customHeight="1">
      <c r="A70" s="11" t="s">
        <v>144</v>
      </c>
      <c r="B70" s="50">
        <v>6</v>
      </c>
      <c r="C70" s="91">
        <v>95</v>
      </c>
      <c r="D70" s="88"/>
      <c r="E70" s="91">
        <v>-6828</v>
      </c>
      <c r="F70" s="88"/>
      <c r="G70" s="91">
        <v>0</v>
      </c>
      <c r="H70" s="88"/>
      <c r="I70" s="91">
        <v>0</v>
      </c>
    </row>
    <row r="71" spans="1:17" s="3" customFormat="1" ht="23.25" customHeight="1" thickBot="1">
      <c r="A71" s="6" t="s">
        <v>163</v>
      </c>
      <c r="B71" s="84"/>
      <c r="C71" s="18">
        <f>C64+C70</f>
        <v>308623</v>
      </c>
      <c r="D71" s="84"/>
      <c r="E71" s="18">
        <f>E64+E70</f>
        <v>244163</v>
      </c>
      <c r="F71" s="87"/>
      <c r="G71" s="18">
        <f>G64+G70</f>
        <v>286249</v>
      </c>
      <c r="H71" s="87"/>
      <c r="I71" s="18">
        <f>I64+I70</f>
        <v>246787</v>
      </c>
    </row>
    <row r="72" spans="1:17" ht="17.25" customHeight="1" thickTop="1">
      <c r="A72" s="11"/>
      <c r="B72" s="50"/>
      <c r="C72" s="50"/>
      <c r="D72" s="50"/>
      <c r="E72" s="92"/>
      <c r="F72" s="50"/>
      <c r="G72" s="50"/>
      <c r="H72" s="50"/>
      <c r="I72" s="92"/>
    </row>
    <row r="73" spans="1:17" ht="22.5" thickBot="1">
      <c r="A73" s="148" t="s">
        <v>164</v>
      </c>
      <c r="B73" s="133">
        <v>13</v>
      </c>
      <c r="C73" s="147">
        <v>0.24</v>
      </c>
      <c r="D73" s="63"/>
      <c r="E73" s="147">
        <v>0.19</v>
      </c>
      <c r="F73" s="90"/>
      <c r="G73" s="147">
        <v>0.22</v>
      </c>
      <c r="H73" s="90"/>
      <c r="I73" s="147">
        <v>0.19</v>
      </c>
      <c r="K73" s="67"/>
      <c r="L73" s="67"/>
      <c r="M73" s="67"/>
      <c r="N73" s="67"/>
      <c r="O73" s="67"/>
      <c r="P73" s="67"/>
      <c r="Q73" s="67"/>
    </row>
    <row r="74" spans="1:17" ht="23.25" customHeight="1" thickTop="1">
      <c r="A74" s="23"/>
      <c r="B74" s="133"/>
      <c r="C74" s="144"/>
      <c r="D74" s="63"/>
      <c r="E74" s="145"/>
      <c r="F74" s="90"/>
      <c r="G74" s="129"/>
      <c r="H74" s="90"/>
      <c r="I74" s="129"/>
      <c r="K74" s="67"/>
      <c r="L74" s="67"/>
      <c r="M74" s="67"/>
      <c r="N74" s="67"/>
      <c r="O74" s="67"/>
      <c r="P74" s="67"/>
      <c r="Q74" s="67"/>
    </row>
    <row r="75" spans="1:17" ht="23.25" customHeight="1">
      <c r="A75" s="23"/>
      <c r="B75" s="50"/>
      <c r="C75" s="144"/>
      <c r="D75" s="63"/>
      <c r="E75" s="144"/>
      <c r="F75" s="90"/>
      <c r="G75" s="129"/>
      <c r="H75" s="90"/>
      <c r="I75" s="129"/>
      <c r="K75" s="67">
        <f>C64/1300000</f>
        <v>0.23732923076923076</v>
      </c>
      <c r="L75" s="67"/>
      <c r="M75" s="67">
        <f t="shared" ref="M75:Q75" si="1">E64/1300000</f>
        <v>0.19306999999999999</v>
      </c>
      <c r="N75" s="67"/>
      <c r="O75" s="67">
        <f t="shared" si="1"/>
        <v>0.22019153846153847</v>
      </c>
      <c r="P75" s="67"/>
      <c r="Q75" s="67">
        <f t="shared" si="1"/>
        <v>0.18983615384615385</v>
      </c>
    </row>
    <row r="76" spans="1:17" ht="23.25" customHeight="1">
      <c r="A76" s="23"/>
      <c r="B76" s="133"/>
      <c r="C76" s="144"/>
      <c r="D76" s="63"/>
      <c r="E76" s="144"/>
      <c r="F76" s="90"/>
      <c r="G76" s="129"/>
      <c r="H76" s="90"/>
      <c r="I76" s="129"/>
      <c r="K76" s="67"/>
      <c r="L76" s="67"/>
      <c r="M76" s="67"/>
      <c r="N76" s="67"/>
      <c r="O76" s="67"/>
      <c r="P76" s="67"/>
      <c r="Q76" s="67"/>
    </row>
    <row r="78" spans="1:17" ht="23.25" customHeight="1">
      <c r="C78" s="67"/>
      <c r="G78" s="67"/>
    </row>
  </sheetData>
  <mergeCells count="14">
    <mergeCell ref="G42:I42"/>
    <mergeCell ref="G43:I43"/>
    <mergeCell ref="C45:I45"/>
    <mergeCell ref="C42:E42"/>
    <mergeCell ref="G4:I4"/>
    <mergeCell ref="C4:E4"/>
    <mergeCell ref="C5:E5"/>
    <mergeCell ref="C6:E6"/>
    <mergeCell ref="G5:I5"/>
    <mergeCell ref="G6:I6"/>
    <mergeCell ref="C8:I8"/>
    <mergeCell ref="C43:E43"/>
    <mergeCell ref="G41:I41"/>
    <mergeCell ref="C41:E41"/>
  </mergeCells>
  <pageMargins left="0.8" right="0.8" top="0.48" bottom="0.5" header="0.5" footer="0.5"/>
  <pageSetup paperSize="9" scale="87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1"/>
  <sheetViews>
    <sheetView view="pageBreakPreview" topLeftCell="A34" zoomScale="80" zoomScaleNormal="80" zoomScaleSheetLayoutView="80" workbookViewId="0">
      <selection activeCell="A49" sqref="A49"/>
    </sheetView>
  </sheetViews>
  <sheetFormatPr defaultRowHeight="23.25" customHeight="1"/>
  <cols>
    <col min="1" max="1" width="49.19921875" customWidth="1"/>
    <col min="2" max="2" width="8.09765625" customWidth="1"/>
    <col min="3" max="3" width="13.8984375" customWidth="1"/>
    <col min="4" max="4" width="1.69921875" customWidth="1"/>
    <col min="5" max="5" width="14.09765625" customWidth="1"/>
    <col min="6" max="6" width="1.69921875" customWidth="1"/>
    <col min="7" max="7" width="14.09765625" customWidth="1"/>
    <col min="8" max="8" width="1.69921875" customWidth="1"/>
    <col min="9" max="9" width="13.8984375" customWidth="1"/>
    <col min="10" max="10" width="1.69921875" customWidth="1"/>
    <col min="11" max="11" width="13.8984375" customWidth="1"/>
    <col min="12" max="12" width="1.69921875" customWidth="1"/>
    <col min="13" max="13" width="16.59765625" customWidth="1"/>
    <col min="14" max="14" width="1.69921875" customWidth="1"/>
    <col min="15" max="15" width="13.8984375" customWidth="1"/>
    <col min="16" max="16" width="18.59765625" bestFit="1" customWidth="1"/>
  </cols>
  <sheetData>
    <row r="1" spans="1:15" s="3" customFormat="1" ht="23.25" customHeight="1">
      <c r="A1" s="1" t="s">
        <v>91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23.25" customHeight="1">
      <c r="A2" s="1" t="s">
        <v>77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49" customFormat="1" ht="23.25" customHeight="1">
      <c r="A3" s="32"/>
      <c r="B3" s="3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s="49" customFormat="1" ht="23.25" customHeight="1">
      <c r="A4" s="32"/>
      <c r="B4" s="32"/>
      <c r="C4" s="153" t="s">
        <v>92</v>
      </c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1:15" s="49" customFormat="1" ht="23.25" customHeight="1">
      <c r="A5" s="32"/>
      <c r="B5" s="32"/>
      <c r="C5" s="57"/>
      <c r="D5" s="57"/>
      <c r="E5" s="57"/>
      <c r="F5" s="57"/>
      <c r="G5" s="57"/>
      <c r="H5" s="57"/>
      <c r="I5" s="57"/>
      <c r="J5" s="57"/>
      <c r="K5" s="57"/>
      <c r="L5" s="57"/>
      <c r="M5" s="57" t="s">
        <v>82</v>
      </c>
      <c r="N5" s="57"/>
      <c r="O5" s="57"/>
    </row>
    <row r="6" spans="1:15" s="49" customFormat="1" ht="23.25" customHeight="1">
      <c r="A6" s="32"/>
      <c r="B6" s="32"/>
      <c r="C6" s="12"/>
      <c r="D6" s="12"/>
      <c r="E6" s="12"/>
      <c r="F6" s="12"/>
      <c r="G6" s="12"/>
      <c r="H6" s="12"/>
      <c r="I6" s="156" t="s">
        <v>47</v>
      </c>
      <c r="J6" s="156"/>
      <c r="K6" s="156"/>
      <c r="L6" s="12"/>
      <c r="M6" s="58" t="s">
        <v>73</v>
      </c>
      <c r="N6" s="12"/>
      <c r="O6" s="12"/>
    </row>
    <row r="7" spans="1:15" s="49" customFormat="1" ht="23.25" customHeight="1">
      <c r="A7" s="1"/>
      <c r="B7" s="1"/>
      <c r="C7" s="54"/>
      <c r="D7" s="2"/>
      <c r="E7" s="54"/>
      <c r="F7" s="2"/>
      <c r="G7" s="54"/>
      <c r="H7" s="2"/>
      <c r="I7" s="2"/>
      <c r="J7" s="2"/>
      <c r="K7" s="2"/>
      <c r="L7" s="2"/>
      <c r="M7" s="54" t="s">
        <v>106</v>
      </c>
      <c r="N7" s="2"/>
      <c r="O7" s="2"/>
    </row>
    <row r="8" spans="1:15" ht="23.25" customHeight="1">
      <c r="A8" s="4"/>
      <c r="B8" s="9"/>
      <c r="C8" s="54" t="s">
        <v>54</v>
      </c>
      <c r="D8" s="2"/>
      <c r="E8" s="54"/>
      <c r="F8" s="2"/>
      <c r="G8" s="54" t="s">
        <v>51</v>
      </c>
      <c r="H8" s="2"/>
      <c r="I8" s="2"/>
      <c r="J8" s="5"/>
      <c r="K8" s="54"/>
      <c r="L8" s="5"/>
      <c r="M8" s="54" t="s">
        <v>107</v>
      </c>
      <c r="N8" s="5"/>
    </row>
    <row r="9" spans="1:15" ht="23.25" customHeight="1">
      <c r="A9" s="4"/>
      <c r="B9" s="9"/>
      <c r="C9" s="54" t="s">
        <v>56</v>
      </c>
      <c r="D9" s="5"/>
      <c r="E9" s="33" t="s">
        <v>67</v>
      </c>
      <c r="F9" s="5"/>
      <c r="G9" s="33" t="s">
        <v>53</v>
      </c>
      <c r="H9" s="5"/>
      <c r="I9" s="54" t="s">
        <v>58</v>
      </c>
      <c r="J9" s="5"/>
      <c r="K9" s="54"/>
      <c r="L9" s="5"/>
      <c r="M9" s="54" t="s">
        <v>108</v>
      </c>
      <c r="N9" s="5"/>
      <c r="O9" s="54" t="s">
        <v>39</v>
      </c>
    </row>
    <row r="10" spans="1:15" ht="23.25" customHeight="1">
      <c r="A10" s="4"/>
      <c r="B10" s="9" t="s">
        <v>0</v>
      </c>
      <c r="C10" s="54" t="s">
        <v>55</v>
      </c>
      <c r="D10" s="5"/>
      <c r="E10" s="54" t="s">
        <v>68</v>
      </c>
      <c r="F10" s="5"/>
      <c r="G10" s="54" t="s">
        <v>52</v>
      </c>
      <c r="H10" s="5"/>
      <c r="I10" s="56" t="s">
        <v>59</v>
      </c>
      <c r="J10" s="5"/>
      <c r="K10" s="54" t="s">
        <v>50</v>
      </c>
      <c r="L10" s="5"/>
      <c r="M10" s="54" t="s">
        <v>145</v>
      </c>
      <c r="N10" s="5"/>
      <c r="O10" s="54" t="s">
        <v>40</v>
      </c>
    </row>
    <row r="11" spans="1:15" ht="23.25" customHeight="1">
      <c r="A11" s="7"/>
      <c r="B11" s="10"/>
      <c r="C11" s="155" t="s">
        <v>75</v>
      </c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</row>
    <row r="12" spans="1:15" ht="23.25" customHeight="1">
      <c r="A12" s="6" t="s">
        <v>138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23.25" customHeight="1">
      <c r="A13" s="6" t="s">
        <v>139</v>
      </c>
      <c r="B13" s="84"/>
      <c r="C13" s="19">
        <v>1300000</v>
      </c>
      <c r="D13" s="19"/>
      <c r="E13" s="19">
        <v>3515423</v>
      </c>
      <c r="F13" s="19"/>
      <c r="G13" s="19">
        <v>56079</v>
      </c>
      <c r="H13" s="19"/>
      <c r="I13" s="19">
        <v>130000</v>
      </c>
      <c r="J13" s="19"/>
      <c r="K13" s="19">
        <v>929276</v>
      </c>
      <c r="L13" s="19"/>
      <c r="M13" s="19">
        <v>-45293</v>
      </c>
      <c r="N13" s="19"/>
      <c r="O13" s="19">
        <v>5885485</v>
      </c>
    </row>
    <row r="14" spans="1:15" ht="13" customHeight="1">
      <c r="A14" s="12"/>
      <c r="B14" s="12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5" ht="23.25" customHeight="1">
      <c r="A15" s="6" t="s">
        <v>131</v>
      </c>
      <c r="B15" s="84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  <row r="16" spans="1:15" ht="23.25" customHeight="1">
      <c r="A16" s="12" t="s">
        <v>143</v>
      </c>
      <c r="B16" s="84">
        <v>14</v>
      </c>
      <c r="C16" s="21">
        <v>0</v>
      </c>
      <c r="D16" s="19"/>
      <c r="E16" s="21">
        <v>0</v>
      </c>
      <c r="F16" s="19"/>
      <c r="G16" s="21">
        <v>0</v>
      </c>
      <c r="H16" s="19"/>
      <c r="I16" s="21">
        <v>0</v>
      </c>
      <c r="J16" s="19"/>
      <c r="K16" s="21">
        <v>-65000</v>
      </c>
      <c r="L16" s="19"/>
      <c r="M16" s="21">
        <v>0</v>
      </c>
      <c r="N16" s="19"/>
      <c r="O16" s="21">
        <f>SUM(C16,E16,G16,I16,K16,M16)</f>
        <v>-65000</v>
      </c>
    </row>
    <row r="17" spans="1:15" ht="23.25" customHeight="1">
      <c r="A17" s="6" t="s">
        <v>132</v>
      </c>
      <c r="B17" s="84"/>
      <c r="C17" s="22">
        <f>SUM(C16)</f>
        <v>0</v>
      </c>
      <c r="D17" s="19"/>
      <c r="E17" s="22">
        <f>SUM(E16)</f>
        <v>0</v>
      </c>
      <c r="F17" s="19"/>
      <c r="G17" s="22">
        <f>SUM(G16)</f>
        <v>0</v>
      </c>
      <c r="H17" s="19"/>
      <c r="I17" s="22">
        <f>SUM(I16)</f>
        <v>0</v>
      </c>
      <c r="J17" s="19"/>
      <c r="K17" s="22">
        <f>SUM(K16)</f>
        <v>-65000</v>
      </c>
      <c r="L17" s="19"/>
      <c r="M17" s="22">
        <f>SUM(M16)</f>
        <v>0</v>
      </c>
      <c r="N17" s="19"/>
      <c r="O17" s="22">
        <f>SUM(O16)</f>
        <v>-65000</v>
      </c>
    </row>
    <row r="18" spans="1:15" ht="13" customHeight="1">
      <c r="A18" s="12"/>
      <c r="B18" s="12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5" ht="23.25" customHeight="1">
      <c r="A19" s="23" t="s">
        <v>79</v>
      </c>
      <c r="B19" s="84"/>
      <c r="C19" s="21"/>
      <c r="D19" s="21"/>
      <c r="E19" s="16"/>
      <c r="F19" s="21"/>
      <c r="G19" s="16"/>
      <c r="H19" s="21"/>
      <c r="I19" s="16"/>
      <c r="J19" s="21"/>
      <c r="K19" s="16"/>
      <c r="L19" s="21"/>
      <c r="M19" s="21"/>
      <c r="N19" s="21"/>
      <c r="O19" s="21"/>
    </row>
    <row r="20" spans="1:15" ht="23.25" customHeight="1">
      <c r="A20" s="2" t="s">
        <v>112</v>
      </c>
      <c r="B20" s="5"/>
      <c r="C20" s="16">
        <v>0</v>
      </c>
      <c r="D20" s="24"/>
      <c r="E20" s="21">
        <v>0</v>
      </c>
      <c r="F20" s="24"/>
      <c r="G20" s="21">
        <v>0</v>
      </c>
      <c r="H20" s="21"/>
      <c r="I20" s="21">
        <v>0</v>
      </c>
      <c r="J20" s="21"/>
      <c r="K20" s="36">
        <f>'6-7'!E64</f>
        <v>250991</v>
      </c>
      <c r="L20" s="36"/>
      <c r="M20" s="36">
        <v>0</v>
      </c>
      <c r="N20" s="21"/>
      <c r="O20" s="21">
        <f>SUM(C20,E20,G20,I20,K20,M20)</f>
        <v>250991</v>
      </c>
    </row>
    <row r="21" spans="1:15" ht="23.25" customHeight="1">
      <c r="A21" s="11" t="s">
        <v>38</v>
      </c>
      <c r="B21" s="84">
        <v>6</v>
      </c>
      <c r="C21" s="17">
        <v>0</v>
      </c>
      <c r="D21" s="17"/>
      <c r="E21" s="17">
        <v>0</v>
      </c>
      <c r="F21" s="17"/>
      <c r="G21" s="17">
        <v>0</v>
      </c>
      <c r="H21" s="17"/>
      <c r="I21" s="36">
        <v>0</v>
      </c>
      <c r="J21" s="17"/>
      <c r="K21" s="36">
        <v>0</v>
      </c>
      <c r="L21" s="15"/>
      <c r="M21" s="36">
        <f>'6-7'!E70</f>
        <v>-6828</v>
      </c>
      <c r="N21" s="17"/>
      <c r="O21" s="21">
        <f>SUM(C21,E21,G21,I21,K21,M21)</f>
        <v>-6828</v>
      </c>
    </row>
    <row r="22" spans="1:15" ht="23.25" customHeight="1">
      <c r="A22" s="23" t="s">
        <v>80</v>
      </c>
      <c r="B22" s="20"/>
      <c r="C22" s="22">
        <f>SUM(C20:C21)</f>
        <v>0</v>
      </c>
      <c r="D22" s="19"/>
      <c r="E22" s="22">
        <f>SUM(E20:E21)</f>
        <v>0</v>
      </c>
      <c r="F22" s="19"/>
      <c r="G22" s="22">
        <f>SUM(G20:G21)</f>
        <v>0</v>
      </c>
      <c r="H22" s="19"/>
      <c r="I22" s="22">
        <f>SUM(I20:I21)</f>
        <v>0</v>
      </c>
      <c r="J22" s="19"/>
      <c r="K22" s="22">
        <f>SUM(K20:K21)</f>
        <v>250991</v>
      </c>
      <c r="L22" s="19"/>
      <c r="M22" s="22">
        <f>SUM(M20:M21)</f>
        <v>-6828</v>
      </c>
      <c r="N22" s="19"/>
      <c r="O22" s="22">
        <f>SUM(O20:O21)</f>
        <v>244163</v>
      </c>
    </row>
    <row r="23" spans="1:15" ht="13" customHeight="1">
      <c r="A23" s="12"/>
      <c r="B23" s="12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</row>
    <row r="24" spans="1:15" ht="23.25" customHeight="1" thickBot="1">
      <c r="A24" s="6" t="s">
        <v>140</v>
      </c>
      <c r="B24" s="86"/>
      <c r="C24" s="18">
        <f>SUM(C13,C17,C22)</f>
        <v>1300000</v>
      </c>
      <c r="D24" s="19"/>
      <c r="E24" s="18">
        <f>SUM(E13,E17,E22)</f>
        <v>3515423</v>
      </c>
      <c r="F24" s="19"/>
      <c r="G24" s="18">
        <f>SUM(G13,G17,G22)</f>
        <v>56079</v>
      </c>
      <c r="H24" s="19"/>
      <c r="I24" s="18">
        <f>SUM(I13,I17,I22)</f>
        <v>130000</v>
      </c>
      <c r="J24" s="19"/>
      <c r="K24" s="18">
        <f>SUM(K13,K17,K22)</f>
        <v>1115267</v>
      </c>
      <c r="L24" s="19"/>
      <c r="M24" s="18">
        <f>SUM(M13,M17,M22)</f>
        <v>-52121</v>
      </c>
      <c r="N24" s="19"/>
      <c r="O24" s="18">
        <f>SUM(O13,O17,O22)</f>
        <v>6064648</v>
      </c>
    </row>
    <row r="25" spans="1:15" ht="23.25" customHeight="1" thickTop="1"/>
    <row r="26" spans="1:15" ht="23.25" customHeight="1">
      <c r="A26" s="1" t="s">
        <v>91</v>
      </c>
      <c r="B26" s="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 ht="23.25" customHeight="1">
      <c r="A27" s="1" t="s">
        <v>77</v>
      </c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ht="23.25" customHeight="1">
      <c r="A28" s="32"/>
      <c r="B28" s="3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spans="1:15" ht="23.25" customHeight="1">
      <c r="A29" s="32"/>
      <c r="B29" s="32"/>
      <c r="C29" s="153" t="s">
        <v>92</v>
      </c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</row>
    <row r="30" spans="1:15" ht="23.25" customHeight="1">
      <c r="A30" s="32"/>
      <c r="B30" s="32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 t="s">
        <v>82</v>
      </c>
      <c r="N30" s="57"/>
      <c r="O30" s="57"/>
    </row>
    <row r="31" spans="1:15" ht="23.25" customHeight="1">
      <c r="A31" s="32"/>
      <c r="B31" s="32"/>
      <c r="C31" s="12"/>
      <c r="D31" s="12"/>
      <c r="E31" s="12"/>
      <c r="F31" s="12"/>
      <c r="G31" s="12"/>
      <c r="H31" s="12"/>
      <c r="I31" s="156" t="s">
        <v>47</v>
      </c>
      <c r="J31" s="156"/>
      <c r="K31" s="156"/>
      <c r="L31" s="12"/>
      <c r="M31" s="58" t="s">
        <v>73</v>
      </c>
      <c r="N31" s="12"/>
      <c r="O31" s="12"/>
    </row>
    <row r="32" spans="1:15" ht="23.25" customHeight="1">
      <c r="A32" s="1"/>
      <c r="B32" s="1"/>
      <c r="C32" s="54"/>
      <c r="D32" s="2"/>
      <c r="E32" s="54"/>
      <c r="F32" s="2"/>
      <c r="G32" s="54"/>
      <c r="H32" s="2"/>
      <c r="I32" s="2"/>
      <c r="J32" s="2"/>
      <c r="K32" s="2"/>
      <c r="L32" s="2"/>
      <c r="M32" s="54" t="s">
        <v>106</v>
      </c>
      <c r="N32" s="2"/>
      <c r="O32" s="2"/>
    </row>
    <row r="33" spans="1:15" ht="23.25" customHeight="1">
      <c r="A33" s="4"/>
      <c r="B33" s="9"/>
      <c r="C33" s="54" t="s">
        <v>54</v>
      </c>
      <c r="D33" s="2"/>
      <c r="E33" s="54"/>
      <c r="F33" s="2"/>
      <c r="G33" s="54" t="s">
        <v>51</v>
      </c>
      <c r="H33" s="2"/>
      <c r="I33" s="2"/>
      <c r="J33" s="5"/>
      <c r="K33" s="54"/>
      <c r="L33" s="5"/>
      <c r="M33" s="54" t="s">
        <v>107</v>
      </c>
      <c r="N33" s="5"/>
    </row>
    <row r="34" spans="1:15" ht="23.25" customHeight="1">
      <c r="A34" s="4"/>
      <c r="B34" s="9"/>
      <c r="C34" s="54" t="s">
        <v>56</v>
      </c>
      <c r="D34" s="5"/>
      <c r="E34" s="33" t="s">
        <v>67</v>
      </c>
      <c r="F34" s="5"/>
      <c r="G34" s="33" t="s">
        <v>53</v>
      </c>
      <c r="H34" s="5"/>
      <c r="I34" s="54" t="s">
        <v>58</v>
      </c>
      <c r="J34" s="5"/>
      <c r="K34" s="54"/>
      <c r="L34" s="5"/>
      <c r="M34" s="54" t="s">
        <v>108</v>
      </c>
      <c r="N34" s="5"/>
      <c r="O34" s="54" t="s">
        <v>39</v>
      </c>
    </row>
    <row r="35" spans="1:15" ht="23.25" customHeight="1">
      <c r="A35" s="4"/>
      <c r="B35" s="9" t="s">
        <v>0</v>
      </c>
      <c r="C35" s="54" t="s">
        <v>55</v>
      </c>
      <c r="D35" s="5"/>
      <c r="E35" s="54" t="s">
        <v>68</v>
      </c>
      <c r="F35" s="5"/>
      <c r="G35" s="54" t="s">
        <v>52</v>
      </c>
      <c r="H35" s="5"/>
      <c r="I35" s="56" t="s">
        <v>59</v>
      </c>
      <c r="J35" s="5"/>
      <c r="K35" s="54" t="s">
        <v>50</v>
      </c>
      <c r="L35" s="5"/>
      <c r="M35" s="54" t="s">
        <v>145</v>
      </c>
      <c r="N35" s="5"/>
      <c r="O35" s="54" t="s">
        <v>40</v>
      </c>
    </row>
    <row r="36" spans="1:15" ht="23.25" customHeight="1">
      <c r="A36" s="7"/>
      <c r="B36" s="10"/>
      <c r="C36" s="155" t="s">
        <v>75</v>
      </c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155"/>
      <c r="O36" s="155"/>
    </row>
    <row r="37" spans="1:15" ht="23.25" customHeight="1">
      <c r="A37" s="6" t="s">
        <v>154</v>
      </c>
      <c r="B37" s="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ht="23.25" customHeight="1">
      <c r="A38" s="6" t="s">
        <v>155</v>
      </c>
      <c r="B38" s="9"/>
      <c r="C38" s="19">
        <v>1300000</v>
      </c>
      <c r="D38" s="19"/>
      <c r="E38" s="19">
        <v>3515423</v>
      </c>
      <c r="F38" s="19"/>
      <c r="G38" s="19">
        <v>56079</v>
      </c>
      <c r="H38" s="19"/>
      <c r="I38" s="19">
        <v>130000</v>
      </c>
      <c r="J38" s="19"/>
      <c r="K38" s="19">
        <v>1272008</v>
      </c>
      <c r="L38" s="19"/>
      <c r="M38" s="19">
        <v>-53153</v>
      </c>
      <c r="N38" s="19"/>
      <c r="O38" s="19">
        <f>SUM(C38,E38,G38,I38,K38,M38)</f>
        <v>6220357</v>
      </c>
    </row>
    <row r="39" spans="1:15" ht="13" customHeight="1">
      <c r="A39" s="12"/>
      <c r="B39" s="12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</row>
    <row r="40" spans="1:15" ht="23.25" customHeight="1">
      <c r="A40" s="6" t="s">
        <v>131</v>
      </c>
      <c r="B40" s="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</row>
    <row r="41" spans="1:15" ht="23.25" customHeight="1">
      <c r="A41" s="12" t="s">
        <v>143</v>
      </c>
      <c r="B41" s="130">
        <v>14</v>
      </c>
      <c r="C41" s="21">
        <v>0</v>
      </c>
      <c r="D41" s="19"/>
      <c r="E41" s="21">
        <v>0</v>
      </c>
      <c r="F41" s="19"/>
      <c r="G41" s="21">
        <v>0</v>
      </c>
      <c r="H41" s="19"/>
      <c r="I41" s="21">
        <v>0</v>
      </c>
      <c r="J41" s="19"/>
      <c r="K41" s="21">
        <v>-455000</v>
      </c>
      <c r="L41" s="19"/>
      <c r="M41" s="21">
        <v>0</v>
      </c>
      <c r="N41" s="19"/>
      <c r="O41" s="21">
        <f>SUM(C41,E41,G41,I41,K41,M41)</f>
        <v>-455000</v>
      </c>
    </row>
    <row r="42" spans="1:15" ht="23.25" customHeight="1">
      <c r="A42" s="6" t="s">
        <v>132</v>
      </c>
      <c r="B42" s="9"/>
      <c r="C42" s="22">
        <f>SUM(C41)</f>
        <v>0</v>
      </c>
      <c r="D42" s="19"/>
      <c r="E42" s="22">
        <f>SUM(E41)</f>
        <v>0</v>
      </c>
      <c r="F42" s="19"/>
      <c r="G42" s="22">
        <f>SUM(G41)</f>
        <v>0</v>
      </c>
      <c r="H42" s="19"/>
      <c r="I42" s="22">
        <f>SUM(I41)</f>
        <v>0</v>
      </c>
      <c r="J42" s="19"/>
      <c r="K42" s="22">
        <f>SUM(K41)</f>
        <v>-455000</v>
      </c>
      <c r="L42" s="19"/>
      <c r="M42" s="22">
        <f>SUM(M41)</f>
        <v>0</v>
      </c>
      <c r="N42" s="19"/>
      <c r="O42" s="22">
        <f>SUM(O41)</f>
        <v>-455000</v>
      </c>
    </row>
    <row r="43" spans="1:15" ht="13" customHeight="1">
      <c r="A43" s="12"/>
      <c r="B43" s="12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</row>
    <row r="44" spans="1:15" ht="23.25" customHeight="1">
      <c r="A44" s="23" t="s">
        <v>79</v>
      </c>
      <c r="B44" s="9"/>
      <c r="C44" s="21"/>
      <c r="D44" s="21"/>
      <c r="E44" s="16"/>
      <c r="F44" s="21"/>
      <c r="G44" s="16"/>
      <c r="H44" s="21"/>
      <c r="I44" s="16"/>
      <c r="J44" s="21"/>
      <c r="K44" s="16"/>
      <c r="L44" s="21"/>
      <c r="M44" s="21"/>
      <c r="N44" s="21"/>
      <c r="O44" s="21"/>
    </row>
    <row r="45" spans="1:15" ht="23.25" customHeight="1">
      <c r="A45" s="2" t="s">
        <v>112</v>
      </c>
      <c r="B45" s="5"/>
      <c r="C45" s="16">
        <v>0</v>
      </c>
      <c r="D45" s="24"/>
      <c r="E45" s="21">
        <v>0</v>
      </c>
      <c r="F45" s="24"/>
      <c r="G45" s="21">
        <v>0</v>
      </c>
      <c r="H45" s="21"/>
      <c r="I45" s="21">
        <v>0</v>
      </c>
      <c r="J45" s="21"/>
      <c r="K45" s="21">
        <f>'6-7'!C64</f>
        <v>308528</v>
      </c>
      <c r="L45" s="21"/>
      <c r="M45" s="21">
        <v>0</v>
      </c>
      <c r="N45" s="21"/>
      <c r="O45" s="21">
        <f>SUM(C45,E45,G45,I45,K45,M45)</f>
        <v>308528</v>
      </c>
    </row>
    <row r="46" spans="1:15" ht="23.25" customHeight="1">
      <c r="A46" s="11" t="s">
        <v>38</v>
      </c>
      <c r="B46" s="9">
        <v>6</v>
      </c>
      <c r="C46" s="17">
        <v>0</v>
      </c>
      <c r="D46" s="17"/>
      <c r="E46" s="17">
        <v>0</v>
      </c>
      <c r="F46" s="17"/>
      <c r="G46" s="17">
        <v>0</v>
      </c>
      <c r="H46" s="17"/>
      <c r="I46" s="36">
        <v>0</v>
      </c>
      <c r="J46" s="17"/>
      <c r="K46" s="36">
        <v>0</v>
      </c>
      <c r="L46" s="17"/>
      <c r="M46" s="21">
        <f>'6-7'!C70</f>
        <v>95</v>
      </c>
      <c r="N46" s="17"/>
      <c r="O46" s="21">
        <f>SUM(C46,E46,G46,I46,K46,M46)</f>
        <v>95</v>
      </c>
    </row>
    <row r="47" spans="1:15" ht="23.25" customHeight="1">
      <c r="A47" s="23" t="s">
        <v>80</v>
      </c>
      <c r="B47" s="20"/>
      <c r="C47" s="22">
        <f>SUM(C45:C46)</f>
        <v>0</v>
      </c>
      <c r="D47" s="19"/>
      <c r="E47" s="22">
        <f>SUM(E45:E46)</f>
        <v>0</v>
      </c>
      <c r="F47" s="19"/>
      <c r="G47" s="22">
        <f>SUM(G45:G46)</f>
        <v>0</v>
      </c>
      <c r="H47" s="19"/>
      <c r="I47" s="22">
        <f>SUM(I45:I46)</f>
        <v>0</v>
      </c>
      <c r="J47" s="19"/>
      <c r="K47" s="22">
        <f>SUM(K45:K46)</f>
        <v>308528</v>
      </c>
      <c r="L47" s="19"/>
      <c r="M47" s="22">
        <f>SUM(M45:M46)</f>
        <v>95</v>
      </c>
      <c r="N47" s="19"/>
      <c r="O47" s="22">
        <f>SUM(O45:O46)</f>
        <v>308623</v>
      </c>
    </row>
    <row r="48" spans="1:15" ht="13" customHeight="1">
      <c r="A48" s="12"/>
      <c r="B48" s="12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</row>
    <row r="49" spans="1:15" ht="23.25" customHeight="1" thickBot="1">
      <c r="A49" s="6" t="s">
        <v>156</v>
      </c>
      <c r="B49" s="55"/>
      <c r="C49" s="18">
        <f>SUM(C38,C42,C47)</f>
        <v>1300000</v>
      </c>
      <c r="D49" s="19"/>
      <c r="E49" s="18">
        <f>SUM(E38,E42,E47)</f>
        <v>3515423</v>
      </c>
      <c r="F49" s="19"/>
      <c r="G49" s="18">
        <f>SUM(G38,G42,G47)</f>
        <v>56079</v>
      </c>
      <c r="H49" s="19"/>
      <c r="I49" s="18">
        <f>SUM(I38,I42,I47)</f>
        <v>130000</v>
      </c>
      <c r="J49" s="19"/>
      <c r="K49" s="18">
        <f>SUM(K38,K42,K47)</f>
        <v>1125536</v>
      </c>
      <c r="L49" s="19"/>
      <c r="M49" s="18">
        <f>SUM(M38,M42,M47)</f>
        <v>-53058</v>
      </c>
      <c r="N49" s="19"/>
      <c r="O49" s="18">
        <f>SUM(O38,O42,O47)</f>
        <v>6073980</v>
      </c>
    </row>
    <row r="50" spans="1:15" ht="23.25" customHeight="1" thickTop="1"/>
    <row r="51" spans="1:15" ht="23.25" customHeight="1">
      <c r="C51" s="35">
        <f>C49-'3-5'!C76</f>
        <v>0</v>
      </c>
      <c r="E51" s="35">
        <f>E49-'3-5'!C81</f>
        <v>0</v>
      </c>
      <c r="G51" s="35">
        <f>G49-'3-5'!C83</f>
        <v>0</v>
      </c>
      <c r="I51" s="35">
        <f>I49-'3-5'!C86</f>
        <v>0</v>
      </c>
      <c r="K51" s="35">
        <f>K49-'3-5'!C87</f>
        <v>0</v>
      </c>
      <c r="M51" s="35">
        <f>M49-'3-5'!C88</f>
        <v>0</v>
      </c>
      <c r="O51" s="35">
        <f>O49-'3-5'!C89</f>
        <v>0</v>
      </c>
    </row>
  </sheetData>
  <mergeCells count="6">
    <mergeCell ref="C36:O36"/>
    <mergeCell ref="I6:K6"/>
    <mergeCell ref="C4:O4"/>
    <mergeCell ref="C11:O11"/>
    <mergeCell ref="C29:O29"/>
    <mergeCell ref="I31:K31"/>
  </mergeCells>
  <pageMargins left="0.8" right="0.8" top="0.48" bottom="0.5" header="0.5" footer="0.5"/>
  <pageSetup paperSize="9" scale="87" firstPageNumber="8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47"/>
  <sheetViews>
    <sheetView view="pageBreakPreview" topLeftCell="A25" zoomScale="80" zoomScaleNormal="80" zoomScaleSheetLayoutView="80" workbookViewId="0">
      <selection activeCell="K41" sqref="K41"/>
    </sheetView>
  </sheetViews>
  <sheetFormatPr defaultRowHeight="23.25" customHeight="1"/>
  <cols>
    <col min="1" max="1" width="51.59765625" customWidth="1"/>
    <col min="2" max="2" width="9.3984375" customWidth="1"/>
    <col min="3" max="3" width="13.69921875" customWidth="1"/>
    <col min="4" max="4" width="1.69921875" customWidth="1"/>
    <col min="5" max="5" width="13.69921875" customWidth="1"/>
    <col min="6" max="6" width="1.69921875" customWidth="1"/>
    <col min="7" max="7" width="13.69921875" customWidth="1"/>
    <col min="8" max="8" width="1.69921875" customWidth="1"/>
    <col min="9" max="9" width="13.59765625" customWidth="1"/>
    <col min="10" max="10" width="1.69921875" customWidth="1"/>
    <col min="11" max="11" width="13.59765625" customWidth="1"/>
    <col min="12" max="12" width="1.69921875" customWidth="1"/>
    <col min="13" max="13" width="13.69921875" customWidth="1"/>
    <col min="14" max="14" width="14.09765625" bestFit="1" customWidth="1"/>
    <col min="15" max="15" width="1.59765625" customWidth="1"/>
  </cols>
  <sheetData>
    <row r="1" spans="1:256" ht="23.25" customHeight="1">
      <c r="A1" s="1" t="s">
        <v>91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</row>
    <row r="2" spans="1:256" ht="23.25" customHeight="1">
      <c r="A2" s="1" t="s">
        <v>77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256" ht="23.25" customHeight="1">
      <c r="A3" s="32"/>
      <c r="B3" s="3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  <c r="DD3" s="49"/>
      <c r="DE3" s="49"/>
      <c r="DF3" s="49"/>
      <c r="DG3" s="49"/>
      <c r="DH3" s="49"/>
      <c r="DI3" s="49"/>
      <c r="DJ3" s="49"/>
      <c r="DK3" s="49"/>
      <c r="DL3" s="49"/>
      <c r="DM3" s="49"/>
      <c r="DN3" s="49"/>
      <c r="DO3" s="49"/>
      <c r="DP3" s="49"/>
      <c r="DQ3" s="49"/>
      <c r="DR3" s="49"/>
      <c r="DS3" s="49"/>
      <c r="DT3" s="49"/>
      <c r="DU3" s="49"/>
      <c r="DV3" s="49"/>
      <c r="DW3" s="49"/>
      <c r="DX3" s="49"/>
      <c r="DY3" s="49"/>
      <c r="DZ3" s="49"/>
      <c r="EA3" s="49"/>
      <c r="EB3" s="49"/>
      <c r="EC3" s="49"/>
      <c r="ED3" s="49"/>
      <c r="EE3" s="49"/>
      <c r="EF3" s="49"/>
      <c r="EG3" s="49"/>
      <c r="EH3" s="49"/>
      <c r="EI3" s="49"/>
      <c r="EJ3" s="49"/>
      <c r="EK3" s="49"/>
      <c r="EL3" s="49"/>
      <c r="EM3" s="49"/>
      <c r="EN3" s="49"/>
      <c r="EO3" s="49"/>
      <c r="EP3" s="49"/>
      <c r="EQ3" s="49"/>
      <c r="ER3" s="49"/>
      <c r="ES3" s="49"/>
      <c r="ET3" s="49"/>
      <c r="EU3" s="49"/>
      <c r="EV3" s="49"/>
      <c r="EW3" s="49"/>
      <c r="EX3" s="49"/>
      <c r="EY3" s="49"/>
      <c r="EZ3" s="49"/>
      <c r="FA3" s="49"/>
      <c r="FB3" s="49"/>
      <c r="FC3" s="49"/>
      <c r="FD3" s="49"/>
      <c r="FE3" s="49"/>
      <c r="FF3" s="49"/>
      <c r="FG3" s="49"/>
      <c r="FH3" s="49"/>
      <c r="FI3" s="49"/>
      <c r="FJ3" s="49"/>
      <c r="FK3" s="49"/>
      <c r="FL3" s="49"/>
      <c r="FM3" s="49"/>
      <c r="FN3" s="49"/>
      <c r="FO3" s="49"/>
      <c r="FP3" s="49"/>
      <c r="FQ3" s="49"/>
      <c r="FR3" s="49"/>
      <c r="FS3" s="49"/>
      <c r="FT3" s="49"/>
      <c r="FU3" s="49"/>
      <c r="FV3" s="49"/>
      <c r="FW3" s="49"/>
      <c r="FX3" s="49"/>
      <c r="FY3" s="49"/>
      <c r="FZ3" s="49"/>
      <c r="GA3" s="49"/>
      <c r="GB3" s="49"/>
      <c r="GC3" s="49"/>
      <c r="GD3" s="49"/>
      <c r="GE3" s="49"/>
      <c r="GF3" s="49"/>
      <c r="GG3" s="49"/>
      <c r="GH3" s="49"/>
      <c r="GI3" s="49"/>
      <c r="GJ3" s="49"/>
      <c r="GK3" s="49"/>
      <c r="GL3" s="49"/>
      <c r="GM3" s="49"/>
      <c r="GN3" s="49"/>
      <c r="GO3" s="49"/>
      <c r="GP3" s="49"/>
      <c r="GQ3" s="49"/>
      <c r="GR3" s="49"/>
      <c r="GS3" s="49"/>
      <c r="GT3" s="49"/>
      <c r="GU3" s="49"/>
      <c r="GV3" s="49"/>
      <c r="GW3" s="49"/>
      <c r="GX3" s="49"/>
      <c r="GY3" s="49"/>
      <c r="GZ3" s="49"/>
      <c r="HA3" s="49"/>
      <c r="HB3" s="49"/>
      <c r="HC3" s="49"/>
      <c r="HD3" s="49"/>
      <c r="HE3" s="49"/>
      <c r="HF3" s="49"/>
      <c r="HG3" s="49"/>
      <c r="HH3" s="49"/>
      <c r="HI3" s="49"/>
      <c r="HJ3" s="49"/>
      <c r="HK3" s="49"/>
      <c r="HL3" s="49"/>
      <c r="HM3" s="49"/>
      <c r="HN3" s="49"/>
      <c r="HO3" s="49"/>
      <c r="HP3" s="49"/>
      <c r="HQ3" s="49"/>
      <c r="HR3" s="49"/>
      <c r="HS3" s="49"/>
      <c r="HT3" s="49"/>
      <c r="HU3" s="49"/>
      <c r="HV3" s="49"/>
      <c r="HW3" s="49"/>
      <c r="HX3" s="49"/>
      <c r="HY3" s="49"/>
      <c r="HZ3" s="49"/>
      <c r="IA3" s="49"/>
      <c r="IB3" s="49"/>
      <c r="IC3" s="49"/>
      <c r="ID3" s="49"/>
      <c r="IE3" s="49"/>
      <c r="IF3" s="49"/>
      <c r="IG3" s="49"/>
      <c r="IH3" s="49"/>
      <c r="II3" s="49"/>
      <c r="IJ3" s="49"/>
      <c r="IK3" s="49"/>
      <c r="IL3" s="49"/>
      <c r="IM3" s="49"/>
      <c r="IN3" s="49"/>
      <c r="IO3" s="49"/>
      <c r="IP3" s="49"/>
      <c r="IQ3" s="49"/>
      <c r="IR3" s="49"/>
      <c r="IS3" s="49"/>
      <c r="IT3" s="49"/>
      <c r="IU3" s="49"/>
      <c r="IV3" s="49"/>
    </row>
    <row r="4" spans="1:256" ht="23.25" customHeight="1">
      <c r="A4" s="32"/>
      <c r="B4" s="32"/>
      <c r="C4" s="153" t="s">
        <v>72</v>
      </c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  <c r="IS4" s="49"/>
      <c r="IT4" s="49"/>
      <c r="IU4" s="49"/>
      <c r="IV4" s="49"/>
    </row>
    <row r="5" spans="1:256" ht="23.25" customHeight="1">
      <c r="A5" s="1"/>
      <c r="B5" s="1"/>
      <c r="C5" s="2"/>
      <c r="D5" s="2"/>
      <c r="E5" s="2"/>
      <c r="F5" s="2"/>
      <c r="G5" s="2"/>
      <c r="H5" s="2"/>
      <c r="I5" s="156" t="s">
        <v>47</v>
      </c>
      <c r="J5" s="156"/>
      <c r="K5" s="156"/>
      <c r="L5" s="2"/>
      <c r="M5" s="2"/>
    </row>
    <row r="6" spans="1:256" ht="23.25" customHeight="1">
      <c r="A6" s="1"/>
      <c r="B6" s="1"/>
      <c r="C6" s="54" t="s">
        <v>54</v>
      </c>
      <c r="D6" s="2"/>
      <c r="E6" s="2"/>
      <c r="F6" s="2"/>
      <c r="G6" s="54" t="s">
        <v>51</v>
      </c>
      <c r="H6" s="2"/>
      <c r="I6" s="2"/>
      <c r="J6" s="2"/>
      <c r="K6" s="2"/>
      <c r="L6" s="2"/>
      <c r="M6" s="2"/>
    </row>
    <row r="7" spans="1:256" ht="23.25" customHeight="1">
      <c r="A7" s="4"/>
      <c r="B7" s="4"/>
      <c r="C7" s="54" t="s">
        <v>56</v>
      </c>
      <c r="D7" s="5"/>
      <c r="E7" s="54" t="s">
        <v>67</v>
      </c>
      <c r="F7" s="5"/>
      <c r="G7" s="33" t="s">
        <v>53</v>
      </c>
      <c r="H7" s="5"/>
      <c r="I7" s="54" t="s">
        <v>58</v>
      </c>
      <c r="J7" s="5"/>
      <c r="K7" s="54"/>
      <c r="L7" s="5"/>
      <c r="M7" s="54" t="s">
        <v>39</v>
      </c>
    </row>
    <row r="8" spans="1:256" ht="23.25" customHeight="1">
      <c r="A8" s="4"/>
      <c r="B8" s="84" t="s">
        <v>0</v>
      </c>
      <c r="C8" s="54" t="s">
        <v>55</v>
      </c>
      <c r="D8" s="5"/>
      <c r="E8" s="54" t="s">
        <v>68</v>
      </c>
      <c r="F8" s="5"/>
      <c r="G8" s="54" t="s">
        <v>52</v>
      </c>
      <c r="H8" s="5"/>
      <c r="I8" s="56" t="s">
        <v>59</v>
      </c>
      <c r="J8" s="5"/>
      <c r="K8" s="54" t="s">
        <v>50</v>
      </c>
      <c r="L8" s="5"/>
      <c r="M8" s="54" t="s">
        <v>40</v>
      </c>
    </row>
    <row r="9" spans="1:256" ht="23.25" customHeight="1">
      <c r="A9" s="7"/>
      <c r="B9" s="7"/>
      <c r="C9" s="155" t="s">
        <v>75</v>
      </c>
      <c r="D9" s="155"/>
      <c r="E9" s="155"/>
      <c r="F9" s="155"/>
      <c r="G9" s="155"/>
      <c r="H9" s="155"/>
      <c r="I9" s="155"/>
      <c r="J9" s="155"/>
      <c r="K9" s="155"/>
      <c r="L9" s="155"/>
      <c r="M9" s="155"/>
    </row>
    <row r="10" spans="1:256" ht="23.25" customHeight="1">
      <c r="A10" s="6" t="s">
        <v>138</v>
      </c>
      <c r="B10" s="6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256" ht="23.25" customHeight="1">
      <c r="A11" s="6" t="s">
        <v>139</v>
      </c>
      <c r="B11" s="6"/>
      <c r="C11" s="19">
        <v>1300000</v>
      </c>
      <c r="D11" s="19"/>
      <c r="E11" s="19">
        <v>3515423</v>
      </c>
      <c r="F11" s="19"/>
      <c r="G11" s="19">
        <v>56079</v>
      </c>
      <c r="H11" s="19"/>
      <c r="I11" s="19">
        <v>130000</v>
      </c>
      <c r="J11" s="19"/>
      <c r="K11" s="19">
        <v>966752</v>
      </c>
      <c r="L11" s="19"/>
      <c r="M11" s="19">
        <f>SUM(C11:L11)</f>
        <v>5968254</v>
      </c>
    </row>
    <row r="12" spans="1:256" ht="13" customHeight="1">
      <c r="A12" s="12"/>
      <c r="B12" s="12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256" ht="23.25" customHeight="1">
      <c r="A13" s="6" t="s">
        <v>131</v>
      </c>
      <c r="B13" s="84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</row>
    <row r="14" spans="1:256" ht="23.25" customHeight="1">
      <c r="A14" s="12" t="s">
        <v>143</v>
      </c>
      <c r="B14" s="130">
        <v>14</v>
      </c>
      <c r="C14" s="68">
        <v>0</v>
      </c>
      <c r="D14" s="70"/>
      <c r="E14" s="68">
        <v>0</v>
      </c>
      <c r="F14" s="70"/>
      <c r="G14" s="68">
        <v>0</v>
      </c>
      <c r="H14" s="71"/>
      <c r="I14" s="68">
        <v>0</v>
      </c>
      <c r="J14" s="19"/>
      <c r="K14" s="21">
        <v>-65000</v>
      </c>
      <c r="L14" s="19"/>
      <c r="M14" s="21">
        <f>SUM(C14:L14)</f>
        <v>-65000</v>
      </c>
      <c r="N14" s="19"/>
      <c r="O14" s="19"/>
    </row>
    <row r="15" spans="1:256" ht="23.25" customHeight="1">
      <c r="A15" s="6" t="s">
        <v>132</v>
      </c>
      <c r="B15" s="84"/>
      <c r="C15" s="22">
        <f>SUM(C14)</f>
        <v>0</v>
      </c>
      <c r="D15" s="19"/>
      <c r="E15" s="22">
        <f>SUM(E14)</f>
        <v>0</v>
      </c>
      <c r="F15" s="19"/>
      <c r="G15" s="22">
        <f>SUM(G14)</f>
        <v>0</v>
      </c>
      <c r="H15" s="19"/>
      <c r="I15" s="22">
        <f>SUM(I14)</f>
        <v>0</v>
      </c>
      <c r="J15" s="19"/>
      <c r="K15" s="22">
        <f>SUM(K14)</f>
        <v>-65000</v>
      </c>
      <c r="L15" s="19"/>
      <c r="M15" s="22">
        <f>SUM(M14)</f>
        <v>-65000</v>
      </c>
      <c r="N15" s="19"/>
      <c r="O15" s="19"/>
    </row>
    <row r="16" spans="1:256" ht="13" customHeight="1">
      <c r="A16" s="12"/>
      <c r="B16" s="12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ht="23.25" customHeight="1">
      <c r="A17" s="23" t="s">
        <v>79</v>
      </c>
      <c r="B17" s="23"/>
      <c r="C17" s="21"/>
      <c r="D17" s="21"/>
      <c r="E17" s="21"/>
      <c r="F17" s="21"/>
      <c r="G17" s="24"/>
      <c r="H17" s="21"/>
      <c r="I17" s="24"/>
      <c r="J17" s="21"/>
      <c r="K17" s="24"/>
      <c r="L17" s="21"/>
      <c r="M17" s="21"/>
    </row>
    <row r="18" spans="1:13" ht="23.25" customHeight="1">
      <c r="A18" s="13" t="s">
        <v>112</v>
      </c>
      <c r="B18" s="12"/>
      <c r="C18" s="68">
        <v>0</v>
      </c>
      <c r="D18" s="70"/>
      <c r="E18" s="68">
        <v>0</v>
      </c>
      <c r="F18" s="70"/>
      <c r="G18" s="68">
        <v>0</v>
      </c>
      <c r="H18" s="71"/>
      <c r="I18" s="68">
        <v>0</v>
      </c>
      <c r="J18" s="21"/>
      <c r="K18" s="21">
        <f>'6-7'!I64</f>
        <v>246787</v>
      </c>
      <c r="L18" s="21"/>
      <c r="M18" s="21">
        <f>SUM(C18:L18)</f>
        <v>246787</v>
      </c>
    </row>
    <row r="19" spans="1:13" ht="23.25" customHeight="1">
      <c r="A19" s="13" t="s">
        <v>38</v>
      </c>
      <c r="B19" s="13"/>
      <c r="C19" s="68">
        <v>0</v>
      </c>
      <c r="D19" s="70"/>
      <c r="E19" s="68">
        <v>0</v>
      </c>
      <c r="F19" s="70"/>
      <c r="G19" s="68">
        <v>0</v>
      </c>
      <c r="H19" s="71"/>
      <c r="I19" s="68">
        <v>0</v>
      </c>
      <c r="J19" s="21"/>
      <c r="K19" s="68">
        <v>0</v>
      </c>
      <c r="L19" s="71"/>
      <c r="M19" s="21">
        <f>SUM(C19:L19)</f>
        <v>0</v>
      </c>
    </row>
    <row r="20" spans="1:13" ht="23.25" customHeight="1">
      <c r="A20" s="23" t="s">
        <v>80</v>
      </c>
      <c r="B20" s="23"/>
      <c r="C20" s="69">
        <f>SUM(C18:C19)</f>
        <v>0</v>
      </c>
      <c r="D20" s="72"/>
      <c r="E20" s="69">
        <f>SUM(E18:E19)</f>
        <v>0</v>
      </c>
      <c r="F20" s="72"/>
      <c r="G20" s="69">
        <f>SUM(G18:G19)</f>
        <v>0</v>
      </c>
      <c r="H20" s="72"/>
      <c r="I20" s="69">
        <f>SUM(I18:I19)</f>
        <v>0</v>
      </c>
      <c r="J20" s="19"/>
      <c r="K20" s="69">
        <f>SUM(K18:K19)</f>
        <v>246787</v>
      </c>
      <c r="L20" s="19"/>
      <c r="M20" s="69">
        <f>SUM(M18:M19)</f>
        <v>246787</v>
      </c>
    </row>
    <row r="21" spans="1:13" ht="13" customHeight="1">
      <c r="A21" s="12"/>
      <c r="B21" s="12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ht="23.25" customHeight="1" thickBot="1">
      <c r="A22" s="6" t="s">
        <v>140</v>
      </c>
      <c r="B22" s="6"/>
      <c r="C22" s="18">
        <f>SUM(C11,C15,C20)</f>
        <v>1300000</v>
      </c>
      <c r="D22" s="19"/>
      <c r="E22" s="18">
        <f>SUM(E11,E15,E20)</f>
        <v>3515423</v>
      </c>
      <c r="F22" s="19"/>
      <c r="G22" s="18">
        <f>SUM(G11,G15,G20)</f>
        <v>56079</v>
      </c>
      <c r="H22" s="19"/>
      <c r="I22" s="18">
        <f>SUM(I11,I15,I20)</f>
        <v>130000</v>
      </c>
      <c r="J22" s="19"/>
      <c r="K22" s="18">
        <f>SUM(K11,K15,K20)</f>
        <v>1148539</v>
      </c>
      <c r="L22" s="19"/>
      <c r="M22" s="18">
        <f>SUM(M11,M15,M20)</f>
        <v>6150041</v>
      </c>
    </row>
    <row r="23" spans="1:13" ht="23.25" customHeight="1" thickTop="1"/>
    <row r="24" spans="1:13" ht="23.25" customHeight="1">
      <c r="A24" s="1" t="s">
        <v>91</v>
      </c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23.25" customHeight="1">
      <c r="A25" s="1" t="s">
        <v>77</v>
      </c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ht="23.25" customHeight="1">
      <c r="A26" s="32"/>
      <c r="B26" s="3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  <row r="27" spans="1:13" ht="23.25" customHeight="1">
      <c r="A27" s="32"/>
      <c r="B27" s="32"/>
      <c r="C27" s="153" t="s">
        <v>72</v>
      </c>
      <c r="D27" s="153"/>
      <c r="E27" s="153"/>
      <c r="F27" s="153"/>
      <c r="G27" s="153"/>
      <c r="H27" s="153"/>
      <c r="I27" s="153"/>
      <c r="J27" s="153"/>
      <c r="K27" s="153"/>
      <c r="L27" s="153"/>
      <c r="M27" s="153"/>
    </row>
    <row r="28" spans="1:13" ht="23.25" customHeight="1">
      <c r="A28" s="1"/>
      <c r="B28" s="1"/>
      <c r="C28" s="2"/>
      <c r="D28" s="2"/>
      <c r="E28" s="2"/>
      <c r="F28" s="2"/>
      <c r="G28" s="2"/>
      <c r="H28" s="2"/>
      <c r="I28" s="156" t="s">
        <v>47</v>
      </c>
      <c r="J28" s="156"/>
      <c r="K28" s="156"/>
      <c r="L28" s="2"/>
      <c r="M28" s="2"/>
    </row>
    <row r="29" spans="1:13" ht="23.25" customHeight="1">
      <c r="A29" s="1"/>
      <c r="B29" s="1"/>
      <c r="C29" s="54" t="s">
        <v>54</v>
      </c>
      <c r="D29" s="2"/>
      <c r="E29" s="2"/>
      <c r="F29" s="2"/>
      <c r="G29" s="54" t="s">
        <v>51</v>
      </c>
      <c r="H29" s="2"/>
      <c r="I29" s="2"/>
      <c r="J29" s="2"/>
      <c r="K29" s="2"/>
      <c r="L29" s="2"/>
      <c r="M29" s="2"/>
    </row>
    <row r="30" spans="1:13" ht="23.25" customHeight="1">
      <c r="A30" s="4"/>
      <c r="B30" s="4"/>
      <c r="C30" s="54" t="s">
        <v>56</v>
      </c>
      <c r="D30" s="5"/>
      <c r="E30" s="54" t="s">
        <v>67</v>
      </c>
      <c r="F30" s="5"/>
      <c r="G30" s="33" t="s">
        <v>53</v>
      </c>
      <c r="H30" s="5"/>
      <c r="I30" s="54" t="s">
        <v>58</v>
      </c>
      <c r="J30" s="5"/>
      <c r="K30" s="54"/>
      <c r="L30" s="5"/>
      <c r="M30" s="54" t="s">
        <v>39</v>
      </c>
    </row>
    <row r="31" spans="1:13" ht="23.25" customHeight="1">
      <c r="A31" s="4"/>
      <c r="B31" s="9" t="s">
        <v>0</v>
      </c>
      <c r="C31" s="54" t="s">
        <v>55</v>
      </c>
      <c r="D31" s="5"/>
      <c r="E31" s="54" t="s">
        <v>68</v>
      </c>
      <c r="F31" s="5"/>
      <c r="G31" s="54" t="s">
        <v>52</v>
      </c>
      <c r="H31" s="5"/>
      <c r="I31" s="56" t="s">
        <v>59</v>
      </c>
      <c r="J31" s="5"/>
      <c r="K31" s="54" t="s">
        <v>50</v>
      </c>
      <c r="L31" s="5"/>
      <c r="M31" s="54" t="s">
        <v>40</v>
      </c>
    </row>
    <row r="32" spans="1:13" ht="23.25" customHeight="1">
      <c r="A32" s="7"/>
      <c r="B32" s="7"/>
      <c r="C32" s="155" t="s">
        <v>75</v>
      </c>
      <c r="D32" s="155"/>
      <c r="E32" s="155"/>
      <c r="F32" s="155"/>
      <c r="G32" s="155"/>
      <c r="H32" s="155"/>
      <c r="I32" s="155"/>
      <c r="J32" s="155"/>
      <c r="K32" s="155"/>
      <c r="L32" s="155"/>
      <c r="M32" s="155"/>
    </row>
    <row r="33" spans="1:15" ht="23.25" customHeight="1">
      <c r="A33" s="6" t="s">
        <v>154</v>
      </c>
      <c r="B33" s="6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5" ht="23.25" customHeight="1">
      <c r="A34" s="6" t="s">
        <v>155</v>
      </c>
      <c r="B34" s="6"/>
      <c r="C34" s="19">
        <v>1300000</v>
      </c>
      <c r="D34" s="19"/>
      <c r="E34" s="19">
        <v>3515423</v>
      </c>
      <c r="F34" s="19"/>
      <c r="G34" s="19">
        <v>56079</v>
      </c>
      <c r="H34" s="19"/>
      <c r="I34" s="19">
        <v>130000</v>
      </c>
      <c r="J34" s="19"/>
      <c r="K34" s="19">
        <v>1303741</v>
      </c>
      <c r="L34" s="19"/>
      <c r="M34" s="19">
        <v>6305243</v>
      </c>
    </row>
    <row r="35" spans="1:15" ht="13" customHeight="1">
      <c r="A35" s="12"/>
      <c r="B35" s="12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</row>
    <row r="36" spans="1:15" ht="23.25" customHeight="1">
      <c r="A36" s="6" t="s">
        <v>131</v>
      </c>
      <c r="B36" s="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t="23.25" customHeight="1">
      <c r="A37" s="12" t="s">
        <v>143</v>
      </c>
      <c r="B37" s="130">
        <v>14</v>
      </c>
      <c r="C37" s="68">
        <v>0</v>
      </c>
      <c r="D37" s="70"/>
      <c r="E37" s="68">
        <v>0</v>
      </c>
      <c r="F37" s="70"/>
      <c r="G37" s="68">
        <v>0</v>
      </c>
      <c r="H37" s="71"/>
      <c r="I37" s="68">
        <v>0</v>
      </c>
      <c r="J37" s="19"/>
      <c r="K37" s="21">
        <v>-455000</v>
      </c>
      <c r="L37" s="19"/>
      <c r="M37" s="21">
        <f>SUM(C37,E37,G37,I37,K37)</f>
        <v>-455000</v>
      </c>
      <c r="N37" s="19"/>
      <c r="O37" s="19"/>
    </row>
    <row r="38" spans="1:15" ht="23.25" customHeight="1">
      <c r="A38" s="6" t="s">
        <v>132</v>
      </c>
      <c r="B38" s="9"/>
      <c r="C38" s="22">
        <f>SUM(C37)</f>
        <v>0</v>
      </c>
      <c r="D38" s="19"/>
      <c r="E38" s="22">
        <f>SUM(E37)</f>
        <v>0</v>
      </c>
      <c r="F38" s="19"/>
      <c r="G38" s="22">
        <f>SUM(G37)</f>
        <v>0</v>
      </c>
      <c r="H38" s="19"/>
      <c r="I38" s="22">
        <f>SUM(I37)</f>
        <v>0</v>
      </c>
      <c r="J38" s="19"/>
      <c r="K38" s="22">
        <f>SUM(K37)</f>
        <v>-455000</v>
      </c>
      <c r="L38" s="19"/>
      <c r="M38" s="22">
        <f>SUM(M37)</f>
        <v>-455000</v>
      </c>
      <c r="N38" s="19"/>
      <c r="O38" s="19"/>
    </row>
    <row r="39" spans="1:15" ht="13" customHeight="1">
      <c r="A39" s="12"/>
      <c r="B39" s="12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</row>
    <row r="40" spans="1:15" ht="23.25" customHeight="1">
      <c r="A40" s="23" t="s">
        <v>79</v>
      </c>
      <c r="B40" s="23"/>
      <c r="C40" s="21"/>
      <c r="D40" s="21"/>
      <c r="E40" s="21"/>
      <c r="F40" s="21"/>
      <c r="G40" s="24"/>
      <c r="H40" s="21"/>
      <c r="I40" s="24"/>
      <c r="J40" s="21"/>
      <c r="K40" s="24"/>
      <c r="L40" s="21"/>
      <c r="M40" s="21"/>
    </row>
    <row r="41" spans="1:15" ht="23.25" customHeight="1">
      <c r="A41" s="12" t="s">
        <v>112</v>
      </c>
      <c r="B41" s="12"/>
      <c r="C41" s="68">
        <v>0</v>
      </c>
      <c r="D41" s="70"/>
      <c r="E41" s="68">
        <v>0</v>
      </c>
      <c r="F41" s="70"/>
      <c r="G41" s="68">
        <v>0</v>
      </c>
      <c r="H41" s="71"/>
      <c r="I41" s="68">
        <v>0</v>
      </c>
      <c r="J41" s="21"/>
      <c r="K41" s="21">
        <f>'6-7'!G64</f>
        <v>286249</v>
      </c>
      <c r="L41" s="21"/>
      <c r="M41" s="21">
        <f>SUM(C41:L41)</f>
        <v>286249</v>
      </c>
    </row>
    <row r="42" spans="1:15" ht="23.25" customHeight="1">
      <c r="A42" s="13" t="s">
        <v>38</v>
      </c>
      <c r="B42" s="13"/>
      <c r="C42" s="68">
        <v>0</v>
      </c>
      <c r="D42" s="70"/>
      <c r="E42" s="68">
        <v>0</v>
      </c>
      <c r="F42" s="70"/>
      <c r="G42" s="68">
        <v>0</v>
      </c>
      <c r="H42" s="71"/>
      <c r="I42" s="68">
        <v>0</v>
      </c>
      <c r="J42" s="21"/>
      <c r="K42" s="68">
        <v>0</v>
      </c>
      <c r="L42" s="71"/>
      <c r="M42" s="21">
        <f>SUM(C42:L42)</f>
        <v>0</v>
      </c>
    </row>
    <row r="43" spans="1:15" ht="23.25" customHeight="1">
      <c r="A43" s="23" t="s">
        <v>80</v>
      </c>
      <c r="B43" s="23"/>
      <c r="C43" s="69">
        <f>SUM(C41:C42)</f>
        <v>0</v>
      </c>
      <c r="D43" s="72"/>
      <c r="E43" s="69">
        <f>SUM(E41:E42)</f>
        <v>0</v>
      </c>
      <c r="F43" s="72"/>
      <c r="G43" s="69">
        <f>SUM(G41:G42)</f>
        <v>0</v>
      </c>
      <c r="H43" s="72"/>
      <c r="I43" s="69">
        <f>SUM(I41:I42)</f>
        <v>0</v>
      </c>
      <c r="J43" s="19"/>
      <c r="K43" s="69">
        <f>SUM(K41:K42)</f>
        <v>286249</v>
      </c>
      <c r="L43" s="19"/>
      <c r="M43" s="69">
        <f>SUM(M41:M42)</f>
        <v>286249</v>
      </c>
    </row>
    <row r="44" spans="1:15" ht="13" customHeight="1">
      <c r="A44" s="12"/>
      <c r="B44" s="12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</row>
    <row r="45" spans="1:15" ht="23.25" customHeight="1" thickBot="1">
      <c r="A45" s="6" t="s">
        <v>156</v>
      </c>
      <c r="B45" s="6"/>
      <c r="C45" s="18">
        <f>SUM(C34,C38,C43)</f>
        <v>1300000</v>
      </c>
      <c r="D45" s="19"/>
      <c r="E45" s="18">
        <f>SUM(E34,E38,E43)</f>
        <v>3515423</v>
      </c>
      <c r="F45" s="19"/>
      <c r="G45" s="18">
        <f>SUM(G34,G38,G43)</f>
        <v>56079</v>
      </c>
      <c r="H45" s="19"/>
      <c r="I45" s="18">
        <f>SUM(I34,I38,I43)</f>
        <v>130000</v>
      </c>
      <c r="J45" s="19"/>
      <c r="K45" s="18">
        <f>SUM(K34,K38,K43)</f>
        <v>1134990</v>
      </c>
      <c r="L45" s="19"/>
      <c r="M45" s="18">
        <f>SUM(M34,M38,M43)</f>
        <v>6136492</v>
      </c>
    </row>
    <row r="46" spans="1:15" ht="23.25" customHeight="1" thickTop="1"/>
    <row r="47" spans="1:15" ht="23.25" customHeight="1">
      <c r="C47" s="35">
        <f>C45-'3-5'!G76</f>
        <v>0</v>
      </c>
      <c r="E47" s="35">
        <f>E45-'3-5'!G81</f>
        <v>0</v>
      </c>
      <c r="G47" s="35">
        <f>G45-'3-5'!G83</f>
        <v>0</v>
      </c>
      <c r="I47" s="35">
        <f>I45-'3-5'!G86</f>
        <v>0</v>
      </c>
      <c r="K47" s="35">
        <f>K45-'3-5'!G87</f>
        <v>0</v>
      </c>
      <c r="M47" s="35">
        <f>M45-'3-5'!G89</f>
        <v>0</v>
      </c>
    </row>
  </sheetData>
  <mergeCells count="6">
    <mergeCell ref="C32:M32"/>
    <mergeCell ref="C4:M4"/>
    <mergeCell ref="I5:K5"/>
    <mergeCell ref="C9:M9"/>
    <mergeCell ref="C27:M27"/>
    <mergeCell ref="I28:K28"/>
  </mergeCells>
  <pageMargins left="0.81" right="0.8" top="0.48" bottom="0.5" header="0.5" footer="0.5"/>
  <pageSetup paperSize="9" scale="96" firstPageNumber="1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2"/>
  <sheetViews>
    <sheetView tabSelected="1" view="pageBreakPreview" topLeftCell="A63" zoomScale="80" zoomScaleNormal="80" zoomScaleSheetLayoutView="80" workbookViewId="0">
      <selection activeCell="I70" sqref="I70"/>
    </sheetView>
  </sheetViews>
  <sheetFormatPr defaultColWidth="9.09765625" defaultRowHeight="23.25" customHeight="1"/>
  <cols>
    <col min="1" max="1" width="46.796875" style="40" customWidth="1"/>
    <col min="2" max="2" width="8.69921875" style="64" customWidth="1"/>
    <col min="3" max="3" width="13.19921875" style="37" customWidth="1"/>
    <col min="4" max="4" width="1.09765625" style="40" customWidth="1"/>
    <col min="5" max="5" width="13.19921875" style="40" customWidth="1"/>
    <col min="6" max="6" width="1.09765625" style="40" customWidth="1"/>
    <col min="7" max="7" width="13.19921875" style="40" customWidth="1"/>
    <col min="8" max="8" width="1.09765625" style="40" customWidth="1"/>
    <col min="9" max="9" width="13.19921875" style="40" customWidth="1"/>
    <col min="10" max="14" width="9.09765625" style="40"/>
    <col min="15" max="15" width="10" style="40" bestFit="1" customWidth="1"/>
    <col min="16" max="16384" width="9.09765625" style="40"/>
  </cols>
  <sheetData>
    <row r="1" spans="1:15" ht="23.25" customHeight="1">
      <c r="A1" s="38" t="s">
        <v>91</v>
      </c>
      <c r="B1" s="73"/>
      <c r="C1" s="13"/>
      <c r="D1" s="38"/>
      <c r="E1" s="11"/>
      <c r="F1" s="11"/>
      <c r="G1" s="11"/>
      <c r="H1" s="11"/>
      <c r="I1" s="11"/>
    </row>
    <row r="2" spans="1:15" ht="23.25" customHeight="1">
      <c r="A2" s="38" t="s">
        <v>78</v>
      </c>
      <c r="B2" s="73"/>
      <c r="C2" s="13"/>
      <c r="D2" s="38"/>
      <c r="E2" s="11"/>
      <c r="F2" s="11"/>
      <c r="G2" s="11"/>
      <c r="H2" s="11"/>
      <c r="I2" s="11"/>
    </row>
    <row r="3" spans="1:15" ht="23.25" customHeight="1">
      <c r="A3" s="38"/>
      <c r="B3" s="73"/>
      <c r="C3" s="132"/>
      <c r="D3" s="38"/>
      <c r="E3" s="52"/>
      <c r="F3" s="23"/>
      <c r="G3" s="23"/>
      <c r="H3" s="23"/>
      <c r="I3" s="23"/>
    </row>
    <row r="4" spans="1:15" ht="23.25" customHeight="1">
      <c r="A4" s="38"/>
      <c r="B4" s="73"/>
      <c r="C4" s="154" t="s">
        <v>89</v>
      </c>
      <c r="D4" s="154"/>
      <c r="E4" s="154"/>
      <c r="F4" s="52"/>
      <c r="G4" s="153" t="s">
        <v>72</v>
      </c>
      <c r="H4" s="153"/>
      <c r="I4" s="153"/>
    </row>
    <row r="5" spans="1:15" ht="23.25" customHeight="1">
      <c r="A5" s="38"/>
      <c r="B5" s="73"/>
      <c r="C5" s="151" t="s">
        <v>128</v>
      </c>
      <c r="D5" s="151"/>
      <c r="E5" s="151"/>
      <c r="F5" s="52"/>
      <c r="G5" s="151" t="s">
        <v>128</v>
      </c>
      <c r="H5" s="151"/>
      <c r="I5" s="151"/>
    </row>
    <row r="6" spans="1:15" ht="23.25" customHeight="1">
      <c r="A6" s="38"/>
      <c r="B6" s="73"/>
      <c r="C6" s="151" t="s">
        <v>122</v>
      </c>
      <c r="D6" s="151"/>
      <c r="E6" s="151"/>
      <c r="F6" s="52"/>
      <c r="G6" s="151" t="s">
        <v>122</v>
      </c>
      <c r="H6" s="151"/>
      <c r="I6" s="151"/>
    </row>
    <row r="7" spans="1:15" ht="23.25" customHeight="1">
      <c r="A7" s="8"/>
      <c r="B7" s="50" t="s">
        <v>0</v>
      </c>
      <c r="C7" s="56">
        <v>2563</v>
      </c>
      <c r="D7" s="85"/>
      <c r="E7" s="41">
        <v>2562</v>
      </c>
      <c r="F7" s="8"/>
      <c r="G7" s="41">
        <v>2563</v>
      </c>
      <c r="H7" s="92"/>
      <c r="I7" s="41">
        <v>2562</v>
      </c>
    </row>
    <row r="8" spans="1:15" ht="23.25" customHeight="1">
      <c r="A8" s="8"/>
      <c r="B8" s="39"/>
      <c r="C8" s="152" t="s">
        <v>75</v>
      </c>
      <c r="D8" s="152"/>
      <c r="E8" s="152"/>
      <c r="F8" s="152"/>
      <c r="G8" s="152"/>
      <c r="H8" s="152"/>
      <c r="I8" s="152"/>
    </row>
    <row r="9" spans="1:15" ht="23.25" customHeight="1">
      <c r="A9" s="42" t="s">
        <v>41</v>
      </c>
      <c r="B9" s="39"/>
      <c r="C9" s="13"/>
      <c r="D9" s="42"/>
      <c r="E9" s="8"/>
      <c r="F9" s="8"/>
      <c r="G9" s="8"/>
      <c r="H9" s="8"/>
      <c r="I9" s="8"/>
    </row>
    <row r="10" spans="1:15" ht="23.25" customHeight="1">
      <c r="A10" s="2" t="s">
        <v>162</v>
      </c>
      <c r="B10" s="65"/>
      <c r="C10" s="34">
        <f>'6-7'!C64</f>
        <v>308528</v>
      </c>
      <c r="D10" s="11"/>
      <c r="E10" s="14">
        <f>'6-7'!E64</f>
        <v>250991</v>
      </c>
      <c r="F10" s="14"/>
      <c r="G10" s="14">
        <f>'6-7'!G64</f>
        <v>286249</v>
      </c>
      <c r="H10" s="14"/>
      <c r="I10" s="14">
        <f>'6-7'!I64</f>
        <v>246787</v>
      </c>
    </row>
    <row r="11" spans="1:15" ht="23.25" customHeight="1">
      <c r="A11" s="39" t="s">
        <v>168</v>
      </c>
      <c r="B11" s="65"/>
      <c r="C11" s="34"/>
      <c r="D11" s="39"/>
      <c r="E11" s="14"/>
      <c r="F11" s="26"/>
      <c r="G11" s="14"/>
      <c r="H11" s="26"/>
      <c r="I11" s="14"/>
      <c r="O11" s="136"/>
    </row>
    <row r="12" spans="1:15" s="37" customFormat="1" ht="23.25" customHeight="1">
      <c r="A12" s="11" t="s">
        <v>42</v>
      </c>
      <c r="B12" s="39"/>
      <c r="C12" s="34">
        <v>293879</v>
      </c>
      <c r="D12" s="11"/>
      <c r="E12" s="14">
        <v>282076</v>
      </c>
      <c r="F12" s="15"/>
      <c r="G12" s="14">
        <v>293879</v>
      </c>
      <c r="H12" s="15"/>
      <c r="I12" s="14">
        <v>282076</v>
      </c>
    </row>
    <row r="13" spans="1:15" s="37" customFormat="1" ht="23.25" customHeight="1">
      <c r="A13" s="11" t="s">
        <v>43</v>
      </c>
      <c r="B13" s="39"/>
      <c r="C13" s="34">
        <v>857</v>
      </c>
      <c r="D13" s="11"/>
      <c r="E13" s="14">
        <v>819</v>
      </c>
      <c r="F13" s="15"/>
      <c r="G13" s="14">
        <v>857</v>
      </c>
      <c r="H13" s="15"/>
      <c r="I13" s="14">
        <v>819</v>
      </c>
      <c r="N13" s="137"/>
    </row>
    <row r="14" spans="1:15" s="37" customFormat="1" ht="23.25" hidden="1" customHeight="1">
      <c r="A14" s="11" t="s">
        <v>86</v>
      </c>
      <c r="B14" s="39"/>
      <c r="C14" s="34"/>
      <c r="D14" s="11"/>
      <c r="E14" s="14"/>
      <c r="F14" s="15"/>
      <c r="G14" s="14"/>
      <c r="H14" s="15"/>
      <c r="I14" s="14"/>
    </row>
    <row r="15" spans="1:15" s="37" customFormat="1" ht="23.25" hidden="1" customHeight="1">
      <c r="A15" s="11" t="s">
        <v>111</v>
      </c>
      <c r="B15" s="50"/>
      <c r="C15" s="34"/>
      <c r="D15" s="11"/>
      <c r="E15" s="14"/>
      <c r="F15" s="15"/>
      <c r="G15" s="14"/>
      <c r="H15" s="15"/>
      <c r="I15" s="14"/>
    </row>
    <row r="16" spans="1:15" s="37" customFormat="1" ht="23.25" customHeight="1">
      <c r="A16" s="74" t="s">
        <v>102</v>
      </c>
      <c r="B16" s="50">
        <v>6</v>
      </c>
      <c r="C16" s="34">
        <v>0</v>
      </c>
      <c r="D16" s="11"/>
      <c r="E16" s="14">
        <v>0</v>
      </c>
      <c r="F16" s="15"/>
      <c r="G16" s="14">
        <v>0</v>
      </c>
      <c r="H16" s="15"/>
      <c r="I16" s="14">
        <v>18100</v>
      </c>
    </row>
    <row r="17" spans="1:9" s="37" customFormat="1" ht="23.25" customHeight="1">
      <c r="A17" s="11" t="s">
        <v>100</v>
      </c>
      <c r="B17" s="39"/>
      <c r="C17" s="34">
        <v>-180</v>
      </c>
      <c r="D17" s="11"/>
      <c r="E17" s="14">
        <v>-298</v>
      </c>
      <c r="F17" s="15"/>
      <c r="G17" s="14">
        <v>-268</v>
      </c>
      <c r="H17" s="15"/>
      <c r="I17" s="14">
        <v>-2769</v>
      </c>
    </row>
    <row r="18" spans="1:9" s="37" customFormat="1" ht="23.25" customHeight="1">
      <c r="A18" s="11" t="s">
        <v>31</v>
      </c>
      <c r="B18" s="39"/>
      <c r="C18" s="34">
        <v>9032</v>
      </c>
      <c r="D18" s="11"/>
      <c r="E18" s="14">
        <v>21859</v>
      </c>
      <c r="F18" s="15"/>
      <c r="G18" s="14">
        <v>9032</v>
      </c>
      <c r="H18" s="15"/>
      <c r="I18" s="14">
        <v>21859</v>
      </c>
    </row>
    <row r="19" spans="1:9" s="37" customFormat="1" ht="23.25" hidden="1" customHeight="1">
      <c r="A19" s="11" t="s">
        <v>61</v>
      </c>
      <c r="B19" s="39"/>
      <c r="C19" s="34"/>
      <c r="D19" s="11"/>
      <c r="E19" s="14"/>
      <c r="F19" s="15"/>
      <c r="G19" s="14"/>
      <c r="H19" s="15"/>
      <c r="I19" s="14"/>
    </row>
    <row r="20" spans="1:9" s="37" customFormat="1" ht="23.25" customHeight="1">
      <c r="A20" s="11" t="s">
        <v>123</v>
      </c>
      <c r="B20" s="39"/>
      <c r="C20" s="34">
        <v>6678</v>
      </c>
      <c r="D20" s="11"/>
      <c r="E20" s="59">
        <v>18793</v>
      </c>
      <c r="F20" s="15"/>
      <c r="G20" s="60">
        <v>6678</v>
      </c>
      <c r="H20" s="15"/>
      <c r="I20" s="60">
        <v>18793</v>
      </c>
    </row>
    <row r="21" spans="1:9" s="37" customFormat="1" ht="23.25" customHeight="1">
      <c r="A21" s="11" t="s">
        <v>165</v>
      </c>
      <c r="B21" s="39"/>
      <c r="C21" s="34">
        <v>-2466</v>
      </c>
      <c r="D21" s="11"/>
      <c r="E21" s="14">
        <v>-924</v>
      </c>
      <c r="F21" s="15"/>
      <c r="G21" s="14">
        <v>-2466</v>
      </c>
      <c r="H21" s="15"/>
      <c r="I21" s="14">
        <v>-924</v>
      </c>
    </row>
    <row r="22" spans="1:9" s="37" customFormat="1" ht="23.25" customHeight="1">
      <c r="A22" s="11" t="s">
        <v>62</v>
      </c>
      <c r="B22" s="39"/>
      <c r="C22" s="34">
        <v>698</v>
      </c>
      <c r="D22" s="11"/>
      <c r="E22" s="14">
        <v>59</v>
      </c>
      <c r="F22" s="15"/>
      <c r="G22" s="14">
        <v>698</v>
      </c>
      <c r="H22" s="15"/>
      <c r="I22" s="14">
        <v>59</v>
      </c>
    </row>
    <row r="23" spans="1:9" s="37" customFormat="1" ht="23.25" customHeight="1">
      <c r="A23" s="11" t="s">
        <v>113</v>
      </c>
      <c r="B23" s="39"/>
      <c r="C23" s="34">
        <v>2630</v>
      </c>
      <c r="D23" s="11"/>
      <c r="E23" s="14">
        <v>5625</v>
      </c>
      <c r="F23" s="15"/>
      <c r="G23" s="14">
        <v>2630</v>
      </c>
      <c r="H23" s="15"/>
      <c r="I23" s="14">
        <v>5625</v>
      </c>
    </row>
    <row r="24" spans="1:9" s="37" customFormat="1" ht="23.25" customHeight="1">
      <c r="A24" s="11" t="s">
        <v>169</v>
      </c>
      <c r="B24" s="125"/>
      <c r="C24" s="34"/>
      <c r="D24" s="11"/>
      <c r="E24" s="14"/>
      <c r="F24" s="15"/>
      <c r="G24" s="60"/>
      <c r="H24" s="15"/>
      <c r="I24" s="60"/>
    </row>
    <row r="25" spans="1:9" s="37" customFormat="1" ht="23.25" customHeight="1">
      <c r="A25" s="11" t="s">
        <v>170</v>
      </c>
      <c r="B25" s="146">
        <v>6</v>
      </c>
      <c r="C25" s="34">
        <v>-9782</v>
      </c>
      <c r="D25" s="11"/>
      <c r="E25" s="14">
        <v>11255</v>
      </c>
      <c r="F25" s="15"/>
      <c r="G25" s="60">
        <v>0</v>
      </c>
      <c r="H25" s="15"/>
      <c r="I25" s="60">
        <v>0</v>
      </c>
    </row>
    <row r="26" spans="1:9" s="37" customFormat="1" ht="23.25" customHeight="1">
      <c r="A26" s="11" t="s">
        <v>167</v>
      </c>
      <c r="B26" s="39"/>
      <c r="C26" s="34">
        <f>'6-7'!C63</f>
        <v>-25765</v>
      </c>
      <c r="D26" s="11"/>
      <c r="E26" s="14">
        <v>-17482</v>
      </c>
      <c r="F26" s="15"/>
      <c r="G26" s="14">
        <f>'6-7'!G63</f>
        <v>-25765</v>
      </c>
      <c r="H26" s="15"/>
      <c r="I26" s="14">
        <v>-17482</v>
      </c>
    </row>
    <row r="27" spans="1:9" s="37" customFormat="1" ht="23.25" customHeight="1">
      <c r="A27" s="11"/>
      <c r="B27" s="39"/>
      <c r="C27" s="134">
        <f>SUM(C10:C26)</f>
        <v>584109</v>
      </c>
      <c r="D27" s="11"/>
      <c r="E27" s="83">
        <f>SUM(E10:E26)</f>
        <v>572773</v>
      </c>
      <c r="F27" s="15"/>
      <c r="G27" s="83">
        <f>SUM(G10:G26)</f>
        <v>571524</v>
      </c>
      <c r="H27" s="15"/>
      <c r="I27" s="83">
        <f>SUM(I10:I26)</f>
        <v>572943</v>
      </c>
    </row>
    <row r="28" spans="1:9" s="37" customFormat="1" ht="23.25" customHeight="1">
      <c r="A28" s="39" t="s">
        <v>135</v>
      </c>
      <c r="B28" s="39"/>
      <c r="C28" s="34"/>
      <c r="D28" s="11"/>
      <c r="E28" s="14"/>
      <c r="F28" s="15"/>
      <c r="G28" s="14"/>
      <c r="H28" s="15"/>
      <c r="I28" s="14"/>
    </row>
    <row r="29" spans="1:9" ht="23.25" customHeight="1">
      <c r="A29" s="11" t="s">
        <v>36</v>
      </c>
      <c r="B29" s="39"/>
      <c r="C29" s="138">
        <v>-94805</v>
      </c>
      <c r="D29" s="11"/>
      <c r="E29" s="14">
        <v>-260193</v>
      </c>
      <c r="F29" s="26"/>
      <c r="G29" s="14">
        <v>-48900</v>
      </c>
      <c r="H29" s="26"/>
      <c r="I29" s="14">
        <v>-260193</v>
      </c>
    </row>
    <row r="30" spans="1:9" ht="23.25" customHeight="1">
      <c r="A30" s="11" t="s">
        <v>93</v>
      </c>
      <c r="B30" s="39"/>
      <c r="C30" s="138">
        <v>13432</v>
      </c>
      <c r="D30" s="11"/>
      <c r="E30" s="34">
        <v>6509</v>
      </c>
      <c r="F30" s="26"/>
      <c r="G30" s="34">
        <v>8090</v>
      </c>
      <c r="H30" s="26"/>
      <c r="I30" s="34">
        <v>8408</v>
      </c>
    </row>
    <row r="31" spans="1:9" ht="23.25" customHeight="1">
      <c r="A31" s="11" t="s">
        <v>21</v>
      </c>
      <c r="B31" s="39"/>
      <c r="C31" s="138">
        <v>-89749</v>
      </c>
      <c r="D31" s="11"/>
      <c r="E31" s="14">
        <v>108495</v>
      </c>
      <c r="F31" s="26"/>
      <c r="G31" s="14">
        <v>-134706</v>
      </c>
      <c r="H31" s="26"/>
      <c r="I31" s="14">
        <v>108492</v>
      </c>
    </row>
    <row r="32" spans="1:9" ht="23.25" customHeight="1">
      <c r="A32" s="11" t="s">
        <v>2</v>
      </c>
      <c r="B32" s="39"/>
      <c r="C32" s="14">
        <v>0</v>
      </c>
      <c r="D32" s="11"/>
      <c r="E32" s="14">
        <v>47</v>
      </c>
      <c r="F32" s="15"/>
      <c r="G32" s="14">
        <v>0</v>
      </c>
      <c r="H32" s="15"/>
      <c r="I32" s="14">
        <v>47</v>
      </c>
    </row>
    <row r="33" spans="1:9" ht="23.25" customHeight="1">
      <c r="A33" s="11" t="s">
        <v>5</v>
      </c>
      <c r="B33" s="39"/>
      <c r="C33" s="14">
        <v>10</v>
      </c>
      <c r="D33" s="11"/>
      <c r="E33" s="14">
        <v>-54</v>
      </c>
      <c r="F33" s="26"/>
      <c r="G33" s="14">
        <v>10</v>
      </c>
      <c r="H33" s="26"/>
      <c r="I33" s="14">
        <v>-54</v>
      </c>
    </row>
    <row r="34" spans="1:9" s="75" customFormat="1" ht="23.25" hidden="1" customHeight="1">
      <c r="A34" s="11" t="s">
        <v>95</v>
      </c>
      <c r="B34" s="39"/>
      <c r="C34" s="14"/>
      <c r="D34" s="11"/>
      <c r="E34" s="14"/>
      <c r="F34" s="26"/>
      <c r="G34" s="14"/>
      <c r="H34" s="26"/>
      <c r="I34" s="14"/>
    </row>
    <row r="35" spans="1:9" ht="23.25" customHeight="1">
      <c r="A35" s="11" t="s">
        <v>117</v>
      </c>
      <c r="B35" s="39"/>
      <c r="C35" s="138">
        <v>49218</v>
      </c>
      <c r="D35" s="11"/>
      <c r="E35" s="14">
        <v>25813</v>
      </c>
      <c r="F35" s="26"/>
      <c r="G35" s="14">
        <v>49218</v>
      </c>
      <c r="H35" s="26"/>
      <c r="I35" s="14">
        <v>23785</v>
      </c>
    </row>
    <row r="36" spans="1:9" ht="23.25" customHeight="1">
      <c r="A36" s="11" t="s">
        <v>37</v>
      </c>
      <c r="B36" s="39"/>
      <c r="C36" s="138">
        <v>57368</v>
      </c>
      <c r="D36" s="11"/>
      <c r="E36" s="34">
        <v>28224</v>
      </c>
      <c r="F36" s="26"/>
      <c r="G36" s="14">
        <v>57406</v>
      </c>
      <c r="H36" s="26"/>
      <c r="I36" s="14">
        <v>28224</v>
      </c>
    </row>
    <row r="37" spans="1:9" ht="23.25" customHeight="1">
      <c r="A37" s="11" t="s">
        <v>46</v>
      </c>
      <c r="B37" s="39"/>
      <c r="C37" s="139">
        <v>2128</v>
      </c>
      <c r="D37" s="11"/>
      <c r="E37" s="25">
        <v>60249</v>
      </c>
      <c r="F37" s="26"/>
      <c r="G37" s="25">
        <v>2078</v>
      </c>
      <c r="H37" s="26"/>
      <c r="I37" s="25">
        <v>60477</v>
      </c>
    </row>
    <row r="38" spans="1:9" ht="23.25" customHeight="1">
      <c r="A38" s="11" t="s">
        <v>134</v>
      </c>
      <c r="B38" s="39"/>
      <c r="C38" s="34">
        <f>SUM(C29:C37)+C27</f>
        <v>521711</v>
      </c>
      <c r="D38" s="11"/>
      <c r="E38" s="14">
        <f>SUM(E29:E37)+E27</f>
        <v>541863</v>
      </c>
      <c r="F38" s="26"/>
      <c r="G38" s="14">
        <f>SUM(G29:G37)+G27</f>
        <v>504720</v>
      </c>
      <c r="H38" s="26"/>
      <c r="I38" s="14">
        <f>SUM(I29:I37)+I27</f>
        <v>542129</v>
      </c>
    </row>
    <row r="39" spans="1:9" ht="23.25" customHeight="1">
      <c r="A39" s="11" t="s">
        <v>171</v>
      </c>
      <c r="B39" s="39"/>
      <c r="C39" s="139">
        <v>20321</v>
      </c>
      <c r="D39" s="11"/>
      <c r="E39" s="25">
        <v>-77</v>
      </c>
      <c r="F39" s="26"/>
      <c r="G39" s="25">
        <v>20321</v>
      </c>
      <c r="H39" s="26"/>
      <c r="I39" s="25">
        <v>-77</v>
      </c>
    </row>
    <row r="40" spans="1:9" s="43" customFormat="1" ht="23.25" customHeight="1">
      <c r="A40" s="23" t="s">
        <v>133</v>
      </c>
      <c r="B40" s="39"/>
      <c r="C40" s="82">
        <f>SUM(C38:C39)</f>
        <v>542032</v>
      </c>
      <c r="D40" s="23"/>
      <c r="E40" s="82">
        <f>SUM(E38:E39)</f>
        <v>541786</v>
      </c>
      <c r="F40" s="29"/>
      <c r="G40" s="82">
        <f>SUM(G38:G39)</f>
        <v>525041</v>
      </c>
      <c r="H40" s="29"/>
      <c r="I40" s="82">
        <f>SUM(I38:I39)</f>
        <v>542052</v>
      </c>
    </row>
    <row r="41" spans="1:9" s="43" customFormat="1" ht="23.25" customHeight="1">
      <c r="A41" s="23"/>
      <c r="B41" s="39"/>
      <c r="C41" s="31"/>
      <c r="D41" s="23"/>
      <c r="E41" s="31"/>
      <c r="F41" s="29"/>
      <c r="G41" s="31"/>
      <c r="H41" s="29"/>
      <c r="I41" s="31"/>
    </row>
    <row r="42" spans="1:9" ht="23.25" customHeight="1">
      <c r="A42" s="38" t="s">
        <v>91</v>
      </c>
      <c r="B42" s="73"/>
      <c r="C42" s="13"/>
      <c r="D42" s="38"/>
      <c r="E42" s="11"/>
      <c r="F42" s="11"/>
      <c r="G42" s="11"/>
      <c r="H42" s="11"/>
      <c r="I42" s="11"/>
    </row>
    <row r="43" spans="1:9" ht="23.25" customHeight="1">
      <c r="A43" s="38" t="s">
        <v>78</v>
      </c>
      <c r="B43" s="73"/>
      <c r="C43" s="13"/>
      <c r="D43" s="38"/>
      <c r="E43" s="11"/>
      <c r="F43" s="11"/>
      <c r="G43" s="11"/>
      <c r="H43" s="11"/>
      <c r="I43" s="11"/>
    </row>
    <row r="44" spans="1:9" ht="6.5" customHeight="1">
      <c r="A44" s="38"/>
      <c r="B44" s="73"/>
      <c r="C44" s="13"/>
      <c r="D44" s="38"/>
      <c r="E44" s="11"/>
      <c r="F44" s="11"/>
      <c r="G44" s="11"/>
      <c r="H44" s="11"/>
      <c r="I44" s="11"/>
    </row>
    <row r="45" spans="1:9" ht="23.25" customHeight="1">
      <c r="A45" s="38"/>
      <c r="B45" s="73"/>
      <c r="C45" s="154" t="s">
        <v>89</v>
      </c>
      <c r="D45" s="154"/>
      <c r="E45" s="154"/>
      <c r="F45" s="52"/>
      <c r="G45" s="153" t="s">
        <v>72</v>
      </c>
      <c r="H45" s="153"/>
      <c r="I45" s="153"/>
    </row>
    <row r="46" spans="1:9" ht="23.25" customHeight="1">
      <c r="A46" s="38"/>
      <c r="B46" s="73"/>
      <c r="C46" s="151" t="s">
        <v>128</v>
      </c>
      <c r="D46" s="151"/>
      <c r="E46" s="151"/>
      <c r="F46" s="52"/>
      <c r="G46" s="151" t="s">
        <v>128</v>
      </c>
      <c r="H46" s="151"/>
      <c r="I46" s="151"/>
    </row>
    <row r="47" spans="1:9" ht="23.25" customHeight="1">
      <c r="A47" s="38"/>
      <c r="B47" s="73"/>
      <c r="C47" s="151" t="s">
        <v>122</v>
      </c>
      <c r="D47" s="151"/>
      <c r="E47" s="151"/>
      <c r="F47" s="52"/>
      <c r="G47" s="151" t="s">
        <v>122</v>
      </c>
      <c r="H47" s="151"/>
      <c r="I47" s="151"/>
    </row>
    <row r="48" spans="1:9" ht="23.25" customHeight="1">
      <c r="A48" s="8"/>
      <c r="B48" s="50" t="s">
        <v>0</v>
      </c>
      <c r="C48" s="56">
        <v>2563</v>
      </c>
      <c r="D48" s="92"/>
      <c r="E48" s="41">
        <v>2562</v>
      </c>
      <c r="F48" s="8"/>
      <c r="G48" s="41">
        <v>2563</v>
      </c>
      <c r="H48" s="92"/>
      <c r="I48" s="41">
        <v>2562</v>
      </c>
    </row>
    <row r="49" spans="1:9" ht="23.25" customHeight="1">
      <c r="A49" s="8"/>
      <c r="B49" s="39"/>
      <c r="C49" s="152" t="s">
        <v>75</v>
      </c>
      <c r="D49" s="152"/>
      <c r="E49" s="152"/>
      <c r="F49" s="152"/>
      <c r="G49" s="152"/>
      <c r="H49" s="152"/>
      <c r="I49" s="152"/>
    </row>
    <row r="50" spans="1:9" ht="23.25" customHeight="1">
      <c r="A50" s="42" t="s">
        <v>44</v>
      </c>
      <c r="B50" s="39"/>
      <c r="C50" s="15"/>
      <c r="D50" s="42"/>
      <c r="E50" s="26"/>
      <c r="F50" s="26"/>
      <c r="G50" s="26"/>
      <c r="H50" s="26"/>
      <c r="I50" s="26"/>
    </row>
    <row r="51" spans="1:9" ht="23.25" customHeight="1">
      <c r="A51" s="2" t="s">
        <v>100</v>
      </c>
      <c r="B51" s="65"/>
      <c r="C51" s="140">
        <v>180</v>
      </c>
      <c r="D51" s="42"/>
      <c r="E51" s="26">
        <v>298</v>
      </c>
      <c r="F51" s="26"/>
      <c r="G51" s="140">
        <v>4336</v>
      </c>
      <c r="H51" s="26"/>
      <c r="I51" s="26">
        <v>290</v>
      </c>
    </row>
    <row r="52" spans="1:9" ht="23.25" customHeight="1">
      <c r="A52" s="11" t="s">
        <v>137</v>
      </c>
      <c r="B52" s="9">
        <v>4</v>
      </c>
      <c r="C52" s="26">
        <v>0</v>
      </c>
      <c r="D52" s="42"/>
      <c r="E52" s="26">
        <v>0</v>
      </c>
      <c r="F52" s="26"/>
      <c r="G52" s="26">
        <v>50000</v>
      </c>
      <c r="H52" s="26"/>
      <c r="I52" s="26">
        <v>0</v>
      </c>
    </row>
    <row r="53" spans="1:9" ht="23.25" hidden="1" customHeight="1">
      <c r="A53" s="11" t="s">
        <v>136</v>
      </c>
      <c r="B53" s="9"/>
      <c r="C53" s="26"/>
      <c r="D53" s="42"/>
      <c r="E53" s="26">
        <v>0</v>
      </c>
      <c r="F53" s="26"/>
      <c r="G53" s="26">
        <v>0</v>
      </c>
      <c r="H53" s="26"/>
      <c r="I53" s="26">
        <v>0</v>
      </c>
    </row>
    <row r="54" spans="1:9" ht="23.25" customHeight="1">
      <c r="A54" s="13" t="s">
        <v>176</v>
      </c>
      <c r="B54" s="9"/>
      <c r="C54" s="26">
        <v>10</v>
      </c>
      <c r="D54" s="42"/>
      <c r="E54" s="26">
        <v>0</v>
      </c>
      <c r="F54" s="26"/>
      <c r="G54" s="26">
        <v>10</v>
      </c>
      <c r="H54" s="26"/>
      <c r="I54" s="26">
        <v>0</v>
      </c>
    </row>
    <row r="55" spans="1:9" ht="23.25" customHeight="1">
      <c r="A55" s="13" t="s">
        <v>172</v>
      </c>
      <c r="B55" s="9"/>
      <c r="C55" s="26"/>
      <c r="D55" s="42"/>
      <c r="E55" s="26"/>
      <c r="F55" s="26"/>
      <c r="G55" s="26"/>
      <c r="H55" s="26"/>
      <c r="I55" s="26"/>
    </row>
    <row r="56" spans="1:9" ht="23.25" customHeight="1">
      <c r="A56" s="11" t="s">
        <v>173</v>
      </c>
      <c r="B56" s="50">
        <v>6</v>
      </c>
      <c r="C56" s="14">
        <v>0</v>
      </c>
      <c r="D56" s="8"/>
      <c r="E56" s="14">
        <v>-104400</v>
      </c>
      <c r="F56" s="26"/>
      <c r="G56" s="14">
        <v>0</v>
      </c>
      <c r="H56" s="26"/>
      <c r="I56" s="14">
        <v>-104400</v>
      </c>
    </row>
    <row r="57" spans="1:9" ht="23.25" hidden="1" customHeight="1">
      <c r="A57" s="76" t="s">
        <v>124</v>
      </c>
      <c r="B57" s="77"/>
      <c r="C57" s="78"/>
      <c r="D57" s="79"/>
      <c r="E57" s="78"/>
      <c r="F57" s="80"/>
      <c r="G57" s="78"/>
      <c r="H57" s="80"/>
      <c r="I57" s="78"/>
    </row>
    <row r="58" spans="1:9" ht="23.25" hidden="1" customHeight="1">
      <c r="A58" s="12" t="s">
        <v>115</v>
      </c>
      <c r="B58" s="77"/>
      <c r="C58" s="78"/>
      <c r="D58" s="79"/>
      <c r="E58" s="78"/>
      <c r="F58" s="80"/>
      <c r="G58" s="78"/>
      <c r="H58" s="80"/>
      <c r="I58" s="78"/>
    </row>
    <row r="59" spans="1:9" ht="23.25" hidden="1" customHeight="1">
      <c r="A59" s="2" t="s">
        <v>116</v>
      </c>
      <c r="B59" s="65"/>
      <c r="C59" s="14"/>
      <c r="D59" s="8"/>
      <c r="E59" s="14"/>
      <c r="F59" s="26"/>
      <c r="G59" s="14"/>
      <c r="H59" s="26"/>
      <c r="I59" s="14"/>
    </row>
    <row r="60" spans="1:9" ht="23.25" customHeight="1">
      <c r="A60" s="2" t="s">
        <v>114</v>
      </c>
      <c r="B60" s="65"/>
      <c r="C60" s="140">
        <v>-24550</v>
      </c>
      <c r="D60" s="8"/>
      <c r="E60" s="14">
        <v>-55275</v>
      </c>
      <c r="F60" s="26"/>
      <c r="G60" s="140">
        <v>-24550</v>
      </c>
      <c r="H60" s="26"/>
      <c r="I60" s="14">
        <v>-55275</v>
      </c>
    </row>
    <row r="61" spans="1:9" ht="23.25" customHeight="1">
      <c r="A61" s="11" t="s">
        <v>103</v>
      </c>
      <c r="B61" s="39"/>
      <c r="C61" s="14">
        <v>-678</v>
      </c>
      <c r="D61" s="8"/>
      <c r="E61" s="14">
        <v>-336</v>
      </c>
      <c r="F61" s="26"/>
      <c r="G61" s="14">
        <v>-678</v>
      </c>
      <c r="H61" s="26"/>
      <c r="I61" s="14">
        <v>-336</v>
      </c>
    </row>
    <row r="62" spans="1:9" ht="23.25" customHeight="1">
      <c r="A62" s="23" t="s">
        <v>177</v>
      </c>
      <c r="B62" s="39"/>
      <c r="C62" s="27">
        <f>SUM(C51:C61)</f>
        <v>-25038</v>
      </c>
      <c r="D62" s="23"/>
      <c r="E62" s="27">
        <f>SUM(E51:E61)</f>
        <v>-159713</v>
      </c>
      <c r="F62" s="26"/>
      <c r="G62" s="27">
        <f>SUM(G51:G61)</f>
        <v>29118</v>
      </c>
      <c r="H62" s="26"/>
      <c r="I62" s="27">
        <f>SUM(I51:I61)</f>
        <v>-159721</v>
      </c>
    </row>
    <row r="63" spans="1:9" ht="15" customHeight="1">
      <c r="A63" s="23"/>
      <c r="B63" s="39"/>
      <c r="C63" s="29"/>
      <c r="D63" s="23"/>
      <c r="E63" s="29"/>
      <c r="F63" s="26"/>
      <c r="G63" s="29"/>
      <c r="H63" s="26"/>
      <c r="I63" s="29"/>
    </row>
    <row r="64" spans="1:9" ht="23.25" customHeight="1">
      <c r="A64" s="42" t="s">
        <v>45</v>
      </c>
      <c r="B64" s="39"/>
      <c r="C64" s="15"/>
      <c r="D64" s="42"/>
      <c r="E64" s="26"/>
      <c r="F64" s="26"/>
      <c r="G64" s="26"/>
      <c r="H64" s="26"/>
      <c r="I64" s="26"/>
    </row>
    <row r="65" spans="1:13" ht="23.25" customHeight="1">
      <c r="A65" s="2" t="s">
        <v>104</v>
      </c>
      <c r="B65" s="65"/>
      <c r="C65" s="140">
        <v>-9289</v>
      </c>
      <c r="D65" s="42"/>
      <c r="E65" s="26">
        <v>-22081</v>
      </c>
      <c r="F65" s="26"/>
      <c r="G65" s="140">
        <v>-9289</v>
      </c>
      <c r="H65" s="26"/>
      <c r="I65" s="26">
        <v>-22081</v>
      </c>
    </row>
    <row r="66" spans="1:13" ht="23.25" customHeight="1">
      <c r="A66" s="2" t="s">
        <v>125</v>
      </c>
      <c r="B66" s="131">
        <v>14</v>
      </c>
      <c r="C66" s="142">
        <v>-455000</v>
      </c>
      <c r="D66" s="42"/>
      <c r="E66" s="26">
        <v>-65000</v>
      </c>
      <c r="F66" s="26"/>
      <c r="G66" s="142">
        <v>-455000</v>
      </c>
      <c r="H66" s="26"/>
      <c r="I66" s="26">
        <v>-65000</v>
      </c>
    </row>
    <row r="67" spans="1:13" ht="23.25" customHeight="1">
      <c r="A67" s="11" t="s">
        <v>174</v>
      </c>
      <c r="B67" s="65"/>
      <c r="C67" s="142">
        <v>70000</v>
      </c>
      <c r="D67" s="8"/>
      <c r="E67" s="26">
        <v>-60000</v>
      </c>
      <c r="F67" s="26"/>
      <c r="G67" s="142">
        <v>70000</v>
      </c>
      <c r="H67" s="26"/>
      <c r="I67" s="15">
        <v>-60000</v>
      </c>
    </row>
    <row r="68" spans="1:13" ht="23.25" customHeight="1">
      <c r="A68" s="11" t="s">
        <v>175</v>
      </c>
      <c r="B68" s="39"/>
      <c r="C68" s="142">
        <v>-211877</v>
      </c>
      <c r="D68" s="8"/>
      <c r="E68" s="14">
        <v>-287252</v>
      </c>
      <c r="F68" s="26"/>
      <c r="G68" s="142">
        <v>-211877</v>
      </c>
      <c r="H68" s="26"/>
      <c r="I68" s="14">
        <v>-287252</v>
      </c>
    </row>
    <row r="69" spans="1:13" ht="23.25" customHeight="1">
      <c r="A69" s="11" t="s">
        <v>160</v>
      </c>
      <c r="B69" s="39"/>
      <c r="C69" s="142">
        <v>-5400</v>
      </c>
      <c r="D69" s="8"/>
      <c r="E69" s="14">
        <v>0</v>
      </c>
      <c r="F69" s="26"/>
      <c r="G69" s="142">
        <v>-5400</v>
      </c>
      <c r="H69" s="26"/>
      <c r="I69" s="14">
        <v>0</v>
      </c>
    </row>
    <row r="70" spans="1:13" ht="23.25" customHeight="1">
      <c r="A70" s="23" t="s">
        <v>126</v>
      </c>
      <c r="B70" s="39"/>
      <c r="C70" s="27">
        <f>SUM(C65:C69)</f>
        <v>-611566</v>
      </c>
      <c r="D70" s="23"/>
      <c r="E70" s="27">
        <f>SUM(E65:E69)</f>
        <v>-434333</v>
      </c>
      <c r="F70" s="26"/>
      <c r="G70" s="27">
        <f>SUM(G65:G69)</f>
        <v>-611566</v>
      </c>
      <c r="H70" s="26"/>
      <c r="I70" s="27">
        <f>SUM(I65:I69)</f>
        <v>-434333</v>
      </c>
    </row>
    <row r="71" spans="1:13" ht="13.5" customHeight="1">
      <c r="A71" s="44"/>
      <c r="B71" s="81"/>
      <c r="C71" s="15"/>
      <c r="D71" s="44"/>
      <c r="E71" s="28"/>
      <c r="F71" s="28"/>
      <c r="G71" s="28"/>
      <c r="H71" s="28"/>
      <c r="I71" s="28"/>
    </row>
    <row r="72" spans="1:13" s="43" customFormat="1" ht="23.25" customHeight="1">
      <c r="A72" s="23" t="s">
        <v>166</v>
      </c>
      <c r="B72" s="39"/>
      <c r="C72" s="45">
        <f>SUM(C40,C62,C70)</f>
        <v>-94572</v>
      </c>
      <c r="D72" s="23"/>
      <c r="E72" s="45">
        <f>SUM(E40,E62,E70)</f>
        <v>-52260</v>
      </c>
      <c r="F72" s="45"/>
      <c r="G72" s="45">
        <f>SUM(G40,G62,G70)</f>
        <v>-57407</v>
      </c>
      <c r="H72" s="45"/>
      <c r="I72" s="45">
        <f>SUM(I40,I62,I70)</f>
        <v>-52002</v>
      </c>
    </row>
    <row r="73" spans="1:13" s="11" customFormat="1" ht="23.25" customHeight="1">
      <c r="A73" s="11" t="s">
        <v>178</v>
      </c>
      <c r="B73" s="39"/>
      <c r="C73" s="143">
        <v>97683</v>
      </c>
      <c r="D73" s="13"/>
      <c r="E73" s="36">
        <v>114558</v>
      </c>
      <c r="F73" s="15"/>
      <c r="G73" s="36">
        <v>59276</v>
      </c>
      <c r="H73" s="15"/>
      <c r="I73" s="36">
        <v>97330</v>
      </c>
      <c r="K73" s="53" t="s">
        <v>129</v>
      </c>
      <c r="M73" s="53" t="s">
        <v>130</v>
      </c>
    </row>
    <row r="74" spans="1:13" ht="23.25" customHeight="1" thickBot="1">
      <c r="A74" s="23" t="s">
        <v>179</v>
      </c>
      <c r="B74" s="39"/>
      <c r="C74" s="46">
        <f>SUM(C72:C73)</f>
        <v>3111</v>
      </c>
      <c r="D74" s="23"/>
      <c r="E74" s="46">
        <f>SUM(E72:E73)</f>
        <v>62298</v>
      </c>
      <c r="F74" s="15"/>
      <c r="G74" s="46">
        <f>SUM(G72:G73)</f>
        <v>1869</v>
      </c>
      <c r="H74" s="15"/>
      <c r="I74" s="46">
        <f>SUM(I72:I73)</f>
        <v>45328</v>
      </c>
      <c r="K74" s="47">
        <f>C74-'3-5'!C10</f>
        <v>-51530</v>
      </c>
      <c r="L74" s="47"/>
      <c r="M74" s="47">
        <f>G74-'3-5'!G10</f>
        <v>-51530</v>
      </c>
    </row>
    <row r="75" spans="1:13" ht="13.5" customHeight="1" thickTop="1">
      <c r="A75" s="23"/>
      <c r="B75" s="39"/>
      <c r="C75" s="48"/>
      <c r="D75" s="23"/>
      <c r="E75" s="48"/>
      <c r="F75" s="26"/>
      <c r="G75" s="48"/>
      <c r="H75" s="26"/>
      <c r="I75" s="48"/>
    </row>
    <row r="76" spans="1:13" s="37" customFormat="1" ht="23.25" customHeight="1">
      <c r="A76" s="42" t="s">
        <v>69</v>
      </c>
      <c r="B76" s="39"/>
      <c r="D76" s="42"/>
    </row>
    <row r="77" spans="1:13" ht="23.25" customHeight="1">
      <c r="A77" s="11" t="s">
        <v>70</v>
      </c>
      <c r="B77" s="39"/>
      <c r="D77" s="11"/>
    </row>
    <row r="78" spans="1:13" ht="23.25" customHeight="1">
      <c r="A78" s="40" t="s">
        <v>81</v>
      </c>
      <c r="C78" s="140">
        <v>23835</v>
      </c>
      <c r="D78" s="141"/>
      <c r="E78" s="135">
        <v>55163</v>
      </c>
      <c r="F78" s="141"/>
      <c r="G78" s="140">
        <v>23835</v>
      </c>
      <c r="H78" s="141"/>
      <c r="I78" s="135">
        <v>55163</v>
      </c>
    </row>
    <row r="79" spans="1:13" ht="23.25" customHeight="1">
      <c r="A79" s="40" t="s">
        <v>141</v>
      </c>
      <c r="C79" s="140">
        <v>4715</v>
      </c>
      <c r="D79" s="141"/>
      <c r="E79" s="135">
        <v>-1289</v>
      </c>
      <c r="F79" s="141"/>
      <c r="G79" s="140">
        <v>4715</v>
      </c>
      <c r="H79" s="141"/>
      <c r="I79" s="135">
        <v>-1289</v>
      </c>
    </row>
    <row r="80" spans="1:13" ht="23.25" customHeight="1">
      <c r="A80" s="40" t="s">
        <v>142</v>
      </c>
      <c r="C80" s="140">
        <v>-4000</v>
      </c>
      <c r="D80" s="141"/>
      <c r="E80" s="135">
        <v>1401</v>
      </c>
      <c r="F80" s="141"/>
      <c r="G80" s="140">
        <v>-4000</v>
      </c>
      <c r="H80" s="141"/>
      <c r="I80" s="135">
        <v>1401</v>
      </c>
    </row>
    <row r="81" spans="1:13" ht="23.25" customHeight="1" thickBot="1">
      <c r="A81" s="43" t="s">
        <v>71</v>
      </c>
      <c r="C81" s="46">
        <f>SUM(C78:C80)</f>
        <v>24550</v>
      </c>
      <c r="D81" s="43"/>
      <c r="E81" s="46">
        <f>SUM(E78:E80)</f>
        <v>55275</v>
      </c>
      <c r="G81" s="46">
        <f>SUM(G78:G80)</f>
        <v>24550</v>
      </c>
      <c r="I81" s="46">
        <f>SUM(I78:I80)</f>
        <v>55275</v>
      </c>
      <c r="K81" s="47">
        <f>C81+C60</f>
        <v>0</v>
      </c>
      <c r="M81" s="47">
        <f>E81+E60</f>
        <v>0</v>
      </c>
    </row>
    <row r="82" spans="1:13" ht="23.25" customHeight="1" thickTop="1"/>
  </sheetData>
  <mergeCells count="14">
    <mergeCell ref="C8:I8"/>
    <mergeCell ref="G4:I4"/>
    <mergeCell ref="C5:E5"/>
    <mergeCell ref="G6:I6"/>
    <mergeCell ref="C4:E4"/>
    <mergeCell ref="C6:E6"/>
    <mergeCell ref="G5:I5"/>
    <mergeCell ref="C49:I49"/>
    <mergeCell ref="C45:E45"/>
    <mergeCell ref="G45:I45"/>
    <mergeCell ref="C46:E46"/>
    <mergeCell ref="G46:I46"/>
    <mergeCell ref="C47:E47"/>
    <mergeCell ref="G47:I47"/>
  </mergeCells>
  <pageMargins left="0.8" right="0.8" top="0.48" bottom="0.5" header="0.5" footer="0.5"/>
  <pageSetup paperSize="9" scale="87" firstPageNumber="12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3-5</vt:lpstr>
      <vt:lpstr>6-7</vt:lpstr>
      <vt:lpstr>8-9</vt:lpstr>
      <vt:lpstr>10-11</vt:lpstr>
      <vt:lpstr>12-13</vt:lpstr>
      <vt:lpstr>'10-11'!Print_Area</vt:lpstr>
      <vt:lpstr>'12-13'!Print_Area</vt:lpstr>
      <vt:lpstr>'3-5'!Print_Area</vt:lpstr>
      <vt:lpstr>'6-7'!Print_Area</vt:lpstr>
      <vt:lpstr>'8-9'!Print_Area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2020-08-13T07:08:53Z</cp:lastPrinted>
  <dcterms:created xsi:type="dcterms:W3CDTF">2004-12-13T06:19:59Z</dcterms:created>
  <dcterms:modified xsi:type="dcterms:W3CDTF">2020-08-13T07:08:57Z</dcterms:modified>
</cp:coreProperties>
</file>