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AF712E6E-A872-411B-AD21-07E75B7893EE}" xr6:coauthVersionLast="44" xr6:coauthVersionMax="44" xr10:uidLastSave="{00000000-0000-0000-0000-000000000000}"/>
  <bookViews>
    <workbookView xWindow="-110" yWindow="-110" windowWidth="19420" windowHeight="10420" tabRatio="848" activeTab="5" xr2:uid="{00000000-000D-0000-FFFF-FFFF00000000}"/>
  </bookViews>
  <sheets>
    <sheet name="BS2-4" sheetId="14" r:id="rId1"/>
    <sheet name="5 (3M)" sheetId="8" r:id="rId2"/>
    <sheet name="6 (6M)" sheetId="9" r:id="rId3"/>
    <sheet name="7-8 Con" sheetId="11" r:id="rId4"/>
    <sheet name="9-10 Sep" sheetId="10" r:id="rId5"/>
    <sheet name="11-12" sheetId="12" r:id="rId6"/>
  </sheets>
  <externalReferences>
    <externalReference r:id="rId7"/>
  </externalReferences>
  <definedNames>
    <definedName name="\a" localSheetId="5">'11-12'!#REF!</definedName>
    <definedName name="\a" localSheetId="1">'5 (3M)'!#REF!</definedName>
    <definedName name="\a" localSheetId="2">'6 (6M)'!#REF!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'11-12'!$A$1:$I$85</definedName>
    <definedName name="_xlnm.Print_Area" localSheetId="1">'5 (3M)'!$A$1:$I$38</definedName>
    <definedName name="_xlnm.Print_Area" localSheetId="2">'6 (6M)'!$A$1:$I$38</definedName>
    <definedName name="_xlnm.Print_Area" localSheetId="3">'7-8 Con'!$A$1:$P$53</definedName>
    <definedName name="_xlnm.Print_Area" localSheetId="4">'9-10 Sep'!$A$1:$M$48</definedName>
    <definedName name="_xlnm.Print_Area" localSheetId="0">'BS2-4'!$A$1:$I$97</definedName>
    <definedName name="Print_Area_MI" localSheetId="5">'11-12'!#REF!</definedName>
    <definedName name="Print_Area_MI" localSheetId="1">'5 (3M)'!$A$1:$I$13</definedName>
    <definedName name="Print_Area_MI" localSheetId="2">'6 (6M)'!$A$1:$I$13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9" l="1"/>
  <c r="G28" i="9"/>
  <c r="E28" i="9"/>
  <c r="C28" i="9"/>
  <c r="I28" i="8"/>
  <c r="G28" i="8"/>
  <c r="E28" i="8"/>
  <c r="C28" i="8"/>
  <c r="G28" i="12" l="1"/>
  <c r="C71" i="12" l="1"/>
  <c r="C74" i="12"/>
  <c r="E71" i="12" l="1"/>
  <c r="G71" i="12" l="1"/>
  <c r="G74" i="12"/>
  <c r="I71" i="12"/>
  <c r="G32" i="14" l="1"/>
  <c r="E92" i="14" l="1"/>
  <c r="I91" i="14" l="1"/>
  <c r="E91" i="14"/>
  <c r="G17" i="14" l="1"/>
  <c r="M44" i="10" l="1"/>
  <c r="K44" i="10"/>
  <c r="M39" i="10"/>
  <c r="M36" i="10"/>
  <c r="P49" i="11"/>
  <c r="P44" i="11"/>
  <c r="N49" i="11"/>
  <c r="P41" i="11"/>
  <c r="I20" i="9"/>
  <c r="G20" i="9"/>
  <c r="E20" i="9"/>
  <c r="C20" i="9"/>
  <c r="C20" i="8"/>
  <c r="G20" i="8"/>
  <c r="I20" i="8"/>
  <c r="E20" i="8"/>
  <c r="I84" i="12" l="1"/>
  <c r="I62" i="12"/>
  <c r="E84" i="12"/>
  <c r="E62" i="12"/>
  <c r="I45" i="10"/>
  <c r="G45" i="10"/>
  <c r="E45" i="10"/>
  <c r="C45" i="10"/>
  <c r="K40" i="10"/>
  <c r="I40" i="10"/>
  <c r="I47" i="10" s="1"/>
  <c r="G40" i="10"/>
  <c r="E40" i="10"/>
  <c r="E47" i="10" s="1"/>
  <c r="C40" i="10"/>
  <c r="M40" i="10"/>
  <c r="N50" i="11"/>
  <c r="J50" i="11"/>
  <c r="H50" i="11"/>
  <c r="F50" i="11"/>
  <c r="D50" i="11"/>
  <c r="P45" i="11"/>
  <c r="N45" i="11"/>
  <c r="L45" i="11"/>
  <c r="J45" i="11"/>
  <c r="J52" i="11" s="1"/>
  <c r="H45" i="11"/>
  <c r="F45" i="11"/>
  <c r="F52" i="11" s="1"/>
  <c r="D45" i="11"/>
  <c r="D52" i="11" s="1"/>
  <c r="I14" i="9"/>
  <c r="G14" i="9"/>
  <c r="G22" i="9" s="1"/>
  <c r="E14" i="9"/>
  <c r="I14" i="8"/>
  <c r="I22" i="8" s="1"/>
  <c r="I26" i="8" s="1"/>
  <c r="E14" i="8"/>
  <c r="E22" i="8" s="1"/>
  <c r="E26" i="8" s="1"/>
  <c r="I93" i="14"/>
  <c r="I83" i="14"/>
  <c r="E83" i="14"/>
  <c r="I63" i="14"/>
  <c r="G63" i="14"/>
  <c r="E63" i="14"/>
  <c r="C63" i="14"/>
  <c r="I56" i="14"/>
  <c r="G56" i="14"/>
  <c r="E56" i="14"/>
  <c r="C56" i="14"/>
  <c r="I32" i="14"/>
  <c r="E32" i="14"/>
  <c r="C32" i="14"/>
  <c r="I17" i="14"/>
  <c r="E17" i="14"/>
  <c r="C17" i="14"/>
  <c r="G26" i="9" l="1"/>
  <c r="N52" i="11"/>
  <c r="C92" i="14" s="1"/>
  <c r="C47" i="10"/>
  <c r="E65" i="14"/>
  <c r="I65" i="14"/>
  <c r="I95" i="14" s="1"/>
  <c r="I34" i="14"/>
  <c r="E34" i="14"/>
  <c r="G47" i="10"/>
  <c r="H52" i="11"/>
  <c r="G65" i="14"/>
  <c r="C65" i="14"/>
  <c r="G34" i="14"/>
  <c r="C34" i="14"/>
  <c r="C62" i="12"/>
  <c r="E93" i="14" l="1"/>
  <c r="E95" i="14" s="1"/>
  <c r="M95" i="14" s="1"/>
  <c r="O95" i="14"/>
  <c r="M20" i="10"/>
  <c r="M15" i="10"/>
  <c r="P22" i="11"/>
  <c r="P17" i="11"/>
  <c r="M12" i="10" l="1"/>
  <c r="P14" i="11"/>
  <c r="I21" i="10" l="1"/>
  <c r="G21" i="10"/>
  <c r="E21" i="10"/>
  <c r="C21" i="10"/>
  <c r="K16" i="10"/>
  <c r="I16" i="10"/>
  <c r="G16" i="10"/>
  <c r="E16" i="10"/>
  <c r="C16" i="10"/>
  <c r="M16" i="10"/>
  <c r="J23" i="11"/>
  <c r="H23" i="11"/>
  <c r="F23" i="11"/>
  <c r="D23" i="11"/>
  <c r="N23" i="11"/>
  <c r="N18" i="11"/>
  <c r="L18" i="11"/>
  <c r="J18" i="11"/>
  <c r="H18" i="11"/>
  <c r="F18" i="11"/>
  <c r="D18" i="11"/>
  <c r="P18" i="11"/>
  <c r="J25" i="11" l="1"/>
  <c r="H25" i="11"/>
  <c r="D25" i="11"/>
  <c r="I23" i="10"/>
  <c r="E23" i="10"/>
  <c r="C23" i="10"/>
  <c r="G23" i="10"/>
  <c r="F25" i="11"/>
  <c r="N25" i="11"/>
  <c r="C84" i="12" l="1"/>
  <c r="G14" i="8" l="1"/>
  <c r="G22" i="8" s="1"/>
  <c r="G26" i="8" s="1"/>
  <c r="C14" i="8"/>
  <c r="C22" i="8" s="1"/>
  <c r="C26" i="8" s="1"/>
  <c r="C14" i="9"/>
  <c r="G62" i="12"/>
  <c r="G84" i="12"/>
  <c r="E22" i="9" l="1"/>
  <c r="I35" i="8" l="1"/>
  <c r="E35" i="8"/>
  <c r="G35" i="8"/>
  <c r="C35" i="8"/>
  <c r="E26" i="9"/>
  <c r="C22" i="9"/>
  <c r="E35" i="9" l="1"/>
  <c r="L21" i="11"/>
  <c r="E11" i="12"/>
  <c r="E29" i="12" s="1"/>
  <c r="E39" i="12" s="1"/>
  <c r="E41" i="12" s="1"/>
  <c r="E73" i="12" s="1"/>
  <c r="E75" i="12" s="1"/>
  <c r="C26" i="9"/>
  <c r="C35" i="9" l="1"/>
  <c r="L48" i="11"/>
  <c r="L50" i="11" s="1"/>
  <c r="C11" i="12"/>
  <c r="C29" i="12" s="1"/>
  <c r="C39" i="12" s="1"/>
  <c r="C41" i="12" s="1"/>
  <c r="C73" i="12" s="1"/>
  <c r="C75" i="12" s="1"/>
  <c r="P48" i="11"/>
  <c r="P50" i="11" s="1"/>
  <c r="P52" i="11" s="1"/>
  <c r="P21" i="11"/>
  <c r="P23" i="11" s="1"/>
  <c r="P25" i="11" s="1"/>
  <c r="L23" i="11"/>
  <c r="L25" i="11" s="1"/>
  <c r="L52" i="11" l="1"/>
  <c r="C91" i="14" s="1"/>
  <c r="C93" i="14" s="1"/>
  <c r="K43" i="10"/>
  <c r="G35" i="9"/>
  <c r="G11" i="12" l="1"/>
  <c r="G29" i="12" s="1"/>
  <c r="G39" i="12" s="1"/>
  <c r="G41" i="12" s="1"/>
  <c r="G73" i="12" s="1"/>
  <c r="G75" i="12" s="1"/>
  <c r="C95" i="14"/>
  <c r="Q52" i="11"/>
  <c r="M43" i="10"/>
  <c r="M45" i="10" s="1"/>
  <c r="M47" i="10" s="1"/>
  <c r="K45" i="10"/>
  <c r="K47" i="10" s="1"/>
  <c r="G91" i="14" s="1"/>
  <c r="I22" i="9"/>
  <c r="I26" i="9" s="1"/>
  <c r="K19" i="10" s="1"/>
  <c r="M19" i="10" s="1"/>
  <c r="M21" i="10" s="1"/>
  <c r="M23" i="10" s="1"/>
  <c r="K21" i="10" l="1"/>
  <c r="K23" i="10" s="1"/>
  <c r="C99" i="14"/>
  <c r="L95" i="14"/>
  <c r="G93" i="14"/>
  <c r="G95" i="14" s="1"/>
  <c r="G99" i="14" s="1"/>
  <c r="I35" i="9"/>
  <c r="I11" i="12"/>
  <c r="I29" i="12" s="1"/>
  <c r="I39" i="12" s="1"/>
  <c r="I41" i="12" s="1"/>
  <c r="I73" i="12" s="1"/>
  <c r="I75" i="12" s="1"/>
  <c r="N95" i="14" l="1"/>
  <c r="N47" i="10"/>
</calcChain>
</file>

<file path=xl/sharedStrings.xml><?xml version="1.0" encoding="utf-8"?>
<sst xmlns="http://schemas.openxmlformats.org/spreadsheetml/2006/main" count="415" uniqueCount="194">
  <si>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</si>
  <si>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</si>
  <si>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</si>
  <si>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</si>
  <si>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</si>
  <si>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</si>
  <si>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</si>
  <si>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</si>
  <si>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</si>
  <si>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</si>
  <si>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</si>
  <si>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</si>
  <si>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</si>
  <si>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</si>
  <si>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</si>
  <si>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</si>
  <si>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</si>
  <si>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</si>
  <si>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</si>
  <si>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</si>
  <si>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</si>
  <si>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</si>
  <si>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</si>
  <si>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</si>
  <si>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</si>
  <si>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</si>
  <si>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</si>
  <si>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</si>
  <si>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</si>
  <si>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</si>
  <si>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</si>
  <si>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</si>
  <si>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</si>
  <si>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</si>
  <si>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</si>
  <si>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</si>
  <si>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</si>
  <si>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</si>
  <si>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</si>
  <si>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</si>
  <si>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</si>
  <si>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</si>
  <si>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</si>
  <si>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</si>
  <si>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</si>
  <si>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</si>
  <si>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</si>
  <si>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</si>
  <si>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</si>
  <si>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</si>
  <si>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</si>
  <si>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>Sale of intangible assets</t>
  </si>
  <si>
    <t>Loss on write-off of inventories</t>
  </si>
  <si>
    <t>30 June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</si>
  <si>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</si>
  <si>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</si>
  <si>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</si>
  <si>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</si>
  <si>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</si>
  <si>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</si>
  <si>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</si>
  <si>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</si>
  <si>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</si>
  <si>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</si>
  <si>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</si>
  <si>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</si>
  <si>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</si>
  <si>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</si>
  <si>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Loss on write-off of equipment</t>
  </si>
  <si>
    <t>Interest received</t>
  </si>
  <si>
    <t>Net proceeds from initial public offering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</si>
  <si>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</si>
  <si>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</si>
  <si>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</si>
  <si>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</si>
  <si>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</si>
  <si>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</si>
  <si>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</si>
  <si>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</si>
  <si>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</si>
  <si>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</si>
  <si>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</si>
  <si>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</si>
  <si>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</si>
  <si>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</si>
  <si>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>Impairment losses on advance for</t>
  </si>
  <si>
    <t xml:space="preserve">   purchase of right to use trademark</t>
  </si>
  <si>
    <t xml:space="preserve">   joint venture</t>
  </si>
  <si>
    <t>Unappropriated</t>
  </si>
  <si>
    <t xml:space="preserve">Property, plant and equipment paid by cash 
</t>
  </si>
  <si>
    <t xml:space="preserve">   are detailed as follows: </t>
  </si>
  <si>
    <t>Ichitan Group Public Company Limited and its Subsidiary</t>
  </si>
  <si>
    <t>Consolidated</t>
  </si>
  <si>
    <t xml:space="preserve">Separate </t>
  </si>
  <si>
    <t>financial statements</t>
  </si>
  <si>
    <t>Other current receivables</t>
  </si>
  <si>
    <t>Investment in subsidiary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</si>
  <si>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</si>
  <si>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</si>
  <si>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</si>
  <si>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</si>
  <si>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</si>
  <si>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</si>
  <si>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</si>
  <si>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Distribution costs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</si>
  <si>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</si>
  <si>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</si>
  <si>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</si>
  <si>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</si>
  <si>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</si>
  <si>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</si>
  <si>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 xml:space="preserve">   during the period</t>
  </si>
  <si>
    <t>Acquisition of intangible assets</t>
  </si>
  <si>
    <t>Dividends paid to owners of the Company</t>
  </si>
  <si>
    <t>Consolidated financial statements</t>
  </si>
  <si>
    <t>Revenues</t>
  </si>
  <si>
    <t>Total revenues</t>
  </si>
  <si>
    <t xml:space="preserve">Acquisition of plant and equipment  </t>
  </si>
  <si>
    <t>Short-term loans to subsidiary</t>
  </si>
  <si>
    <t xml:space="preserve">Advances for purchase of right </t>
  </si>
  <si>
    <t xml:space="preserve">   to use trademark</t>
  </si>
  <si>
    <t>Trade accounts payable to other parties</t>
  </si>
  <si>
    <t>Equity</t>
  </si>
  <si>
    <t>Other components of equity</t>
  </si>
  <si>
    <t>Total equity</t>
  </si>
  <si>
    <t>Total liabilities and equity</t>
  </si>
  <si>
    <t>Three-month period ended</t>
  </si>
  <si>
    <t>Six-month period ended</t>
  </si>
  <si>
    <t>Advances for purchase of right to use trademark</t>
  </si>
  <si>
    <t>Separate</t>
  </si>
  <si>
    <t>Item that will be reclassified</t>
  </si>
  <si>
    <t xml:space="preserve">    subsequently to profit or loss</t>
  </si>
  <si>
    <t>Exchange differences on translating</t>
  </si>
  <si>
    <t>Issued and</t>
  </si>
  <si>
    <t>paid-up</t>
  </si>
  <si>
    <t>premium on</t>
  </si>
  <si>
    <t>ordinary shares</t>
  </si>
  <si>
    <t>translating</t>
  </si>
  <si>
    <t xml:space="preserve">   investment in joint-venture</t>
  </si>
  <si>
    <t>Cash outflow on paid-up capital of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</si>
  <si>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 xml:space="preserve"> - Changes in advanced payment</t>
    </r>
  </si>
  <si>
    <t xml:space="preserve">Net cash generated from operating </t>
  </si>
  <si>
    <t>Net cash from operating activities</t>
  </si>
  <si>
    <t>Net cash used in financing activities</t>
  </si>
  <si>
    <t>Property, plant and equipment purchased</t>
  </si>
  <si>
    <t>Investment in short-term debt security</t>
  </si>
  <si>
    <t>Revenue from sale of goods</t>
  </si>
  <si>
    <t>Cost of sale of goods</t>
  </si>
  <si>
    <t>2019</t>
  </si>
  <si>
    <t>Six-month period ended 30 June 2019</t>
  </si>
  <si>
    <t>Balance at 1 January 2019</t>
  </si>
  <si>
    <t>Balance at 30 June 2019</t>
  </si>
  <si>
    <t>Cash and cash equivalents at 1 January</t>
  </si>
  <si>
    <t>Cash and cash equivalents at 30 June</t>
  </si>
  <si>
    <t xml:space="preserve">                    - Changes in payables</t>
  </si>
  <si>
    <t xml:space="preserve">    foreign operations</t>
  </si>
  <si>
    <t>foreign</t>
  </si>
  <si>
    <t>operations</t>
  </si>
  <si>
    <t>4, 5</t>
  </si>
  <si>
    <t>Right-of-use asset</t>
  </si>
  <si>
    <t>3, 9</t>
  </si>
  <si>
    <t>Current portion of lease liability</t>
  </si>
  <si>
    <t>Lease liability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</si>
  <si>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</si>
  <si>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(1,300 million ordinary shares, </t>
  </si>
  <si>
    <t xml:space="preserve">      par value at Baht 1 per share)</t>
  </si>
  <si>
    <t>2020</t>
  </si>
  <si>
    <t>Six-month period ended 30 June 2020</t>
  </si>
  <si>
    <t>Balance at 1 January 2020</t>
  </si>
  <si>
    <t>Balance at 30 June 2020</t>
  </si>
  <si>
    <t>Profit from operating activities</t>
  </si>
  <si>
    <t>4</t>
  </si>
  <si>
    <t>Share of profit (loss) of joint venture</t>
  </si>
  <si>
    <t xml:space="preserve">    accounted for using equity method</t>
  </si>
  <si>
    <t>6</t>
  </si>
  <si>
    <t>Net cash from (used in) investing activities</t>
  </si>
  <si>
    <t>Cash outflow on long-term borrowings</t>
  </si>
  <si>
    <t>Payment of lease liability</t>
  </si>
  <si>
    <t>Profit before income tax</t>
  </si>
  <si>
    <t>Profit for the period</t>
  </si>
  <si>
    <r>
      <t xml:space="preserve">Basic earnings per share </t>
    </r>
    <r>
      <rPr>
        <b/>
        <i/>
        <sz val="12"/>
        <rFont val="Times New Roman"/>
        <family val="1"/>
      </rPr>
      <t>(in Baht)</t>
    </r>
    <r>
      <rPr>
        <b/>
        <sz val="12"/>
        <rFont val="Times New Roman"/>
        <family val="1"/>
      </rPr>
      <t xml:space="preserve">  </t>
    </r>
  </si>
  <si>
    <t>Dividends to owners of the Company</t>
  </si>
  <si>
    <t>Unrealised gain on exchange</t>
  </si>
  <si>
    <t>Cash inflow on short-term loans to subsidiary</t>
  </si>
  <si>
    <t>Proceeds from sale of short-term debt security</t>
  </si>
  <si>
    <t>Increase (decrease) in short-term borrowings</t>
  </si>
  <si>
    <t>Net decrease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</si>
  <si>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</si>
  <si>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Adjustments to reconcile profit to cash receipts</t>
  </si>
  <si>
    <t>Share of (profit) loss of joint venture</t>
  </si>
  <si>
    <t xml:space="preserve">Tax received (paid) </t>
  </si>
  <si>
    <t xml:space="preserve">   accounted for using equity method</t>
  </si>
  <si>
    <t>Tax expense (income)</t>
  </si>
  <si>
    <t>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</si>
</sst>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6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5" fillId="0" borderId="0"/>
    <xf numFmtId="9" fontId="1" fillId="0" borderId="0" applyFont="0" applyFill="0" applyBorder="0" applyAlignment="0" applyProtection="0"/>
  </cellStyleXfs>
  <cellXfs count="258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6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37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Fill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39" fontId="2" fillId="0" borderId="0" xfId="0" applyFont="1" applyBorder="1" applyAlignment="1">
      <alignment horizontal="left" indent="2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1" fillId="0" borderId="0" xfId="1" applyFont="1" applyFill="1"/>
    <xf numFmtId="0" fontId="0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39" fontId="2" fillId="0" borderId="0" xfId="0" applyNumberFormat="1" applyFont="1" applyFill="1" applyBorder="1"/>
    <xf numFmtId="39" fontId="3" fillId="0" borderId="0" xfId="0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/>
    <xf numFmtId="0" fontId="12" fillId="0" borderId="0" xfId="0" applyNumberFormat="1" applyFont="1" applyFill="1" applyBorder="1"/>
    <xf numFmtId="49" fontId="1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166" fontId="7" fillId="0" borderId="0" xfId="0" applyNumberFormat="1" applyFont="1" applyFill="1" applyBorder="1"/>
    <xf numFmtId="0" fontId="7" fillId="0" borderId="0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0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0" fontId="6" fillId="0" borderId="0" xfId="0" applyNumberFormat="1" applyFont="1" applyFill="1"/>
    <xf numFmtId="41" fontId="6" fillId="0" borderId="2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/>
    <xf numFmtId="43" fontId="7" fillId="0" borderId="0" xfId="0" applyNumberFormat="1" applyFont="1" applyBorder="1" applyAlignment="1"/>
    <xf numFmtId="43" fontId="7" fillId="0" borderId="0" xfId="0" applyNumberFormat="1" applyFont="1" applyFill="1" applyBorder="1" applyAlignment="1">
      <alignment horizontal="right"/>
    </xf>
    <xf numFmtId="39" fontId="6" fillId="0" borderId="0" xfId="0" applyFont="1" applyBorder="1" applyAlignment="1"/>
    <xf numFmtId="39" fontId="12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39" fontId="7" fillId="0" borderId="0" xfId="0" applyFont="1" applyBorder="1"/>
    <xf numFmtId="165" fontId="7" fillId="0" borderId="3" xfId="0" applyNumberFormat="1" applyFont="1" applyBorder="1" applyAlignment="1">
      <alignment horizontal="center"/>
    </xf>
    <xf numFmtId="39" fontId="7" fillId="0" borderId="0" xfId="0" applyFont="1" applyAlignment="1">
      <alignment horizontal="center"/>
    </xf>
    <xf numFmtId="39" fontId="7" fillId="0" borderId="0" xfId="0" quotePrefix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39" fontId="7" fillId="0" borderId="0" xfId="0" applyFont="1"/>
    <xf numFmtId="39" fontId="7" fillId="0" borderId="0" xfId="0" quotePrefix="1" applyFont="1" applyBorder="1" applyAlignment="1">
      <alignment horizontal="left"/>
    </xf>
    <xf numFmtId="165" fontId="14" fillId="0" borderId="0" xfId="0" applyNumberFormat="1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39" fontId="14" fillId="0" borderId="0" xfId="0" applyFont="1"/>
    <xf numFmtId="39" fontId="6" fillId="0" borderId="0" xfId="0" applyFont="1"/>
    <xf numFmtId="39" fontId="14" fillId="0" borderId="0" xfId="0" applyFont="1" applyBorder="1" applyAlignment="1">
      <alignment horizontal="center"/>
    </xf>
    <xf numFmtId="39" fontId="6" fillId="0" borderId="0" xfId="0" applyFont="1" applyBorder="1"/>
    <xf numFmtId="41" fontId="12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39" fontId="6" fillId="0" borderId="0" xfId="0" applyFont="1" applyFill="1" applyBorder="1"/>
    <xf numFmtId="41" fontId="12" fillId="0" borderId="0" xfId="0" applyNumberFormat="1" applyFont="1" applyFill="1" applyBorder="1" applyAlignment="1">
      <alignment horizontal="right"/>
    </xf>
    <xf numFmtId="39" fontId="7" fillId="0" borderId="0" xfId="0" applyFont="1" applyFill="1" applyBorder="1"/>
    <xf numFmtId="41" fontId="6" fillId="0" borderId="1" xfId="0" applyNumberFormat="1" applyFont="1" applyFill="1" applyBorder="1"/>
    <xf numFmtId="41" fontId="6" fillId="0" borderId="0" xfId="0" applyNumberFormat="1" applyFont="1" applyFill="1" applyBorder="1"/>
    <xf numFmtId="39" fontId="6" fillId="0" borderId="0" xfId="0" applyFont="1" applyBorder="1" applyAlignment="1">
      <alignment horizontal="left" indent="2"/>
    </xf>
    <xf numFmtId="41" fontId="6" fillId="0" borderId="0" xfId="0" applyNumberFormat="1" applyFont="1" applyBorder="1"/>
    <xf numFmtId="41" fontId="14" fillId="0" borderId="0" xfId="0" applyNumberFormat="1" applyFont="1" applyBorder="1"/>
    <xf numFmtId="41" fontId="7" fillId="0" borderId="0" xfId="0" applyNumberFormat="1" applyFont="1" applyBorder="1"/>
    <xf numFmtId="1" fontId="14" fillId="0" borderId="0" xfId="0" applyNumberFormat="1" applyFont="1" applyBorder="1" applyAlignment="1">
      <alignment horizontal="center"/>
    </xf>
    <xf numFmtId="41" fontId="12" fillId="0" borderId="0" xfId="0" applyNumberFormat="1" applyFont="1" applyBorder="1"/>
    <xf numFmtId="41" fontId="6" fillId="0" borderId="1" xfId="0" applyNumberFormat="1" applyFont="1" applyBorder="1"/>
    <xf numFmtId="41" fontId="6" fillId="0" borderId="2" xfId="0" applyNumberFormat="1" applyFont="1" applyBorder="1"/>
    <xf numFmtId="43" fontId="6" fillId="0" borderId="2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43" fontId="6" fillId="0" borderId="0" xfId="0" applyNumberFormat="1" applyFont="1" applyBorder="1" applyAlignment="1"/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39" fontId="14" fillId="0" borderId="0" xfId="0" applyFont="1" applyBorder="1" applyAlignment="1">
      <alignment horizontal="center"/>
    </xf>
    <xf numFmtId="39" fontId="3" fillId="0" borderId="0" xfId="0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39" fontId="5" fillId="0" borderId="0" xfId="0" applyFont="1"/>
    <xf numFmtId="39" fontId="8" fillId="0" borderId="0" xfId="0" applyFont="1"/>
    <xf numFmtId="0" fontId="0" fillId="0" borderId="0" xfId="0" quotePrefix="1" applyNumberFormat="1" applyAlignment="1">
      <alignment horizontal="center"/>
    </xf>
    <xf numFmtId="0" fontId="2" fillId="0" borderId="0" xfId="0" quotePrefix="1" applyNumberFormat="1" applyFont="1"/>
    <xf numFmtId="0" fontId="6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0" fillId="0" borderId="0" xfId="0" applyNumberFormat="1"/>
    <xf numFmtId="0" fontId="3" fillId="0" borderId="0" xfId="0" applyNumberFormat="1" applyFont="1" applyAlignment="1">
      <alignment horizontal="center"/>
    </xf>
    <xf numFmtId="41" fontId="0" fillId="0" borderId="0" xfId="1" applyNumberFormat="1" applyFont="1"/>
    <xf numFmtId="41" fontId="0" fillId="0" borderId="0" xfId="0" applyNumberFormat="1"/>
    <xf numFmtId="0" fontId="2" fillId="0" borderId="0" xfId="0" applyNumberFormat="1" applyFont="1"/>
    <xf numFmtId="41" fontId="2" fillId="0" borderId="0" xfId="0" applyNumberFormat="1" applyFont="1"/>
    <xf numFmtId="0" fontId="0" fillId="0" borderId="0" xfId="0" applyNumberFormat="1" applyAlignment="1">
      <alignment horizontal="left" indent="1"/>
    </xf>
    <xf numFmtId="39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2" fillId="0" borderId="4" xfId="0" applyNumberFormat="1" applyFont="1" applyBorder="1"/>
    <xf numFmtId="41" fontId="2" fillId="0" borderId="3" xfId="0" applyNumberFormat="1" applyFont="1" applyBorder="1"/>
    <xf numFmtId="37" fontId="2" fillId="0" borderId="0" xfId="0" applyNumberFormat="1" applyFont="1"/>
    <xf numFmtId="0" fontId="0" fillId="0" borderId="0" xfId="0" applyNumberFormat="1" applyAlignment="1">
      <alignment horizontal="left"/>
    </xf>
    <xf numFmtId="39" fontId="3" fillId="0" borderId="0" xfId="0" applyFont="1" applyAlignment="1">
      <alignment wrapText="1"/>
    </xf>
    <xf numFmtId="0" fontId="3" fillId="0" borderId="0" xfId="0" applyNumberFormat="1" applyFont="1"/>
    <xf numFmtId="41" fontId="0" fillId="0" borderId="2" xfId="1" applyNumberFormat="1" applyFont="1" applyBorder="1"/>
    <xf numFmtId="0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right"/>
    </xf>
    <xf numFmtId="41" fontId="0" fillId="0" borderId="3" xfId="0" applyNumberFormat="1" applyBorder="1"/>
    <xf numFmtId="0" fontId="0" fillId="0" borderId="0" xfId="0" quotePrefix="1" applyNumberFormat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43" fontId="0" fillId="0" borderId="0" xfId="1" quotePrefix="1" applyFont="1" applyAlignment="1">
      <alignment horizontal="center"/>
    </xf>
    <xf numFmtId="41" fontId="2" fillId="0" borderId="2" xfId="0" applyNumberFormat="1" applyFont="1" applyFill="1" applyBorder="1"/>
    <xf numFmtId="41" fontId="2" fillId="0" borderId="3" xfId="0" applyNumberFormat="1" applyFont="1" applyFill="1" applyBorder="1"/>
    <xf numFmtId="49" fontId="14" fillId="0" borderId="0" xfId="0" applyNumberFormat="1" applyFont="1" applyFill="1" applyBorder="1" applyAlignment="1">
      <alignment horizontal="center"/>
    </xf>
    <xf numFmtId="41" fontId="0" fillId="0" borderId="0" xfId="0" applyNumberFormat="1" applyFill="1"/>
    <xf numFmtId="41" fontId="0" fillId="0" borderId="3" xfId="0" applyNumberFormat="1" applyFill="1" applyBorder="1"/>
    <xf numFmtId="1" fontId="1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/>
    <xf numFmtId="41" fontId="2" fillId="0" borderId="0" xfId="0" applyNumberFormat="1" applyFont="1" applyFill="1"/>
    <xf numFmtId="49" fontId="0" fillId="0" borderId="0" xfId="0" applyNumberFormat="1" applyFill="1" applyAlignment="1">
      <alignment horizontal="center"/>
    </xf>
    <xf numFmtId="9" fontId="0" fillId="0" borderId="0" xfId="5" applyFont="1" applyFill="1" applyBorder="1"/>
    <xf numFmtId="49" fontId="3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Border="1" applyAlignment="1">
      <alignment horizontal="center"/>
    </xf>
    <xf numFmtId="39" fontId="14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2" fillId="0" borderId="0" xfId="0" applyFont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9" fontId="7" fillId="0" borderId="0" xfId="0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39" fontId="14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39" fontId="3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12 2" xfId="4" xr:uid="{54F0049D-746A-4264-9140-C7C1EB6EEC42}"/>
    <cellStyle name="Normal 2" xfId="3" xr:uid="{00000000-0005-0000-0000-000003000000}"/>
    <cellStyle name="Percent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Clients/i/Ichitan%20Group%20Co.,%20Ltd/2014/Q1/FS%20Q1'14/ICHI%20Q1'14_Face%20(EN)_14May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view="pageBreakPreview" topLeftCell="A18" zoomScale="80" zoomScaleNormal="86" zoomScaleSheetLayoutView="80" workbookViewId="0">
      <selection activeCell="A36" sqref="A36"/>
    </sheetView>
  </sheetViews>
  <sheetFormatPr defaultColWidth="9.81640625" defaultRowHeight="14"/>
  <cols>
    <col min="1" max="1" width="33.54296875" style="197" customWidth="1"/>
    <col min="2" max="2" width="6.453125" style="100" customWidth="1"/>
    <col min="3" max="3" width="14.453125" style="196" bestFit="1" customWidth="1"/>
    <col min="4" max="4" width="1.453125" style="100" customWidth="1"/>
    <col min="5" max="5" width="13.54296875" style="196" customWidth="1"/>
    <col min="6" max="6" width="1.453125" customWidth="1"/>
    <col min="7" max="7" width="13.54296875" style="199" customWidth="1"/>
    <col min="8" max="8" width="1.453125" customWidth="1"/>
    <col min="9" max="9" width="13.54296875" style="199" customWidth="1"/>
    <col min="10" max="10" width="9.81640625" customWidth="1"/>
    <col min="12" max="12" width="15.81640625" customWidth="1"/>
    <col min="13" max="13" width="13.36328125" bestFit="1" customWidth="1"/>
    <col min="14" max="14" width="12.1796875" bestFit="1" customWidth="1"/>
    <col min="15" max="15" width="11.90625" bestFit="1" customWidth="1"/>
    <col min="257" max="257" width="33.54296875" customWidth="1"/>
    <col min="258" max="258" width="6.453125" customWidth="1"/>
    <col min="259" max="259" width="13.54296875" customWidth="1"/>
    <col min="260" max="260" width="1.453125" customWidth="1"/>
    <col min="261" max="261" width="13.54296875" customWidth="1"/>
    <col min="262" max="262" width="1.453125" customWidth="1"/>
    <col min="263" max="263" width="13.54296875" customWidth="1"/>
    <col min="264" max="264" width="1.453125" customWidth="1"/>
    <col min="265" max="265" width="13.54296875" customWidth="1"/>
    <col min="266" max="266" width="9.81640625" customWidth="1"/>
    <col min="268" max="271" width="11.90625" bestFit="1" customWidth="1"/>
    <col min="513" max="513" width="33.54296875" customWidth="1"/>
    <col min="514" max="514" width="6.453125" customWidth="1"/>
    <col min="515" max="515" width="13.54296875" customWidth="1"/>
    <col min="516" max="516" width="1.453125" customWidth="1"/>
    <col min="517" max="517" width="13.54296875" customWidth="1"/>
    <col min="518" max="518" width="1.453125" customWidth="1"/>
    <col min="519" max="519" width="13.54296875" customWidth="1"/>
    <col min="520" max="520" width="1.453125" customWidth="1"/>
    <col min="521" max="521" width="13.54296875" customWidth="1"/>
    <col min="522" max="522" width="9.81640625" customWidth="1"/>
    <col min="524" max="527" width="11.90625" bestFit="1" customWidth="1"/>
    <col min="769" max="769" width="33.54296875" customWidth="1"/>
    <col min="770" max="770" width="6.453125" customWidth="1"/>
    <col min="771" max="771" width="13.54296875" customWidth="1"/>
    <col min="772" max="772" width="1.453125" customWidth="1"/>
    <col min="773" max="773" width="13.54296875" customWidth="1"/>
    <col min="774" max="774" width="1.453125" customWidth="1"/>
    <col min="775" max="775" width="13.54296875" customWidth="1"/>
    <col min="776" max="776" width="1.453125" customWidth="1"/>
    <col min="777" max="777" width="13.54296875" customWidth="1"/>
    <col min="778" max="778" width="9.81640625" customWidth="1"/>
    <col min="780" max="783" width="11.90625" bestFit="1" customWidth="1"/>
    <col min="1025" max="1025" width="33.54296875" customWidth="1"/>
    <col min="1026" max="1026" width="6.453125" customWidth="1"/>
    <col min="1027" max="1027" width="13.54296875" customWidth="1"/>
    <col min="1028" max="1028" width="1.453125" customWidth="1"/>
    <col min="1029" max="1029" width="13.54296875" customWidth="1"/>
    <col min="1030" max="1030" width="1.453125" customWidth="1"/>
    <col min="1031" max="1031" width="13.54296875" customWidth="1"/>
    <col min="1032" max="1032" width="1.453125" customWidth="1"/>
    <col min="1033" max="1033" width="13.54296875" customWidth="1"/>
    <col min="1034" max="1034" width="9.81640625" customWidth="1"/>
    <col min="1036" max="1039" width="11.90625" bestFit="1" customWidth="1"/>
    <col min="1281" max="1281" width="33.54296875" customWidth="1"/>
    <col min="1282" max="1282" width="6.453125" customWidth="1"/>
    <col min="1283" max="1283" width="13.54296875" customWidth="1"/>
    <col min="1284" max="1284" width="1.453125" customWidth="1"/>
    <col min="1285" max="1285" width="13.54296875" customWidth="1"/>
    <col min="1286" max="1286" width="1.453125" customWidth="1"/>
    <col min="1287" max="1287" width="13.54296875" customWidth="1"/>
    <col min="1288" max="1288" width="1.453125" customWidth="1"/>
    <col min="1289" max="1289" width="13.54296875" customWidth="1"/>
    <col min="1290" max="1290" width="9.81640625" customWidth="1"/>
    <col min="1292" max="1295" width="11.90625" bestFit="1" customWidth="1"/>
    <col min="1537" max="1537" width="33.54296875" customWidth="1"/>
    <col min="1538" max="1538" width="6.453125" customWidth="1"/>
    <col min="1539" max="1539" width="13.54296875" customWidth="1"/>
    <col min="1540" max="1540" width="1.453125" customWidth="1"/>
    <col min="1541" max="1541" width="13.54296875" customWidth="1"/>
    <col min="1542" max="1542" width="1.453125" customWidth="1"/>
    <col min="1543" max="1543" width="13.54296875" customWidth="1"/>
    <col min="1544" max="1544" width="1.453125" customWidth="1"/>
    <col min="1545" max="1545" width="13.54296875" customWidth="1"/>
    <col min="1546" max="1546" width="9.81640625" customWidth="1"/>
    <col min="1548" max="1551" width="11.90625" bestFit="1" customWidth="1"/>
    <col min="1793" max="1793" width="33.54296875" customWidth="1"/>
    <col min="1794" max="1794" width="6.453125" customWidth="1"/>
    <col min="1795" max="1795" width="13.54296875" customWidth="1"/>
    <col min="1796" max="1796" width="1.453125" customWidth="1"/>
    <col min="1797" max="1797" width="13.54296875" customWidth="1"/>
    <col min="1798" max="1798" width="1.453125" customWidth="1"/>
    <col min="1799" max="1799" width="13.54296875" customWidth="1"/>
    <col min="1800" max="1800" width="1.453125" customWidth="1"/>
    <col min="1801" max="1801" width="13.54296875" customWidth="1"/>
    <col min="1802" max="1802" width="9.81640625" customWidth="1"/>
    <col min="1804" max="1807" width="11.90625" bestFit="1" customWidth="1"/>
    <col min="2049" max="2049" width="33.54296875" customWidth="1"/>
    <col min="2050" max="2050" width="6.453125" customWidth="1"/>
    <col min="2051" max="2051" width="13.54296875" customWidth="1"/>
    <col min="2052" max="2052" width="1.453125" customWidth="1"/>
    <col min="2053" max="2053" width="13.54296875" customWidth="1"/>
    <col min="2054" max="2054" width="1.453125" customWidth="1"/>
    <col min="2055" max="2055" width="13.54296875" customWidth="1"/>
    <col min="2056" max="2056" width="1.453125" customWidth="1"/>
    <col min="2057" max="2057" width="13.54296875" customWidth="1"/>
    <col min="2058" max="2058" width="9.81640625" customWidth="1"/>
    <col min="2060" max="2063" width="11.90625" bestFit="1" customWidth="1"/>
    <col min="2305" max="2305" width="33.54296875" customWidth="1"/>
    <col min="2306" max="2306" width="6.453125" customWidth="1"/>
    <col min="2307" max="2307" width="13.54296875" customWidth="1"/>
    <col min="2308" max="2308" width="1.453125" customWidth="1"/>
    <col min="2309" max="2309" width="13.54296875" customWidth="1"/>
    <col min="2310" max="2310" width="1.453125" customWidth="1"/>
    <col min="2311" max="2311" width="13.54296875" customWidth="1"/>
    <col min="2312" max="2312" width="1.453125" customWidth="1"/>
    <col min="2313" max="2313" width="13.54296875" customWidth="1"/>
    <col min="2314" max="2314" width="9.81640625" customWidth="1"/>
    <col min="2316" max="2319" width="11.90625" bestFit="1" customWidth="1"/>
    <col min="2561" max="2561" width="33.54296875" customWidth="1"/>
    <col min="2562" max="2562" width="6.453125" customWidth="1"/>
    <col min="2563" max="2563" width="13.54296875" customWidth="1"/>
    <col min="2564" max="2564" width="1.453125" customWidth="1"/>
    <col min="2565" max="2565" width="13.54296875" customWidth="1"/>
    <col min="2566" max="2566" width="1.453125" customWidth="1"/>
    <col min="2567" max="2567" width="13.54296875" customWidth="1"/>
    <col min="2568" max="2568" width="1.453125" customWidth="1"/>
    <col min="2569" max="2569" width="13.54296875" customWidth="1"/>
    <col min="2570" max="2570" width="9.81640625" customWidth="1"/>
    <col min="2572" max="2575" width="11.90625" bestFit="1" customWidth="1"/>
    <col min="2817" max="2817" width="33.54296875" customWidth="1"/>
    <col min="2818" max="2818" width="6.453125" customWidth="1"/>
    <col min="2819" max="2819" width="13.54296875" customWidth="1"/>
    <col min="2820" max="2820" width="1.453125" customWidth="1"/>
    <col min="2821" max="2821" width="13.54296875" customWidth="1"/>
    <col min="2822" max="2822" width="1.453125" customWidth="1"/>
    <col min="2823" max="2823" width="13.54296875" customWidth="1"/>
    <col min="2824" max="2824" width="1.453125" customWidth="1"/>
    <col min="2825" max="2825" width="13.54296875" customWidth="1"/>
    <col min="2826" max="2826" width="9.81640625" customWidth="1"/>
    <col min="2828" max="2831" width="11.90625" bestFit="1" customWidth="1"/>
    <col min="3073" max="3073" width="33.54296875" customWidth="1"/>
    <col min="3074" max="3074" width="6.453125" customWidth="1"/>
    <col min="3075" max="3075" width="13.54296875" customWidth="1"/>
    <col min="3076" max="3076" width="1.453125" customWidth="1"/>
    <col min="3077" max="3077" width="13.54296875" customWidth="1"/>
    <col min="3078" max="3078" width="1.453125" customWidth="1"/>
    <col min="3079" max="3079" width="13.54296875" customWidth="1"/>
    <col min="3080" max="3080" width="1.453125" customWidth="1"/>
    <col min="3081" max="3081" width="13.54296875" customWidth="1"/>
    <col min="3082" max="3082" width="9.81640625" customWidth="1"/>
    <col min="3084" max="3087" width="11.90625" bestFit="1" customWidth="1"/>
    <col min="3329" max="3329" width="33.54296875" customWidth="1"/>
    <col min="3330" max="3330" width="6.453125" customWidth="1"/>
    <col min="3331" max="3331" width="13.54296875" customWidth="1"/>
    <col min="3332" max="3332" width="1.453125" customWidth="1"/>
    <col min="3333" max="3333" width="13.54296875" customWidth="1"/>
    <col min="3334" max="3334" width="1.453125" customWidth="1"/>
    <col min="3335" max="3335" width="13.54296875" customWidth="1"/>
    <col min="3336" max="3336" width="1.453125" customWidth="1"/>
    <col min="3337" max="3337" width="13.54296875" customWidth="1"/>
    <col min="3338" max="3338" width="9.81640625" customWidth="1"/>
    <col min="3340" max="3343" width="11.90625" bestFit="1" customWidth="1"/>
    <col min="3585" max="3585" width="33.54296875" customWidth="1"/>
    <col min="3586" max="3586" width="6.453125" customWidth="1"/>
    <col min="3587" max="3587" width="13.54296875" customWidth="1"/>
    <col min="3588" max="3588" width="1.453125" customWidth="1"/>
    <col min="3589" max="3589" width="13.54296875" customWidth="1"/>
    <col min="3590" max="3590" width="1.453125" customWidth="1"/>
    <col min="3591" max="3591" width="13.54296875" customWidth="1"/>
    <col min="3592" max="3592" width="1.453125" customWidth="1"/>
    <col min="3593" max="3593" width="13.54296875" customWidth="1"/>
    <col min="3594" max="3594" width="9.81640625" customWidth="1"/>
    <col min="3596" max="3599" width="11.90625" bestFit="1" customWidth="1"/>
    <col min="3841" max="3841" width="33.54296875" customWidth="1"/>
    <col min="3842" max="3842" width="6.453125" customWidth="1"/>
    <col min="3843" max="3843" width="13.54296875" customWidth="1"/>
    <col min="3844" max="3844" width="1.453125" customWidth="1"/>
    <col min="3845" max="3845" width="13.54296875" customWidth="1"/>
    <col min="3846" max="3846" width="1.453125" customWidth="1"/>
    <col min="3847" max="3847" width="13.54296875" customWidth="1"/>
    <col min="3848" max="3848" width="1.453125" customWidth="1"/>
    <col min="3849" max="3849" width="13.54296875" customWidth="1"/>
    <col min="3850" max="3850" width="9.81640625" customWidth="1"/>
    <col min="3852" max="3855" width="11.90625" bestFit="1" customWidth="1"/>
    <col min="4097" max="4097" width="33.54296875" customWidth="1"/>
    <col min="4098" max="4098" width="6.453125" customWidth="1"/>
    <col min="4099" max="4099" width="13.54296875" customWidth="1"/>
    <col min="4100" max="4100" width="1.453125" customWidth="1"/>
    <col min="4101" max="4101" width="13.54296875" customWidth="1"/>
    <col min="4102" max="4102" width="1.453125" customWidth="1"/>
    <col min="4103" max="4103" width="13.54296875" customWidth="1"/>
    <col min="4104" max="4104" width="1.453125" customWidth="1"/>
    <col min="4105" max="4105" width="13.54296875" customWidth="1"/>
    <col min="4106" max="4106" width="9.81640625" customWidth="1"/>
    <col min="4108" max="4111" width="11.90625" bestFit="1" customWidth="1"/>
    <col min="4353" max="4353" width="33.54296875" customWidth="1"/>
    <col min="4354" max="4354" width="6.453125" customWidth="1"/>
    <col min="4355" max="4355" width="13.54296875" customWidth="1"/>
    <col min="4356" max="4356" width="1.453125" customWidth="1"/>
    <col min="4357" max="4357" width="13.54296875" customWidth="1"/>
    <col min="4358" max="4358" width="1.453125" customWidth="1"/>
    <col min="4359" max="4359" width="13.54296875" customWidth="1"/>
    <col min="4360" max="4360" width="1.453125" customWidth="1"/>
    <col min="4361" max="4361" width="13.54296875" customWidth="1"/>
    <col min="4362" max="4362" width="9.81640625" customWidth="1"/>
    <col min="4364" max="4367" width="11.90625" bestFit="1" customWidth="1"/>
    <col min="4609" max="4609" width="33.54296875" customWidth="1"/>
    <col min="4610" max="4610" width="6.453125" customWidth="1"/>
    <col min="4611" max="4611" width="13.54296875" customWidth="1"/>
    <col min="4612" max="4612" width="1.453125" customWidth="1"/>
    <col min="4613" max="4613" width="13.54296875" customWidth="1"/>
    <col min="4614" max="4614" width="1.453125" customWidth="1"/>
    <col min="4615" max="4615" width="13.54296875" customWidth="1"/>
    <col min="4616" max="4616" width="1.453125" customWidth="1"/>
    <col min="4617" max="4617" width="13.54296875" customWidth="1"/>
    <col min="4618" max="4618" width="9.81640625" customWidth="1"/>
    <col min="4620" max="4623" width="11.90625" bestFit="1" customWidth="1"/>
    <col min="4865" max="4865" width="33.54296875" customWidth="1"/>
    <col min="4866" max="4866" width="6.453125" customWidth="1"/>
    <col min="4867" max="4867" width="13.54296875" customWidth="1"/>
    <col min="4868" max="4868" width="1.453125" customWidth="1"/>
    <col min="4869" max="4869" width="13.54296875" customWidth="1"/>
    <col min="4870" max="4870" width="1.453125" customWidth="1"/>
    <col min="4871" max="4871" width="13.54296875" customWidth="1"/>
    <col min="4872" max="4872" width="1.453125" customWidth="1"/>
    <col min="4873" max="4873" width="13.54296875" customWidth="1"/>
    <col min="4874" max="4874" width="9.81640625" customWidth="1"/>
    <col min="4876" max="4879" width="11.90625" bestFit="1" customWidth="1"/>
    <col min="5121" max="5121" width="33.54296875" customWidth="1"/>
    <col min="5122" max="5122" width="6.453125" customWidth="1"/>
    <col min="5123" max="5123" width="13.54296875" customWidth="1"/>
    <col min="5124" max="5124" width="1.453125" customWidth="1"/>
    <col min="5125" max="5125" width="13.54296875" customWidth="1"/>
    <col min="5126" max="5126" width="1.453125" customWidth="1"/>
    <col min="5127" max="5127" width="13.54296875" customWidth="1"/>
    <col min="5128" max="5128" width="1.453125" customWidth="1"/>
    <col min="5129" max="5129" width="13.54296875" customWidth="1"/>
    <col min="5130" max="5130" width="9.81640625" customWidth="1"/>
    <col min="5132" max="5135" width="11.90625" bestFit="1" customWidth="1"/>
    <col min="5377" max="5377" width="33.54296875" customWidth="1"/>
    <col min="5378" max="5378" width="6.453125" customWidth="1"/>
    <col min="5379" max="5379" width="13.54296875" customWidth="1"/>
    <col min="5380" max="5380" width="1.453125" customWidth="1"/>
    <col min="5381" max="5381" width="13.54296875" customWidth="1"/>
    <col min="5382" max="5382" width="1.453125" customWidth="1"/>
    <col min="5383" max="5383" width="13.54296875" customWidth="1"/>
    <col min="5384" max="5384" width="1.453125" customWidth="1"/>
    <col min="5385" max="5385" width="13.54296875" customWidth="1"/>
    <col min="5386" max="5386" width="9.81640625" customWidth="1"/>
    <col min="5388" max="5391" width="11.90625" bestFit="1" customWidth="1"/>
    <col min="5633" max="5633" width="33.54296875" customWidth="1"/>
    <col min="5634" max="5634" width="6.453125" customWidth="1"/>
    <col min="5635" max="5635" width="13.54296875" customWidth="1"/>
    <col min="5636" max="5636" width="1.453125" customWidth="1"/>
    <col min="5637" max="5637" width="13.54296875" customWidth="1"/>
    <col min="5638" max="5638" width="1.453125" customWidth="1"/>
    <col min="5639" max="5639" width="13.54296875" customWidth="1"/>
    <col min="5640" max="5640" width="1.453125" customWidth="1"/>
    <col min="5641" max="5641" width="13.54296875" customWidth="1"/>
    <col min="5642" max="5642" width="9.81640625" customWidth="1"/>
    <col min="5644" max="5647" width="11.90625" bestFit="1" customWidth="1"/>
    <col min="5889" max="5889" width="33.54296875" customWidth="1"/>
    <col min="5890" max="5890" width="6.453125" customWidth="1"/>
    <col min="5891" max="5891" width="13.54296875" customWidth="1"/>
    <col min="5892" max="5892" width="1.453125" customWidth="1"/>
    <col min="5893" max="5893" width="13.54296875" customWidth="1"/>
    <col min="5894" max="5894" width="1.453125" customWidth="1"/>
    <col min="5895" max="5895" width="13.54296875" customWidth="1"/>
    <col min="5896" max="5896" width="1.453125" customWidth="1"/>
    <col min="5897" max="5897" width="13.54296875" customWidth="1"/>
    <col min="5898" max="5898" width="9.81640625" customWidth="1"/>
    <col min="5900" max="5903" width="11.90625" bestFit="1" customWidth="1"/>
    <col min="6145" max="6145" width="33.54296875" customWidth="1"/>
    <col min="6146" max="6146" width="6.453125" customWidth="1"/>
    <col min="6147" max="6147" width="13.54296875" customWidth="1"/>
    <col min="6148" max="6148" width="1.453125" customWidth="1"/>
    <col min="6149" max="6149" width="13.54296875" customWidth="1"/>
    <col min="6150" max="6150" width="1.453125" customWidth="1"/>
    <col min="6151" max="6151" width="13.54296875" customWidth="1"/>
    <col min="6152" max="6152" width="1.453125" customWidth="1"/>
    <col min="6153" max="6153" width="13.54296875" customWidth="1"/>
    <col min="6154" max="6154" width="9.81640625" customWidth="1"/>
    <col min="6156" max="6159" width="11.90625" bestFit="1" customWidth="1"/>
    <col min="6401" max="6401" width="33.54296875" customWidth="1"/>
    <col min="6402" max="6402" width="6.453125" customWidth="1"/>
    <col min="6403" max="6403" width="13.54296875" customWidth="1"/>
    <col min="6404" max="6404" width="1.453125" customWidth="1"/>
    <col min="6405" max="6405" width="13.54296875" customWidth="1"/>
    <col min="6406" max="6406" width="1.453125" customWidth="1"/>
    <col min="6407" max="6407" width="13.54296875" customWidth="1"/>
    <col min="6408" max="6408" width="1.453125" customWidth="1"/>
    <col min="6409" max="6409" width="13.54296875" customWidth="1"/>
    <col min="6410" max="6410" width="9.81640625" customWidth="1"/>
    <col min="6412" max="6415" width="11.90625" bestFit="1" customWidth="1"/>
    <col min="6657" max="6657" width="33.54296875" customWidth="1"/>
    <col min="6658" max="6658" width="6.453125" customWidth="1"/>
    <col min="6659" max="6659" width="13.54296875" customWidth="1"/>
    <col min="6660" max="6660" width="1.453125" customWidth="1"/>
    <col min="6661" max="6661" width="13.54296875" customWidth="1"/>
    <col min="6662" max="6662" width="1.453125" customWidth="1"/>
    <col min="6663" max="6663" width="13.54296875" customWidth="1"/>
    <col min="6664" max="6664" width="1.453125" customWidth="1"/>
    <col min="6665" max="6665" width="13.54296875" customWidth="1"/>
    <col min="6666" max="6666" width="9.81640625" customWidth="1"/>
    <col min="6668" max="6671" width="11.90625" bestFit="1" customWidth="1"/>
    <col min="6913" max="6913" width="33.54296875" customWidth="1"/>
    <col min="6914" max="6914" width="6.453125" customWidth="1"/>
    <col min="6915" max="6915" width="13.54296875" customWidth="1"/>
    <col min="6916" max="6916" width="1.453125" customWidth="1"/>
    <col min="6917" max="6917" width="13.54296875" customWidth="1"/>
    <col min="6918" max="6918" width="1.453125" customWidth="1"/>
    <col min="6919" max="6919" width="13.54296875" customWidth="1"/>
    <col min="6920" max="6920" width="1.453125" customWidth="1"/>
    <col min="6921" max="6921" width="13.54296875" customWidth="1"/>
    <col min="6922" max="6922" width="9.81640625" customWidth="1"/>
    <col min="6924" max="6927" width="11.90625" bestFit="1" customWidth="1"/>
    <col min="7169" max="7169" width="33.54296875" customWidth="1"/>
    <col min="7170" max="7170" width="6.453125" customWidth="1"/>
    <col min="7171" max="7171" width="13.54296875" customWidth="1"/>
    <col min="7172" max="7172" width="1.453125" customWidth="1"/>
    <col min="7173" max="7173" width="13.54296875" customWidth="1"/>
    <col min="7174" max="7174" width="1.453125" customWidth="1"/>
    <col min="7175" max="7175" width="13.54296875" customWidth="1"/>
    <col min="7176" max="7176" width="1.453125" customWidth="1"/>
    <col min="7177" max="7177" width="13.54296875" customWidth="1"/>
    <col min="7178" max="7178" width="9.81640625" customWidth="1"/>
    <col min="7180" max="7183" width="11.90625" bestFit="1" customWidth="1"/>
    <col min="7425" max="7425" width="33.54296875" customWidth="1"/>
    <col min="7426" max="7426" width="6.453125" customWidth="1"/>
    <col min="7427" max="7427" width="13.54296875" customWidth="1"/>
    <col min="7428" max="7428" width="1.453125" customWidth="1"/>
    <col min="7429" max="7429" width="13.54296875" customWidth="1"/>
    <col min="7430" max="7430" width="1.453125" customWidth="1"/>
    <col min="7431" max="7431" width="13.54296875" customWidth="1"/>
    <col min="7432" max="7432" width="1.453125" customWidth="1"/>
    <col min="7433" max="7433" width="13.54296875" customWidth="1"/>
    <col min="7434" max="7434" width="9.81640625" customWidth="1"/>
    <col min="7436" max="7439" width="11.90625" bestFit="1" customWidth="1"/>
    <col min="7681" max="7681" width="33.54296875" customWidth="1"/>
    <col min="7682" max="7682" width="6.453125" customWidth="1"/>
    <col min="7683" max="7683" width="13.54296875" customWidth="1"/>
    <col min="7684" max="7684" width="1.453125" customWidth="1"/>
    <col min="7685" max="7685" width="13.54296875" customWidth="1"/>
    <col min="7686" max="7686" width="1.453125" customWidth="1"/>
    <col min="7687" max="7687" width="13.54296875" customWidth="1"/>
    <col min="7688" max="7688" width="1.453125" customWidth="1"/>
    <col min="7689" max="7689" width="13.54296875" customWidth="1"/>
    <col min="7690" max="7690" width="9.81640625" customWidth="1"/>
    <col min="7692" max="7695" width="11.90625" bestFit="1" customWidth="1"/>
    <col min="7937" max="7937" width="33.54296875" customWidth="1"/>
    <col min="7938" max="7938" width="6.453125" customWidth="1"/>
    <col min="7939" max="7939" width="13.54296875" customWidth="1"/>
    <col min="7940" max="7940" width="1.453125" customWidth="1"/>
    <col min="7941" max="7941" width="13.54296875" customWidth="1"/>
    <col min="7942" max="7942" width="1.453125" customWidth="1"/>
    <col min="7943" max="7943" width="13.54296875" customWidth="1"/>
    <col min="7944" max="7944" width="1.453125" customWidth="1"/>
    <col min="7945" max="7945" width="13.54296875" customWidth="1"/>
    <col min="7946" max="7946" width="9.81640625" customWidth="1"/>
    <col min="7948" max="7951" width="11.90625" bestFit="1" customWidth="1"/>
    <col min="8193" max="8193" width="33.54296875" customWidth="1"/>
    <col min="8194" max="8194" width="6.453125" customWidth="1"/>
    <col min="8195" max="8195" width="13.54296875" customWidth="1"/>
    <col min="8196" max="8196" width="1.453125" customWidth="1"/>
    <col min="8197" max="8197" width="13.54296875" customWidth="1"/>
    <col min="8198" max="8198" width="1.453125" customWidth="1"/>
    <col min="8199" max="8199" width="13.54296875" customWidth="1"/>
    <col min="8200" max="8200" width="1.453125" customWidth="1"/>
    <col min="8201" max="8201" width="13.54296875" customWidth="1"/>
    <col min="8202" max="8202" width="9.81640625" customWidth="1"/>
    <col min="8204" max="8207" width="11.90625" bestFit="1" customWidth="1"/>
    <col min="8449" max="8449" width="33.54296875" customWidth="1"/>
    <col min="8450" max="8450" width="6.453125" customWidth="1"/>
    <col min="8451" max="8451" width="13.54296875" customWidth="1"/>
    <col min="8452" max="8452" width="1.453125" customWidth="1"/>
    <col min="8453" max="8453" width="13.54296875" customWidth="1"/>
    <col min="8454" max="8454" width="1.453125" customWidth="1"/>
    <col min="8455" max="8455" width="13.54296875" customWidth="1"/>
    <col min="8456" max="8456" width="1.453125" customWidth="1"/>
    <col min="8457" max="8457" width="13.54296875" customWidth="1"/>
    <col min="8458" max="8458" width="9.81640625" customWidth="1"/>
    <col min="8460" max="8463" width="11.90625" bestFit="1" customWidth="1"/>
    <col min="8705" max="8705" width="33.54296875" customWidth="1"/>
    <col min="8706" max="8706" width="6.453125" customWidth="1"/>
    <col min="8707" max="8707" width="13.54296875" customWidth="1"/>
    <col min="8708" max="8708" width="1.453125" customWidth="1"/>
    <col min="8709" max="8709" width="13.54296875" customWidth="1"/>
    <col min="8710" max="8710" width="1.453125" customWidth="1"/>
    <col min="8711" max="8711" width="13.54296875" customWidth="1"/>
    <col min="8712" max="8712" width="1.453125" customWidth="1"/>
    <col min="8713" max="8713" width="13.54296875" customWidth="1"/>
    <col min="8714" max="8714" width="9.81640625" customWidth="1"/>
    <col min="8716" max="8719" width="11.90625" bestFit="1" customWidth="1"/>
    <col min="8961" max="8961" width="33.54296875" customWidth="1"/>
    <col min="8962" max="8962" width="6.453125" customWidth="1"/>
    <col min="8963" max="8963" width="13.54296875" customWidth="1"/>
    <col min="8964" max="8964" width="1.453125" customWidth="1"/>
    <col min="8965" max="8965" width="13.54296875" customWidth="1"/>
    <col min="8966" max="8966" width="1.453125" customWidth="1"/>
    <col min="8967" max="8967" width="13.54296875" customWidth="1"/>
    <col min="8968" max="8968" width="1.453125" customWidth="1"/>
    <col min="8969" max="8969" width="13.54296875" customWidth="1"/>
    <col min="8970" max="8970" width="9.81640625" customWidth="1"/>
    <col min="8972" max="8975" width="11.90625" bestFit="1" customWidth="1"/>
    <col min="9217" max="9217" width="33.54296875" customWidth="1"/>
    <col min="9218" max="9218" width="6.453125" customWidth="1"/>
    <col min="9219" max="9219" width="13.54296875" customWidth="1"/>
    <col min="9220" max="9220" width="1.453125" customWidth="1"/>
    <col min="9221" max="9221" width="13.54296875" customWidth="1"/>
    <col min="9222" max="9222" width="1.453125" customWidth="1"/>
    <col min="9223" max="9223" width="13.54296875" customWidth="1"/>
    <col min="9224" max="9224" width="1.453125" customWidth="1"/>
    <col min="9225" max="9225" width="13.54296875" customWidth="1"/>
    <col min="9226" max="9226" width="9.81640625" customWidth="1"/>
    <col min="9228" max="9231" width="11.90625" bestFit="1" customWidth="1"/>
    <col min="9473" max="9473" width="33.54296875" customWidth="1"/>
    <col min="9474" max="9474" width="6.453125" customWidth="1"/>
    <col min="9475" max="9475" width="13.54296875" customWidth="1"/>
    <col min="9476" max="9476" width="1.453125" customWidth="1"/>
    <col min="9477" max="9477" width="13.54296875" customWidth="1"/>
    <col min="9478" max="9478" width="1.453125" customWidth="1"/>
    <col min="9479" max="9479" width="13.54296875" customWidth="1"/>
    <col min="9480" max="9480" width="1.453125" customWidth="1"/>
    <col min="9481" max="9481" width="13.54296875" customWidth="1"/>
    <col min="9482" max="9482" width="9.81640625" customWidth="1"/>
    <col min="9484" max="9487" width="11.90625" bestFit="1" customWidth="1"/>
    <col min="9729" max="9729" width="33.54296875" customWidth="1"/>
    <col min="9730" max="9730" width="6.453125" customWidth="1"/>
    <col min="9731" max="9731" width="13.54296875" customWidth="1"/>
    <col min="9732" max="9732" width="1.453125" customWidth="1"/>
    <col min="9733" max="9733" width="13.54296875" customWidth="1"/>
    <col min="9734" max="9734" width="1.453125" customWidth="1"/>
    <col min="9735" max="9735" width="13.54296875" customWidth="1"/>
    <col min="9736" max="9736" width="1.453125" customWidth="1"/>
    <col min="9737" max="9737" width="13.54296875" customWidth="1"/>
    <col min="9738" max="9738" width="9.81640625" customWidth="1"/>
    <col min="9740" max="9743" width="11.90625" bestFit="1" customWidth="1"/>
    <col min="9985" max="9985" width="33.54296875" customWidth="1"/>
    <col min="9986" max="9986" width="6.453125" customWidth="1"/>
    <col min="9987" max="9987" width="13.54296875" customWidth="1"/>
    <col min="9988" max="9988" width="1.453125" customWidth="1"/>
    <col min="9989" max="9989" width="13.54296875" customWidth="1"/>
    <col min="9990" max="9990" width="1.453125" customWidth="1"/>
    <col min="9991" max="9991" width="13.54296875" customWidth="1"/>
    <col min="9992" max="9992" width="1.453125" customWidth="1"/>
    <col min="9993" max="9993" width="13.54296875" customWidth="1"/>
    <col min="9994" max="9994" width="9.81640625" customWidth="1"/>
    <col min="9996" max="9999" width="11.90625" bestFit="1" customWidth="1"/>
    <col min="10241" max="10241" width="33.54296875" customWidth="1"/>
    <col min="10242" max="10242" width="6.453125" customWidth="1"/>
    <col min="10243" max="10243" width="13.54296875" customWidth="1"/>
    <col min="10244" max="10244" width="1.453125" customWidth="1"/>
    <col min="10245" max="10245" width="13.54296875" customWidth="1"/>
    <col min="10246" max="10246" width="1.453125" customWidth="1"/>
    <col min="10247" max="10247" width="13.54296875" customWidth="1"/>
    <col min="10248" max="10248" width="1.453125" customWidth="1"/>
    <col min="10249" max="10249" width="13.54296875" customWidth="1"/>
    <col min="10250" max="10250" width="9.81640625" customWidth="1"/>
    <col min="10252" max="10255" width="11.90625" bestFit="1" customWidth="1"/>
    <col min="10497" max="10497" width="33.54296875" customWidth="1"/>
    <col min="10498" max="10498" width="6.453125" customWidth="1"/>
    <col min="10499" max="10499" width="13.54296875" customWidth="1"/>
    <col min="10500" max="10500" width="1.453125" customWidth="1"/>
    <col min="10501" max="10501" width="13.54296875" customWidth="1"/>
    <col min="10502" max="10502" width="1.453125" customWidth="1"/>
    <col min="10503" max="10503" width="13.54296875" customWidth="1"/>
    <col min="10504" max="10504" width="1.453125" customWidth="1"/>
    <col min="10505" max="10505" width="13.54296875" customWidth="1"/>
    <col min="10506" max="10506" width="9.81640625" customWidth="1"/>
    <col min="10508" max="10511" width="11.90625" bestFit="1" customWidth="1"/>
    <col min="10753" max="10753" width="33.54296875" customWidth="1"/>
    <col min="10754" max="10754" width="6.453125" customWidth="1"/>
    <col min="10755" max="10755" width="13.54296875" customWidth="1"/>
    <col min="10756" max="10756" width="1.453125" customWidth="1"/>
    <col min="10757" max="10757" width="13.54296875" customWidth="1"/>
    <col min="10758" max="10758" width="1.453125" customWidth="1"/>
    <col min="10759" max="10759" width="13.54296875" customWidth="1"/>
    <col min="10760" max="10760" width="1.453125" customWidth="1"/>
    <col min="10761" max="10761" width="13.54296875" customWidth="1"/>
    <col min="10762" max="10762" width="9.81640625" customWidth="1"/>
    <col min="10764" max="10767" width="11.90625" bestFit="1" customWidth="1"/>
    <col min="11009" max="11009" width="33.54296875" customWidth="1"/>
    <col min="11010" max="11010" width="6.453125" customWidth="1"/>
    <col min="11011" max="11011" width="13.54296875" customWidth="1"/>
    <col min="11012" max="11012" width="1.453125" customWidth="1"/>
    <col min="11013" max="11013" width="13.54296875" customWidth="1"/>
    <col min="11014" max="11014" width="1.453125" customWidth="1"/>
    <col min="11015" max="11015" width="13.54296875" customWidth="1"/>
    <col min="11016" max="11016" width="1.453125" customWidth="1"/>
    <col min="11017" max="11017" width="13.54296875" customWidth="1"/>
    <col min="11018" max="11018" width="9.81640625" customWidth="1"/>
    <col min="11020" max="11023" width="11.90625" bestFit="1" customWidth="1"/>
    <col min="11265" max="11265" width="33.54296875" customWidth="1"/>
    <col min="11266" max="11266" width="6.453125" customWidth="1"/>
    <col min="11267" max="11267" width="13.54296875" customWidth="1"/>
    <col min="11268" max="11268" width="1.453125" customWidth="1"/>
    <col min="11269" max="11269" width="13.54296875" customWidth="1"/>
    <col min="11270" max="11270" width="1.453125" customWidth="1"/>
    <col min="11271" max="11271" width="13.54296875" customWidth="1"/>
    <col min="11272" max="11272" width="1.453125" customWidth="1"/>
    <col min="11273" max="11273" width="13.54296875" customWidth="1"/>
    <col min="11274" max="11274" width="9.81640625" customWidth="1"/>
    <col min="11276" max="11279" width="11.90625" bestFit="1" customWidth="1"/>
    <col min="11521" max="11521" width="33.54296875" customWidth="1"/>
    <col min="11522" max="11522" width="6.453125" customWidth="1"/>
    <col min="11523" max="11523" width="13.54296875" customWidth="1"/>
    <col min="11524" max="11524" width="1.453125" customWidth="1"/>
    <col min="11525" max="11525" width="13.54296875" customWidth="1"/>
    <col min="11526" max="11526" width="1.453125" customWidth="1"/>
    <col min="11527" max="11527" width="13.54296875" customWidth="1"/>
    <col min="11528" max="11528" width="1.453125" customWidth="1"/>
    <col min="11529" max="11529" width="13.54296875" customWidth="1"/>
    <col min="11530" max="11530" width="9.81640625" customWidth="1"/>
    <col min="11532" max="11535" width="11.90625" bestFit="1" customWidth="1"/>
    <col min="11777" max="11777" width="33.54296875" customWidth="1"/>
    <col min="11778" max="11778" width="6.453125" customWidth="1"/>
    <col min="11779" max="11779" width="13.54296875" customWidth="1"/>
    <col min="11780" max="11780" width="1.453125" customWidth="1"/>
    <col min="11781" max="11781" width="13.54296875" customWidth="1"/>
    <col min="11782" max="11782" width="1.453125" customWidth="1"/>
    <col min="11783" max="11783" width="13.54296875" customWidth="1"/>
    <col min="11784" max="11784" width="1.453125" customWidth="1"/>
    <col min="11785" max="11785" width="13.54296875" customWidth="1"/>
    <col min="11786" max="11786" width="9.81640625" customWidth="1"/>
    <col min="11788" max="11791" width="11.90625" bestFit="1" customWidth="1"/>
    <col min="12033" max="12033" width="33.54296875" customWidth="1"/>
    <col min="12034" max="12034" width="6.453125" customWidth="1"/>
    <col min="12035" max="12035" width="13.54296875" customWidth="1"/>
    <col min="12036" max="12036" width="1.453125" customWidth="1"/>
    <col min="12037" max="12037" width="13.54296875" customWidth="1"/>
    <col min="12038" max="12038" width="1.453125" customWidth="1"/>
    <col min="12039" max="12039" width="13.54296875" customWidth="1"/>
    <col min="12040" max="12040" width="1.453125" customWidth="1"/>
    <col min="12041" max="12041" width="13.54296875" customWidth="1"/>
    <col min="12042" max="12042" width="9.81640625" customWidth="1"/>
    <col min="12044" max="12047" width="11.90625" bestFit="1" customWidth="1"/>
    <col min="12289" max="12289" width="33.54296875" customWidth="1"/>
    <col min="12290" max="12290" width="6.453125" customWidth="1"/>
    <col min="12291" max="12291" width="13.54296875" customWidth="1"/>
    <col min="12292" max="12292" width="1.453125" customWidth="1"/>
    <col min="12293" max="12293" width="13.54296875" customWidth="1"/>
    <col min="12294" max="12294" width="1.453125" customWidth="1"/>
    <col min="12295" max="12295" width="13.54296875" customWidth="1"/>
    <col min="12296" max="12296" width="1.453125" customWidth="1"/>
    <col min="12297" max="12297" width="13.54296875" customWidth="1"/>
    <col min="12298" max="12298" width="9.81640625" customWidth="1"/>
    <col min="12300" max="12303" width="11.90625" bestFit="1" customWidth="1"/>
    <col min="12545" max="12545" width="33.54296875" customWidth="1"/>
    <col min="12546" max="12546" width="6.453125" customWidth="1"/>
    <col min="12547" max="12547" width="13.54296875" customWidth="1"/>
    <col min="12548" max="12548" width="1.453125" customWidth="1"/>
    <col min="12549" max="12549" width="13.54296875" customWidth="1"/>
    <col min="12550" max="12550" width="1.453125" customWidth="1"/>
    <col min="12551" max="12551" width="13.54296875" customWidth="1"/>
    <col min="12552" max="12552" width="1.453125" customWidth="1"/>
    <col min="12553" max="12553" width="13.54296875" customWidth="1"/>
    <col min="12554" max="12554" width="9.81640625" customWidth="1"/>
    <col min="12556" max="12559" width="11.90625" bestFit="1" customWidth="1"/>
    <col min="12801" max="12801" width="33.54296875" customWidth="1"/>
    <col min="12802" max="12802" width="6.453125" customWidth="1"/>
    <col min="12803" max="12803" width="13.54296875" customWidth="1"/>
    <col min="12804" max="12804" width="1.453125" customWidth="1"/>
    <col min="12805" max="12805" width="13.54296875" customWidth="1"/>
    <col min="12806" max="12806" width="1.453125" customWidth="1"/>
    <col min="12807" max="12807" width="13.54296875" customWidth="1"/>
    <col min="12808" max="12808" width="1.453125" customWidth="1"/>
    <col min="12809" max="12809" width="13.54296875" customWidth="1"/>
    <col min="12810" max="12810" width="9.81640625" customWidth="1"/>
    <col min="12812" max="12815" width="11.90625" bestFit="1" customWidth="1"/>
    <col min="13057" max="13057" width="33.54296875" customWidth="1"/>
    <col min="13058" max="13058" width="6.453125" customWidth="1"/>
    <col min="13059" max="13059" width="13.54296875" customWidth="1"/>
    <col min="13060" max="13060" width="1.453125" customWidth="1"/>
    <col min="13061" max="13061" width="13.54296875" customWidth="1"/>
    <col min="13062" max="13062" width="1.453125" customWidth="1"/>
    <col min="13063" max="13063" width="13.54296875" customWidth="1"/>
    <col min="13064" max="13064" width="1.453125" customWidth="1"/>
    <col min="13065" max="13065" width="13.54296875" customWidth="1"/>
    <col min="13066" max="13066" width="9.81640625" customWidth="1"/>
    <col min="13068" max="13071" width="11.90625" bestFit="1" customWidth="1"/>
    <col min="13313" max="13313" width="33.54296875" customWidth="1"/>
    <col min="13314" max="13314" width="6.453125" customWidth="1"/>
    <col min="13315" max="13315" width="13.54296875" customWidth="1"/>
    <col min="13316" max="13316" width="1.453125" customWidth="1"/>
    <col min="13317" max="13317" width="13.54296875" customWidth="1"/>
    <col min="13318" max="13318" width="1.453125" customWidth="1"/>
    <col min="13319" max="13319" width="13.54296875" customWidth="1"/>
    <col min="13320" max="13320" width="1.453125" customWidth="1"/>
    <col min="13321" max="13321" width="13.54296875" customWidth="1"/>
    <col min="13322" max="13322" width="9.81640625" customWidth="1"/>
    <col min="13324" max="13327" width="11.90625" bestFit="1" customWidth="1"/>
    <col min="13569" max="13569" width="33.54296875" customWidth="1"/>
    <col min="13570" max="13570" width="6.453125" customWidth="1"/>
    <col min="13571" max="13571" width="13.54296875" customWidth="1"/>
    <col min="13572" max="13572" width="1.453125" customWidth="1"/>
    <col min="13573" max="13573" width="13.54296875" customWidth="1"/>
    <col min="13574" max="13574" width="1.453125" customWidth="1"/>
    <col min="13575" max="13575" width="13.54296875" customWidth="1"/>
    <col min="13576" max="13576" width="1.453125" customWidth="1"/>
    <col min="13577" max="13577" width="13.54296875" customWidth="1"/>
    <col min="13578" max="13578" width="9.81640625" customWidth="1"/>
    <col min="13580" max="13583" width="11.90625" bestFit="1" customWidth="1"/>
    <col min="13825" max="13825" width="33.54296875" customWidth="1"/>
    <col min="13826" max="13826" width="6.453125" customWidth="1"/>
    <col min="13827" max="13827" width="13.54296875" customWidth="1"/>
    <col min="13828" max="13828" width="1.453125" customWidth="1"/>
    <col min="13829" max="13829" width="13.54296875" customWidth="1"/>
    <col min="13830" max="13830" width="1.453125" customWidth="1"/>
    <col min="13831" max="13831" width="13.54296875" customWidth="1"/>
    <col min="13832" max="13832" width="1.453125" customWidth="1"/>
    <col min="13833" max="13833" width="13.54296875" customWidth="1"/>
    <col min="13834" max="13834" width="9.81640625" customWidth="1"/>
    <col min="13836" max="13839" width="11.90625" bestFit="1" customWidth="1"/>
    <col min="14081" max="14081" width="33.54296875" customWidth="1"/>
    <col min="14082" max="14082" width="6.453125" customWidth="1"/>
    <col min="14083" max="14083" width="13.54296875" customWidth="1"/>
    <col min="14084" max="14084" width="1.453125" customWidth="1"/>
    <col min="14085" max="14085" width="13.54296875" customWidth="1"/>
    <col min="14086" max="14086" width="1.453125" customWidth="1"/>
    <col min="14087" max="14087" width="13.54296875" customWidth="1"/>
    <col min="14088" max="14088" width="1.453125" customWidth="1"/>
    <col min="14089" max="14089" width="13.54296875" customWidth="1"/>
    <col min="14090" max="14090" width="9.81640625" customWidth="1"/>
    <col min="14092" max="14095" width="11.90625" bestFit="1" customWidth="1"/>
    <col min="14337" max="14337" width="33.54296875" customWidth="1"/>
    <col min="14338" max="14338" width="6.453125" customWidth="1"/>
    <col min="14339" max="14339" width="13.54296875" customWidth="1"/>
    <col min="14340" max="14340" width="1.453125" customWidth="1"/>
    <col min="14341" max="14341" width="13.54296875" customWidth="1"/>
    <col min="14342" max="14342" width="1.453125" customWidth="1"/>
    <col min="14343" max="14343" width="13.54296875" customWidth="1"/>
    <col min="14344" max="14344" width="1.453125" customWidth="1"/>
    <col min="14345" max="14345" width="13.54296875" customWidth="1"/>
    <col min="14346" max="14346" width="9.81640625" customWidth="1"/>
    <col min="14348" max="14351" width="11.90625" bestFit="1" customWidth="1"/>
    <col min="14593" max="14593" width="33.54296875" customWidth="1"/>
    <col min="14594" max="14594" width="6.453125" customWidth="1"/>
    <col min="14595" max="14595" width="13.54296875" customWidth="1"/>
    <col min="14596" max="14596" width="1.453125" customWidth="1"/>
    <col min="14597" max="14597" width="13.54296875" customWidth="1"/>
    <col min="14598" max="14598" width="1.453125" customWidth="1"/>
    <col min="14599" max="14599" width="13.54296875" customWidth="1"/>
    <col min="14600" max="14600" width="1.453125" customWidth="1"/>
    <col min="14601" max="14601" width="13.54296875" customWidth="1"/>
    <col min="14602" max="14602" width="9.81640625" customWidth="1"/>
    <col min="14604" max="14607" width="11.90625" bestFit="1" customWidth="1"/>
    <col min="14849" max="14849" width="33.54296875" customWidth="1"/>
    <col min="14850" max="14850" width="6.453125" customWidth="1"/>
    <col min="14851" max="14851" width="13.54296875" customWidth="1"/>
    <col min="14852" max="14852" width="1.453125" customWidth="1"/>
    <col min="14853" max="14853" width="13.54296875" customWidth="1"/>
    <col min="14854" max="14854" width="1.453125" customWidth="1"/>
    <col min="14855" max="14855" width="13.54296875" customWidth="1"/>
    <col min="14856" max="14856" width="1.453125" customWidth="1"/>
    <col min="14857" max="14857" width="13.54296875" customWidth="1"/>
    <col min="14858" max="14858" width="9.81640625" customWidth="1"/>
    <col min="14860" max="14863" width="11.90625" bestFit="1" customWidth="1"/>
    <col min="15105" max="15105" width="33.54296875" customWidth="1"/>
    <col min="15106" max="15106" width="6.453125" customWidth="1"/>
    <col min="15107" max="15107" width="13.54296875" customWidth="1"/>
    <col min="15108" max="15108" width="1.453125" customWidth="1"/>
    <col min="15109" max="15109" width="13.54296875" customWidth="1"/>
    <col min="15110" max="15110" width="1.453125" customWidth="1"/>
    <col min="15111" max="15111" width="13.54296875" customWidth="1"/>
    <col min="15112" max="15112" width="1.453125" customWidth="1"/>
    <col min="15113" max="15113" width="13.54296875" customWidth="1"/>
    <col min="15114" max="15114" width="9.81640625" customWidth="1"/>
    <col min="15116" max="15119" width="11.90625" bestFit="1" customWidth="1"/>
    <col min="15361" max="15361" width="33.54296875" customWidth="1"/>
    <col min="15362" max="15362" width="6.453125" customWidth="1"/>
    <col min="15363" max="15363" width="13.54296875" customWidth="1"/>
    <col min="15364" max="15364" width="1.453125" customWidth="1"/>
    <col min="15365" max="15365" width="13.54296875" customWidth="1"/>
    <col min="15366" max="15366" width="1.453125" customWidth="1"/>
    <col min="15367" max="15367" width="13.54296875" customWidth="1"/>
    <col min="15368" max="15368" width="1.453125" customWidth="1"/>
    <col min="15369" max="15369" width="13.54296875" customWidth="1"/>
    <col min="15370" max="15370" width="9.81640625" customWidth="1"/>
    <col min="15372" max="15375" width="11.90625" bestFit="1" customWidth="1"/>
    <col min="15617" max="15617" width="33.54296875" customWidth="1"/>
    <col min="15618" max="15618" width="6.453125" customWidth="1"/>
    <col min="15619" max="15619" width="13.54296875" customWidth="1"/>
    <col min="15620" max="15620" width="1.453125" customWidth="1"/>
    <col min="15621" max="15621" width="13.54296875" customWidth="1"/>
    <col min="15622" max="15622" width="1.453125" customWidth="1"/>
    <col min="15623" max="15623" width="13.54296875" customWidth="1"/>
    <col min="15624" max="15624" width="1.453125" customWidth="1"/>
    <col min="15625" max="15625" width="13.54296875" customWidth="1"/>
    <col min="15626" max="15626" width="9.81640625" customWidth="1"/>
    <col min="15628" max="15631" width="11.90625" bestFit="1" customWidth="1"/>
    <col min="15873" max="15873" width="33.54296875" customWidth="1"/>
    <col min="15874" max="15874" width="6.453125" customWidth="1"/>
    <col min="15875" max="15875" width="13.54296875" customWidth="1"/>
    <col min="15876" max="15876" width="1.453125" customWidth="1"/>
    <col min="15877" max="15877" width="13.54296875" customWidth="1"/>
    <col min="15878" max="15878" width="1.453125" customWidth="1"/>
    <col min="15879" max="15879" width="13.54296875" customWidth="1"/>
    <col min="15880" max="15880" width="1.453125" customWidth="1"/>
    <col min="15881" max="15881" width="13.54296875" customWidth="1"/>
    <col min="15882" max="15882" width="9.81640625" customWidth="1"/>
    <col min="15884" max="15887" width="11.90625" bestFit="1" customWidth="1"/>
    <col min="16129" max="16129" width="33.54296875" customWidth="1"/>
    <col min="16130" max="16130" width="6.453125" customWidth="1"/>
    <col min="16131" max="16131" width="13.54296875" customWidth="1"/>
    <col min="16132" max="16132" width="1.453125" customWidth="1"/>
    <col min="16133" max="16133" width="13.54296875" customWidth="1"/>
    <col min="16134" max="16134" width="1.453125" customWidth="1"/>
    <col min="16135" max="16135" width="13.54296875" customWidth="1"/>
    <col min="16136" max="16136" width="1.453125" customWidth="1"/>
    <col min="16137" max="16137" width="13.54296875" customWidth="1"/>
    <col min="16138" max="16138" width="9.81640625" customWidth="1"/>
    <col min="16140" max="16143" width="11.90625" bestFit="1" customWidth="1"/>
  </cols>
  <sheetData>
    <row r="1" spans="1:9" s="191" customFormat="1" ht="20.25" customHeight="1">
      <c r="A1" s="190" t="s">
        <v>91</v>
      </c>
      <c r="B1" s="190"/>
      <c r="C1" s="190"/>
      <c r="D1" s="190"/>
      <c r="E1" s="190"/>
      <c r="F1" s="190"/>
      <c r="G1" s="190"/>
      <c r="H1" s="190"/>
      <c r="I1" s="190"/>
    </row>
    <row r="2" spans="1:9" s="155" customFormat="1" ht="20.25" customHeight="1">
      <c r="A2" s="161" t="s">
        <v>38</v>
      </c>
      <c r="B2" s="161"/>
      <c r="C2" s="161"/>
      <c r="D2" s="161"/>
      <c r="E2" s="161"/>
      <c r="F2" s="161"/>
      <c r="G2" s="161"/>
      <c r="H2" s="161"/>
      <c r="I2" s="161"/>
    </row>
    <row r="3" spans="1:9" ht="20.25" customHeight="1">
      <c r="A3" s="1"/>
      <c r="B3" s="1"/>
      <c r="C3" s="1"/>
      <c r="D3" s="1"/>
      <c r="E3" s="1"/>
      <c r="F3" s="1"/>
      <c r="G3" s="1"/>
      <c r="H3" s="1"/>
      <c r="I3" s="1"/>
    </row>
    <row r="4" spans="1:9" ht="20.25" customHeight="1">
      <c r="A4" s="1"/>
      <c r="B4" s="1"/>
      <c r="C4" s="240" t="s">
        <v>92</v>
      </c>
      <c r="D4" s="240"/>
      <c r="E4" s="240"/>
      <c r="F4" s="1"/>
      <c r="G4" s="240" t="s">
        <v>129</v>
      </c>
      <c r="H4" s="240"/>
      <c r="I4" s="240"/>
    </row>
    <row r="5" spans="1:9" ht="20.25" customHeight="1">
      <c r="A5" s="1"/>
      <c r="B5" s="1"/>
      <c r="C5" s="240" t="s">
        <v>94</v>
      </c>
      <c r="D5" s="240"/>
      <c r="E5" s="240"/>
      <c r="F5" s="1"/>
      <c r="G5" s="240" t="s">
        <v>94</v>
      </c>
      <c r="H5" s="240"/>
      <c r="I5" s="240"/>
    </row>
    <row r="6" spans="1:9" ht="20.25" customHeight="1">
      <c r="A6"/>
      <c r="B6"/>
      <c r="C6" s="221" t="s">
        <v>53</v>
      </c>
      <c r="D6" s="193"/>
      <c r="E6" s="192" t="s">
        <v>37</v>
      </c>
      <c r="F6" s="193"/>
      <c r="G6" s="221" t="s">
        <v>53</v>
      </c>
      <c r="H6" s="193"/>
      <c r="I6" s="192" t="s">
        <v>37</v>
      </c>
    </row>
    <row r="7" spans="1:9" ht="20.25" customHeight="1">
      <c r="A7" s="194" t="s">
        <v>6</v>
      </c>
      <c r="B7" s="100" t="s">
        <v>11</v>
      </c>
      <c r="C7" s="195">
        <v>2020</v>
      </c>
      <c r="D7" s="196"/>
      <c r="E7" s="195">
        <v>2019</v>
      </c>
      <c r="F7" s="196"/>
      <c r="G7" s="195">
        <v>2020</v>
      </c>
      <c r="H7" s="196"/>
      <c r="I7" s="195">
        <v>2019</v>
      </c>
    </row>
    <row r="8" spans="1:9" ht="20.25" customHeight="1">
      <c r="A8" s="194"/>
      <c r="C8" s="192" t="s">
        <v>43</v>
      </c>
      <c r="D8" s="196"/>
      <c r="E8" s="195"/>
      <c r="F8" s="196"/>
      <c r="G8" s="192" t="s">
        <v>43</v>
      </c>
      <c r="H8" s="196"/>
      <c r="I8" s="195"/>
    </row>
    <row r="9" spans="1:9" ht="20.25" customHeight="1">
      <c r="C9" s="239" t="s">
        <v>44</v>
      </c>
      <c r="D9" s="239"/>
      <c r="E9" s="239"/>
      <c r="F9" s="239"/>
      <c r="G9" s="239"/>
      <c r="H9" s="239"/>
      <c r="I9" s="239"/>
    </row>
    <row r="10" spans="1:9" ht="20.25" customHeight="1">
      <c r="A10" s="198" t="s">
        <v>7</v>
      </c>
    </row>
    <row r="11" spans="1:9" ht="20.25" customHeight="1">
      <c r="A11" s="197" t="s">
        <v>25</v>
      </c>
      <c r="B11" s="200"/>
      <c r="C11" s="232">
        <v>54641</v>
      </c>
      <c r="D11" s="111"/>
      <c r="E11" s="232">
        <v>97683</v>
      </c>
      <c r="F11" s="228"/>
      <c r="G11" s="232">
        <v>53399</v>
      </c>
      <c r="H11" s="202"/>
      <c r="I11" s="201">
        <v>59276</v>
      </c>
    </row>
    <row r="12" spans="1:9" ht="20.25" customHeight="1">
      <c r="A12" s="197" t="s">
        <v>39</v>
      </c>
      <c r="B12" s="200" t="s">
        <v>158</v>
      </c>
      <c r="C12" s="232">
        <v>861453</v>
      </c>
      <c r="D12" s="111"/>
      <c r="E12" s="232">
        <v>766648</v>
      </c>
      <c r="F12" s="228"/>
      <c r="G12" s="232">
        <v>941933</v>
      </c>
      <c r="H12" s="202"/>
      <c r="I12" s="201">
        <v>893033</v>
      </c>
    </row>
    <row r="13" spans="1:9" ht="20.25" customHeight="1">
      <c r="A13" s="197" t="s">
        <v>95</v>
      </c>
      <c r="B13" s="200">
        <v>4</v>
      </c>
      <c r="C13" s="232">
        <v>31134</v>
      </c>
      <c r="D13" s="111"/>
      <c r="E13" s="232">
        <v>44566</v>
      </c>
      <c r="F13" s="228"/>
      <c r="G13" s="232">
        <v>29499</v>
      </c>
      <c r="H13" s="202"/>
      <c r="I13" s="201">
        <v>41657</v>
      </c>
    </row>
    <row r="14" spans="1:9" ht="20.25" customHeight="1">
      <c r="A14" s="197" t="s">
        <v>19</v>
      </c>
      <c r="B14" s="200"/>
      <c r="C14" s="232">
        <v>629719</v>
      </c>
      <c r="D14" s="111"/>
      <c r="E14" s="232">
        <v>546648</v>
      </c>
      <c r="F14" s="228"/>
      <c r="G14" s="232">
        <v>623108</v>
      </c>
      <c r="H14" s="202"/>
      <c r="I14" s="201">
        <v>495080</v>
      </c>
    </row>
    <row r="15" spans="1:9" ht="20.25" customHeight="1">
      <c r="A15" s="197" t="s">
        <v>145</v>
      </c>
      <c r="B15" s="200"/>
      <c r="C15" s="232">
        <v>0</v>
      </c>
      <c r="D15" s="111"/>
      <c r="E15" s="232">
        <v>10</v>
      </c>
      <c r="F15" s="228"/>
      <c r="G15" s="228">
        <v>0</v>
      </c>
      <c r="H15" s="202"/>
      <c r="I15" s="201">
        <v>10</v>
      </c>
    </row>
    <row r="16" spans="1:9" ht="20.25" customHeight="1">
      <c r="A16" s="197" t="s">
        <v>118</v>
      </c>
      <c r="B16" s="200">
        <v>4</v>
      </c>
      <c r="C16" s="232">
        <v>0</v>
      </c>
      <c r="D16" s="111"/>
      <c r="E16" s="232">
        <v>0</v>
      </c>
      <c r="F16" s="228"/>
      <c r="G16" s="228">
        <v>0</v>
      </c>
      <c r="H16" s="202"/>
      <c r="I16" s="201">
        <v>50000</v>
      </c>
    </row>
    <row r="17" spans="1:9" ht="20.25" customHeight="1">
      <c r="A17" s="203" t="s">
        <v>8</v>
      </c>
      <c r="C17" s="28">
        <f>SUM(C11:C16)</f>
        <v>1576947</v>
      </c>
      <c r="D17" s="4"/>
      <c r="E17" s="28">
        <f>SUM(E11:E16)</f>
        <v>1455555</v>
      </c>
      <c r="F17" s="233"/>
      <c r="G17" s="28">
        <f>SUM(G11:G16)</f>
        <v>1647939</v>
      </c>
      <c r="H17" s="204"/>
      <c r="I17" s="38">
        <f>SUM(I11:I16)</f>
        <v>1539056</v>
      </c>
    </row>
    <row r="18" spans="1:9" ht="20.25" customHeight="1">
      <c r="A18" s="203"/>
      <c r="C18" s="228"/>
      <c r="D18" s="4"/>
      <c r="E18" s="228"/>
      <c r="F18" s="228"/>
      <c r="G18" s="228"/>
      <c r="H18" s="202"/>
      <c r="I18" s="202"/>
    </row>
    <row r="19" spans="1:9" ht="20.25" customHeight="1">
      <c r="A19" s="198" t="s">
        <v>9</v>
      </c>
      <c r="C19" s="228"/>
      <c r="D19" s="4"/>
      <c r="E19" s="228"/>
      <c r="F19" s="228"/>
      <c r="G19" s="228"/>
      <c r="H19" s="202"/>
      <c r="I19" s="202"/>
    </row>
    <row r="20" spans="1:9" ht="20.25" customHeight="1">
      <c r="A20" s="197" t="s">
        <v>71</v>
      </c>
      <c r="B20" s="100">
        <v>6</v>
      </c>
      <c r="C20" s="228">
        <v>163577</v>
      </c>
      <c r="D20" s="4"/>
      <c r="E20" s="228">
        <v>153700</v>
      </c>
      <c r="F20" s="228"/>
      <c r="G20" s="228">
        <v>153770</v>
      </c>
      <c r="H20" s="202"/>
      <c r="I20" s="202">
        <v>153770</v>
      </c>
    </row>
    <row r="21" spans="1:9" ht="20.25" customHeight="1">
      <c r="A21" s="197" t="s">
        <v>96</v>
      </c>
      <c r="B21" s="100">
        <v>7</v>
      </c>
      <c r="C21" s="228">
        <v>0</v>
      </c>
      <c r="D21" s="4"/>
      <c r="E21" s="228">
        <v>0</v>
      </c>
      <c r="F21" s="228"/>
      <c r="G21" s="228">
        <v>1000</v>
      </c>
      <c r="H21" s="202"/>
      <c r="I21" s="202">
        <v>1000</v>
      </c>
    </row>
    <row r="22" spans="1:9" ht="20.25" customHeight="1">
      <c r="A22" s="197" t="s">
        <v>97</v>
      </c>
      <c r="C22" s="228">
        <v>370</v>
      </c>
      <c r="D22" s="4"/>
      <c r="E22" s="228">
        <v>26474</v>
      </c>
      <c r="F22" s="228"/>
      <c r="G22" s="228">
        <v>370</v>
      </c>
      <c r="H22" s="202"/>
      <c r="I22" s="202">
        <v>26474</v>
      </c>
    </row>
    <row r="23" spans="1:9" ht="20.25" customHeight="1">
      <c r="A23" s="197" t="s">
        <v>72</v>
      </c>
      <c r="B23" s="196"/>
      <c r="C23" s="228"/>
      <c r="D23" s="234"/>
      <c r="E23" s="228"/>
      <c r="F23" s="228"/>
      <c r="G23" s="228"/>
      <c r="H23" s="202"/>
      <c r="I23" s="202"/>
    </row>
    <row r="24" spans="1:9" ht="20.25" customHeight="1">
      <c r="A24" s="205" t="s">
        <v>73</v>
      </c>
      <c r="B24" s="200"/>
      <c r="C24" s="232">
        <v>23792</v>
      </c>
      <c r="D24" s="111"/>
      <c r="E24" s="232">
        <v>19077</v>
      </c>
      <c r="F24" s="228"/>
      <c r="G24" s="232">
        <v>23792</v>
      </c>
      <c r="H24" s="202"/>
      <c r="I24" s="201">
        <v>19077</v>
      </c>
    </row>
    <row r="25" spans="1:9" ht="20.25" hidden="1" customHeight="1">
      <c r="A25" s="197" t="s">
        <v>119</v>
      </c>
      <c r="B25" s="200"/>
      <c r="C25" s="232"/>
      <c r="D25" s="111"/>
      <c r="E25" s="232"/>
      <c r="F25" s="228"/>
      <c r="G25" s="232"/>
      <c r="H25" s="202"/>
      <c r="I25" s="201"/>
    </row>
    <row r="26" spans="1:9" ht="20.25" hidden="1" customHeight="1">
      <c r="A26" s="197" t="s">
        <v>120</v>
      </c>
      <c r="B26" s="200"/>
      <c r="C26" s="232"/>
      <c r="D26" s="111"/>
      <c r="E26" s="232">
        <v>0</v>
      </c>
      <c r="F26" s="228"/>
      <c r="G26" s="232"/>
      <c r="H26" s="202"/>
      <c r="I26" s="201">
        <v>0</v>
      </c>
    </row>
    <row r="27" spans="1:9" ht="20.25" customHeight="1">
      <c r="A27" s="197" t="s">
        <v>40</v>
      </c>
      <c r="B27" s="200">
        <v>8</v>
      </c>
      <c r="C27" s="232">
        <v>5529436</v>
      </c>
      <c r="D27" s="111"/>
      <c r="E27" s="232">
        <v>5794233</v>
      </c>
      <c r="F27" s="228"/>
      <c r="G27" s="232">
        <v>5529436</v>
      </c>
      <c r="H27" s="202"/>
      <c r="I27" s="201">
        <v>5794233</v>
      </c>
    </row>
    <row r="28" spans="1:9" ht="20.25" customHeight="1">
      <c r="A28" s="197" t="s">
        <v>159</v>
      </c>
      <c r="B28" s="200" t="s">
        <v>160</v>
      </c>
      <c r="C28" s="232">
        <v>96120</v>
      </c>
      <c r="D28" s="111"/>
      <c r="E28" s="228">
        <v>0</v>
      </c>
      <c r="F28" s="228"/>
      <c r="G28" s="232">
        <v>96120</v>
      </c>
      <c r="H28" s="202"/>
      <c r="I28" s="202">
        <v>0</v>
      </c>
    </row>
    <row r="29" spans="1:9" ht="20.25" customHeight="1">
      <c r="A29" s="197" t="s">
        <v>21</v>
      </c>
      <c r="B29" s="200"/>
      <c r="C29" s="201">
        <v>9815</v>
      </c>
      <c r="D29" s="200"/>
      <c r="E29" s="201">
        <v>9994</v>
      </c>
      <c r="F29" s="202"/>
      <c r="G29" s="201">
        <v>9815</v>
      </c>
      <c r="H29" s="202"/>
      <c r="I29" s="201">
        <v>9994</v>
      </c>
    </row>
    <row r="30" spans="1:9" ht="20.25" customHeight="1">
      <c r="A30" s="197" t="s">
        <v>74</v>
      </c>
      <c r="B30" s="200"/>
      <c r="C30" s="201">
        <v>204402</v>
      </c>
      <c r="D30" s="200"/>
      <c r="E30" s="201">
        <v>224384</v>
      </c>
      <c r="F30" s="202"/>
      <c r="G30" s="201">
        <v>204402</v>
      </c>
      <c r="H30" s="202"/>
      <c r="I30" s="201">
        <v>224384</v>
      </c>
    </row>
    <row r="31" spans="1:9" ht="20.25" customHeight="1">
      <c r="A31" s="197" t="s">
        <v>22</v>
      </c>
      <c r="B31" s="200"/>
      <c r="C31" s="201">
        <v>3516</v>
      </c>
      <c r="D31" s="200"/>
      <c r="E31" s="201">
        <v>3526</v>
      </c>
      <c r="F31" s="202"/>
      <c r="G31" s="201">
        <v>3516</v>
      </c>
      <c r="H31" s="202"/>
      <c r="I31" s="201">
        <v>3526</v>
      </c>
    </row>
    <row r="32" spans="1:9" ht="20.25" customHeight="1">
      <c r="A32" s="203" t="s">
        <v>16</v>
      </c>
      <c r="C32" s="38">
        <f>SUM(C20:C31)</f>
        <v>6031028</v>
      </c>
      <c r="E32" s="38">
        <f>SUM(E20:E31)</f>
        <v>6231388</v>
      </c>
      <c r="F32" s="204"/>
      <c r="G32" s="38">
        <f>SUM(G20:G31)</f>
        <v>6022221</v>
      </c>
      <c r="H32" s="204"/>
      <c r="I32" s="38">
        <f>SUM(I20:I31)</f>
        <v>6232458</v>
      </c>
    </row>
    <row r="33" spans="1:9" ht="20.25" customHeight="1">
      <c r="A33" s="203"/>
      <c r="C33" s="204"/>
      <c r="E33" s="204"/>
      <c r="F33" s="204"/>
      <c r="G33" s="204"/>
      <c r="H33" s="204"/>
      <c r="I33" s="204"/>
    </row>
    <row r="34" spans="1:9" ht="20.25" customHeight="1" thickBot="1">
      <c r="A34" s="203" t="s">
        <v>10</v>
      </c>
      <c r="C34" s="225">
        <f>C17+C32</f>
        <v>7607975</v>
      </c>
      <c r="E34" s="39">
        <f>E17+E32</f>
        <v>7686943</v>
      </c>
      <c r="F34" s="204"/>
      <c r="G34" s="39">
        <f>G17+G32</f>
        <v>7670160</v>
      </c>
      <c r="H34" s="204"/>
      <c r="I34" s="39">
        <f>I17+I32</f>
        <v>7771514</v>
      </c>
    </row>
    <row r="35" spans="1:9" ht="20.25" customHeight="1" thickTop="1">
      <c r="A35" s="203"/>
      <c r="F35" s="199"/>
      <c r="H35" s="199"/>
    </row>
    <row r="36" spans="1:9" s="191" customFormat="1" ht="20.25" customHeight="1">
      <c r="A36" s="190" t="s">
        <v>91</v>
      </c>
      <c r="B36" s="190"/>
      <c r="C36" s="190"/>
      <c r="D36" s="190"/>
      <c r="E36" s="190"/>
      <c r="F36" s="190"/>
      <c r="G36" s="190"/>
      <c r="H36" s="190"/>
      <c r="I36" s="190"/>
    </row>
    <row r="37" spans="1:9" s="155" customFormat="1" ht="20.25" customHeight="1">
      <c r="A37" s="161" t="s">
        <v>38</v>
      </c>
      <c r="B37" s="161"/>
      <c r="C37" s="161"/>
      <c r="D37" s="161"/>
      <c r="E37" s="161"/>
      <c r="F37" s="161"/>
      <c r="G37" s="161"/>
      <c r="H37" s="161"/>
      <c r="I37" s="161"/>
    </row>
    <row r="38" spans="1:9" ht="20.25" customHeight="1">
      <c r="A38" s="1"/>
      <c r="B38" s="1"/>
      <c r="C38" s="206"/>
      <c r="D38" s="206"/>
      <c r="E38" s="206"/>
      <c r="F38" s="1"/>
      <c r="G38" s="1"/>
      <c r="H38" s="1"/>
      <c r="I38" s="1"/>
    </row>
    <row r="39" spans="1:9" ht="20.25" customHeight="1">
      <c r="A39" s="1"/>
      <c r="B39" s="1"/>
      <c r="C39" s="240" t="s">
        <v>92</v>
      </c>
      <c r="D39" s="240"/>
      <c r="E39" s="240"/>
      <c r="F39" s="1"/>
      <c r="G39" s="240" t="s">
        <v>129</v>
      </c>
      <c r="H39" s="240"/>
      <c r="I39" s="240"/>
    </row>
    <row r="40" spans="1:9" ht="20.25" customHeight="1">
      <c r="A40" s="1"/>
      <c r="B40" s="1"/>
      <c r="C40" s="240" t="s">
        <v>94</v>
      </c>
      <c r="D40" s="240"/>
      <c r="E40" s="240"/>
      <c r="F40" s="1"/>
      <c r="G40" s="240" t="s">
        <v>94</v>
      </c>
      <c r="H40" s="240"/>
      <c r="I40" s="240"/>
    </row>
    <row r="41" spans="1:9" ht="20.25" customHeight="1">
      <c r="A41"/>
      <c r="B41"/>
      <c r="C41" s="221" t="s">
        <v>53</v>
      </c>
      <c r="D41" s="193"/>
      <c r="E41" s="192" t="s">
        <v>37</v>
      </c>
      <c r="F41" s="193"/>
      <c r="G41" s="221" t="s">
        <v>53</v>
      </c>
      <c r="H41" s="193"/>
      <c r="I41" s="192" t="s">
        <v>37</v>
      </c>
    </row>
    <row r="42" spans="1:9" ht="19.5" customHeight="1">
      <c r="A42" s="194" t="s">
        <v>23</v>
      </c>
      <c r="B42" s="100" t="s">
        <v>11</v>
      </c>
      <c r="C42" s="195">
        <v>2020</v>
      </c>
      <c r="D42" s="196"/>
      <c r="E42" s="195">
        <v>2019</v>
      </c>
      <c r="F42" s="196"/>
      <c r="G42" s="195">
        <v>2020</v>
      </c>
      <c r="H42" s="196"/>
      <c r="I42" s="195">
        <v>2019</v>
      </c>
    </row>
    <row r="43" spans="1:9" ht="19.5" customHeight="1">
      <c r="A43" s="194"/>
      <c r="C43" s="192" t="s">
        <v>43</v>
      </c>
      <c r="D43" s="196"/>
      <c r="E43" s="195"/>
      <c r="F43" s="196"/>
      <c r="G43" s="192" t="s">
        <v>43</v>
      </c>
      <c r="H43" s="196"/>
      <c r="I43" s="195"/>
    </row>
    <row r="44" spans="1:9" ht="19.5" customHeight="1">
      <c r="C44" s="239" t="s">
        <v>44</v>
      </c>
      <c r="D44" s="239"/>
      <c r="E44" s="239"/>
      <c r="F44" s="239"/>
      <c r="G44" s="239"/>
      <c r="H44" s="239"/>
      <c r="I44" s="239"/>
    </row>
    <row r="45" spans="1:9" ht="19.5" customHeight="1">
      <c r="A45" s="198" t="s">
        <v>12</v>
      </c>
      <c r="F45" s="207"/>
      <c r="G45" s="208"/>
      <c r="H45" s="207"/>
      <c r="I45" s="208"/>
    </row>
    <row r="46" spans="1:9" ht="19.5" customHeight="1">
      <c r="A46" s="197" t="s">
        <v>98</v>
      </c>
      <c r="F46" s="207"/>
      <c r="G46" s="208"/>
      <c r="H46" s="207"/>
      <c r="I46" s="208"/>
    </row>
    <row r="47" spans="1:9" ht="19.5" customHeight="1">
      <c r="A47" s="205" t="s">
        <v>75</v>
      </c>
      <c r="B47" s="200"/>
      <c r="C47" s="202">
        <v>330000</v>
      </c>
      <c r="D47" s="200"/>
      <c r="E47" s="202">
        <v>260000</v>
      </c>
      <c r="F47" s="202"/>
      <c r="G47" s="202">
        <v>330000</v>
      </c>
      <c r="H47" s="202"/>
      <c r="I47" s="202">
        <v>260000</v>
      </c>
    </row>
    <row r="48" spans="1:9" ht="19.5" customHeight="1">
      <c r="A48" s="197" t="s">
        <v>121</v>
      </c>
      <c r="C48" s="202">
        <v>320694</v>
      </c>
      <c r="E48" s="202">
        <v>271577</v>
      </c>
      <c r="F48" s="202"/>
      <c r="G48" s="202">
        <v>320694</v>
      </c>
      <c r="H48" s="202"/>
      <c r="I48" s="202">
        <v>271577</v>
      </c>
    </row>
    <row r="49" spans="1:9" ht="19.5" customHeight="1">
      <c r="A49" s="197" t="s">
        <v>28</v>
      </c>
      <c r="B49" s="200"/>
      <c r="C49" s="202">
        <v>192531</v>
      </c>
      <c r="D49" s="200"/>
      <c r="E49" s="202">
        <v>135163</v>
      </c>
      <c r="F49" s="202"/>
      <c r="G49" s="202">
        <v>192529</v>
      </c>
      <c r="H49" s="202"/>
      <c r="I49" s="202">
        <v>135123</v>
      </c>
    </row>
    <row r="50" spans="1:9" ht="19.5" customHeight="1">
      <c r="A50" s="197" t="s">
        <v>76</v>
      </c>
      <c r="B50" s="200"/>
      <c r="C50" s="202"/>
      <c r="D50" s="200"/>
      <c r="E50" s="202"/>
      <c r="F50" s="202"/>
      <c r="G50" s="202"/>
      <c r="H50" s="202"/>
      <c r="I50" s="202"/>
    </row>
    <row r="51" spans="1:9" ht="19.5" customHeight="1">
      <c r="A51" s="205" t="s">
        <v>77</v>
      </c>
      <c r="B51" s="200"/>
      <c r="C51" s="202">
        <v>77989</v>
      </c>
      <c r="D51" s="200"/>
      <c r="E51" s="202">
        <v>76354</v>
      </c>
      <c r="F51" s="202"/>
      <c r="G51" s="202">
        <v>77989</v>
      </c>
      <c r="H51" s="202"/>
      <c r="I51" s="202">
        <v>76354</v>
      </c>
    </row>
    <row r="52" spans="1:9" ht="19.5" customHeight="1">
      <c r="A52" s="197" t="s">
        <v>4</v>
      </c>
      <c r="B52" s="200">
        <v>4</v>
      </c>
      <c r="C52" s="228">
        <v>148294</v>
      </c>
      <c r="D52" s="111"/>
      <c r="E52" s="228">
        <v>146423</v>
      </c>
      <c r="F52" s="228"/>
      <c r="G52" s="228">
        <v>147969</v>
      </c>
      <c r="H52" s="202"/>
      <c r="I52" s="202">
        <v>146148</v>
      </c>
    </row>
    <row r="53" spans="1:9" ht="19.5" customHeight="1">
      <c r="A53" s="197" t="s">
        <v>99</v>
      </c>
      <c r="B53" s="200"/>
      <c r="C53" s="228"/>
      <c r="D53" s="111"/>
      <c r="E53" s="228"/>
      <c r="F53" s="228"/>
      <c r="G53" s="228"/>
      <c r="H53" s="202"/>
      <c r="I53" s="202"/>
    </row>
    <row r="54" spans="1:9" ht="19.5" customHeight="1">
      <c r="A54" s="205" t="s">
        <v>78</v>
      </c>
      <c r="B54" s="200"/>
      <c r="C54" s="228">
        <v>108225</v>
      </c>
      <c r="D54" s="111"/>
      <c r="E54" s="228">
        <v>215990</v>
      </c>
      <c r="F54" s="228"/>
      <c r="G54" s="228">
        <v>108225</v>
      </c>
      <c r="H54" s="202"/>
      <c r="I54" s="202">
        <v>215990</v>
      </c>
    </row>
    <row r="55" spans="1:9" ht="19.5" customHeight="1">
      <c r="A55" s="197" t="s">
        <v>161</v>
      </c>
      <c r="B55" s="200">
        <v>3</v>
      </c>
      <c r="C55" s="228">
        <v>10992</v>
      </c>
      <c r="D55" s="111"/>
      <c r="E55" s="228">
        <v>0</v>
      </c>
      <c r="F55" s="228"/>
      <c r="G55" s="228">
        <v>10992</v>
      </c>
      <c r="H55" s="202"/>
      <c r="I55" s="202">
        <v>0</v>
      </c>
    </row>
    <row r="56" spans="1:9" ht="19.5" customHeight="1">
      <c r="A56" s="203" t="s">
        <v>13</v>
      </c>
      <c r="C56" s="38">
        <f>SUM(C47:C55)</f>
        <v>1188725</v>
      </c>
      <c r="E56" s="38">
        <f>SUM(E47:E55)</f>
        <v>1105507</v>
      </c>
      <c r="F56" s="204"/>
      <c r="G56" s="38">
        <f>SUM(G47:G55)</f>
        <v>1188398</v>
      </c>
      <c r="H56" s="204"/>
      <c r="I56" s="38">
        <f>SUM(I47:I55)</f>
        <v>1105192</v>
      </c>
    </row>
    <row r="57" spans="1:9" ht="15" customHeight="1">
      <c r="A57" s="203"/>
      <c r="C57" s="209"/>
      <c r="E57" s="209"/>
      <c r="F57" s="204"/>
      <c r="G57" s="209"/>
      <c r="H57" s="204"/>
      <c r="I57" s="209"/>
    </row>
    <row r="58" spans="1:9" ht="19.5" customHeight="1">
      <c r="A58" s="198" t="s">
        <v>29</v>
      </c>
      <c r="C58" s="204"/>
      <c r="E58" s="204"/>
      <c r="F58" s="204"/>
      <c r="G58" s="204"/>
      <c r="H58" s="204"/>
      <c r="I58" s="204"/>
    </row>
    <row r="59" spans="1:9" ht="19.5" customHeight="1">
      <c r="A59" s="197" t="s">
        <v>100</v>
      </c>
      <c r="B59" s="196"/>
      <c r="C59" s="202"/>
      <c r="D59" s="196"/>
      <c r="E59" s="202"/>
      <c r="F59" s="202"/>
      <c r="G59" s="202"/>
      <c r="H59" s="202"/>
      <c r="I59" s="202"/>
    </row>
    <row r="60" spans="1:9" ht="19.5" customHeight="1">
      <c r="A60" s="205" t="s">
        <v>75</v>
      </c>
      <c r="B60" s="200"/>
      <c r="C60" s="202">
        <v>220562</v>
      </c>
      <c r="D60" s="200"/>
      <c r="E60" s="202">
        <v>324674</v>
      </c>
      <c r="F60" s="202"/>
      <c r="G60" s="202">
        <v>220562</v>
      </c>
      <c r="H60" s="202"/>
      <c r="I60" s="202">
        <v>324674</v>
      </c>
    </row>
    <row r="61" spans="1:9" ht="19.5" customHeight="1">
      <c r="A61" s="197" t="s">
        <v>162</v>
      </c>
      <c r="B61" s="200">
        <v>3</v>
      </c>
      <c r="C61" s="228">
        <v>85673</v>
      </c>
      <c r="D61" s="111"/>
      <c r="E61" s="228">
        <v>0</v>
      </c>
      <c r="F61" s="228"/>
      <c r="G61" s="228">
        <v>85673</v>
      </c>
      <c r="H61" s="202"/>
      <c r="I61" s="202">
        <v>0</v>
      </c>
    </row>
    <row r="62" spans="1:9" ht="19.5" customHeight="1">
      <c r="A62" s="197" t="s">
        <v>101</v>
      </c>
      <c r="B62" s="200"/>
      <c r="C62" s="202">
        <v>39035</v>
      </c>
      <c r="D62" s="200"/>
      <c r="E62" s="202">
        <v>36405</v>
      </c>
      <c r="F62" s="202"/>
      <c r="G62" s="202">
        <v>39035</v>
      </c>
      <c r="H62" s="202"/>
      <c r="I62" s="202">
        <v>36405</v>
      </c>
    </row>
    <row r="63" spans="1:9" ht="19.5" customHeight="1">
      <c r="A63" s="203" t="s">
        <v>36</v>
      </c>
      <c r="C63" s="38">
        <f>SUM(C60:C62)</f>
        <v>345270</v>
      </c>
      <c r="E63" s="38">
        <f>SUM(E60:E62)</f>
        <v>361079</v>
      </c>
      <c r="F63" s="204"/>
      <c r="G63" s="38">
        <f>SUM(G60:G62)</f>
        <v>345270</v>
      </c>
      <c r="H63" s="204"/>
      <c r="I63" s="38">
        <f>SUM(I60:I62)</f>
        <v>361079</v>
      </c>
    </row>
    <row r="64" spans="1:9" ht="19.5" customHeight="1">
      <c r="A64" s="203"/>
      <c r="C64" s="204"/>
      <c r="E64" s="204"/>
      <c r="F64" s="204"/>
      <c r="G64" s="204"/>
      <c r="H64" s="204"/>
      <c r="I64" s="204"/>
    </row>
    <row r="65" spans="1:9" ht="19.5" customHeight="1">
      <c r="A65" s="203" t="s">
        <v>17</v>
      </c>
      <c r="C65" s="210">
        <f>C56+C63</f>
        <v>1533995</v>
      </c>
      <c r="E65" s="210">
        <f>E56+E63</f>
        <v>1466586</v>
      </c>
      <c r="F65" s="204"/>
      <c r="G65" s="226">
        <f>G56+G63</f>
        <v>1533668</v>
      </c>
      <c r="H65" s="204"/>
      <c r="I65" s="210">
        <f>I56+I63</f>
        <v>1466271</v>
      </c>
    </row>
    <row r="66" spans="1:9" ht="19.5" customHeight="1">
      <c r="A66" s="203"/>
      <c r="F66" s="211"/>
      <c r="G66" s="211"/>
      <c r="H66" s="211"/>
      <c r="I66" s="211"/>
    </row>
    <row r="67" spans="1:9" s="191" customFormat="1" ht="20.25" customHeight="1">
      <c r="A67" s="190" t="s">
        <v>91</v>
      </c>
      <c r="B67" s="190"/>
      <c r="C67" s="190"/>
      <c r="D67" s="190"/>
      <c r="E67" s="190"/>
      <c r="F67" s="190"/>
      <c r="G67" s="190"/>
      <c r="H67" s="190"/>
      <c r="I67" s="190"/>
    </row>
    <row r="68" spans="1:9" s="155" customFormat="1" ht="20.25" customHeight="1">
      <c r="A68" s="161" t="s">
        <v>38</v>
      </c>
      <c r="B68" s="161"/>
      <c r="C68" s="161"/>
      <c r="D68" s="161"/>
      <c r="E68" s="161"/>
      <c r="F68" s="161"/>
      <c r="G68" s="161"/>
      <c r="H68" s="161"/>
      <c r="I68" s="161"/>
    </row>
    <row r="69" spans="1:9" ht="19.5" customHeight="1">
      <c r="A69" s="1"/>
      <c r="B69" s="1"/>
      <c r="C69" s="206"/>
      <c r="D69" s="206"/>
      <c r="E69" s="206"/>
      <c r="F69" s="1"/>
      <c r="G69" s="1"/>
      <c r="H69" s="1"/>
      <c r="I69" s="1"/>
    </row>
    <row r="70" spans="1:9" ht="20.25" customHeight="1">
      <c r="A70" s="1"/>
      <c r="B70" s="1"/>
      <c r="C70" s="240" t="s">
        <v>92</v>
      </c>
      <c r="D70" s="240"/>
      <c r="E70" s="240"/>
      <c r="F70" s="1"/>
      <c r="G70" s="240" t="s">
        <v>129</v>
      </c>
      <c r="H70" s="240"/>
      <c r="I70" s="240"/>
    </row>
    <row r="71" spans="1:9" ht="20.25" customHeight="1">
      <c r="A71" s="1"/>
      <c r="B71" s="1"/>
      <c r="C71" s="240" t="s">
        <v>94</v>
      </c>
      <c r="D71" s="240"/>
      <c r="E71" s="240"/>
      <c r="F71" s="1"/>
      <c r="G71" s="240" t="s">
        <v>94</v>
      </c>
      <c r="H71" s="240"/>
      <c r="I71" s="240"/>
    </row>
    <row r="72" spans="1:9" ht="20.25" customHeight="1">
      <c r="A72"/>
      <c r="B72"/>
      <c r="C72" s="221" t="s">
        <v>53</v>
      </c>
      <c r="D72" s="193"/>
      <c r="E72" s="192" t="s">
        <v>37</v>
      </c>
      <c r="F72" s="193"/>
      <c r="G72" s="221" t="s">
        <v>53</v>
      </c>
      <c r="H72" s="193"/>
      <c r="I72" s="192" t="s">
        <v>37</v>
      </c>
    </row>
    <row r="73" spans="1:9" ht="19.5" customHeight="1">
      <c r="A73" s="194" t="s">
        <v>163</v>
      </c>
      <c r="C73" s="195">
        <v>2020</v>
      </c>
      <c r="D73" s="196"/>
      <c r="E73" s="195">
        <v>2019</v>
      </c>
      <c r="F73" s="196"/>
      <c r="G73" s="195">
        <v>2020</v>
      </c>
      <c r="H73" s="196"/>
      <c r="I73" s="195">
        <v>2019</v>
      </c>
    </row>
    <row r="74" spans="1:9" ht="19.5" customHeight="1">
      <c r="A74" s="194"/>
      <c r="C74" s="192" t="s">
        <v>43</v>
      </c>
      <c r="D74" s="196"/>
      <c r="E74" s="195"/>
      <c r="F74" s="196"/>
      <c r="G74" s="192" t="s">
        <v>43</v>
      </c>
      <c r="H74" s="196"/>
      <c r="I74" s="195"/>
    </row>
    <row r="75" spans="1:9" ht="19.5" customHeight="1">
      <c r="C75" s="239" t="s">
        <v>44</v>
      </c>
      <c r="D75" s="239"/>
      <c r="E75" s="239"/>
      <c r="F75" s="239"/>
      <c r="G75" s="239"/>
      <c r="H75" s="239"/>
      <c r="I75" s="239"/>
    </row>
    <row r="76" spans="1:9" ht="19.5" customHeight="1">
      <c r="A76" s="198" t="s">
        <v>122</v>
      </c>
      <c r="F76" s="199"/>
      <c r="H76" s="199"/>
    </row>
    <row r="77" spans="1:9" ht="19.5" customHeight="1">
      <c r="A77" s="212" t="s">
        <v>0</v>
      </c>
      <c r="B77" s="200"/>
      <c r="C77" s="195"/>
      <c r="D77" s="200"/>
      <c r="E77" s="195"/>
      <c r="F77" s="202"/>
      <c r="G77" s="202"/>
      <c r="H77" s="202"/>
      <c r="I77" s="202"/>
    </row>
    <row r="78" spans="1:9" ht="19.5" customHeight="1">
      <c r="A78" s="205" t="s">
        <v>30</v>
      </c>
      <c r="B78" s="200"/>
      <c r="C78" s="195"/>
      <c r="D78" s="200"/>
      <c r="E78" s="195"/>
      <c r="F78" s="202"/>
      <c r="G78" s="202"/>
      <c r="H78" s="202"/>
      <c r="I78" s="202"/>
    </row>
    <row r="79" spans="1:9" ht="19.5" customHeight="1">
      <c r="A79" s="213" t="s">
        <v>164</v>
      </c>
      <c r="B79" s="200"/>
      <c r="C79" s="195"/>
      <c r="D79" s="200"/>
      <c r="E79" s="195"/>
      <c r="F79" s="202"/>
      <c r="G79" s="202"/>
      <c r="H79" s="202"/>
      <c r="I79" s="202"/>
    </row>
    <row r="80" spans="1:9" ht="19.5" customHeight="1" thickBot="1">
      <c r="A80" s="213" t="s">
        <v>165</v>
      </c>
      <c r="B80" s="214"/>
      <c r="C80" s="215">
        <v>1300000</v>
      </c>
      <c r="D80" s="214"/>
      <c r="E80" s="215">
        <v>1300000</v>
      </c>
      <c r="F80" s="202"/>
      <c r="G80" s="215">
        <v>1300000</v>
      </c>
      <c r="H80" s="202"/>
      <c r="I80" s="215">
        <v>1300000</v>
      </c>
    </row>
    <row r="81" spans="1:15" ht="19.5" customHeight="1" thickTop="1">
      <c r="A81" s="205" t="s">
        <v>31</v>
      </c>
      <c r="B81" s="214"/>
      <c r="C81" s="201"/>
      <c r="D81" s="214"/>
      <c r="E81" s="201"/>
      <c r="F81" s="202"/>
      <c r="G81" s="201"/>
      <c r="H81" s="202"/>
      <c r="I81" s="201"/>
    </row>
    <row r="82" spans="1:15" ht="19.5" customHeight="1">
      <c r="A82" s="213" t="s">
        <v>164</v>
      </c>
      <c r="B82" s="214"/>
      <c r="C82" s="201"/>
      <c r="D82" s="214"/>
      <c r="E82" s="201"/>
      <c r="F82" s="202"/>
      <c r="G82" s="201"/>
      <c r="H82" s="202"/>
      <c r="I82" s="201"/>
    </row>
    <row r="83" spans="1:15" ht="19.5" customHeight="1">
      <c r="A83" s="213" t="s">
        <v>165</v>
      </c>
      <c r="C83" s="202">
        <v>1300000</v>
      </c>
      <c r="E83" s="202">
        <f>SUM(E80)</f>
        <v>1300000</v>
      </c>
      <c r="F83" s="202"/>
      <c r="G83" s="202">
        <v>1300000</v>
      </c>
      <c r="H83" s="202"/>
      <c r="I83" s="202">
        <f>SUM(I80)</f>
        <v>1300000</v>
      </c>
    </row>
    <row r="84" spans="1:15" ht="19.5" customHeight="1">
      <c r="A84" s="212" t="s">
        <v>102</v>
      </c>
      <c r="C84" s="202"/>
      <c r="E84" s="202"/>
      <c r="F84" s="202"/>
      <c r="G84" s="202"/>
      <c r="H84" s="202"/>
      <c r="I84" s="202"/>
    </row>
    <row r="85" spans="1:15" ht="19.5" customHeight="1">
      <c r="A85" s="205" t="s">
        <v>103</v>
      </c>
      <c r="C85" s="202">
        <v>3515423</v>
      </c>
      <c r="E85" s="202">
        <v>3515423</v>
      </c>
      <c r="F85" s="202"/>
      <c r="G85" s="202">
        <v>3515423</v>
      </c>
      <c r="H85" s="202"/>
      <c r="I85" s="202">
        <v>3515423</v>
      </c>
    </row>
    <row r="86" spans="1:15" ht="19.5" customHeight="1">
      <c r="A86" s="197" t="s">
        <v>79</v>
      </c>
      <c r="C86" s="202"/>
      <c r="E86" s="202"/>
      <c r="F86" s="202"/>
      <c r="G86" s="202"/>
      <c r="H86" s="202"/>
      <c r="I86" s="202"/>
    </row>
    <row r="87" spans="1:15" ht="19.5" customHeight="1">
      <c r="A87" s="205" t="s">
        <v>60</v>
      </c>
      <c r="C87" s="202">
        <v>56079</v>
      </c>
      <c r="D87" s="200"/>
      <c r="E87" s="202">
        <v>56079</v>
      </c>
      <c r="F87" s="202"/>
      <c r="G87" s="202">
        <v>56079</v>
      </c>
      <c r="H87" s="202"/>
      <c r="I87" s="202">
        <v>56079</v>
      </c>
    </row>
    <row r="88" spans="1:15" ht="19.5" customHeight="1">
      <c r="A88" s="197" t="s">
        <v>42</v>
      </c>
      <c r="C88" s="202"/>
      <c r="E88" s="202"/>
      <c r="F88" s="202"/>
      <c r="G88" s="202"/>
      <c r="H88" s="202"/>
      <c r="I88" s="202"/>
    </row>
    <row r="89" spans="1:15" ht="19.5" customHeight="1">
      <c r="A89" s="197" t="s">
        <v>54</v>
      </c>
      <c r="C89" s="202"/>
      <c r="E89" s="202"/>
      <c r="F89" s="202"/>
      <c r="G89" s="202"/>
      <c r="H89" s="202"/>
      <c r="I89" s="202"/>
    </row>
    <row r="90" spans="1:15" ht="19.5" customHeight="1">
      <c r="A90" s="216" t="s">
        <v>80</v>
      </c>
      <c r="C90" s="202">
        <v>130000</v>
      </c>
      <c r="E90" s="217">
        <v>130000</v>
      </c>
      <c r="F90" s="202"/>
      <c r="G90" s="202">
        <v>130000</v>
      </c>
      <c r="H90" s="202"/>
      <c r="I90" s="217">
        <v>130000</v>
      </c>
    </row>
    <row r="91" spans="1:15" ht="19.5" customHeight="1">
      <c r="A91" s="197" t="s">
        <v>50</v>
      </c>
      <c r="C91" s="202">
        <f>'7-8 Con'!L52</f>
        <v>1125536</v>
      </c>
      <c r="E91" s="202">
        <f>'7-8 Con'!L41</f>
        <v>1272008</v>
      </c>
      <c r="F91" s="202"/>
      <c r="G91" s="202">
        <f>'9-10 Sep'!K47</f>
        <v>1134990</v>
      </c>
      <c r="H91" s="202"/>
      <c r="I91" s="202">
        <f>'9-10 Sep'!K36</f>
        <v>1303741</v>
      </c>
    </row>
    <row r="92" spans="1:15" ht="19.5" customHeight="1">
      <c r="A92" s="197" t="s">
        <v>123</v>
      </c>
      <c r="C92" s="229">
        <f>'7-8 Con'!N52</f>
        <v>-53058</v>
      </c>
      <c r="E92" s="218">
        <f>'7-8 Con'!N41</f>
        <v>-53153</v>
      </c>
      <c r="F92" s="202"/>
      <c r="G92" s="202">
        <v>0</v>
      </c>
      <c r="H92" s="202"/>
      <c r="I92" s="218">
        <v>0</v>
      </c>
    </row>
    <row r="93" spans="1:15" ht="19.5" customHeight="1">
      <c r="A93" s="203" t="s">
        <v>124</v>
      </c>
      <c r="C93" s="38">
        <f>SUM(C83:C92)</f>
        <v>6073980</v>
      </c>
      <c r="E93" s="38">
        <f>SUM(E83:E92)</f>
        <v>6220357</v>
      </c>
      <c r="F93" s="204"/>
      <c r="G93" s="38">
        <f>SUM(G83:G92)</f>
        <v>6136492</v>
      </c>
      <c r="H93" s="204"/>
      <c r="I93" s="38">
        <f>SUM(I83:I92)</f>
        <v>6305243</v>
      </c>
    </row>
    <row r="94" spans="1:15" ht="19.5" customHeight="1">
      <c r="A94" s="203"/>
      <c r="C94" s="202"/>
      <c r="E94" s="202"/>
      <c r="F94" s="202"/>
      <c r="G94" s="202"/>
      <c r="H94" s="202"/>
      <c r="I94" s="202"/>
    </row>
    <row r="95" spans="1:15" ht="19.5" customHeight="1" thickBot="1">
      <c r="A95" s="203" t="s">
        <v>125</v>
      </c>
      <c r="C95" s="39">
        <f>C65+C93</f>
        <v>7607975</v>
      </c>
      <c r="E95" s="39">
        <f>E65+E93</f>
        <v>7686943</v>
      </c>
      <c r="F95" s="204"/>
      <c r="G95" s="39">
        <f>G65+G93</f>
        <v>7670160</v>
      </c>
      <c r="H95" s="204"/>
      <c r="I95" s="39">
        <f>I65+I93</f>
        <v>7771514</v>
      </c>
      <c r="L95">
        <f>C34-C95</f>
        <v>0</v>
      </c>
      <c r="M95">
        <f>E34-E95</f>
        <v>0</v>
      </c>
      <c r="N95">
        <f>G34-G95</f>
        <v>0</v>
      </c>
      <c r="O95">
        <f>I34-I95</f>
        <v>0</v>
      </c>
    </row>
    <row r="96" spans="1:15" ht="20.25" customHeight="1" thickTop="1">
      <c r="F96" s="199"/>
      <c r="H96" s="199"/>
    </row>
    <row r="97" spans="1:9" ht="20.25" customHeight="1">
      <c r="A97" s="219"/>
      <c r="B97" s="220"/>
      <c r="C97" s="221"/>
      <c r="D97" s="220"/>
      <c r="E97" s="221"/>
      <c r="F97" s="217"/>
      <c r="G97" s="217"/>
      <c r="H97" s="217"/>
      <c r="I97" s="217"/>
    </row>
    <row r="98" spans="1:9" ht="20.25" customHeight="1">
      <c r="A98" s="219"/>
      <c r="B98" s="220"/>
      <c r="C98" s="221"/>
      <c r="D98" s="220"/>
      <c r="E98" s="221"/>
      <c r="F98" s="217"/>
      <c r="G98" s="217"/>
      <c r="H98" s="217"/>
      <c r="I98" s="217"/>
    </row>
    <row r="99" spans="1:9" ht="20.25" customHeight="1">
      <c r="A99" s="219"/>
      <c r="B99" s="220"/>
      <c r="C99" s="224">
        <f>C95-C34</f>
        <v>0</v>
      </c>
      <c r="D99" s="220"/>
      <c r="E99" s="221"/>
      <c r="F99" s="217"/>
      <c r="G99" s="217">
        <f>G95-G34</f>
        <v>0</v>
      </c>
      <c r="H99" s="217"/>
      <c r="I99" s="217"/>
    </row>
    <row r="100" spans="1:9" ht="20.25" customHeight="1">
      <c r="A100" s="219"/>
      <c r="B100" s="220"/>
      <c r="C100" s="221"/>
      <c r="D100" s="220"/>
      <c r="E100" s="221"/>
      <c r="F100" s="217"/>
      <c r="G100" s="217"/>
      <c r="H100" s="217"/>
      <c r="I100" s="217"/>
    </row>
    <row r="101" spans="1:9" ht="20.25" customHeight="1">
      <c r="A101" s="219"/>
      <c r="B101" s="220"/>
      <c r="C101" s="221"/>
      <c r="D101" s="220"/>
      <c r="E101" s="221"/>
      <c r="F101" s="222"/>
      <c r="G101" s="222"/>
      <c r="H101" s="222"/>
      <c r="I101" s="222"/>
    </row>
    <row r="102" spans="1:9" ht="20.25" customHeight="1">
      <c r="A102" s="219"/>
      <c r="B102" s="220"/>
      <c r="C102" s="221"/>
      <c r="D102" s="220"/>
      <c r="E102" s="221"/>
      <c r="F102" s="222"/>
      <c r="G102" s="222"/>
      <c r="H102" s="222"/>
      <c r="I102" s="222"/>
    </row>
    <row r="103" spans="1:9" ht="20.25" customHeight="1">
      <c r="A103" s="219"/>
      <c r="B103" s="220"/>
      <c r="C103" s="221"/>
      <c r="D103" s="220"/>
      <c r="E103" s="221"/>
      <c r="F103" s="222"/>
      <c r="G103" s="222"/>
      <c r="H103" s="222"/>
      <c r="I103" s="222"/>
    </row>
    <row r="104" spans="1:9" ht="20.25" customHeight="1">
      <c r="A104" s="219"/>
      <c r="B104" s="220"/>
      <c r="C104" s="221"/>
      <c r="D104" s="220"/>
      <c r="E104" s="221"/>
      <c r="F104" s="222"/>
      <c r="G104" s="222"/>
      <c r="H104" s="222"/>
      <c r="I104" s="222"/>
    </row>
    <row r="105" spans="1:9" ht="20.25" customHeight="1">
      <c r="A105" s="219"/>
      <c r="B105" s="220"/>
      <c r="C105" s="221"/>
      <c r="D105" s="220"/>
      <c r="E105" s="221"/>
      <c r="F105" s="222"/>
      <c r="G105" s="222"/>
      <c r="H105" s="222"/>
      <c r="I105" s="222"/>
    </row>
    <row r="106" spans="1:9" ht="20.25" customHeight="1">
      <c r="A106" s="219"/>
      <c r="B106" s="220"/>
      <c r="C106" s="221"/>
      <c r="D106" s="220"/>
      <c r="E106" s="221"/>
      <c r="F106" s="222"/>
      <c r="G106" s="222"/>
      <c r="H106" s="222"/>
      <c r="I106" s="222"/>
    </row>
    <row r="107" spans="1:9" ht="20.25" customHeight="1">
      <c r="A107" s="219"/>
      <c r="B107" s="220"/>
      <c r="C107" s="221"/>
      <c r="D107" s="220"/>
      <c r="E107" s="221"/>
      <c r="F107" s="222"/>
      <c r="G107" s="222"/>
      <c r="H107" s="222"/>
      <c r="I107" s="222"/>
    </row>
    <row r="108" spans="1:9" ht="20.25" customHeight="1">
      <c r="A108" s="219"/>
      <c r="B108" s="220"/>
      <c r="C108" s="221"/>
      <c r="D108" s="220"/>
      <c r="E108" s="221"/>
      <c r="F108" s="222"/>
      <c r="G108" s="222"/>
      <c r="H108" s="222"/>
      <c r="I108" s="222"/>
    </row>
    <row r="109" spans="1:9" ht="20.25" customHeight="1">
      <c r="A109" s="219"/>
      <c r="B109" s="220"/>
      <c r="C109" s="221"/>
      <c r="D109" s="220"/>
      <c r="E109" s="221"/>
      <c r="F109" s="222"/>
      <c r="G109" s="222"/>
      <c r="H109" s="222"/>
      <c r="I109" s="222"/>
    </row>
    <row r="110" spans="1:9" ht="20.25" customHeight="1">
      <c r="A110" s="219"/>
      <c r="B110" s="220"/>
      <c r="C110" s="221"/>
      <c r="D110" s="220"/>
      <c r="E110" s="221"/>
      <c r="F110" s="222"/>
      <c r="G110" s="222"/>
      <c r="H110" s="222"/>
      <c r="I110" s="222"/>
    </row>
    <row r="111" spans="1:9" ht="20.25" customHeight="1">
      <c r="A111" s="219"/>
      <c r="B111" s="220"/>
      <c r="C111" s="221"/>
      <c r="D111" s="220"/>
      <c r="E111" s="221"/>
      <c r="F111" s="222"/>
      <c r="G111" s="222"/>
      <c r="H111" s="222"/>
      <c r="I111" s="222"/>
    </row>
    <row r="112" spans="1:9" ht="20.25" customHeight="1">
      <c r="A112" s="219"/>
      <c r="B112" s="220"/>
      <c r="C112" s="221"/>
      <c r="D112" s="220"/>
      <c r="E112" s="221"/>
      <c r="F112" s="222"/>
      <c r="G112" s="222"/>
      <c r="H112" s="222"/>
      <c r="I112" s="222"/>
    </row>
    <row r="113" spans="1:9" ht="20.25" customHeight="1">
      <c r="A113" s="219"/>
      <c r="B113" s="220"/>
      <c r="C113" s="221"/>
      <c r="D113" s="220"/>
      <c r="E113" s="221"/>
      <c r="F113" s="222"/>
      <c r="G113" s="222"/>
      <c r="H113" s="222"/>
      <c r="I113" s="222"/>
    </row>
    <row r="114" spans="1:9" ht="20.25" customHeight="1">
      <c r="A114" s="212"/>
      <c r="F114" s="223"/>
      <c r="G114" s="217"/>
      <c r="H114" s="223"/>
      <c r="I114" s="217"/>
    </row>
    <row r="115" spans="1:9" ht="20.25" customHeight="1">
      <c r="A115" s="212"/>
    </row>
    <row r="116" spans="1:9" ht="20.25" customHeight="1">
      <c r="A116" s="212"/>
    </row>
    <row r="117" spans="1:9" ht="20.25" customHeight="1">
      <c r="A117" s="212"/>
    </row>
    <row r="118" spans="1:9" ht="20.25" customHeight="1">
      <c r="A118" s="212"/>
    </row>
    <row r="119" spans="1:9" ht="20.25" customHeight="1">
      <c r="A119" s="212"/>
    </row>
    <row r="120" spans="1:9" ht="20.25" customHeight="1">
      <c r="A120" s="212"/>
    </row>
    <row r="121" spans="1:9" ht="20.25" customHeight="1">
      <c r="A121" s="212"/>
    </row>
    <row r="122" spans="1:9" ht="20.25" customHeight="1">
      <c r="A122" s="212"/>
    </row>
    <row r="123" spans="1:9" ht="20.25" customHeight="1">
      <c r="A123" s="212"/>
    </row>
    <row r="124" spans="1:9" ht="20.25" customHeight="1">
      <c r="A124" s="212"/>
    </row>
    <row r="125" spans="1:9" ht="20.25" customHeight="1">
      <c r="A125" s="212"/>
    </row>
    <row r="126" spans="1:9" ht="20.25" customHeight="1">
      <c r="A126" s="212"/>
    </row>
    <row r="127" spans="1:9" ht="20.25" customHeight="1">
      <c r="A127" s="212"/>
    </row>
    <row r="128" spans="1:9" ht="20.25" customHeight="1">
      <c r="A128" s="212"/>
    </row>
    <row r="129" spans="1:1" ht="20.25" customHeight="1">
      <c r="A129" s="212"/>
    </row>
    <row r="130" spans="1:1" ht="20.25" customHeight="1">
      <c r="A130" s="212"/>
    </row>
    <row r="131" spans="1:1" ht="20.25" customHeight="1">
      <c r="A131" s="212"/>
    </row>
    <row r="132" spans="1:1" ht="20.25" customHeight="1">
      <c r="A132" s="212"/>
    </row>
    <row r="133" spans="1:1" ht="20.25" customHeight="1">
      <c r="A133" s="212"/>
    </row>
    <row r="134" spans="1:1" ht="20.25" customHeight="1">
      <c r="A134" s="212"/>
    </row>
    <row r="135" spans="1:1" ht="20.25" customHeight="1">
      <c r="A135" s="212"/>
    </row>
    <row r="136" spans="1:1" ht="20.25" customHeight="1">
      <c r="A136" s="212"/>
    </row>
    <row r="137" spans="1:1" ht="20.25" customHeight="1">
      <c r="A137" s="212"/>
    </row>
    <row r="138" spans="1:1" ht="20.25" customHeight="1">
      <c r="A138" s="212"/>
    </row>
    <row r="139" spans="1:1" ht="20.25" customHeight="1">
      <c r="A139" s="212"/>
    </row>
    <row r="140" spans="1:1" ht="20.25" customHeight="1">
      <c r="A140" s="212"/>
    </row>
    <row r="141" spans="1:1" ht="20.25" customHeight="1">
      <c r="A141" s="212"/>
    </row>
    <row r="142" spans="1:1" ht="20.25" customHeight="1">
      <c r="A142" s="212"/>
    </row>
    <row r="143" spans="1:1" ht="20.25" customHeight="1">
      <c r="A143" s="212"/>
    </row>
    <row r="144" spans="1:1" ht="20.25" customHeight="1">
      <c r="A144" s="212"/>
    </row>
    <row r="145" spans="1:1" ht="20.25" customHeight="1">
      <c r="A145" s="212"/>
    </row>
    <row r="146" spans="1:1" ht="20.25" customHeight="1">
      <c r="A146" s="212"/>
    </row>
    <row r="147" spans="1:1" ht="20.25" customHeight="1">
      <c r="A147" s="212"/>
    </row>
    <row r="148" spans="1:1" ht="20.25" customHeight="1">
      <c r="A148" s="212"/>
    </row>
    <row r="149" spans="1:1" ht="20.25" customHeight="1">
      <c r="A149" s="212"/>
    </row>
    <row r="150" spans="1:1" ht="20.25" customHeight="1">
      <c r="A150" s="212"/>
    </row>
    <row r="151" spans="1:1" ht="20.25" customHeight="1">
      <c r="A151" s="212"/>
    </row>
    <row r="152" spans="1:1" ht="20.25" customHeight="1">
      <c r="A152" s="212"/>
    </row>
    <row r="153" spans="1:1" ht="20.25" customHeight="1">
      <c r="A153" s="212"/>
    </row>
    <row r="154" spans="1:1" ht="20.25" customHeight="1">
      <c r="A154" s="212"/>
    </row>
    <row r="155" spans="1:1" ht="20.25" customHeight="1">
      <c r="A155" s="212"/>
    </row>
    <row r="156" spans="1:1" ht="20.25" customHeight="1">
      <c r="A156" s="212"/>
    </row>
    <row r="157" spans="1:1" ht="20.25" customHeight="1">
      <c r="A157" s="212"/>
    </row>
    <row r="158" spans="1:1" ht="20.25" customHeight="1">
      <c r="A158" s="212"/>
    </row>
    <row r="159" spans="1:1" ht="20.25" customHeight="1">
      <c r="A159" s="212"/>
    </row>
    <row r="160" spans="1:1" ht="20.25" customHeight="1">
      <c r="A160" s="212"/>
    </row>
  </sheetData>
  <mergeCells count="15">
    <mergeCell ref="G4:I4"/>
    <mergeCell ref="C4:E4"/>
    <mergeCell ref="C5:E5"/>
    <mergeCell ref="C40:E40"/>
    <mergeCell ref="G40:I40"/>
    <mergeCell ref="G5:I5"/>
    <mergeCell ref="C9:I9"/>
    <mergeCell ref="C39:E39"/>
    <mergeCell ref="G39:I39"/>
    <mergeCell ref="C75:I75"/>
    <mergeCell ref="C70:E70"/>
    <mergeCell ref="G70:I70"/>
    <mergeCell ref="C44:I44"/>
    <mergeCell ref="C71:E71"/>
    <mergeCell ref="G71:I71"/>
  </mergeCells>
  <pageMargins left="0.8" right="0.8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&amp;C&amp;"Angsana New,Regular"&amp;15&amp;P</oddFooter>
  </headerFooter>
  <rowBreaks count="2" manualBreakCount="2">
    <brk id="35" max="16383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K97"/>
  <sheetViews>
    <sheetView view="pageBreakPreview" zoomScale="70" zoomScaleNormal="80" zoomScaleSheetLayoutView="70" workbookViewId="0">
      <selection activeCell="G30" sqref="G30"/>
    </sheetView>
  </sheetViews>
  <sheetFormatPr defaultColWidth="9.81640625" defaultRowHeight="20.25" customHeight="1"/>
  <cols>
    <col min="1" max="1" width="43" style="19" customWidth="1"/>
    <col min="2" max="2" width="5.81640625" style="4" customWidth="1"/>
    <col min="3" max="3" width="13.36328125" style="99" customWidth="1"/>
    <col min="4" max="4" width="1" style="4" customWidth="1"/>
    <col min="5" max="5" width="13.36328125" style="99" customWidth="1"/>
    <col min="6" max="6" width="1" style="4" customWidth="1"/>
    <col min="7" max="7" width="13.36328125" style="44" customWidth="1"/>
    <col min="8" max="8" width="1" style="21" customWidth="1"/>
    <col min="9" max="9" width="13.36328125" style="44" customWidth="1"/>
    <col min="10" max="10" width="9.81640625" style="21" customWidth="1"/>
    <col min="11" max="16384" width="9.81640625" style="21"/>
  </cols>
  <sheetData>
    <row r="1" spans="1:9" ht="20.25" customHeight="1">
      <c r="A1" s="33" t="s">
        <v>91</v>
      </c>
      <c r="B1" s="50"/>
      <c r="C1" s="43"/>
      <c r="D1" s="50"/>
      <c r="E1" s="43"/>
      <c r="F1" s="50"/>
      <c r="G1" s="50"/>
      <c r="H1" s="50"/>
      <c r="I1" s="50"/>
    </row>
    <row r="2" spans="1:9" s="54" customFormat="1" ht="20.25" customHeight="1">
      <c r="A2" s="12" t="s">
        <v>45</v>
      </c>
      <c r="B2" s="27"/>
      <c r="C2" s="103"/>
      <c r="D2" s="27"/>
      <c r="E2" s="103"/>
      <c r="F2" s="27"/>
      <c r="G2" s="55"/>
      <c r="H2" s="27"/>
      <c r="I2" s="55"/>
    </row>
    <row r="3" spans="1:9" ht="20.25" customHeight="1">
      <c r="A3" s="22"/>
      <c r="B3" s="56"/>
      <c r="C3" s="104"/>
      <c r="D3" s="56"/>
      <c r="E3" s="104"/>
      <c r="F3" s="56"/>
      <c r="G3" s="7"/>
      <c r="H3" s="56"/>
      <c r="I3" s="7"/>
    </row>
    <row r="4" spans="1:9" ht="20.25" customHeight="1">
      <c r="A4" s="40"/>
      <c r="B4" s="40"/>
      <c r="C4" s="244" t="s">
        <v>92</v>
      </c>
      <c r="D4" s="244"/>
      <c r="E4" s="244"/>
      <c r="F4" s="40"/>
      <c r="G4" s="243" t="s">
        <v>93</v>
      </c>
      <c r="H4" s="243"/>
      <c r="I4" s="243"/>
    </row>
    <row r="5" spans="1:9" ht="20.25" customHeight="1">
      <c r="A5" s="40"/>
      <c r="B5" s="40"/>
      <c r="C5" s="243" t="s">
        <v>94</v>
      </c>
      <c r="D5" s="243"/>
      <c r="E5" s="243"/>
      <c r="F5" s="40"/>
      <c r="G5" s="243" t="s">
        <v>94</v>
      </c>
      <c r="H5" s="243"/>
      <c r="I5" s="243"/>
    </row>
    <row r="6" spans="1:9" ht="20.25" customHeight="1">
      <c r="A6" s="40"/>
      <c r="B6" s="40"/>
      <c r="C6" s="245" t="s">
        <v>126</v>
      </c>
      <c r="D6" s="245"/>
      <c r="E6" s="245"/>
      <c r="F6" s="40"/>
      <c r="G6" s="245" t="s">
        <v>126</v>
      </c>
      <c r="H6" s="245"/>
      <c r="I6" s="245"/>
    </row>
    <row r="7" spans="1:9" ht="20.25" customHeight="1">
      <c r="A7" s="40"/>
      <c r="B7" s="40"/>
      <c r="C7" s="242" t="s">
        <v>53</v>
      </c>
      <c r="D7" s="242"/>
      <c r="E7" s="242"/>
      <c r="F7" s="40"/>
      <c r="G7" s="242" t="s">
        <v>53</v>
      </c>
      <c r="H7" s="242"/>
      <c r="I7" s="242"/>
    </row>
    <row r="8" spans="1:9" ht="20.25" customHeight="1">
      <c r="A8" s="10"/>
      <c r="B8" s="117" t="s">
        <v>11</v>
      </c>
      <c r="C8" s="118" t="s">
        <v>166</v>
      </c>
      <c r="D8" s="118"/>
      <c r="E8" s="118" t="s">
        <v>148</v>
      </c>
      <c r="F8" s="118"/>
      <c r="G8" s="118" t="s">
        <v>166</v>
      </c>
      <c r="H8" s="118"/>
      <c r="I8" s="118" t="s">
        <v>148</v>
      </c>
    </row>
    <row r="9" spans="1:9" s="26" customFormat="1" ht="18" customHeight="1">
      <c r="A9" s="119"/>
      <c r="B9" s="117"/>
      <c r="C9" s="241" t="s">
        <v>44</v>
      </c>
      <c r="D9" s="241"/>
      <c r="E9" s="241"/>
      <c r="F9" s="241"/>
      <c r="G9" s="241"/>
      <c r="H9" s="241"/>
      <c r="I9" s="241"/>
    </row>
    <row r="10" spans="1:9" s="26" customFormat="1" ht="20.25" customHeight="1">
      <c r="A10" s="120" t="s">
        <v>115</v>
      </c>
      <c r="B10" s="121" t="s">
        <v>171</v>
      </c>
      <c r="C10" s="122"/>
      <c r="D10" s="121"/>
      <c r="E10" s="122"/>
      <c r="F10" s="121"/>
      <c r="G10" s="123"/>
      <c r="H10" s="124"/>
      <c r="I10" s="123"/>
    </row>
    <row r="11" spans="1:9" s="26" customFormat="1" ht="20.25" customHeight="1">
      <c r="A11" s="125" t="s">
        <v>146</v>
      </c>
      <c r="B11" s="126">
        <v>10</v>
      </c>
      <c r="C11" s="127">
        <v>1370028</v>
      </c>
      <c r="D11" s="128"/>
      <c r="E11" s="127">
        <v>1645087</v>
      </c>
      <c r="F11" s="128"/>
      <c r="G11" s="127">
        <v>1300114</v>
      </c>
      <c r="H11" s="129"/>
      <c r="I11" s="127">
        <v>1645184</v>
      </c>
    </row>
    <row r="12" spans="1:9" s="112" customFormat="1" ht="20.25" customHeight="1">
      <c r="A12" s="125" t="s">
        <v>67</v>
      </c>
      <c r="B12" s="91"/>
      <c r="C12" s="127">
        <v>180</v>
      </c>
      <c r="D12" s="128"/>
      <c r="E12" s="127">
        <v>298</v>
      </c>
      <c r="F12" s="128"/>
      <c r="G12" s="127">
        <v>159</v>
      </c>
      <c r="H12" s="129"/>
      <c r="I12" s="127">
        <v>1536</v>
      </c>
    </row>
    <row r="13" spans="1:9" s="26" customFormat="1" ht="20.25" customHeight="1">
      <c r="A13" s="125" t="s">
        <v>5</v>
      </c>
      <c r="B13" s="128"/>
      <c r="C13" s="127">
        <v>3894</v>
      </c>
      <c r="D13" s="128"/>
      <c r="E13" s="127">
        <v>2895</v>
      </c>
      <c r="F13" s="128"/>
      <c r="G13" s="127">
        <v>5094</v>
      </c>
      <c r="H13" s="129"/>
      <c r="I13" s="127">
        <v>2895</v>
      </c>
    </row>
    <row r="14" spans="1:9" s="26" customFormat="1" ht="20.25" customHeight="1">
      <c r="A14" s="130" t="s">
        <v>116</v>
      </c>
      <c r="B14" s="117"/>
      <c r="C14" s="131">
        <f>SUM(C11:C13)</f>
        <v>1374102</v>
      </c>
      <c r="D14" s="227"/>
      <c r="E14" s="131">
        <f>SUM(E11:E13)</f>
        <v>1648280</v>
      </c>
      <c r="F14" s="227"/>
      <c r="G14" s="131">
        <f>SUM(G11:G13)</f>
        <v>1305367</v>
      </c>
      <c r="H14" s="132"/>
      <c r="I14" s="131">
        <f>SUM(I11:I13)</f>
        <v>1649615</v>
      </c>
    </row>
    <row r="15" spans="1:9" s="26" customFormat="1" ht="17.149999999999999" customHeight="1">
      <c r="A15" s="130"/>
      <c r="B15" s="117"/>
      <c r="C15" s="133"/>
      <c r="D15" s="227"/>
      <c r="E15" s="133"/>
      <c r="F15" s="227"/>
      <c r="G15" s="133"/>
      <c r="H15" s="133"/>
      <c r="I15" s="133"/>
    </row>
    <row r="16" spans="1:9" s="26" customFormat="1" ht="20.25" customHeight="1">
      <c r="A16" s="120" t="s">
        <v>15</v>
      </c>
      <c r="B16" s="128">
        <v>4</v>
      </c>
      <c r="C16" s="133"/>
      <c r="D16" s="121"/>
      <c r="E16" s="133"/>
      <c r="F16" s="121"/>
      <c r="G16" s="133"/>
      <c r="H16" s="133"/>
      <c r="I16" s="133"/>
    </row>
    <row r="17" spans="1:11" s="26" customFormat="1" ht="20.25" customHeight="1">
      <c r="A17" s="125" t="s">
        <v>147</v>
      </c>
      <c r="B17" s="137"/>
      <c r="C17" s="127">
        <v>1075930</v>
      </c>
      <c r="D17" s="227"/>
      <c r="E17" s="127">
        <v>1326761</v>
      </c>
      <c r="F17" s="227"/>
      <c r="G17" s="127">
        <v>1028872</v>
      </c>
      <c r="H17" s="129"/>
      <c r="I17" s="127">
        <v>1326756</v>
      </c>
    </row>
    <row r="18" spans="1:11" s="26" customFormat="1" ht="20.25" customHeight="1">
      <c r="A18" s="125" t="s">
        <v>104</v>
      </c>
      <c r="B18" s="137"/>
      <c r="C18" s="127">
        <v>72893</v>
      </c>
      <c r="D18" s="128"/>
      <c r="E18" s="127">
        <v>144758</v>
      </c>
      <c r="F18" s="128"/>
      <c r="G18" s="127">
        <v>71618</v>
      </c>
      <c r="H18" s="129"/>
      <c r="I18" s="127">
        <v>144758</v>
      </c>
    </row>
    <row r="19" spans="1:11" s="26" customFormat="1" ht="20.25" customHeight="1">
      <c r="A19" s="125" t="s">
        <v>24</v>
      </c>
      <c r="B19" s="237">
        <v>11</v>
      </c>
      <c r="C19" s="127">
        <v>41300</v>
      </c>
      <c r="D19" s="227"/>
      <c r="E19" s="127">
        <v>40573</v>
      </c>
      <c r="F19" s="227"/>
      <c r="G19" s="127">
        <v>41008</v>
      </c>
      <c r="H19" s="129"/>
      <c r="I19" s="127">
        <v>48663</v>
      </c>
    </row>
    <row r="20" spans="1:11" s="26" customFormat="1" ht="20.25" customHeight="1">
      <c r="A20" s="130" t="s">
        <v>14</v>
      </c>
      <c r="B20" s="117"/>
      <c r="C20" s="131">
        <f>SUM(C17:C19)</f>
        <v>1190123</v>
      </c>
      <c r="D20" s="227"/>
      <c r="E20" s="131">
        <f>SUM(E17:E19)</f>
        <v>1512092</v>
      </c>
      <c r="F20" s="227"/>
      <c r="G20" s="131">
        <f>SUM(G17:G19)</f>
        <v>1141498</v>
      </c>
      <c r="H20" s="132"/>
      <c r="I20" s="131">
        <f>SUM(I17:I19)</f>
        <v>1520177</v>
      </c>
    </row>
    <row r="21" spans="1:11" ht="17.149999999999999" customHeight="1">
      <c r="A21" s="130"/>
      <c r="B21" s="117"/>
      <c r="C21" s="132"/>
      <c r="D21" s="227"/>
      <c r="E21" s="132"/>
      <c r="F21" s="227"/>
      <c r="G21" s="132"/>
      <c r="H21" s="132"/>
      <c r="I21" s="132"/>
    </row>
    <row r="22" spans="1:11" ht="17.149999999999999" customHeight="1">
      <c r="A22" s="130" t="s">
        <v>170</v>
      </c>
      <c r="B22" s="189"/>
      <c r="C22" s="132">
        <f>C14-C20</f>
        <v>183979</v>
      </c>
      <c r="D22" s="227"/>
      <c r="E22" s="132">
        <f>E14-E20</f>
        <v>136188</v>
      </c>
      <c r="F22" s="227"/>
      <c r="G22" s="132">
        <f>G14-G20</f>
        <v>163869</v>
      </c>
      <c r="H22" s="132"/>
      <c r="I22" s="132">
        <f>I14-I20</f>
        <v>129438</v>
      </c>
    </row>
    <row r="23" spans="1:11" s="26" customFormat="1" ht="20.25" customHeight="1">
      <c r="A23" s="125" t="s">
        <v>32</v>
      </c>
      <c r="B23" s="128">
        <v>11</v>
      </c>
      <c r="C23" s="127">
        <v>-3736</v>
      </c>
      <c r="D23" s="128"/>
      <c r="E23" s="127">
        <v>-10160</v>
      </c>
      <c r="F23" s="128"/>
      <c r="G23" s="127">
        <v>-3736</v>
      </c>
      <c r="H23" s="129"/>
      <c r="I23" s="127">
        <v>-10160</v>
      </c>
    </row>
    <row r="24" spans="1:11" ht="17.149999999999999" customHeight="1">
      <c r="A24" s="125" t="s">
        <v>172</v>
      </c>
      <c r="B24" s="182"/>
      <c r="C24" s="132"/>
      <c r="D24" s="227"/>
      <c r="E24" s="132"/>
      <c r="F24" s="227"/>
      <c r="G24" s="132"/>
      <c r="H24" s="132"/>
      <c r="I24" s="132"/>
    </row>
    <row r="25" spans="1:11" ht="20.25" customHeight="1">
      <c r="A25" s="125" t="s">
        <v>173</v>
      </c>
      <c r="B25" s="128"/>
      <c r="C25" s="134">
        <v>1398</v>
      </c>
      <c r="D25" s="133"/>
      <c r="E25" s="134">
        <v>-4847</v>
      </c>
      <c r="F25" s="133"/>
      <c r="G25" s="134">
        <v>0</v>
      </c>
      <c r="H25" s="132"/>
      <c r="I25" s="134">
        <v>0</v>
      </c>
    </row>
    <row r="26" spans="1:11" ht="20.25" customHeight="1">
      <c r="A26" s="130" t="s">
        <v>178</v>
      </c>
      <c r="B26" s="117"/>
      <c r="C26" s="132">
        <f>SUM(C22:C25)</f>
        <v>181641</v>
      </c>
      <c r="D26" s="132"/>
      <c r="E26" s="132">
        <f>SUM(E22:E25)</f>
        <v>121181</v>
      </c>
      <c r="F26" s="132"/>
      <c r="G26" s="132">
        <f>SUM(G22:G25)</f>
        <v>160133</v>
      </c>
      <c r="H26" s="132"/>
      <c r="I26" s="132">
        <f>SUM(I22:I25)</f>
        <v>119278</v>
      </c>
    </row>
    <row r="27" spans="1:11" s="2" customFormat="1" ht="20.25" customHeight="1">
      <c r="A27" s="125" t="s">
        <v>193</v>
      </c>
      <c r="B27" s="128">
        <v>12</v>
      </c>
      <c r="C27" s="133">
        <v>-32311</v>
      </c>
      <c r="D27" s="135"/>
      <c r="E27" s="133">
        <v>15569</v>
      </c>
      <c r="F27" s="135"/>
      <c r="G27" s="133">
        <v>-32311</v>
      </c>
      <c r="H27" s="132"/>
      <c r="I27" s="133">
        <v>15569</v>
      </c>
    </row>
    <row r="28" spans="1:11" s="20" customFormat="1" ht="20.25" customHeight="1">
      <c r="A28" s="130" t="s">
        <v>179</v>
      </c>
      <c r="B28" s="117"/>
      <c r="C28" s="131">
        <f>SUM(C26:C27)</f>
        <v>149330</v>
      </c>
      <c r="D28" s="227"/>
      <c r="E28" s="131">
        <f>SUM(E26:E27)</f>
        <v>136750</v>
      </c>
      <c r="F28" s="227"/>
      <c r="G28" s="131">
        <f>SUM(G26:G27)</f>
        <v>127822</v>
      </c>
      <c r="H28" s="132"/>
      <c r="I28" s="131">
        <f>SUM(I26:I27)</f>
        <v>134847</v>
      </c>
      <c r="K28" s="235"/>
    </row>
    <row r="29" spans="1:11" s="20" customFormat="1" ht="17.149999999999999" customHeight="1">
      <c r="A29" s="130"/>
      <c r="B29" s="117"/>
      <c r="C29" s="132"/>
      <c r="D29" s="227"/>
      <c r="E29" s="132"/>
      <c r="F29" s="227"/>
      <c r="G29" s="132"/>
      <c r="H29" s="132"/>
      <c r="I29" s="132"/>
    </row>
    <row r="30" spans="1:11" ht="20.25" customHeight="1">
      <c r="A30" s="130" t="s">
        <v>81</v>
      </c>
      <c r="B30" s="136"/>
      <c r="C30" s="227"/>
      <c r="D30" s="227"/>
      <c r="E30" s="227"/>
      <c r="F30" s="227"/>
      <c r="G30" s="227"/>
      <c r="H30" s="227"/>
      <c r="I30" s="227"/>
    </row>
    <row r="31" spans="1:11" ht="20.25" customHeight="1">
      <c r="A31" s="120" t="s">
        <v>130</v>
      </c>
      <c r="B31" s="136"/>
      <c r="C31" s="227"/>
      <c r="D31" s="227"/>
      <c r="E31" s="227"/>
      <c r="F31" s="227"/>
      <c r="G31" s="227"/>
      <c r="H31" s="227"/>
      <c r="I31" s="227"/>
    </row>
    <row r="32" spans="1:11" ht="20.25" customHeight="1">
      <c r="A32" s="120" t="s">
        <v>131</v>
      </c>
      <c r="B32" s="136"/>
      <c r="C32" s="227"/>
      <c r="D32" s="227"/>
      <c r="E32" s="227"/>
      <c r="F32" s="227"/>
      <c r="G32" s="227"/>
      <c r="H32" s="227"/>
      <c r="I32" s="227"/>
    </row>
    <row r="33" spans="1:9" ht="20.25" customHeight="1">
      <c r="A33" s="125" t="s">
        <v>132</v>
      </c>
      <c r="B33" s="136"/>
      <c r="C33" s="227"/>
      <c r="D33" s="227"/>
      <c r="E33" s="227"/>
      <c r="F33" s="227"/>
      <c r="G33" s="227"/>
      <c r="H33" s="227"/>
      <c r="I33" s="227"/>
    </row>
    <row r="34" spans="1:9" s="20" customFormat="1" ht="20.25" customHeight="1">
      <c r="A34" s="125" t="s">
        <v>155</v>
      </c>
      <c r="B34" s="117"/>
      <c r="C34" s="134">
        <v>8997</v>
      </c>
      <c r="D34" s="227"/>
      <c r="E34" s="134">
        <v>-3278</v>
      </c>
      <c r="F34" s="227"/>
      <c r="G34" s="134">
        <v>0</v>
      </c>
      <c r="H34" s="227"/>
      <c r="I34" s="134">
        <v>0</v>
      </c>
    </row>
    <row r="35" spans="1:9" s="20" customFormat="1" ht="19" customHeight="1" thickBot="1">
      <c r="A35" s="139" t="s">
        <v>46</v>
      </c>
      <c r="B35" s="117"/>
      <c r="C35" s="140">
        <f>C34+C28</f>
        <v>158327</v>
      </c>
      <c r="D35" s="227"/>
      <c r="E35" s="140">
        <f>E34+E28</f>
        <v>133472</v>
      </c>
      <c r="F35" s="133"/>
      <c r="G35" s="140">
        <f>G34+G28</f>
        <v>127822</v>
      </c>
      <c r="H35" s="133"/>
      <c r="I35" s="140">
        <f>I34+I28</f>
        <v>134847</v>
      </c>
    </row>
    <row r="36" spans="1:9" s="20" customFormat="1" ht="20.149999999999999" customHeight="1" thickTop="1">
      <c r="A36" s="12"/>
      <c r="B36" s="117"/>
      <c r="C36" s="132"/>
      <c r="D36" s="133"/>
      <c r="E36" s="132"/>
      <c r="F36" s="133"/>
      <c r="G36" s="132"/>
      <c r="H36" s="133"/>
      <c r="I36" s="132"/>
    </row>
    <row r="37" spans="1:9" s="20" customFormat="1" ht="20.25" customHeight="1" thickBot="1">
      <c r="A37" s="139" t="s">
        <v>180</v>
      </c>
      <c r="B37" s="137">
        <v>13</v>
      </c>
      <c r="C37" s="179">
        <v>0.12</v>
      </c>
      <c r="D37" s="180"/>
      <c r="E37" s="179">
        <v>0.11</v>
      </c>
      <c r="F37" s="180"/>
      <c r="G37" s="179">
        <v>0.1</v>
      </c>
      <c r="H37" s="180"/>
      <c r="I37" s="179">
        <v>0.1</v>
      </c>
    </row>
    <row r="38" spans="1:9" s="20" customFormat="1" ht="20.25" customHeight="1" thickTop="1">
      <c r="A38" s="139"/>
      <c r="B38" s="137"/>
      <c r="C38" s="143"/>
      <c r="D38" s="141"/>
      <c r="E38" s="143"/>
      <c r="F38" s="141"/>
      <c r="G38" s="143"/>
      <c r="H38" s="142"/>
      <c r="I38" s="143"/>
    </row>
    <row r="39" spans="1:9" s="20" customFormat="1" ht="20.25" customHeight="1">
      <c r="A39" s="45"/>
      <c r="B39" s="8"/>
      <c r="C39" s="25"/>
      <c r="D39" s="8"/>
      <c r="E39" s="25"/>
      <c r="F39" s="8"/>
      <c r="G39" s="47"/>
      <c r="H39" s="47"/>
      <c r="I39" s="47"/>
    </row>
    <row r="40" spans="1:9" s="20" customFormat="1" ht="20.25" customHeight="1">
      <c r="A40" s="45"/>
      <c r="B40" s="8"/>
      <c r="C40" s="25"/>
      <c r="D40" s="8"/>
      <c r="E40" s="25"/>
      <c r="F40" s="8"/>
      <c r="G40" s="47"/>
      <c r="H40" s="47"/>
      <c r="I40" s="47"/>
    </row>
    <row r="41" spans="1:9" s="20" customFormat="1" ht="20.25" customHeight="1">
      <c r="A41" s="45"/>
      <c r="B41" s="8"/>
      <c r="C41" s="25"/>
      <c r="D41" s="8"/>
      <c r="E41" s="25"/>
      <c r="F41" s="8"/>
      <c r="G41" s="47"/>
      <c r="H41" s="47"/>
      <c r="I41" s="47"/>
    </row>
    <row r="42" spans="1:9" s="20" customFormat="1" ht="20.25" customHeight="1">
      <c r="A42" s="45"/>
      <c r="B42" s="8"/>
      <c r="C42" s="25"/>
      <c r="D42" s="8"/>
      <c r="E42" s="25"/>
      <c r="F42" s="8"/>
      <c r="G42" s="47"/>
      <c r="H42" s="47"/>
      <c r="I42" s="47"/>
    </row>
    <row r="43" spans="1:9" s="20" customFormat="1" ht="20.25" customHeight="1">
      <c r="A43" s="45"/>
      <c r="B43" s="8"/>
      <c r="C43" s="25"/>
      <c r="D43" s="8"/>
      <c r="E43" s="25"/>
      <c r="F43" s="8"/>
      <c r="G43" s="47"/>
      <c r="H43" s="47"/>
      <c r="I43" s="47"/>
    </row>
    <row r="44" spans="1:9" s="20" customFormat="1" ht="20.25" customHeight="1">
      <c r="A44" s="45"/>
      <c r="B44" s="8"/>
      <c r="C44" s="25"/>
      <c r="D44" s="8"/>
      <c r="E44" s="25"/>
      <c r="F44" s="8"/>
      <c r="G44" s="47"/>
      <c r="H44" s="47"/>
      <c r="I44" s="47"/>
    </row>
    <row r="45" spans="1:9" s="20" customFormat="1" ht="20.25" customHeight="1">
      <c r="A45" s="45"/>
      <c r="B45" s="8"/>
      <c r="C45" s="25"/>
      <c r="D45" s="8"/>
      <c r="E45" s="25"/>
      <c r="F45" s="8"/>
      <c r="G45" s="47"/>
      <c r="H45" s="47"/>
      <c r="I45" s="47"/>
    </row>
    <row r="46" spans="1:9" s="20" customFormat="1" ht="20.25" customHeight="1">
      <c r="A46" s="45"/>
      <c r="B46" s="8"/>
      <c r="C46" s="25"/>
      <c r="D46" s="8"/>
      <c r="E46" s="25"/>
      <c r="F46" s="8"/>
      <c r="G46" s="47"/>
      <c r="H46" s="47"/>
      <c r="I46" s="47"/>
    </row>
    <row r="47" spans="1:9" s="20" customFormat="1" ht="20.25" customHeight="1">
      <c r="A47" s="45"/>
      <c r="B47" s="8"/>
      <c r="C47" s="25"/>
      <c r="D47" s="8"/>
      <c r="E47" s="25"/>
      <c r="F47" s="8"/>
      <c r="G47" s="47"/>
      <c r="H47" s="47"/>
      <c r="I47" s="47"/>
    </row>
    <row r="48" spans="1:9" s="20" customFormat="1" ht="20.25" customHeight="1">
      <c r="A48" s="45"/>
      <c r="B48" s="8"/>
      <c r="C48" s="25"/>
      <c r="D48" s="8"/>
      <c r="E48" s="25"/>
      <c r="F48" s="8"/>
      <c r="G48" s="47"/>
      <c r="H48" s="47"/>
      <c r="I48" s="47"/>
    </row>
    <row r="49" spans="1:9" s="20" customFormat="1" ht="20.25" customHeight="1">
      <c r="A49" s="45"/>
      <c r="B49" s="8"/>
      <c r="C49" s="25"/>
      <c r="D49" s="8"/>
      <c r="E49" s="25"/>
      <c r="F49" s="8"/>
      <c r="G49" s="47"/>
      <c r="H49" s="47"/>
      <c r="I49" s="47"/>
    </row>
    <row r="50" spans="1:9" s="20" customFormat="1" ht="20.25" customHeight="1">
      <c r="A50" s="45"/>
      <c r="B50" s="8"/>
      <c r="C50" s="25"/>
      <c r="D50" s="8"/>
      <c r="E50" s="25"/>
      <c r="F50" s="8"/>
      <c r="G50" s="47"/>
      <c r="H50" s="47"/>
      <c r="I50" s="47"/>
    </row>
    <row r="51" spans="1:9" s="20" customFormat="1" ht="20.25" customHeight="1">
      <c r="A51" s="24"/>
      <c r="B51" s="4"/>
      <c r="C51" s="99"/>
      <c r="D51" s="4"/>
      <c r="E51" s="99"/>
      <c r="F51" s="4"/>
      <c r="G51" s="48"/>
      <c r="H51" s="49"/>
      <c r="I51" s="48"/>
    </row>
    <row r="52" spans="1:9" s="20" customFormat="1" ht="20.25" customHeight="1">
      <c r="A52" s="24"/>
      <c r="B52" s="4"/>
      <c r="C52" s="99"/>
      <c r="D52" s="4"/>
      <c r="E52" s="99"/>
      <c r="F52" s="4"/>
      <c r="G52" s="44"/>
      <c r="H52" s="21"/>
      <c r="I52" s="44"/>
    </row>
    <row r="53" spans="1:9" s="20" customFormat="1" ht="20.25" customHeight="1">
      <c r="A53" s="24"/>
      <c r="B53" s="4"/>
      <c r="C53" s="99"/>
      <c r="D53" s="4"/>
      <c r="E53" s="99"/>
      <c r="F53" s="4"/>
      <c r="G53" s="44"/>
      <c r="H53" s="21"/>
      <c r="I53" s="44"/>
    </row>
    <row r="54" spans="1:9" s="20" customFormat="1" ht="20.25" customHeight="1">
      <c r="A54" s="24"/>
      <c r="B54" s="4"/>
      <c r="C54" s="99"/>
      <c r="D54" s="4"/>
      <c r="E54" s="99"/>
      <c r="F54" s="4"/>
      <c r="G54" s="44"/>
      <c r="H54" s="21"/>
      <c r="I54" s="44"/>
    </row>
    <row r="55" spans="1:9" s="20" customFormat="1" ht="20.25" customHeight="1">
      <c r="A55" s="24"/>
      <c r="B55" s="4"/>
      <c r="C55" s="99"/>
      <c r="D55" s="4"/>
      <c r="E55" s="99"/>
      <c r="F55" s="4"/>
      <c r="G55" s="44"/>
      <c r="H55" s="21"/>
      <c r="I55" s="44"/>
    </row>
    <row r="56" spans="1:9" s="20" customFormat="1" ht="20.25" customHeight="1">
      <c r="A56" s="24"/>
      <c r="B56" s="4"/>
      <c r="C56" s="99"/>
      <c r="D56" s="4"/>
      <c r="E56" s="99"/>
      <c r="F56" s="4"/>
      <c r="G56" s="44"/>
      <c r="H56" s="21"/>
      <c r="I56" s="44"/>
    </row>
    <row r="57" spans="1:9" s="20" customFormat="1" ht="20.25" customHeight="1">
      <c r="A57" s="24"/>
      <c r="B57" s="4"/>
      <c r="C57" s="99"/>
      <c r="D57" s="4"/>
      <c r="E57" s="99"/>
      <c r="F57" s="4"/>
      <c r="G57" s="44"/>
      <c r="H57" s="21"/>
      <c r="I57" s="44"/>
    </row>
    <row r="58" spans="1:9" s="20" customFormat="1" ht="20.25" customHeight="1">
      <c r="A58" s="24"/>
      <c r="B58" s="4"/>
      <c r="C58" s="99"/>
      <c r="D58" s="4"/>
      <c r="E58" s="99"/>
      <c r="F58" s="4"/>
      <c r="G58" s="44"/>
      <c r="H58" s="21"/>
      <c r="I58" s="44"/>
    </row>
    <row r="59" spans="1:9" ht="20.25" customHeight="1">
      <c r="A59" s="24"/>
    </row>
    <row r="60" spans="1:9" ht="20.25" customHeight="1">
      <c r="A60" s="24"/>
    </row>
    <row r="61" spans="1:9" ht="20.25" customHeight="1">
      <c r="A61" s="24"/>
    </row>
    <row r="62" spans="1:9" ht="20.25" customHeight="1">
      <c r="A62" s="24"/>
    </row>
    <row r="63" spans="1:9" ht="20.25" customHeight="1">
      <c r="A63" s="24"/>
    </row>
    <row r="64" spans="1:9" ht="20.25" customHeight="1">
      <c r="A64" s="24"/>
    </row>
    <row r="65" spans="1:9" ht="20.25" customHeight="1">
      <c r="A65" s="24"/>
    </row>
    <row r="66" spans="1:9" ht="20.25" customHeight="1">
      <c r="A66" s="24"/>
    </row>
    <row r="67" spans="1:9" ht="20.25" customHeight="1">
      <c r="A67" s="24"/>
    </row>
    <row r="68" spans="1:9" s="4" customFormat="1" ht="20.25" customHeight="1">
      <c r="A68" s="24"/>
      <c r="C68" s="99"/>
      <c r="E68" s="99"/>
      <c r="G68" s="44"/>
      <c r="H68" s="21"/>
      <c r="I68" s="44"/>
    </row>
    <row r="69" spans="1:9" s="4" customFormat="1" ht="20.25" customHeight="1">
      <c r="A69" s="24"/>
      <c r="C69" s="99"/>
      <c r="E69" s="99"/>
      <c r="G69" s="44"/>
      <c r="H69" s="21"/>
      <c r="I69" s="44"/>
    </row>
    <row r="70" spans="1:9" s="4" customFormat="1" ht="20.25" customHeight="1">
      <c r="A70" s="24"/>
      <c r="C70" s="99"/>
      <c r="E70" s="99"/>
      <c r="G70" s="44"/>
      <c r="H70" s="21"/>
      <c r="I70" s="44"/>
    </row>
    <row r="71" spans="1:9" s="4" customFormat="1" ht="20.25" customHeight="1">
      <c r="A71" s="24"/>
      <c r="C71" s="99"/>
      <c r="E71" s="99"/>
      <c r="G71" s="44"/>
      <c r="H71" s="21"/>
      <c r="I71" s="44"/>
    </row>
    <row r="72" spans="1:9" s="4" customFormat="1" ht="20.25" customHeight="1">
      <c r="A72" s="24"/>
      <c r="C72" s="99"/>
      <c r="E72" s="99"/>
      <c r="G72" s="44"/>
      <c r="H72" s="21"/>
      <c r="I72" s="44"/>
    </row>
    <row r="73" spans="1:9" s="4" customFormat="1" ht="20.25" customHeight="1">
      <c r="A73" s="24"/>
      <c r="C73" s="99"/>
      <c r="E73" s="99"/>
      <c r="G73" s="44"/>
      <c r="H73" s="21"/>
      <c r="I73" s="44"/>
    </row>
    <row r="74" spans="1:9" s="4" customFormat="1" ht="20.25" customHeight="1">
      <c r="A74" s="24"/>
      <c r="C74" s="99"/>
      <c r="E74" s="99"/>
      <c r="G74" s="44"/>
      <c r="H74" s="21"/>
      <c r="I74" s="44"/>
    </row>
    <row r="75" spans="1:9" s="4" customFormat="1" ht="20.25" customHeight="1">
      <c r="A75" s="24"/>
      <c r="C75" s="99"/>
      <c r="E75" s="99"/>
      <c r="G75" s="44"/>
      <c r="H75" s="21"/>
      <c r="I75" s="44"/>
    </row>
    <row r="76" spans="1:9" s="4" customFormat="1" ht="20.25" customHeight="1">
      <c r="A76" s="24"/>
      <c r="C76" s="99"/>
      <c r="E76" s="99"/>
      <c r="G76" s="44"/>
      <c r="H76" s="21"/>
      <c r="I76" s="44"/>
    </row>
    <row r="77" spans="1:9" s="4" customFormat="1" ht="20.25" customHeight="1">
      <c r="A77" s="24"/>
      <c r="C77" s="99"/>
      <c r="E77" s="99"/>
      <c r="G77" s="44"/>
      <c r="H77" s="21"/>
      <c r="I77" s="44"/>
    </row>
    <row r="78" spans="1:9" s="4" customFormat="1" ht="20.25" customHeight="1">
      <c r="A78" s="24"/>
      <c r="C78" s="99"/>
      <c r="E78" s="99"/>
      <c r="G78" s="44"/>
      <c r="H78" s="21"/>
      <c r="I78" s="44"/>
    </row>
    <row r="79" spans="1:9" s="4" customFormat="1" ht="20.25" customHeight="1">
      <c r="A79" s="24"/>
      <c r="C79" s="99"/>
      <c r="E79" s="99"/>
      <c r="G79" s="44"/>
      <c r="H79" s="21"/>
      <c r="I79" s="44"/>
    </row>
    <row r="80" spans="1:9" s="4" customFormat="1" ht="20.25" customHeight="1">
      <c r="A80" s="24"/>
      <c r="C80" s="99"/>
      <c r="E80" s="99"/>
      <c r="G80" s="44"/>
      <c r="H80" s="21"/>
      <c r="I80" s="44"/>
    </row>
    <row r="81" spans="1:9" s="4" customFormat="1" ht="20.25" customHeight="1">
      <c r="A81" s="24"/>
      <c r="C81" s="99"/>
      <c r="E81" s="99"/>
      <c r="G81" s="44"/>
      <c r="H81" s="21"/>
      <c r="I81" s="44"/>
    </row>
    <row r="82" spans="1:9" s="4" customFormat="1" ht="20.25" customHeight="1">
      <c r="A82" s="24"/>
      <c r="C82" s="99"/>
      <c r="E82" s="99"/>
      <c r="G82" s="44"/>
      <c r="H82" s="21"/>
      <c r="I82" s="44"/>
    </row>
    <row r="83" spans="1:9" s="4" customFormat="1" ht="20.25" customHeight="1">
      <c r="A83" s="24"/>
      <c r="C83" s="99"/>
      <c r="E83" s="99"/>
      <c r="G83" s="44"/>
      <c r="H83" s="21"/>
      <c r="I83" s="44"/>
    </row>
    <row r="84" spans="1:9" s="4" customFormat="1" ht="20.25" customHeight="1">
      <c r="A84" s="24"/>
      <c r="C84" s="99"/>
      <c r="E84" s="99"/>
      <c r="G84" s="44"/>
      <c r="H84" s="21"/>
      <c r="I84" s="44"/>
    </row>
    <row r="85" spans="1:9" s="4" customFormat="1" ht="20.25" customHeight="1">
      <c r="A85" s="24"/>
      <c r="C85" s="99"/>
      <c r="E85" s="99"/>
      <c r="G85" s="44"/>
      <c r="H85" s="21"/>
      <c r="I85" s="44"/>
    </row>
    <row r="86" spans="1:9" s="4" customFormat="1" ht="20.25" customHeight="1">
      <c r="A86" s="24"/>
      <c r="C86" s="99"/>
      <c r="E86" s="99"/>
      <c r="G86" s="44"/>
      <c r="H86" s="21"/>
      <c r="I86" s="44"/>
    </row>
    <row r="87" spans="1:9" s="4" customFormat="1" ht="20.25" customHeight="1">
      <c r="A87" s="24"/>
      <c r="C87" s="99"/>
      <c r="E87" s="99"/>
      <c r="G87" s="44"/>
      <c r="H87" s="21"/>
      <c r="I87" s="44"/>
    </row>
    <row r="88" spans="1:9" s="4" customFormat="1" ht="20.25" customHeight="1">
      <c r="A88" s="24"/>
      <c r="C88" s="99"/>
      <c r="E88" s="99"/>
      <c r="G88" s="44"/>
      <c r="H88" s="21"/>
      <c r="I88" s="44"/>
    </row>
    <row r="89" spans="1:9" s="4" customFormat="1" ht="20.25" customHeight="1">
      <c r="A89" s="24"/>
      <c r="C89" s="99"/>
      <c r="E89" s="99"/>
      <c r="G89" s="44"/>
      <c r="H89" s="21"/>
      <c r="I89" s="44"/>
    </row>
    <row r="90" spans="1:9" s="4" customFormat="1" ht="20.25" customHeight="1">
      <c r="A90" s="24"/>
      <c r="C90" s="99"/>
      <c r="E90" s="99"/>
      <c r="G90" s="44"/>
      <c r="H90" s="21"/>
      <c r="I90" s="44"/>
    </row>
    <row r="91" spans="1:9" s="4" customFormat="1" ht="20.25" customHeight="1">
      <c r="A91" s="24"/>
      <c r="C91" s="99"/>
      <c r="E91" s="99"/>
      <c r="G91" s="44"/>
      <c r="H91" s="21"/>
      <c r="I91" s="44"/>
    </row>
    <row r="92" spans="1:9" s="4" customFormat="1" ht="20.25" customHeight="1">
      <c r="A92" s="24"/>
      <c r="C92" s="99"/>
      <c r="E92" s="99"/>
      <c r="G92" s="44"/>
      <c r="H92" s="21"/>
      <c r="I92" s="44"/>
    </row>
    <row r="93" spans="1:9" s="4" customFormat="1" ht="20.25" customHeight="1">
      <c r="A93" s="24"/>
      <c r="C93" s="99"/>
      <c r="E93" s="99"/>
      <c r="G93" s="44"/>
      <c r="H93" s="21"/>
      <c r="I93" s="44"/>
    </row>
    <row r="94" spans="1:9" s="4" customFormat="1" ht="20.25" customHeight="1">
      <c r="A94" s="24"/>
      <c r="C94" s="99"/>
      <c r="E94" s="99"/>
      <c r="G94" s="44"/>
      <c r="H94" s="21"/>
      <c r="I94" s="44"/>
    </row>
    <row r="95" spans="1:9" s="4" customFormat="1" ht="20.25" customHeight="1">
      <c r="A95" s="24"/>
      <c r="C95" s="99"/>
      <c r="E95" s="99"/>
      <c r="G95" s="44"/>
      <c r="H95" s="21"/>
      <c r="I95" s="44"/>
    </row>
    <row r="96" spans="1:9" s="4" customFormat="1" ht="20.25" customHeight="1">
      <c r="A96" s="24"/>
      <c r="C96" s="99"/>
      <c r="E96" s="99"/>
      <c r="G96" s="44"/>
      <c r="H96" s="21"/>
      <c r="I96" s="44"/>
    </row>
    <row r="97" spans="1:9" s="4" customFormat="1" ht="20.25" customHeight="1">
      <c r="A97" s="24"/>
      <c r="C97" s="99"/>
      <c r="E97" s="99"/>
      <c r="G97" s="44"/>
      <c r="H97" s="21"/>
      <c r="I97" s="44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8" right="0.8" top="0.48" bottom="0.5" header="0.5" footer="0.5"/>
  <pageSetup paperSize="9" scale="82" firstPageNumber="5" orientation="portrait" useFirstPageNumber="1" r:id="rId1"/>
  <headerFooter>
    <oddHeader xml:space="preserve">&amp;R&amp;"Arial Black,Bold"&amp;14 </oddHead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8" transitionEvaluation="1" transitionEntry="1"/>
  <dimension ref="A1:I97"/>
  <sheetViews>
    <sheetView view="pageBreakPreview" topLeftCell="A28" zoomScale="80" zoomScaleNormal="87" zoomScaleSheetLayoutView="80" workbookViewId="0">
      <selection activeCell="C18" sqref="C18"/>
    </sheetView>
  </sheetViews>
  <sheetFormatPr defaultColWidth="9.81640625" defaultRowHeight="20.25" customHeight="1"/>
  <cols>
    <col min="1" max="1" width="42" style="19" customWidth="1"/>
    <col min="2" max="2" width="5.81640625" style="4" customWidth="1"/>
    <col min="3" max="3" width="14" style="99" customWidth="1"/>
    <col min="4" max="4" width="1" style="4" customWidth="1"/>
    <col min="5" max="5" width="14" style="99" customWidth="1"/>
    <col min="6" max="6" width="1" style="4" customWidth="1"/>
    <col min="7" max="7" width="14" style="99" customWidth="1"/>
    <col min="8" max="8" width="1" style="21" customWidth="1"/>
    <col min="9" max="9" width="14" style="99" customWidth="1"/>
    <col min="10" max="10" width="9.81640625" style="21" customWidth="1"/>
    <col min="11" max="16384" width="9.81640625" style="21"/>
  </cols>
  <sheetData>
    <row r="1" spans="1:9" ht="20.25" customHeight="1">
      <c r="A1" s="33" t="s">
        <v>91</v>
      </c>
      <c r="B1" s="50"/>
      <c r="C1" s="43"/>
      <c r="D1" s="50"/>
      <c r="E1" s="43"/>
      <c r="F1" s="50"/>
      <c r="G1" s="43"/>
      <c r="H1" s="50"/>
      <c r="I1" s="43"/>
    </row>
    <row r="2" spans="1:9" s="54" customFormat="1" ht="20.25" customHeight="1">
      <c r="A2" s="12" t="s">
        <v>45</v>
      </c>
      <c r="B2" s="27"/>
      <c r="C2" s="103"/>
      <c r="D2" s="27"/>
      <c r="E2" s="103"/>
      <c r="F2" s="27"/>
      <c r="G2" s="103"/>
      <c r="H2" s="27"/>
      <c r="I2" s="103"/>
    </row>
    <row r="3" spans="1:9" ht="20.25" customHeight="1">
      <c r="A3" s="22"/>
      <c r="B3" s="56"/>
      <c r="C3" s="104"/>
      <c r="D3" s="56"/>
      <c r="E3" s="104"/>
      <c r="F3" s="56"/>
      <c r="G3" s="104"/>
      <c r="H3" s="56"/>
      <c r="I3" s="104"/>
    </row>
    <row r="4" spans="1:9" ht="20.25" customHeight="1">
      <c r="A4" s="40"/>
      <c r="B4" s="40"/>
      <c r="C4" s="244" t="s">
        <v>92</v>
      </c>
      <c r="D4" s="244"/>
      <c r="E4" s="244"/>
      <c r="F4" s="40"/>
      <c r="G4" s="243" t="s">
        <v>93</v>
      </c>
      <c r="H4" s="243"/>
      <c r="I4" s="243"/>
    </row>
    <row r="5" spans="1:9" ht="20.25" customHeight="1">
      <c r="A5" s="40"/>
      <c r="B5" s="40"/>
      <c r="C5" s="243" t="s">
        <v>94</v>
      </c>
      <c r="D5" s="243"/>
      <c r="E5" s="243"/>
      <c r="F5" s="40"/>
      <c r="G5" s="243" t="s">
        <v>94</v>
      </c>
      <c r="H5" s="243"/>
      <c r="I5" s="243"/>
    </row>
    <row r="6" spans="1:9" ht="20.25" customHeight="1">
      <c r="A6" s="40"/>
      <c r="B6" s="40"/>
      <c r="C6" s="245" t="s">
        <v>127</v>
      </c>
      <c r="D6" s="245"/>
      <c r="E6" s="245"/>
      <c r="F6" s="40"/>
      <c r="G6" s="245" t="s">
        <v>127</v>
      </c>
      <c r="H6" s="245"/>
      <c r="I6" s="245"/>
    </row>
    <row r="7" spans="1:9" ht="20.25" customHeight="1">
      <c r="A7" s="40"/>
      <c r="B7" s="40"/>
      <c r="C7" s="242" t="s">
        <v>53</v>
      </c>
      <c r="D7" s="242"/>
      <c r="E7" s="242"/>
      <c r="F7" s="40"/>
      <c r="G7" s="242" t="s">
        <v>53</v>
      </c>
      <c r="H7" s="242"/>
      <c r="I7" s="242"/>
    </row>
    <row r="8" spans="1:9" ht="20.25" customHeight="1">
      <c r="A8" s="10"/>
      <c r="B8" s="183" t="s">
        <v>11</v>
      </c>
      <c r="C8" s="118" t="s">
        <v>166</v>
      </c>
      <c r="D8" s="118"/>
      <c r="E8" s="118" t="s">
        <v>148</v>
      </c>
      <c r="F8" s="118"/>
      <c r="G8" s="118" t="s">
        <v>166</v>
      </c>
      <c r="H8" s="118"/>
      <c r="I8" s="118" t="s">
        <v>148</v>
      </c>
    </row>
    <row r="9" spans="1:9" s="26" customFormat="1" ht="18" customHeight="1">
      <c r="A9" s="119"/>
      <c r="B9" s="183"/>
      <c r="C9" s="241" t="s">
        <v>44</v>
      </c>
      <c r="D9" s="241"/>
      <c r="E9" s="241"/>
      <c r="F9" s="241"/>
      <c r="G9" s="241"/>
      <c r="H9" s="241"/>
      <c r="I9" s="241"/>
    </row>
    <row r="10" spans="1:9" s="26" customFormat="1" ht="20.25" customHeight="1">
      <c r="A10" s="120" t="s">
        <v>115</v>
      </c>
      <c r="B10" s="121" t="s">
        <v>171</v>
      </c>
      <c r="C10" s="122"/>
      <c r="D10" s="121"/>
      <c r="E10" s="122"/>
      <c r="F10" s="121"/>
      <c r="G10" s="122"/>
      <c r="H10" s="124"/>
      <c r="I10" s="122"/>
    </row>
    <row r="11" spans="1:9" s="26" customFormat="1" ht="20.25" customHeight="1">
      <c r="A11" s="125" t="s">
        <v>146</v>
      </c>
      <c r="B11" s="126">
        <v>10</v>
      </c>
      <c r="C11" s="127">
        <v>2655432</v>
      </c>
      <c r="D11" s="128"/>
      <c r="E11" s="127">
        <v>2964450</v>
      </c>
      <c r="F11" s="128"/>
      <c r="G11" s="127">
        <v>2596238</v>
      </c>
      <c r="H11" s="129"/>
      <c r="I11" s="127">
        <v>2964607</v>
      </c>
    </row>
    <row r="12" spans="1:9" s="112" customFormat="1" ht="20.25" customHeight="1">
      <c r="A12" s="125" t="s">
        <v>67</v>
      </c>
      <c r="B12" s="91"/>
      <c r="C12" s="127">
        <v>180</v>
      </c>
      <c r="D12" s="128"/>
      <c r="E12" s="127">
        <v>298</v>
      </c>
      <c r="F12" s="128"/>
      <c r="G12" s="127">
        <v>268</v>
      </c>
      <c r="H12" s="129"/>
      <c r="I12" s="127">
        <v>2769</v>
      </c>
    </row>
    <row r="13" spans="1:9" s="26" customFormat="1" ht="20.25" customHeight="1">
      <c r="A13" s="125" t="s">
        <v>5</v>
      </c>
      <c r="B13" s="128"/>
      <c r="C13" s="127">
        <v>6519</v>
      </c>
      <c r="D13" s="128"/>
      <c r="E13" s="127">
        <v>6461</v>
      </c>
      <c r="F13" s="128"/>
      <c r="G13" s="127">
        <v>7719</v>
      </c>
      <c r="H13" s="129"/>
      <c r="I13" s="127">
        <v>6461</v>
      </c>
    </row>
    <row r="14" spans="1:9" s="26" customFormat="1" ht="20.25" customHeight="1">
      <c r="A14" s="130" t="s">
        <v>116</v>
      </c>
      <c r="B14" s="183"/>
      <c r="C14" s="131">
        <f>SUM(C11:C13)</f>
        <v>2662131</v>
      </c>
      <c r="D14" s="183"/>
      <c r="E14" s="131">
        <f>SUM(E11:E13)</f>
        <v>2971209</v>
      </c>
      <c r="F14" s="183"/>
      <c r="G14" s="131">
        <f>SUM(G11:G13)</f>
        <v>2604225</v>
      </c>
      <c r="H14" s="132"/>
      <c r="I14" s="131">
        <f>SUM(I11:I13)</f>
        <v>2973837</v>
      </c>
    </row>
    <row r="15" spans="1:9" s="26" customFormat="1" ht="17.149999999999999" customHeight="1">
      <c r="A15" s="130"/>
      <c r="B15" s="183"/>
      <c r="C15" s="133"/>
      <c r="D15" s="183"/>
      <c r="E15" s="133"/>
      <c r="F15" s="183"/>
      <c r="G15" s="133"/>
      <c r="H15" s="133"/>
      <c r="I15" s="133"/>
    </row>
    <row r="16" spans="1:9" s="26" customFormat="1" ht="20.25" customHeight="1">
      <c r="A16" s="120" t="s">
        <v>15</v>
      </c>
      <c r="B16" s="128">
        <v>4</v>
      </c>
      <c r="C16" s="133"/>
      <c r="D16" s="121"/>
      <c r="E16" s="133"/>
      <c r="F16" s="121"/>
      <c r="G16" s="133"/>
      <c r="H16" s="133"/>
      <c r="I16" s="133"/>
    </row>
    <row r="17" spans="1:9" s="26" customFormat="1" ht="20.25" customHeight="1">
      <c r="A17" s="125" t="s">
        <v>147</v>
      </c>
      <c r="B17" s="137"/>
      <c r="C17" s="127">
        <v>2108985</v>
      </c>
      <c r="D17" s="183"/>
      <c r="E17" s="127">
        <v>2387214</v>
      </c>
      <c r="F17" s="183"/>
      <c r="G17" s="127">
        <v>2066759</v>
      </c>
      <c r="H17" s="129"/>
      <c r="I17" s="127">
        <v>2387211</v>
      </c>
    </row>
    <row r="18" spans="1:9" s="26" customFormat="1" ht="20.25" customHeight="1">
      <c r="A18" s="125" t="s">
        <v>104</v>
      </c>
      <c r="B18" s="137"/>
      <c r="C18" s="127">
        <v>135305</v>
      </c>
      <c r="D18" s="128"/>
      <c r="E18" s="127">
        <v>240264</v>
      </c>
      <c r="F18" s="128"/>
      <c r="G18" s="127">
        <v>132576</v>
      </c>
      <c r="H18" s="129"/>
      <c r="I18" s="127">
        <v>240264</v>
      </c>
    </row>
    <row r="19" spans="1:9" s="26" customFormat="1" ht="20.25" customHeight="1">
      <c r="A19" s="125" t="s">
        <v>24</v>
      </c>
      <c r="B19" s="237">
        <v>11</v>
      </c>
      <c r="C19" s="127">
        <v>84298</v>
      </c>
      <c r="D19" s="183"/>
      <c r="E19" s="127">
        <v>77108</v>
      </c>
      <c r="F19" s="183"/>
      <c r="G19" s="127">
        <v>83844</v>
      </c>
      <c r="H19" s="129"/>
      <c r="I19" s="127">
        <v>95198</v>
      </c>
    </row>
    <row r="20" spans="1:9" s="26" customFormat="1" ht="20.25" customHeight="1">
      <c r="A20" s="130" t="s">
        <v>14</v>
      </c>
      <c r="B20" s="183"/>
      <c r="C20" s="131">
        <f>SUM(C17:C19)</f>
        <v>2328588</v>
      </c>
      <c r="D20" s="183"/>
      <c r="E20" s="131">
        <f>SUM(E17:E19)</f>
        <v>2704586</v>
      </c>
      <c r="F20" s="183"/>
      <c r="G20" s="131">
        <f>SUM(G17:G19)</f>
        <v>2283179</v>
      </c>
      <c r="H20" s="132"/>
      <c r="I20" s="131">
        <f>SUM(I17:I19)</f>
        <v>2722673</v>
      </c>
    </row>
    <row r="21" spans="1:9" ht="17.149999999999999" customHeight="1">
      <c r="A21" s="130"/>
      <c r="B21" s="183"/>
      <c r="C21" s="132"/>
      <c r="D21" s="183"/>
      <c r="E21" s="132"/>
      <c r="F21" s="183"/>
      <c r="G21" s="132"/>
      <c r="H21" s="132"/>
      <c r="I21" s="132"/>
    </row>
    <row r="22" spans="1:9" ht="17.149999999999999" customHeight="1">
      <c r="A22" s="130" t="s">
        <v>170</v>
      </c>
      <c r="B22" s="189"/>
      <c r="C22" s="132">
        <f>C14-C20</f>
        <v>333543</v>
      </c>
      <c r="D22" s="189"/>
      <c r="E22" s="132">
        <f>E14-E20</f>
        <v>266623</v>
      </c>
      <c r="F22" s="189"/>
      <c r="G22" s="132">
        <f>G14-G20</f>
        <v>321046</v>
      </c>
      <c r="H22" s="132"/>
      <c r="I22" s="132">
        <f>I14-I20</f>
        <v>251164</v>
      </c>
    </row>
    <row r="23" spans="1:9" s="26" customFormat="1" ht="20.25" customHeight="1">
      <c r="A23" s="125" t="s">
        <v>32</v>
      </c>
      <c r="B23" s="128">
        <v>11</v>
      </c>
      <c r="C23" s="127">
        <v>-9032</v>
      </c>
      <c r="D23" s="128"/>
      <c r="E23" s="127">
        <v>-21859</v>
      </c>
      <c r="F23" s="128"/>
      <c r="G23" s="127">
        <v>-9032</v>
      </c>
      <c r="H23" s="129"/>
      <c r="I23" s="127">
        <v>-21859</v>
      </c>
    </row>
    <row r="24" spans="1:9" ht="17.149999999999999" customHeight="1">
      <c r="A24" s="125" t="s">
        <v>172</v>
      </c>
      <c r="B24" s="183"/>
      <c r="C24" s="132"/>
      <c r="D24" s="183"/>
      <c r="E24" s="132"/>
      <c r="F24" s="183"/>
      <c r="G24" s="132"/>
      <c r="H24" s="132"/>
      <c r="I24" s="132"/>
    </row>
    <row r="25" spans="1:9" ht="20.25" customHeight="1">
      <c r="A25" s="125" t="s">
        <v>173</v>
      </c>
      <c r="B25" s="128">
        <v>6</v>
      </c>
      <c r="C25" s="134">
        <v>9782</v>
      </c>
      <c r="D25" s="133"/>
      <c r="E25" s="134">
        <v>-11255</v>
      </c>
      <c r="F25" s="133"/>
      <c r="G25" s="134">
        <v>0</v>
      </c>
      <c r="H25" s="132"/>
      <c r="I25" s="134">
        <v>0</v>
      </c>
    </row>
    <row r="26" spans="1:9" ht="20.25" customHeight="1">
      <c r="A26" s="130" t="s">
        <v>178</v>
      </c>
      <c r="B26" s="183"/>
      <c r="C26" s="132">
        <f>SUM(C22:C25)</f>
        <v>334293</v>
      </c>
      <c r="D26" s="132"/>
      <c r="E26" s="132">
        <f>SUM(E22:E25)</f>
        <v>233509</v>
      </c>
      <c r="F26" s="132"/>
      <c r="G26" s="132">
        <f>SUM(G22:G25)</f>
        <v>312014</v>
      </c>
      <c r="H26" s="132"/>
      <c r="I26" s="132">
        <f>SUM(I22:I25)</f>
        <v>229305</v>
      </c>
    </row>
    <row r="27" spans="1:9" s="2" customFormat="1" ht="20.25" customHeight="1">
      <c r="A27" s="125" t="s">
        <v>193</v>
      </c>
      <c r="B27" s="128">
        <v>12</v>
      </c>
      <c r="C27" s="133">
        <v>-25765</v>
      </c>
      <c r="D27" s="135"/>
      <c r="E27" s="133">
        <v>17482</v>
      </c>
      <c r="F27" s="135"/>
      <c r="G27" s="133">
        <v>-25765</v>
      </c>
      <c r="H27" s="132"/>
      <c r="I27" s="133">
        <v>17482</v>
      </c>
    </row>
    <row r="28" spans="1:9" s="20" customFormat="1" ht="20.25" customHeight="1">
      <c r="A28" s="130" t="s">
        <v>179</v>
      </c>
      <c r="B28" s="183"/>
      <c r="C28" s="131">
        <f>SUM(C26:C27)</f>
        <v>308528</v>
      </c>
      <c r="D28" s="183"/>
      <c r="E28" s="131">
        <f>SUM(E26:E27)</f>
        <v>250991</v>
      </c>
      <c r="F28" s="183"/>
      <c r="G28" s="131">
        <f>SUM(G26:G27)</f>
        <v>286249</v>
      </c>
      <c r="H28" s="132"/>
      <c r="I28" s="131">
        <f>SUM(I26:I27)</f>
        <v>246787</v>
      </c>
    </row>
    <row r="29" spans="1:9" s="20" customFormat="1" ht="17.149999999999999" customHeight="1">
      <c r="A29" s="130"/>
      <c r="B29" s="183"/>
      <c r="C29" s="132"/>
      <c r="D29" s="183"/>
      <c r="E29" s="132"/>
      <c r="F29" s="183"/>
      <c r="G29" s="132"/>
      <c r="H29" s="132"/>
      <c r="I29" s="132"/>
    </row>
    <row r="30" spans="1:9" ht="20.25" customHeight="1">
      <c r="A30" s="130" t="s">
        <v>81</v>
      </c>
      <c r="B30" s="136"/>
      <c r="C30" s="183"/>
      <c r="D30" s="183"/>
      <c r="E30" s="184"/>
      <c r="F30" s="183"/>
      <c r="G30" s="184"/>
      <c r="H30" s="183"/>
      <c r="I30" s="184"/>
    </row>
    <row r="31" spans="1:9" ht="20.25" customHeight="1">
      <c r="A31" s="120" t="s">
        <v>130</v>
      </c>
      <c r="B31" s="136"/>
      <c r="C31" s="183"/>
      <c r="D31" s="183"/>
      <c r="E31" s="184"/>
      <c r="F31" s="183"/>
      <c r="G31" s="184"/>
      <c r="H31" s="183"/>
      <c r="I31" s="184"/>
    </row>
    <row r="32" spans="1:9" ht="20.25" customHeight="1">
      <c r="A32" s="120" t="s">
        <v>131</v>
      </c>
      <c r="B32" s="136"/>
      <c r="C32" s="183"/>
      <c r="D32" s="183"/>
      <c r="E32" s="184"/>
      <c r="F32" s="183"/>
      <c r="G32" s="184"/>
      <c r="H32" s="183"/>
      <c r="I32" s="184"/>
    </row>
    <row r="33" spans="1:9" ht="20.25" customHeight="1">
      <c r="A33" s="125" t="s">
        <v>132</v>
      </c>
      <c r="B33" s="136"/>
      <c r="C33" s="183"/>
      <c r="D33" s="183"/>
      <c r="E33" s="184"/>
      <c r="F33" s="183"/>
      <c r="G33" s="184"/>
      <c r="H33" s="183"/>
      <c r="I33" s="184"/>
    </row>
    <row r="34" spans="1:9" s="20" customFormat="1" ht="20.25" customHeight="1">
      <c r="A34" s="125" t="s">
        <v>155</v>
      </c>
      <c r="B34" s="183" t="s">
        <v>174</v>
      </c>
      <c r="C34" s="134">
        <v>95</v>
      </c>
      <c r="D34" s="183"/>
      <c r="E34" s="134">
        <v>-6828</v>
      </c>
      <c r="F34" s="183"/>
      <c r="G34" s="134">
        <v>0</v>
      </c>
      <c r="H34" s="183"/>
      <c r="I34" s="134">
        <v>0</v>
      </c>
    </row>
    <row r="35" spans="1:9" s="20" customFormat="1" ht="19" customHeight="1" thickBot="1">
      <c r="A35" s="139" t="s">
        <v>46</v>
      </c>
      <c r="B35" s="183"/>
      <c r="C35" s="140">
        <f>C34+C28</f>
        <v>308623</v>
      </c>
      <c r="D35" s="227"/>
      <c r="E35" s="140">
        <f>E34+E28</f>
        <v>244163</v>
      </c>
      <c r="F35" s="133"/>
      <c r="G35" s="140">
        <f>G34+G28</f>
        <v>286249</v>
      </c>
      <c r="H35" s="133"/>
      <c r="I35" s="140">
        <f>I34+I28</f>
        <v>246787</v>
      </c>
    </row>
    <row r="36" spans="1:9" s="20" customFormat="1" ht="20.149999999999999" customHeight="1" thickTop="1">
      <c r="A36" s="12"/>
      <c r="B36" s="183"/>
      <c r="C36" s="132"/>
      <c r="D36" s="133"/>
      <c r="E36" s="132"/>
      <c r="F36" s="133"/>
      <c r="G36" s="132"/>
      <c r="H36" s="133"/>
      <c r="I36" s="132"/>
    </row>
    <row r="37" spans="1:9" s="20" customFormat="1" ht="20.25" customHeight="1" thickBot="1">
      <c r="A37" s="139" t="s">
        <v>187</v>
      </c>
      <c r="B37" s="137">
        <v>13</v>
      </c>
      <c r="C37" s="179">
        <v>0.24</v>
      </c>
      <c r="D37" s="180"/>
      <c r="E37" s="179">
        <v>0.19</v>
      </c>
      <c r="F37" s="180"/>
      <c r="G37" s="179">
        <v>0.22</v>
      </c>
      <c r="H37" s="181"/>
      <c r="I37" s="179">
        <v>0.19</v>
      </c>
    </row>
    <row r="38" spans="1:9" s="20" customFormat="1" ht="20.25" customHeight="1" thickTop="1">
      <c r="A38" s="139"/>
      <c r="B38" s="137"/>
      <c r="C38" s="143"/>
      <c r="D38" s="141"/>
      <c r="E38" s="143"/>
      <c r="F38" s="141"/>
      <c r="G38" s="143"/>
      <c r="H38" s="142"/>
      <c r="I38" s="143"/>
    </row>
    <row r="39" spans="1:9" s="20" customFormat="1" ht="20.25" customHeight="1">
      <c r="A39" s="45"/>
      <c r="B39" s="8"/>
      <c r="C39" s="25"/>
      <c r="D39" s="8"/>
      <c r="E39" s="25"/>
      <c r="F39" s="8"/>
      <c r="G39" s="25"/>
      <c r="H39" s="47"/>
      <c r="I39" s="25"/>
    </row>
    <row r="40" spans="1:9" s="20" customFormat="1" ht="20.25" customHeight="1">
      <c r="A40" s="45"/>
      <c r="B40" s="8"/>
      <c r="C40" s="25"/>
      <c r="D40" s="8"/>
      <c r="E40" s="25"/>
      <c r="F40" s="8"/>
      <c r="G40" s="25"/>
      <c r="H40" s="47"/>
      <c r="I40" s="25"/>
    </row>
    <row r="41" spans="1:9" s="20" customFormat="1" ht="20.25" customHeight="1">
      <c r="A41" s="45"/>
      <c r="B41" s="8"/>
      <c r="C41" s="25"/>
      <c r="D41" s="8"/>
      <c r="E41" s="25"/>
      <c r="F41" s="8"/>
      <c r="G41" s="25"/>
      <c r="H41" s="47"/>
      <c r="I41" s="25"/>
    </row>
    <row r="42" spans="1:9" s="20" customFormat="1" ht="20.25" customHeight="1">
      <c r="A42" s="45"/>
      <c r="B42" s="8"/>
      <c r="C42" s="25"/>
      <c r="D42" s="8"/>
      <c r="E42" s="25"/>
      <c r="F42" s="8"/>
      <c r="G42" s="25"/>
      <c r="H42" s="47"/>
      <c r="I42" s="25"/>
    </row>
    <row r="43" spans="1:9" s="20" customFormat="1" ht="20.25" customHeight="1">
      <c r="A43" s="45"/>
      <c r="B43" s="8"/>
      <c r="C43" s="25"/>
      <c r="D43" s="8"/>
      <c r="E43" s="25"/>
      <c r="F43" s="8"/>
      <c r="G43" s="25"/>
      <c r="H43" s="47"/>
      <c r="I43" s="25"/>
    </row>
    <row r="44" spans="1:9" s="20" customFormat="1" ht="20.25" customHeight="1">
      <c r="A44" s="45"/>
      <c r="B44" s="8"/>
      <c r="C44" s="25"/>
      <c r="D44" s="8"/>
      <c r="E44" s="25"/>
      <c r="F44" s="8"/>
      <c r="G44" s="25"/>
      <c r="H44" s="47"/>
      <c r="I44" s="25"/>
    </row>
    <row r="45" spans="1:9" s="20" customFormat="1" ht="20.25" customHeight="1">
      <c r="A45" s="45"/>
      <c r="B45" s="8"/>
      <c r="C45" s="25"/>
      <c r="D45" s="8"/>
      <c r="E45" s="25"/>
      <c r="F45" s="8"/>
      <c r="G45" s="25"/>
      <c r="H45" s="47"/>
      <c r="I45" s="25"/>
    </row>
    <row r="46" spans="1:9" s="20" customFormat="1" ht="20.25" customHeight="1">
      <c r="A46" s="45"/>
      <c r="B46" s="8"/>
      <c r="C46" s="25"/>
      <c r="D46" s="8"/>
      <c r="E46" s="25"/>
      <c r="F46" s="8"/>
      <c r="G46" s="25"/>
      <c r="H46" s="47"/>
      <c r="I46" s="25"/>
    </row>
    <row r="47" spans="1:9" s="20" customFormat="1" ht="20.25" customHeight="1">
      <c r="A47" s="45"/>
      <c r="B47" s="8"/>
      <c r="C47" s="25"/>
      <c r="D47" s="8"/>
      <c r="E47" s="25"/>
      <c r="F47" s="8"/>
      <c r="G47" s="25"/>
      <c r="H47" s="47"/>
      <c r="I47" s="25"/>
    </row>
    <row r="48" spans="1:9" s="20" customFormat="1" ht="20.25" customHeight="1">
      <c r="A48" s="45"/>
      <c r="B48" s="8"/>
      <c r="C48" s="25"/>
      <c r="D48" s="8"/>
      <c r="E48" s="25"/>
      <c r="F48" s="8"/>
      <c r="G48" s="25"/>
      <c r="H48" s="47"/>
      <c r="I48" s="25"/>
    </row>
    <row r="49" spans="1:9" s="20" customFormat="1" ht="20.25" customHeight="1">
      <c r="A49" s="45"/>
      <c r="B49" s="8"/>
      <c r="C49" s="25"/>
      <c r="D49" s="8"/>
      <c r="E49" s="25"/>
      <c r="F49" s="8"/>
      <c r="G49" s="25"/>
      <c r="H49" s="47"/>
      <c r="I49" s="25"/>
    </row>
    <row r="50" spans="1:9" s="20" customFormat="1" ht="20.25" customHeight="1">
      <c r="A50" s="45"/>
      <c r="B50" s="8"/>
      <c r="C50" s="25"/>
      <c r="D50" s="8"/>
      <c r="E50" s="25"/>
      <c r="F50" s="8"/>
      <c r="G50" s="25"/>
      <c r="H50" s="47"/>
      <c r="I50" s="25"/>
    </row>
    <row r="51" spans="1:9" s="20" customFormat="1" ht="20.25" customHeight="1">
      <c r="A51" s="24"/>
      <c r="B51" s="4"/>
      <c r="C51" s="99"/>
      <c r="D51" s="4"/>
      <c r="E51" s="99"/>
      <c r="F51" s="4"/>
      <c r="G51" s="99"/>
      <c r="H51" s="49"/>
      <c r="I51" s="99"/>
    </row>
    <row r="52" spans="1:9" s="20" customFormat="1" ht="20.25" customHeight="1">
      <c r="A52" s="24"/>
      <c r="B52" s="4"/>
      <c r="C52" s="99"/>
      <c r="D52" s="4"/>
      <c r="E52" s="99"/>
      <c r="F52" s="4"/>
      <c r="G52" s="99"/>
      <c r="H52" s="21"/>
      <c r="I52" s="99"/>
    </row>
    <row r="53" spans="1:9" s="20" customFormat="1" ht="20.25" customHeight="1">
      <c r="A53" s="24"/>
      <c r="B53" s="4"/>
      <c r="C53" s="99"/>
      <c r="D53" s="4"/>
      <c r="E53" s="99"/>
      <c r="F53" s="4"/>
      <c r="G53" s="99"/>
      <c r="H53" s="21"/>
      <c r="I53" s="99"/>
    </row>
    <row r="54" spans="1:9" s="20" customFormat="1" ht="20.25" customHeight="1">
      <c r="A54" s="24"/>
      <c r="B54" s="4"/>
      <c r="C54" s="99"/>
      <c r="D54" s="4"/>
      <c r="E54" s="99"/>
      <c r="F54" s="4"/>
      <c r="G54" s="99"/>
      <c r="H54" s="21"/>
      <c r="I54" s="99"/>
    </row>
    <row r="55" spans="1:9" s="20" customFormat="1" ht="20.25" customHeight="1">
      <c r="A55" s="24"/>
      <c r="B55" s="4"/>
      <c r="C55" s="99"/>
      <c r="D55" s="4"/>
      <c r="E55" s="99"/>
      <c r="F55" s="4"/>
      <c r="G55" s="99"/>
      <c r="H55" s="21"/>
      <c r="I55" s="99"/>
    </row>
    <row r="56" spans="1:9" s="20" customFormat="1" ht="20.25" customHeight="1">
      <c r="A56" s="24"/>
      <c r="B56" s="4"/>
      <c r="C56" s="99"/>
      <c r="D56" s="4"/>
      <c r="E56" s="99"/>
      <c r="F56" s="4"/>
      <c r="G56" s="99"/>
      <c r="H56" s="21"/>
      <c r="I56" s="99"/>
    </row>
    <row r="57" spans="1:9" s="20" customFormat="1" ht="20.25" customHeight="1">
      <c r="A57" s="24"/>
      <c r="B57" s="4"/>
      <c r="C57" s="99"/>
      <c r="D57" s="4"/>
      <c r="E57" s="99"/>
      <c r="F57" s="4"/>
      <c r="G57" s="99"/>
      <c r="H57" s="21"/>
      <c r="I57" s="99"/>
    </row>
    <row r="58" spans="1:9" s="20" customFormat="1" ht="20.25" customHeight="1">
      <c r="A58" s="24"/>
      <c r="B58" s="4"/>
      <c r="C58" s="99"/>
      <c r="D58" s="4"/>
      <c r="E58" s="99"/>
      <c r="F58" s="4"/>
      <c r="G58" s="99"/>
      <c r="H58" s="21"/>
      <c r="I58" s="99"/>
    </row>
    <row r="59" spans="1:9" ht="20.25" customHeight="1">
      <c r="A59" s="24"/>
    </row>
    <row r="60" spans="1:9" ht="20.25" customHeight="1">
      <c r="A60" s="24"/>
    </row>
    <row r="61" spans="1:9" ht="20.25" customHeight="1">
      <c r="A61" s="24"/>
    </row>
    <row r="62" spans="1:9" ht="20.25" customHeight="1">
      <c r="A62" s="24"/>
    </row>
    <row r="63" spans="1:9" ht="20.25" customHeight="1">
      <c r="A63" s="24"/>
    </row>
    <row r="64" spans="1:9" ht="20.25" customHeight="1">
      <c r="A64" s="24"/>
    </row>
    <row r="65" spans="1:9" ht="20.25" customHeight="1">
      <c r="A65" s="24"/>
    </row>
    <row r="66" spans="1:9" ht="20.25" customHeight="1">
      <c r="A66" s="24"/>
    </row>
    <row r="67" spans="1:9" ht="20.25" customHeight="1">
      <c r="A67" s="24"/>
    </row>
    <row r="68" spans="1:9" s="4" customFormat="1" ht="20.25" customHeight="1">
      <c r="A68" s="24"/>
      <c r="C68" s="99"/>
      <c r="E68" s="99"/>
      <c r="G68" s="99"/>
      <c r="H68" s="21"/>
      <c r="I68" s="99"/>
    </row>
    <row r="69" spans="1:9" s="4" customFormat="1" ht="20.25" customHeight="1">
      <c r="A69" s="24"/>
      <c r="C69" s="99"/>
      <c r="E69" s="99"/>
      <c r="G69" s="99"/>
      <c r="H69" s="21"/>
      <c r="I69" s="99"/>
    </row>
    <row r="70" spans="1:9" s="4" customFormat="1" ht="20.25" customHeight="1">
      <c r="A70" s="24"/>
      <c r="C70" s="99"/>
      <c r="E70" s="99"/>
      <c r="G70" s="99"/>
      <c r="H70" s="21"/>
      <c r="I70" s="99"/>
    </row>
    <row r="71" spans="1:9" s="4" customFormat="1" ht="20.25" customHeight="1">
      <c r="A71" s="24"/>
      <c r="C71" s="99"/>
      <c r="E71" s="99"/>
      <c r="G71" s="99"/>
      <c r="H71" s="21"/>
      <c r="I71" s="99"/>
    </row>
    <row r="72" spans="1:9" s="4" customFormat="1" ht="20.25" customHeight="1">
      <c r="A72" s="24"/>
      <c r="C72" s="99"/>
      <c r="E72" s="99"/>
      <c r="G72" s="99"/>
      <c r="H72" s="21"/>
      <c r="I72" s="99"/>
    </row>
    <row r="73" spans="1:9" s="4" customFormat="1" ht="20.25" customHeight="1">
      <c r="A73" s="24"/>
      <c r="C73" s="99"/>
      <c r="E73" s="99"/>
      <c r="G73" s="99"/>
      <c r="H73" s="21"/>
      <c r="I73" s="99"/>
    </row>
    <row r="74" spans="1:9" s="4" customFormat="1" ht="20.25" customHeight="1">
      <c r="A74" s="24"/>
      <c r="C74" s="99"/>
      <c r="E74" s="99"/>
      <c r="G74" s="99"/>
      <c r="H74" s="21"/>
      <c r="I74" s="99"/>
    </row>
    <row r="75" spans="1:9" s="4" customFormat="1" ht="20.25" customHeight="1">
      <c r="A75" s="24"/>
      <c r="C75" s="99"/>
      <c r="E75" s="99"/>
      <c r="G75" s="99"/>
      <c r="H75" s="21"/>
      <c r="I75" s="99"/>
    </row>
    <row r="76" spans="1:9" s="4" customFormat="1" ht="20.25" customHeight="1">
      <c r="A76" s="24"/>
      <c r="C76" s="99"/>
      <c r="E76" s="99"/>
      <c r="G76" s="99"/>
      <c r="H76" s="21"/>
      <c r="I76" s="99"/>
    </row>
    <row r="77" spans="1:9" s="4" customFormat="1" ht="20.25" customHeight="1">
      <c r="A77" s="24"/>
      <c r="C77" s="99"/>
      <c r="E77" s="99"/>
      <c r="G77" s="99"/>
      <c r="H77" s="21"/>
      <c r="I77" s="99"/>
    </row>
    <row r="78" spans="1:9" s="4" customFormat="1" ht="20.25" customHeight="1">
      <c r="A78" s="24"/>
      <c r="C78" s="99"/>
      <c r="E78" s="99"/>
      <c r="G78" s="99"/>
      <c r="H78" s="21"/>
      <c r="I78" s="99"/>
    </row>
    <row r="79" spans="1:9" s="4" customFormat="1" ht="20.25" customHeight="1">
      <c r="A79" s="24"/>
      <c r="C79" s="99"/>
      <c r="E79" s="99"/>
      <c r="G79" s="99"/>
      <c r="H79" s="21"/>
      <c r="I79" s="99"/>
    </row>
    <row r="80" spans="1:9" s="4" customFormat="1" ht="20.25" customHeight="1">
      <c r="A80" s="24"/>
      <c r="C80" s="99"/>
      <c r="E80" s="99"/>
      <c r="G80" s="99"/>
      <c r="H80" s="21"/>
      <c r="I80" s="99"/>
    </row>
    <row r="81" spans="1:9" s="4" customFormat="1" ht="20.25" customHeight="1">
      <c r="A81" s="24"/>
      <c r="C81" s="99"/>
      <c r="E81" s="99"/>
      <c r="G81" s="99"/>
      <c r="H81" s="21"/>
      <c r="I81" s="99"/>
    </row>
    <row r="82" spans="1:9" s="4" customFormat="1" ht="20.25" customHeight="1">
      <c r="A82" s="24"/>
      <c r="C82" s="99"/>
      <c r="E82" s="99"/>
      <c r="G82" s="99"/>
      <c r="H82" s="21"/>
      <c r="I82" s="99"/>
    </row>
    <row r="83" spans="1:9" s="4" customFormat="1" ht="20.25" customHeight="1">
      <c r="A83" s="24"/>
      <c r="C83" s="99"/>
      <c r="E83" s="99"/>
      <c r="G83" s="99"/>
      <c r="H83" s="21"/>
      <c r="I83" s="99"/>
    </row>
    <row r="84" spans="1:9" s="4" customFormat="1" ht="20.25" customHeight="1">
      <c r="A84" s="24"/>
      <c r="C84" s="99"/>
      <c r="E84" s="99"/>
      <c r="G84" s="99"/>
      <c r="H84" s="21"/>
      <c r="I84" s="99"/>
    </row>
    <row r="85" spans="1:9" s="4" customFormat="1" ht="20.25" customHeight="1">
      <c r="A85" s="24"/>
      <c r="C85" s="99"/>
      <c r="E85" s="99"/>
      <c r="G85" s="99"/>
      <c r="H85" s="21"/>
      <c r="I85" s="99"/>
    </row>
    <row r="86" spans="1:9" s="4" customFormat="1" ht="20.25" customHeight="1">
      <c r="A86" s="24"/>
      <c r="C86" s="99"/>
      <c r="E86" s="99"/>
      <c r="G86" s="99"/>
      <c r="H86" s="21"/>
      <c r="I86" s="99"/>
    </row>
    <row r="87" spans="1:9" s="4" customFormat="1" ht="20.25" customHeight="1">
      <c r="A87" s="24"/>
      <c r="C87" s="99"/>
      <c r="E87" s="99"/>
      <c r="G87" s="99"/>
      <c r="H87" s="21"/>
      <c r="I87" s="99"/>
    </row>
    <row r="88" spans="1:9" s="4" customFormat="1" ht="20.25" customHeight="1">
      <c r="A88" s="24"/>
      <c r="C88" s="99"/>
      <c r="E88" s="99"/>
      <c r="G88" s="99"/>
      <c r="H88" s="21"/>
      <c r="I88" s="99"/>
    </row>
    <row r="89" spans="1:9" s="4" customFormat="1" ht="20.25" customHeight="1">
      <c r="A89" s="24"/>
      <c r="C89" s="99"/>
      <c r="E89" s="99"/>
      <c r="G89" s="99"/>
      <c r="H89" s="21"/>
      <c r="I89" s="99"/>
    </row>
    <row r="90" spans="1:9" s="4" customFormat="1" ht="20.25" customHeight="1">
      <c r="A90" s="24"/>
      <c r="C90" s="99"/>
      <c r="E90" s="99"/>
      <c r="G90" s="99"/>
      <c r="H90" s="21"/>
      <c r="I90" s="99"/>
    </row>
    <row r="91" spans="1:9" s="4" customFormat="1" ht="20.25" customHeight="1">
      <c r="A91" s="24"/>
      <c r="C91" s="99"/>
      <c r="E91" s="99"/>
      <c r="G91" s="99"/>
      <c r="H91" s="21"/>
      <c r="I91" s="99"/>
    </row>
    <row r="92" spans="1:9" s="4" customFormat="1" ht="20.25" customHeight="1">
      <c r="A92" s="24"/>
      <c r="C92" s="99"/>
      <c r="E92" s="99"/>
      <c r="G92" s="99"/>
      <c r="H92" s="21"/>
      <c r="I92" s="99"/>
    </row>
    <row r="93" spans="1:9" s="4" customFormat="1" ht="20.25" customHeight="1">
      <c r="A93" s="24"/>
      <c r="C93" s="99"/>
      <c r="E93" s="99"/>
      <c r="G93" s="99"/>
      <c r="H93" s="21"/>
      <c r="I93" s="99"/>
    </row>
    <row r="94" spans="1:9" s="4" customFormat="1" ht="20.25" customHeight="1">
      <c r="A94" s="24"/>
      <c r="C94" s="99"/>
      <c r="E94" s="99"/>
      <c r="G94" s="99"/>
      <c r="H94" s="21"/>
      <c r="I94" s="99"/>
    </row>
    <row r="95" spans="1:9" s="4" customFormat="1" ht="20.25" customHeight="1">
      <c r="A95" s="24"/>
      <c r="C95" s="99"/>
      <c r="E95" s="99"/>
      <c r="G95" s="99"/>
      <c r="H95" s="21"/>
      <c r="I95" s="99"/>
    </row>
    <row r="96" spans="1:9" s="4" customFormat="1" ht="20.25" customHeight="1">
      <c r="A96" s="24"/>
      <c r="C96" s="99"/>
      <c r="E96" s="99"/>
      <c r="G96" s="99"/>
      <c r="H96" s="21"/>
      <c r="I96" s="99"/>
    </row>
    <row r="97" spans="1:9" s="4" customFormat="1" ht="20.25" customHeight="1">
      <c r="A97" s="24"/>
      <c r="C97" s="99"/>
      <c r="E97" s="99"/>
      <c r="G97" s="99"/>
      <c r="H97" s="21"/>
      <c r="I97" s="99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3" firstPageNumber="6" orientation="portrait" useFirstPageNumber="1" r:id="rId1"/>
  <headerFooter alignWithMargins="0">
    <oddHeader xml:space="preserve">&amp;R&amp;"Arial Black,Bold"&amp;14 </oddHeader>
    <oddFooter>&amp;L&amp;12The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53"/>
  <sheetViews>
    <sheetView view="pageBreakPreview" topLeftCell="A31" zoomScale="70" zoomScaleNormal="75" zoomScaleSheetLayoutView="70" workbookViewId="0">
      <selection activeCell="S52" sqref="S52"/>
    </sheetView>
  </sheetViews>
  <sheetFormatPr defaultColWidth="9.1796875" defaultRowHeight="20.25" customHeight="1"/>
  <cols>
    <col min="1" max="1" width="57.36328125" style="23" customWidth="1"/>
    <col min="2" max="2" width="5.1796875" style="95" customWidth="1"/>
    <col min="3" max="3" width="1" style="95" customWidth="1"/>
    <col min="4" max="4" width="13.08984375" style="23" customWidth="1"/>
    <col min="5" max="5" width="1" style="23" customWidth="1"/>
    <col min="6" max="6" width="13.08984375" style="23" customWidth="1"/>
    <col min="7" max="7" width="1" style="23" customWidth="1"/>
    <col min="8" max="8" width="13.08984375" style="23" customWidth="1"/>
    <col min="9" max="9" width="1" style="23" customWidth="1"/>
    <col min="10" max="10" width="13.08984375" style="23" customWidth="1"/>
    <col min="11" max="11" width="1" style="23" customWidth="1"/>
    <col min="12" max="12" width="13.08984375" style="23" customWidth="1"/>
    <col min="13" max="13" width="1" style="23" customWidth="1"/>
    <col min="14" max="14" width="13.08984375" style="23" customWidth="1"/>
    <col min="15" max="15" width="1" style="23" customWidth="1"/>
    <col min="16" max="16" width="13.08984375" style="23" customWidth="1"/>
    <col min="17" max="17" width="11.90625" style="23" bestFit="1" customWidth="1"/>
    <col min="18" max="18" width="9.1796875" style="23"/>
    <col min="19" max="19" width="10.81640625" style="23" bestFit="1" customWidth="1"/>
    <col min="20" max="16384" width="9.1796875" style="23"/>
  </cols>
  <sheetData>
    <row r="1" spans="1:16" ht="20.25" customHeight="1">
      <c r="A1" s="33" t="s">
        <v>91</v>
      </c>
      <c r="B1" s="92"/>
      <c r="C1" s="92"/>
      <c r="D1" s="33"/>
      <c r="E1" s="33"/>
      <c r="F1" s="73"/>
      <c r="G1" s="33"/>
      <c r="H1" s="73"/>
      <c r="I1" s="33"/>
      <c r="J1" s="73"/>
      <c r="K1" s="33"/>
      <c r="L1" s="73"/>
      <c r="M1" s="73"/>
      <c r="N1" s="73"/>
      <c r="O1" s="33"/>
      <c r="P1" s="74"/>
    </row>
    <row r="2" spans="1:16" ht="20.25" customHeight="1">
      <c r="A2" s="69" t="s">
        <v>47</v>
      </c>
      <c r="B2" s="93"/>
      <c r="C2" s="93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1:16" ht="20.25" customHeight="1">
      <c r="A3" s="64"/>
      <c r="B3" s="65"/>
      <c r="C3" s="65"/>
      <c r="D3" s="65"/>
      <c r="E3" s="66"/>
      <c r="F3" s="60"/>
      <c r="G3" s="66"/>
      <c r="H3" s="60"/>
      <c r="I3" s="66"/>
      <c r="J3" s="60"/>
      <c r="K3" s="66"/>
      <c r="L3" s="60"/>
      <c r="M3" s="66"/>
      <c r="N3" s="60"/>
      <c r="O3" s="66"/>
      <c r="P3" s="57"/>
    </row>
    <row r="4" spans="1:16" ht="20.25" customHeight="1">
      <c r="A4" s="144"/>
      <c r="B4" s="145"/>
      <c r="C4" s="145"/>
      <c r="D4" s="246" t="s">
        <v>114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20.25" customHeight="1">
      <c r="A5" s="144"/>
      <c r="B5" s="145"/>
      <c r="C5" s="145"/>
      <c r="D5" s="145"/>
      <c r="E5" s="146"/>
      <c r="F5" s="147"/>
      <c r="G5" s="146"/>
      <c r="H5" s="147"/>
      <c r="I5" s="146"/>
      <c r="J5" s="147"/>
      <c r="K5" s="146"/>
      <c r="L5" s="147"/>
      <c r="M5" s="146"/>
      <c r="N5" s="148" t="s">
        <v>82</v>
      </c>
      <c r="O5" s="149"/>
      <c r="P5" s="150"/>
    </row>
    <row r="6" spans="1:16" ht="20.25" customHeight="1">
      <c r="A6" s="144"/>
      <c r="B6" s="145"/>
      <c r="C6" s="145"/>
      <c r="D6" s="145"/>
      <c r="E6" s="146"/>
      <c r="F6" s="147"/>
      <c r="G6" s="146"/>
      <c r="H6" s="147"/>
      <c r="I6" s="146"/>
      <c r="J6" s="247" t="s">
        <v>63</v>
      </c>
      <c r="K6" s="247"/>
      <c r="L6" s="247"/>
      <c r="M6" s="146"/>
      <c r="N6" s="151" t="s">
        <v>83</v>
      </c>
      <c r="O6" s="150"/>
      <c r="P6" s="150"/>
    </row>
    <row r="7" spans="1:16" ht="20.25" customHeight="1">
      <c r="A7" s="144"/>
      <c r="B7" s="145"/>
      <c r="C7" s="145"/>
      <c r="D7" s="145"/>
      <c r="E7" s="146"/>
      <c r="F7" s="147"/>
      <c r="G7" s="146"/>
      <c r="H7" s="147"/>
      <c r="I7" s="146"/>
      <c r="J7" s="147"/>
      <c r="K7" s="147"/>
      <c r="L7" s="147"/>
      <c r="M7" s="146"/>
      <c r="N7" s="147" t="s">
        <v>107</v>
      </c>
      <c r="O7" s="150"/>
      <c r="P7" s="150"/>
    </row>
    <row r="8" spans="1:16" ht="20.25" customHeight="1">
      <c r="A8" s="144"/>
      <c r="B8" s="145"/>
      <c r="C8" s="145"/>
      <c r="D8" s="145"/>
      <c r="E8" s="146"/>
      <c r="F8" s="152"/>
      <c r="G8" s="146"/>
      <c r="H8" s="147" t="s">
        <v>57</v>
      </c>
      <c r="I8" s="146"/>
      <c r="J8" s="147"/>
      <c r="K8" s="146"/>
      <c r="L8" s="147"/>
      <c r="M8" s="146"/>
      <c r="N8" s="147" t="s">
        <v>108</v>
      </c>
      <c r="O8" s="146"/>
      <c r="P8" s="150"/>
    </row>
    <row r="9" spans="1:16" ht="20.25" customHeight="1">
      <c r="A9" s="153"/>
      <c r="B9" s="154"/>
      <c r="C9" s="154"/>
      <c r="D9" s="153" t="s">
        <v>133</v>
      </c>
      <c r="E9" s="148"/>
      <c r="F9" s="152" t="s">
        <v>105</v>
      </c>
      <c r="G9" s="148"/>
      <c r="H9" s="152" t="s">
        <v>58</v>
      </c>
      <c r="I9" s="148"/>
      <c r="J9" s="147"/>
      <c r="K9" s="148"/>
      <c r="L9" s="147"/>
      <c r="M9" s="148"/>
      <c r="N9" s="147" t="s">
        <v>137</v>
      </c>
      <c r="O9" s="148"/>
      <c r="P9" s="155"/>
    </row>
    <row r="10" spans="1:16" ht="20.25" customHeight="1">
      <c r="A10" s="156"/>
      <c r="B10" s="157"/>
      <c r="C10" s="157"/>
      <c r="D10" s="147" t="s">
        <v>134</v>
      </c>
      <c r="E10" s="148"/>
      <c r="F10" s="152" t="s">
        <v>135</v>
      </c>
      <c r="G10" s="148"/>
      <c r="H10" s="152" t="s">
        <v>59</v>
      </c>
      <c r="I10" s="148"/>
      <c r="J10" s="152" t="s">
        <v>64</v>
      </c>
      <c r="K10" s="148"/>
      <c r="L10" s="158"/>
      <c r="M10" s="159"/>
      <c r="N10" s="152" t="s">
        <v>156</v>
      </c>
      <c r="O10" s="148"/>
      <c r="P10" s="152" t="s">
        <v>2</v>
      </c>
    </row>
    <row r="11" spans="1:16" ht="20.25" customHeight="1">
      <c r="A11" s="148"/>
      <c r="B11" s="157" t="s">
        <v>11</v>
      </c>
      <c r="C11" s="157"/>
      <c r="D11" s="147" t="s">
        <v>1</v>
      </c>
      <c r="E11" s="147"/>
      <c r="F11" s="152" t="s">
        <v>136</v>
      </c>
      <c r="G11" s="147"/>
      <c r="H11" s="158" t="s">
        <v>60</v>
      </c>
      <c r="I11" s="147"/>
      <c r="J11" s="158" t="s">
        <v>65</v>
      </c>
      <c r="K11" s="147"/>
      <c r="L11" s="158" t="s">
        <v>88</v>
      </c>
      <c r="M11" s="159"/>
      <c r="N11" s="158" t="s">
        <v>157</v>
      </c>
      <c r="O11" s="147"/>
      <c r="P11" s="152" t="s">
        <v>18</v>
      </c>
    </row>
    <row r="12" spans="1:16" ht="20.25" customHeight="1">
      <c r="A12" s="155"/>
      <c r="B12" s="160"/>
      <c r="C12" s="160"/>
      <c r="D12" s="248" t="s">
        <v>44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</row>
    <row r="13" spans="1:16" ht="20.25" customHeight="1">
      <c r="A13" s="161" t="s">
        <v>149</v>
      </c>
      <c r="B13" s="162"/>
      <c r="C13" s="238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</row>
    <row r="14" spans="1:16" ht="20.25" customHeight="1">
      <c r="A14" s="163" t="s">
        <v>150</v>
      </c>
      <c r="B14" s="164"/>
      <c r="C14" s="164"/>
      <c r="D14" s="165">
        <v>1300000</v>
      </c>
      <c r="E14" s="165"/>
      <c r="F14" s="165">
        <v>3515423</v>
      </c>
      <c r="G14" s="165"/>
      <c r="H14" s="165">
        <v>56079</v>
      </c>
      <c r="I14" s="165"/>
      <c r="J14" s="165">
        <v>130000</v>
      </c>
      <c r="K14" s="165"/>
      <c r="L14" s="165">
        <v>929276</v>
      </c>
      <c r="M14" s="165"/>
      <c r="N14" s="165">
        <v>-45293</v>
      </c>
      <c r="O14" s="165"/>
      <c r="P14" s="165">
        <f>SUM(D14:N14)</f>
        <v>5885485</v>
      </c>
    </row>
    <row r="15" spans="1:16" ht="20.25" customHeight="1">
      <c r="A15" s="163"/>
      <c r="B15" s="164"/>
      <c r="C15" s="164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20.25" customHeight="1">
      <c r="A16" s="166" t="s">
        <v>61</v>
      </c>
      <c r="B16" s="167"/>
      <c r="C16" s="167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</row>
    <row r="17" spans="1:16" ht="20.25" customHeight="1">
      <c r="A17" s="168" t="s">
        <v>181</v>
      </c>
      <c r="B17" s="230">
        <v>14</v>
      </c>
      <c r="C17" s="230"/>
      <c r="D17" s="133">
        <v>0</v>
      </c>
      <c r="E17" s="133"/>
      <c r="F17" s="133">
        <v>0</v>
      </c>
      <c r="G17" s="133"/>
      <c r="H17" s="133">
        <v>0</v>
      </c>
      <c r="I17" s="133"/>
      <c r="J17" s="133">
        <v>0</v>
      </c>
      <c r="K17" s="133"/>
      <c r="L17" s="133">
        <v>-65000</v>
      </c>
      <c r="M17" s="133"/>
      <c r="N17" s="133">
        <v>0</v>
      </c>
      <c r="O17" s="133"/>
      <c r="P17" s="133">
        <f>SUM(D17,F17,H17,J17,L17,N17)</f>
        <v>-65000</v>
      </c>
    </row>
    <row r="18" spans="1:16" ht="20.25" customHeight="1">
      <c r="A18" s="166" t="s">
        <v>62</v>
      </c>
      <c r="B18" s="167"/>
      <c r="C18" s="167"/>
      <c r="D18" s="169">
        <f>SUM(D17)</f>
        <v>0</v>
      </c>
      <c r="E18" s="170"/>
      <c r="F18" s="169">
        <f>SUM(F17)</f>
        <v>0</v>
      </c>
      <c r="G18" s="170"/>
      <c r="H18" s="169">
        <f>SUM(H17)</f>
        <v>0</v>
      </c>
      <c r="I18" s="170"/>
      <c r="J18" s="169">
        <f>SUM(J17)</f>
        <v>0</v>
      </c>
      <c r="K18" s="170"/>
      <c r="L18" s="169">
        <f>SUM(L17)</f>
        <v>-65000</v>
      </c>
      <c r="M18" s="170"/>
      <c r="N18" s="169">
        <f>SUM(N17)</f>
        <v>0</v>
      </c>
      <c r="O18" s="170"/>
      <c r="P18" s="169">
        <f>SUM(P17:P17)</f>
        <v>-65000</v>
      </c>
    </row>
    <row r="19" spans="1:16" ht="20.25" customHeight="1">
      <c r="A19" s="171"/>
      <c r="B19" s="164"/>
      <c r="C19" s="164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ht="20.25" customHeight="1">
      <c r="A20" s="163" t="s">
        <v>48</v>
      </c>
      <c r="B20" s="173"/>
      <c r="C20" s="173"/>
      <c r="D20" s="174"/>
      <c r="E20" s="174"/>
      <c r="F20" s="138"/>
      <c r="G20" s="174"/>
      <c r="H20" s="138"/>
      <c r="I20" s="174"/>
      <c r="J20" s="138"/>
      <c r="K20" s="174"/>
      <c r="L20" s="138"/>
      <c r="M20" s="138"/>
      <c r="N20" s="138"/>
      <c r="O20" s="174"/>
      <c r="P20" s="133"/>
    </row>
    <row r="21" spans="1:16" ht="20.25" customHeight="1">
      <c r="A21" s="155" t="s">
        <v>106</v>
      </c>
      <c r="B21" s="173"/>
      <c r="C21" s="173"/>
      <c r="D21" s="174">
        <v>0</v>
      </c>
      <c r="E21" s="174"/>
      <c r="F21" s="174">
        <v>0</v>
      </c>
      <c r="G21" s="174"/>
      <c r="H21" s="174">
        <v>0</v>
      </c>
      <c r="I21" s="174"/>
      <c r="J21" s="174">
        <v>0</v>
      </c>
      <c r="K21" s="174"/>
      <c r="L21" s="174">
        <f>'6 (6M)'!E28</f>
        <v>250991</v>
      </c>
      <c r="M21" s="138"/>
      <c r="N21" s="174">
        <v>0</v>
      </c>
      <c r="O21" s="174"/>
      <c r="P21" s="138">
        <f>SUM(D21,F21,H21,J21,L21,N21)</f>
        <v>250991</v>
      </c>
    </row>
    <row r="22" spans="1:16" ht="20.25" customHeight="1">
      <c r="A22" s="168" t="s">
        <v>56</v>
      </c>
      <c r="B22" s="175">
        <v>6</v>
      </c>
      <c r="C22" s="175"/>
      <c r="D22" s="174">
        <v>0</v>
      </c>
      <c r="E22" s="174"/>
      <c r="F22" s="174">
        <v>0</v>
      </c>
      <c r="G22" s="174"/>
      <c r="H22" s="174">
        <v>0</v>
      </c>
      <c r="I22" s="174"/>
      <c r="J22" s="174">
        <v>0</v>
      </c>
      <c r="K22" s="174"/>
      <c r="L22" s="174">
        <v>0</v>
      </c>
      <c r="M22" s="138"/>
      <c r="N22" s="174">
        <v>-6828</v>
      </c>
      <c r="O22" s="174"/>
      <c r="P22" s="138">
        <f>SUM(D22,F22,H22,J22,L22,N22)</f>
        <v>-6828</v>
      </c>
    </row>
    <row r="23" spans="1:16" ht="20.25" customHeight="1">
      <c r="A23" s="163" t="s">
        <v>46</v>
      </c>
      <c r="B23" s="176"/>
      <c r="C23" s="176"/>
      <c r="D23" s="177">
        <f>SUM(D21:D22)</f>
        <v>0</v>
      </c>
      <c r="E23" s="172"/>
      <c r="F23" s="177">
        <f>SUM(F21:F22)</f>
        <v>0</v>
      </c>
      <c r="G23" s="172"/>
      <c r="H23" s="177">
        <f>SUM(H21:H22)</f>
        <v>0</v>
      </c>
      <c r="I23" s="172"/>
      <c r="J23" s="177">
        <f>SUM(J21:J22)</f>
        <v>0</v>
      </c>
      <c r="K23" s="172"/>
      <c r="L23" s="177">
        <f>SUM(L21:L22)</f>
        <v>250991</v>
      </c>
      <c r="M23" s="172"/>
      <c r="N23" s="177">
        <f>SUM(N21:N22)</f>
        <v>-6828</v>
      </c>
      <c r="O23" s="172"/>
      <c r="P23" s="177">
        <f>SUM(P21:P22)</f>
        <v>244163</v>
      </c>
    </row>
    <row r="24" spans="1:16" ht="20.25" customHeight="1">
      <c r="A24" s="155"/>
      <c r="B24" s="173"/>
      <c r="C24" s="173"/>
      <c r="D24" s="174"/>
      <c r="E24" s="174"/>
      <c r="F24" s="138"/>
      <c r="G24" s="174"/>
      <c r="H24" s="138"/>
      <c r="I24" s="174"/>
      <c r="J24" s="138"/>
      <c r="K24" s="174"/>
      <c r="L24" s="138"/>
      <c r="M24" s="138"/>
      <c r="N24" s="138"/>
      <c r="O24" s="174"/>
      <c r="P24" s="133"/>
    </row>
    <row r="25" spans="1:16" ht="20.25" customHeight="1" thickBot="1">
      <c r="A25" s="163" t="s">
        <v>151</v>
      </c>
      <c r="B25" s="176"/>
      <c r="C25" s="176"/>
      <c r="D25" s="178">
        <f>SUM(D14,D18,D23)</f>
        <v>1300000</v>
      </c>
      <c r="E25" s="172"/>
      <c r="F25" s="178">
        <f>SUM(F14,F18,F23)</f>
        <v>3515423</v>
      </c>
      <c r="G25" s="172"/>
      <c r="H25" s="178">
        <f>SUM(H14,H18,H23)</f>
        <v>56079</v>
      </c>
      <c r="I25" s="172"/>
      <c r="J25" s="178">
        <f>SUM(J14,J18,J23)</f>
        <v>130000</v>
      </c>
      <c r="K25" s="172"/>
      <c r="L25" s="178">
        <f>SUM(L14,L18,L23)</f>
        <v>1115267</v>
      </c>
      <c r="M25" s="165"/>
      <c r="N25" s="178">
        <f>SUM(N14,N18,N23)</f>
        <v>-52121</v>
      </c>
      <c r="O25" s="172"/>
      <c r="P25" s="178">
        <f>SUM(P14,P18,P23)</f>
        <v>6064648</v>
      </c>
    </row>
    <row r="26" spans="1:16" ht="20.25" customHeight="1" thickTop="1">
      <c r="A26" s="163"/>
      <c r="B26" s="176"/>
      <c r="C26" s="176"/>
      <c r="D26" s="172"/>
      <c r="E26" s="172"/>
      <c r="F26" s="172"/>
      <c r="G26" s="172"/>
      <c r="H26" s="172"/>
      <c r="I26" s="172"/>
      <c r="J26" s="172"/>
      <c r="K26" s="172"/>
      <c r="L26" s="172"/>
      <c r="M26" s="165"/>
      <c r="N26" s="172"/>
      <c r="O26" s="172"/>
      <c r="P26" s="172"/>
    </row>
    <row r="27" spans="1:16" ht="20.25" customHeight="1">
      <c r="A27" s="163"/>
      <c r="B27" s="176"/>
      <c r="C27" s="176"/>
      <c r="D27" s="172"/>
      <c r="E27" s="172"/>
      <c r="F27" s="172"/>
      <c r="G27" s="172"/>
      <c r="H27" s="172"/>
      <c r="I27" s="172"/>
      <c r="J27" s="172"/>
      <c r="K27" s="172"/>
      <c r="L27" s="172"/>
      <c r="M27" s="165"/>
      <c r="N27" s="172"/>
      <c r="O27" s="172"/>
      <c r="P27" s="172"/>
    </row>
    <row r="28" spans="1:16" ht="20.25" customHeight="1">
      <c r="A28" s="33" t="s">
        <v>91</v>
      </c>
      <c r="B28" s="92"/>
      <c r="C28" s="92"/>
      <c r="D28" s="33"/>
      <c r="E28" s="33"/>
      <c r="F28" s="73"/>
      <c r="G28" s="33"/>
      <c r="H28" s="73"/>
      <c r="I28" s="33"/>
      <c r="J28" s="73"/>
      <c r="K28" s="33"/>
      <c r="L28" s="73"/>
      <c r="M28" s="73"/>
      <c r="N28" s="73"/>
      <c r="O28" s="33"/>
      <c r="P28" s="74"/>
    </row>
    <row r="29" spans="1:16" ht="20.25" customHeight="1">
      <c r="A29" s="69" t="s">
        <v>47</v>
      </c>
      <c r="B29" s="93"/>
      <c r="C29" s="93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6"/>
    </row>
    <row r="30" spans="1:16" ht="20.25" customHeight="1">
      <c r="A30" s="64"/>
      <c r="B30" s="65"/>
      <c r="C30" s="65"/>
      <c r="D30" s="65"/>
      <c r="E30" s="66"/>
      <c r="F30" s="60"/>
      <c r="G30" s="66"/>
      <c r="H30" s="60"/>
      <c r="I30" s="66"/>
      <c r="J30" s="60"/>
      <c r="K30" s="66"/>
      <c r="L30" s="60"/>
      <c r="M30" s="66"/>
      <c r="N30" s="60"/>
      <c r="O30" s="66"/>
      <c r="P30" s="57"/>
    </row>
    <row r="31" spans="1:16" ht="20.25" customHeight="1">
      <c r="A31" s="144"/>
      <c r="B31" s="145"/>
      <c r="C31" s="145"/>
      <c r="D31" s="246" t="s">
        <v>114</v>
      </c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</row>
    <row r="32" spans="1:16" ht="20.25" customHeight="1">
      <c r="A32" s="144"/>
      <c r="B32" s="145"/>
      <c r="C32" s="145"/>
      <c r="D32" s="145"/>
      <c r="E32" s="146"/>
      <c r="F32" s="147"/>
      <c r="G32" s="146"/>
      <c r="H32" s="147"/>
      <c r="I32" s="146"/>
      <c r="J32" s="147"/>
      <c r="K32" s="146"/>
      <c r="L32" s="147"/>
      <c r="M32" s="146"/>
      <c r="N32" s="148" t="s">
        <v>82</v>
      </c>
      <c r="O32" s="185"/>
      <c r="P32" s="150"/>
    </row>
    <row r="33" spans="1:16" ht="20.25" customHeight="1">
      <c r="A33" s="144"/>
      <c r="B33" s="145"/>
      <c r="C33" s="145"/>
      <c r="D33" s="145"/>
      <c r="E33" s="146"/>
      <c r="F33" s="147"/>
      <c r="G33" s="146"/>
      <c r="H33" s="147"/>
      <c r="I33" s="146"/>
      <c r="J33" s="247" t="s">
        <v>63</v>
      </c>
      <c r="K33" s="247"/>
      <c r="L33" s="247"/>
      <c r="M33" s="146"/>
      <c r="N33" s="186" t="s">
        <v>83</v>
      </c>
      <c r="O33" s="150"/>
      <c r="P33" s="150"/>
    </row>
    <row r="34" spans="1:16" ht="20.25" customHeight="1">
      <c r="A34" s="144"/>
      <c r="B34" s="145"/>
      <c r="C34" s="145"/>
      <c r="D34" s="145"/>
      <c r="E34" s="146"/>
      <c r="F34" s="147"/>
      <c r="G34" s="146"/>
      <c r="H34" s="147"/>
      <c r="I34" s="146"/>
      <c r="J34" s="147"/>
      <c r="K34" s="147"/>
      <c r="L34" s="147"/>
      <c r="M34" s="146"/>
      <c r="N34" s="147" t="s">
        <v>107</v>
      </c>
      <c r="O34" s="150"/>
      <c r="P34" s="150"/>
    </row>
    <row r="35" spans="1:16" ht="20.25" customHeight="1">
      <c r="A35" s="144"/>
      <c r="B35" s="145"/>
      <c r="C35" s="145"/>
      <c r="D35" s="145"/>
      <c r="E35" s="146"/>
      <c r="F35" s="152"/>
      <c r="G35" s="146"/>
      <c r="H35" s="147" t="s">
        <v>57</v>
      </c>
      <c r="I35" s="146"/>
      <c r="J35" s="147"/>
      <c r="K35" s="146"/>
      <c r="L35" s="147"/>
      <c r="M35" s="146"/>
      <c r="N35" s="147" t="s">
        <v>108</v>
      </c>
      <c r="O35" s="146"/>
      <c r="P35" s="150"/>
    </row>
    <row r="36" spans="1:16" ht="20.25" customHeight="1">
      <c r="A36" s="153"/>
      <c r="B36" s="154"/>
      <c r="C36" s="154"/>
      <c r="D36" s="153" t="s">
        <v>133</v>
      </c>
      <c r="E36" s="148"/>
      <c r="F36" s="152" t="s">
        <v>105</v>
      </c>
      <c r="G36" s="148"/>
      <c r="H36" s="152" t="s">
        <v>58</v>
      </c>
      <c r="I36" s="148"/>
      <c r="J36" s="147"/>
      <c r="K36" s="148"/>
      <c r="L36" s="147"/>
      <c r="M36" s="148"/>
      <c r="N36" s="147" t="s">
        <v>137</v>
      </c>
      <c r="O36" s="148"/>
      <c r="P36" s="155"/>
    </row>
    <row r="37" spans="1:16" ht="20.25" customHeight="1">
      <c r="A37" s="156"/>
      <c r="B37" s="157"/>
      <c r="C37" s="157"/>
      <c r="D37" s="147" t="s">
        <v>134</v>
      </c>
      <c r="E37" s="148"/>
      <c r="F37" s="152" t="s">
        <v>135</v>
      </c>
      <c r="G37" s="148"/>
      <c r="H37" s="152" t="s">
        <v>59</v>
      </c>
      <c r="I37" s="148"/>
      <c r="J37" s="152" t="s">
        <v>64</v>
      </c>
      <c r="K37" s="148"/>
      <c r="L37" s="158"/>
      <c r="M37" s="159"/>
      <c r="N37" s="152" t="s">
        <v>156</v>
      </c>
      <c r="O37" s="148"/>
      <c r="P37" s="152" t="s">
        <v>2</v>
      </c>
    </row>
    <row r="38" spans="1:16" ht="20.25" customHeight="1">
      <c r="A38" s="148"/>
      <c r="B38" s="157" t="s">
        <v>11</v>
      </c>
      <c r="C38" s="157"/>
      <c r="D38" s="147" t="s">
        <v>1</v>
      </c>
      <c r="E38" s="147"/>
      <c r="F38" s="152" t="s">
        <v>136</v>
      </c>
      <c r="G38" s="147"/>
      <c r="H38" s="158" t="s">
        <v>60</v>
      </c>
      <c r="I38" s="147"/>
      <c r="J38" s="158" t="s">
        <v>65</v>
      </c>
      <c r="K38" s="147"/>
      <c r="L38" s="158" t="s">
        <v>88</v>
      </c>
      <c r="M38" s="159"/>
      <c r="N38" s="158" t="s">
        <v>157</v>
      </c>
      <c r="O38" s="147"/>
      <c r="P38" s="152" t="s">
        <v>18</v>
      </c>
    </row>
    <row r="39" spans="1:16" ht="20.25" customHeight="1">
      <c r="A39" s="155"/>
      <c r="B39" s="160"/>
      <c r="C39" s="160"/>
      <c r="D39" s="248" t="s">
        <v>44</v>
      </c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</row>
    <row r="40" spans="1:16" ht="20.25" customHeight="1">
      <c r="A40" s="161" t="s">
        <v>167</v>
      </c>
      <c r="B40" s="187"/>
      <c r="C40" s="238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</row>
    <row r="41" spans="1:16" ht="20.25" customHeight="1">
      <c r="A41" s="163" t="s">
        <v>168</v>
      </c>
      <c r="B41" s="164"/>
      <c r="C41" s="164"/>
      <c r="D41" s="165">
        <v>1300000</v>
      </c>
      <c r="E41" s="165"/>
      <c r="F41" s="165">
        <v>3515423</v>
      </c>
      <c r="G41" s="165"/>
      <c r="H41" s="165">
        <v>56079</v>
      </c>
      <c r="I41" s="165"/>
      <c r="J41" s="165">
        <v>130000</v>
      </c>
      <c r="K41" s="165"/>
      <c r="L41" s="165">
        <v>1272008</v>
      </c>
      <c r="M41" s="165"/>
      <c r="N41" s="165">
        <v>-53153</v>
      </c>
      <c r="O41" s="165"/>
      <c r="P41" s="165">
        <f>SUM(D41,F41,H41,J41,L41,N41)</f>
        <v>6220357</v>
      </c>
    </row>
    <row r="42" spans="1:16" ht="20.25" customHeight="1">
      <c r="A42" s="163"/>
      <c r="B42" s="164"/>
      <c r="C42" s="164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</row>
    <row r="43" spans="1:16" ht="20.25" customHeight="1">
      <c r="A43" s="166" t="s">
        <v>61</v>
      </c>
      <c r="B43" s="167"/>
      <c r="C43" s="167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</row>
    <row r="44" spans="1:16" ht="20.25" customHeight="1">
      <c r="A44" s="168" t="s">
        <v>181</v>
      </c>
      <c r="B44" s="136">
        <v>14</v>
      </c>
      <c r="C44" s="136"/>
      <c r="D44" s="133">
        <v>0</v>
      </c>
      <c r="E44" s="133"/>
      <c r="F44" s="133">
        <v>0</v>
      </c>
      <c r="G44" s="133"/>
      <c r="H44" s="133">
        <v>0</v>
      </c>
      <c r="I44" s="133"/>
      <c r="J44" s="133">
        <v>0</v>
      </c>
      <c r="K44" s="133"/>
      <c r="L44" s="133">
        <v>-455000</v>
      </c>
      <c r="M44" s="133"/>
      <c r="N44" s="133">
        <v>0</v>
      </c>
      <c r="O44" s="133"/>
      <c r="P44" s="138">
        <f>SUM(D44,F44,H44,J44,L44,N44)</f>
        <v>-455000</v>
      </c>
    </row>
    <row r="45" spans="1:16" ht="20.25" customHeight="1">
      <c r="A45" s="166" t="s">
        <v>62</v>
      </c>
      <c r="B45" s="167"/>
      <c r="C45" s="167"/>
      <c r="D45" s="169">
        <f>SUM(D44)</f>
        <v>0</v>
      </c>
      <c r="E45" s="170"/>
      <c r="F45" s="169">
        <f>SUM(F44)</f>
        <v>0</v>
      </c>
      <c r="G45" s="170"/>
      <c r="H45" s="169">
        <f>SUM(H44)</f>
        <v>0</v>
      </c>
      <c r="I45" s="170"/>
      <c r="J45" s="169">
        <f>SUM(J44)</f>
        <v>0</v>
      </c>
      <c r="K45" s="170"/>
      <c r="L45" s="169">
        <f>SUM(L44)</f>
        <v>-455000</v>
      </c>
      <c r="M45" s="170"/>
      <c r="N45" s="169">
        <f>SUM(N44)</f>
        <v>0</v>
      </c>
      <c r="O45" s="170"/>
      <c r="P45" s="169">
        <f>SUM(P44:P44)</f>
        <v>-455000</v>
      </c>
    </row>
    <row r="46" spans="1:16" ht="20.25" customHeight="1">
      <c r="A46" s="171"/>
      <c r="B46" s="164"/>
      <c r="C46" s="164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</row>
    <row r="47" spans="1:16" ht="20.25" customHeight="1">
      <c r="A47" s="163" t="s">
        <v>48</v>
      </c>
      <c r="B47" s="173"/>
      <c r="C47" s="173"/>
      <c r="D47" s="174"/>
      <c r="E47" s="174"/>
      <c r="F47" s="138"/>
      <c r="G47" s="174"/>
      <c r="H47" s="138"/>
      <c r="I47" s="174"/>
      <c r="J47" s="138"/>
      <c r="K47" s="174"/>
      <c r="L47" s="138"/>
      <c r="M47" s="138"/>
      <c r="N47" s="138"/>
      <c r="O47" s="174"/>
      <c r="P47" s="133"/>
    </row>
    <row r="48" spans="1:16" ht="20.25" customHeight="1">
      <c r="A48" s="155" t="s">
        <v>106</v>
      </c>
      <c r="B48" s="173"/>
      <c r="C48" s="173"/>
      <c r="D48" s="174">
        <v>0</v>
      </c>
      <c r="E48" s="174"/>
      <c r="F48" s="174">
        <v>0</v>
      </c>
      <c r="G48" s="174"/>
      <c r="H48" s="174">
        <v>0</v>
      </c>
      <c r="I48" s="174"/>
      <c r="J48" s="174">
        <v>0</v>
      </c>
      <c r="K48" s="174"/>
      <c r="L48" s="174">
        <f>'6 (6M)'!C28</f>
        <v>308528</v>
      </c>
      <c r="M48" s="138"/>
      <c r="N48" s="174">
        <v>0</v>
      </c>
      <c r="O48" s="174"/>
      <c r="P48" s="138">
        <f>SUM(D48,F48,H48,J48,L48,N48)</f>
        <v>308528</v>
      </c>
    </row>
    <row r="49" spans="1:17" ht="20.25" customHeight="1">
      <c r="A49" s="168" t="s">
        <v>56</v>
      </c>
      <c r="B49" s="175">
        <v>6</v>
      </c>
      <c r="C49" s="175"/>
      <c r="D49" s="174">
        <v>0</v>
      </c>
      <c r="E49" s="174"/>
      <c r="F49" s="174">
        <v>0</v>
      </c>
      <c r="G49" s="174"/>
      <c r="H49" s="174">
        <v>0</v>
      </c>
      <c r="I49" s="174"/>
      <c r="J49" s="174">
        <v>0</v>
      </c>
      <c r="K49" s="174"/>
      <c r="L49" s="174">
        <v>0</v>
      </c>
      <c r="M49" s="138"/>
      <c r="N49" s="174">
        <f>'6 (6M)'!C34</f>
        <v>95</v>
      </c>
      <c r="O49" s="174"/>
      <c r="P49" s="138">
        <f>SUM(D49,F49,H49,J49,L49,N49)</f>
        <v>95</v>
      </c>
    </row>
    <row r="50" spans="1:17" ht="20.25" customHeight="1">
      <c r="A50" s="163" t="s">
        <v>46</v>
      </c>
      <c r="B50" s="176"/>
      <c r="C50" s="176"/>
      <c r="D50" s="177">
        <f>SUM(D48:D49)</f>
        <v>0</v>
      </c>
      <c r="E50" s="172"/>
      <c r="F50" s="177">
        <f>SUM(F48:F49)</f>
        <v>0</v>
      </c>
      <c r="G50" s="172"/>
      <c r="H50" s="177">
        <f>SUM(H48:H49)</f>
        <v>0</v>
      </c>
      <c r="I50" s="172"/>
      <c r="J50" s="177">
        <f>SUM(J48:J49)</f>
        <v>0</v>
      </c>
      <c r="K50" s="172"/>
      <c r="L50" s="177">
        <f>SUM(L48:L49)</f>
        <v>308528</v>
      </c>
      <c r="M50" s="172"/>
      <c r="N50" s="177">
        <f>SUM(N48:N49)</f>
        <v>95</v>
      </c>
      <c r="O50" s="172"/>
      <c r="P50" s="177">
        <f>SUM(P48:P49)</f>
        <v>308623</v>
      </c>
    </row>
    <row r="51" spans="1:17" ht="20.25" customHeight="1">
      <c r="A51" s="155"/>
      <c r="B51" s="173"/>
      <c r="C51" s="173"/>
      <c r="D51" s="174"/>
      <c r="E51" s="174"/>
      <c r="F51" s="138"/>
      <c r="G51" s="174"/>
      <c r="H51" s="138"/>
      <c r="I51" s="174"/>
      <c r="J51" s="138"/>
      <c r="K51" s="174"/>
      <c r="L51" s="138"/>
      <c r="M51" s="138"/>
      <c r="N51" s="138"/>
      <c r="O51" s="174"/>
      <c r="P51" s="133"/>
    </row>
    <row r="52" spans="1:17" ht="20.25" customHeight="1" thickBot="1">
      <c r="A52" s="163" t="s">
        <v>169</v>
      </c>
      <c r="B52" s="176"/>
      <c r="C52" s="176"/>
      <c r="D52" s="178">
        <f>SUM(D41,D45,D50)</f>
        <v>1300000</v>
      </c>
      <c r="E52" s="172"/>
      <c r="F52" s="178">
        <f>SUM(F41,F45,F50)</f>
        <v>3515423</v>
      </c>
      <c r="G52" s="172"/>
      <c r="H52" s="178">
        <f>SUM(H41,H45,H50)</f>
        <v>56079</v>
      </c>
      <c r="I52" s="172"/>
      <c r="J52" s="178">
        <f>SUM(J41,J45,J50)</f>
        <v>130000</v>
      </c>
      <c r="K52" s="172"/>
      <c r="L52" s="178">
        <f>SUM(L41,L45,L50)</f>
        <v>1125536</v>
      </c>
      <c r="M52" s="165"/>
      <c r="N52" s="178">
        <f>SUM(N41,N45,N50)</f>
        <v>-53058</v>
      </c>
      <c r="O52" s="172"/>
      <c r="P52" s="178">
        <f>SUM(P41,P45,P50)</f>
        <v>6073980</v>
      </c>
      <c r="Q52" s="23">
        <f>P52-'BS2-4'!C93</f>
        <v>0</v>
      </c>
    </row>
    <row r="53" spans="1:17" ht="20.25" customHeight="1" thickTop="1"/>
  </sheetData>
  <mergeCells count="6">
    <mergeCell ref="D31:P31"/>
    <mergeCell ref="J33:L33"/>
    <mergeCell ref="D39:P39"/>
    <mergeCell ref="D4:P4"/>
    <mergeCell ref="J6:L6"/>
    <mergeCell ref="D12:P12"/>
  </mergeCells>
  <pageMargins left="0.7" right="0.7" top="0.48" bottom="0.5" header="0.5" footer="0.5"/>
  <pageSetup paperSize="9" scale="83" firstPageNumber="7" fitToHeight="0" orientation="landscape" useFirstPageNumber="1" r:id="rId1"/>
  <headerFooter alignWithMargins="0">
    <oddHeader xml:space="preserve">&amp;R&amp;"Arial Black,Bold"&amp;14 </oddHeader>
    <oddFooter>&amp;L&amp;12The accompanying notes form an integral part of the interim financial statements.
&amp;C&amp;P</oddFooter>
  </headerFooter>
  <rowBreaks count="1" manualBreakCount="1">
    <brk id="27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view="pageBreakPreview" zoomScale="70" zoomScaleNormal="73" zoomScaleSheetLayoutView="70" workbookViewId="0">
      <selection activeCell="A34" sqref="A34"/>
    </sheetView>
  </sheetViews>
  <sheetFormatPr defaultColWidth="9.1796875" defaultRowHeight="20.25" customHeight="1"/>
  <cols>
    <col min="1" max="1" width="56.6328125" style="23" customWidth="1"/>
    <col min="2" max="2" width="5.90625" style="95" customWidth="1"/>
    <col min="3" max="3" width="13.54296875" style="23" customWidth="1"/>
    <col min="4" max="4" width="2" style="23" customWidth="1"/>
    <col min="5" max="5" width="13.54296875" style="23" customWidth="1"/>
    <col min="6" max="6" width="2" style="23" customWidth="1"/>
    <col min="7" max="7" width="13.54296875" style="23" customWidth="1"/>
    <col min="8" max="8" width="2" style="23" customWidth="1"/>
    <col min="9" max="9" width="13.54296875" style="23" customWidth="1"/>
    <col min="10" max="10" width="2" style="23" customWidth="1"/>
    <col min="11" max="11" width="13.54296875" style="23" customWidth="1"/>
    <col min="12" max="12" width="2" style="23" customWidth="1"/>
    <col min="13" max="13" width="13.54296875" style="23" customWidth="1"/>
    <col min="14" max="14" width="11.90625" style="23" bestFit="1" customWidth="1"/>
    <col min="15" max="16" width="10.81640625" style="23" bestFit="1" customWidth="1"/>
    <col min="17" max="16384" width="9.1796875" style="23"/>
  </cols>
  <sheetData>
    <row r="1" spans="1:13" ht="20.25" customHeight="1">
      <c r="A1" s="33" t="s">
        <v>91</v>
      </c>
      <c r="B1" s="92"/>
      <c r="C1" s="33"/>
      <c r="D1" s="33"/>
      <c r="E1" s="73"/>
      <c r="F1" s="33"/>
      <c r="G1" s="73"/>
      <c r="H1" s="33"/>
      <c r="I1" s="73"/>
      <c r="J1" s="33"/>
      <c r="K1" s="73"/>
      <c r="L1" s="73"/>
      <c r="M1" s="74"/>
    </row>
    <row r="2" spans="1:13" ht="20.25" customHeight="1">
      <c r="A2" s="69" t="s">
        <v>47</v>
      </c>
      <c r="B2" s="93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1:13" ht="20.25" customHeight="1">
      <c r="A3" s="69"/>
      <c r="B3" s="93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0.25" customHeight="1">
      <c r="A4" s="64"/>
      <c r="B4" s="65"/>
      <c r="C4" s="249" t="s">
        <v>84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ht="20.25" customHeight="1">
      <c r="A5" s="64"/>
      <c r="B5" s="65"/>
      <c r="C5" s="65"/>
      <c r="D5" s="66"/>
      <c r="E5" s="60"/>
      <c r="F5" s="66"/>
      <c r="G5" s="60"/>
      <c r="H5" s="77"/>
      <c r="I5" s="250" t="s">
        <v>63</v>
      </c>
      <c r="J5" s="250"/>
      <c r="K5" s="250"/>
      <c r="L5" s="66"/>
      <c r="M5" s="57"/>
    </row>
    <row r="6" spans="1:13" ht="20.25" customHeight="1">
      <c r="A6" s="64"/>
      <c r="B6" s="65"/>
      <c r="C6" s="65"/>
      <c r="D6" s="66"/>
      <c r="E6" s="78"/>
      <c r="F6" s="66"/>
      <c r="G6" s="77" t="s">
        <v>57</v>
      </c>
      <c r="H6" s="66"/>
      <c r="I6" s="60"/>
      <c r="J6" s="66"/>
      <c r="K6" s="60"/>
      <c r="L6" s="66"/>
      <c r="M6" s="57"/>
    </row>
    <row r="7" spans="1:13" ht="20.25" customHeight="1">
      <c r="A7" s="58"/>
      <c r="B7" s="3"/>
      <c r="C7" s="58" t="s">
        <v>133</v>
      </c>
      <c r="D7" s="59"/>
      <c r="E7" s="78" t="s">
        <v>105</v>
      </c>
      <c r="F7" s="59"/>
      <c r="G7" s="78" t="s">
        <v>58</v>
      </c>
      <c r="H7" s="59"/>
      <c r="I7" s="60"/>
      <c r="J7" s="59"/>
      <c r="K7" s="60"/>
      <c r="L7" s="59"/>
      <c r="M7" s="62"/>
    </row>
    <row r="8" spans="1:13" ht="20.25" customHeight="1">
      <c r="A8" s="61"/>
      <c r="B8" s="94"/>
      <c r="C8" s="60" t="s">
        <v>134</v>
      </c>
      <c r="D8" s="59"/>
      <c r="E8" s="78" t="s">
        <v>135</v>
      </c>
      <c r="F8" s="59"/>
      <c r="G8" s="78" t="s">
        <v>59</v>
      </c>
      <c r="H8" s="59"/>
      <c r="I8" s="78" t="s">
        <v>64</v>
      </c>
      <c r="J8" s="59"/>
      <c r="K8" s="78"/>
      <c r="L8" s="63"/>
      <c r="M8" s="62" t="s">
        <v>2</v>
      </c>
    </row>
    <row r="9" spans="1:13" ht="20.25" customHeight="1">
      <c r="A9" s="59"/>
      <c r="B9" s="157" t="s">
        <v>11</v>
      </c>
      <c r="C9" s="60" t="s">
        <v>1</v>
      </c>
      <c r="D9" s="60"/>
      <c r="E9" s="78" t="s">
        <v>136</v>
      </c>
      <c r="F9" s="60"/>
      <c r="G9" s="79" t="s">
        <v>60</v>
      </c>
      <c r="H9" s="60"/>
      <c r="I9" s="79" t="s">
        <v>65</v>
      </c>
      <c r="J9" s="60"/>
      <c r="K9" s="78" t="s">
        <v>88</v>
      </c>
      <c r="L9" s="63"/>
      <c r="M9" s="62" t="s">
        <v>18</v>
      </c>
    </row>
    <row r="10" spans="1:13" ht="20.25" customHeight="1">
      <c r="C10" s="251" t="s">
        <v>44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</row>
    <row r="11" spans="1:13" ht="20.25" customHeight="1">
      <c r="A11" s="1" t="s">
        <v>149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</row>
    <row r="12" spans="1:13" ht="20.25" customHeight="1">
      <c r="A12" s="17" t="s">
        <v>150</v>
      </c>
      <c r="B12" s="96"/>
      <c r="C12" s="35">
        <v>1300000</v>
      </c>
      <c r="D12" s="35"/>
      <c r="E12" s="35">
        <v>3515423</v>
      </c>
      <c r="F12" s="35"/>
      <c r="G12" s="35">
        <v>56079</v>
      </c>
      <c r="H12" s="35"/>
      <c r="I12" s="35">
        <v>130000</v>
      </c>
      <c r="J12" s="35"/>
      <c r="K12" s="35">
        <v>966752</v>
      </c>
      <c r="L12" s="35"/>
      <c r="M12" s="35">
        <f>SUM(C12:L12)</f>
        <v>5968254</v>
      </c>
    </row>
    <row r="13" spans="1:13" ht="20.25" customHeight="1">
      <c r="A13" s="17"/>
      <c r="B13" s="96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20.25" customHeight="1">
      <c r="A14" s="2" t="s">
        <v>61</v>
      </c>
      <c r="B14" s="114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0.25" customHeight="1">
      <c r="A15" s="20" t="s">
        <v>181</v>
      </c>
      <c r="B15" s="231">
        <v>14</v>
      </c>
      <c r="C15" s="32">
        <v>0</v>
      </c>
      <c r="D15" s="32"/>
      <c r="E15" s="32">
        <v>0</v>
      </c>
      <c r="F15" s="32"/>
      <c r="G15" s="32">
        <v>0</v>
      </c>
      <c r="H15" s="32"/>
      <c r="I15" s="32">
        <v>0</v>
      </c>
      <c r="J15" s="32"/>
      <c r="K15" s="32">
        <v>-65000</v>
      </c>
      <c r="L15" s="32"/>
      <c r="M15" s="32">
        <f>SUM(C15,E15,G15,I15,K15)</f>
        <v>-65000</v>
      </c>
    </row>
    <row r="16" spans="1:13" ht="20.25" customHeight="1">
      <c r="A16" s="115" t="s">
        <v>62</v>
      </c>
      <c r="B16" s="114"/>
      <c r="C16" s="28">
        <f>SUM(C15:C15)</f>
        <v>0</v>
      </c>
      <c r="D16" s="29"/>
      <c r="E16" s="28">
        <f>SUM(E15:E15)</f>
        <v>0</v>
      </c>
      <c r="F16" s="29"/>
      <c r="G16" s="28">
        <f>SUM(G15:G15)</f>
        <v>0</v>
      </c>
      <c r="H16" s="29"/>
      <c r="I16" s="28">
        <f>SUM(I15:I15)</f>
        <v>0</v>
      </c>
      <c r="J16" s="29"/>
      <c r="K16" s="28">
        <f>SUM(K15:K15)</f>
        <v>-65000</v>
      </c>
      <c r="L16" s="29"/>
      <c r="M16" s="28">
        <f>SUM(M15:M15)</f>
        <v>-65000</v>
      </c>
    </row>
    <row r="17" spans="1:13" ht="20.25" customHeight="1">
      <c r="A17" s="101"/>
      <c r="B17" s="9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ht="20.25" customHeight="1">
      <c r="A18" s="17" t="s">
        <v>48</v>
      </c>
      <c r="B18" s="98"/>
      <c r="C18" s="36"/>
      <c r="D18" s="36"/>
      <c r="E18" s="37"/>
      <c r="F18" s="36"/>
      <c r="G18" s="37"/>
      <c r="H18" s="36"/>
      <c r="I18" s="37"/>
      <c r="J18" s="36"/>
      <c r="K18" s="37"/>
      <c r="L18" s="37"/>
      <c r="M18" s="32"/>
    </row>
    <row r="19" spans="1:13" ht="20.25" customHeight="1">
      <c r="A19" t="s">
        <v>106</v>
      </c>
      <c r="B19" s="98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f>'6 (6M)'!I28</f>
        <v>246787</v>
      </c>
      <c r="L19" s="37"/>
      <c r="M19" s="36">
        <f>SUM(C19,E19,G19,I19,K19)</f>
        <v>246787</v>
      </c>
    </row>
    <row r="20" spans="1:13" ht="20.25" customHeight="1">
      <c r="A20" s="20" t="s">
        <v>56</v>
      </c>
      <c r="B20" s="100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7"/>
      <c r="M20" s="36">
        <f>SUM(C20,E20,G20,I20,K20)</f>
        <v>0</v>
      </c>
    </row>
    <row r="21" spans="1:13" ht="20.25" customHeight="1">
      <c r="A21" s="17" t="s">
        <v>46</v>
      </c>
      <c r="B21" s="97"/>
      <c r="C21" s="38">
        <f>SUM(C19:C20)</f>
        <v>0</v>
      </c>
      <c r="D21" s="34"/>
      <c r="E21" s="38">
        <f>SUM(E19:E20)</f>
        <v>0</v>
      </c>
      <c r="F21" s="34"/>
      <c r="G21" s="38">
        <f>SUM(G19:G20)</f>
        <v>0</v>
      </c>
      <c r="H21" s="34"/>
      <c r="I21" s="38">
        <f>SUM(I19:I20)</f>
        <v>0</v>
      </c>
      <c r="J21" s="34"/>
      <c r="K21" s="38">
        <f>SUM(K19:K20)</f>
        <v>246787</v>
      </c>
      <c r="L21" s="34"/>
      <c r="M21" s="38">
        <f>SUM(M19:M20)</f>
        <v>246787</v>
      </c>
    </row>
    <row r="22" spans="1:13" ht="20.25" customHeight="1">
      <c r="B22" s="98"/>
      <c r="C22" s="36"/>
      <c r="D22" s="36"/>
      <c r="E22" s="37"/>
      <c r="F22" s="36"/>
      <c r="G22" s="37"/>
      <c r="H22" s="36"/>
      <c r="I22" s="37"/>
      <c r="J22" s="36"/>
      <c r="K22" s="37"/>
      <c r="L22" s="37"/>
      <c r="M22" s="32"/>
    </row>
    <row r="23" spans="1:13" ht="20.25" customHeight="1" thickBot="1">
      <c r="A23" s="17" t="s">
        <v>151</v>
      </c>
      <c r="B23" s="97"/>
      <c r="C23" s="39">
        <f>SUM(C12,C16,C21)</f>
        <v>1300000</v>
      </c>
      <c r="D23" s="34"/>
      <c r="E23" s="39">
        <f>SUM(E12,E16,E21)</f>
        <v>3515423</v>
      </c>
      <c r="F23" s="34"/>
      <c r="G23" s="39">
        <f>SUM(G12,G16,G21)</f>
        <v>56079</v>
      </c>
      <c r="H23" s="34"/>
      <c r="I23" s="39">
        <f>SUM(I12,I16,I21)</f>
        <v>130000</v>
      </c>
      <c r="J23" s="34"/>
      <c r="K23" s="39">
        <f>SUM(K12,K16,K21)</f>
        <v>1148539</v>
      </c>
      <c r="L23" s="35"/>
      <c r="M23" s="39">
        <f>SUM(M12,M16,M21)</f>
        <v>6150041</v>
      </c>
    </row>
    <row r="24" spans="1:13" ht="20.25" customHeight="1" thickTop="1"/>
    <row r="25" spans="1:13" ht="20.25" customHeight="1">
      <c r="A25" s="33" t="s">
        <v>91</v>
      </c>
      <c r="B25" s="92"/>
      <c r="C25" s="33"/>
      <c r="D25" s="33"/>
      <c r="E25" s="73"/>
      <c r="F25" s="33"/>
      <c r="G25" s="73"/>
      <c r="H25" s="33"/>
      <c r="I25" s="73"/>
      <c r="J25" s="33"/>
      <c r="K25" s="73"/>
      <c r="L25" s="73"/>
      <c r="M25" s="74"/>
    </row>
    <row r="26" spans="1:13" ht="20.25" customHeight="1">
      <c r="A26" s="69" t="s">
        <v>47</v>
      </c>
      <c r="B26" s="93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/>
    </row>
    <row r="27" spans="1:13" ht="20.25" customHeight="1">
      <c r="A27" s="69"/>
      <c r="B27" s="93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6"/>
    </row>
    <row r="28" spans="1:13" ht="20.25" customHeight="1">
      <c r="A28" s="64"/>
      <c r="B28" s="65"/>
      <c r="C28" s="249" t="s">
        <v>84</v>
      </c>
      <c r="D28" s="249"/>
      <c r="E28" s="249"/>
      <c r="F28" s="249"/>
      <c r="G28" s="249"/>
      <c r="H28" s="249"/>
      <c r="I28" s="249"/>
      <c r="J28" s="249"/>
      <c r="K28" s="249"/>
      <c r="L28" s="249"/>
      <c r="M28" s="249"/>
    </row>
    <row r="29" spans="1:13" ht="20.25" customHeight="1">
      <c r="A29" s="64"/>
      <c r="B29" s="65"/>
      <c r="C29" s="65"/>
      <c r="D29" s="66"/>
      <c r="E29" s="60"/>
      <c r="F29" s="66"/>
      <c r="G29" s="60"/>
      <c r="H29" s="77"/>
      <c r="I29" s="250" t="s">
        <v>63</v>
      </c>
      <c r="J29" s="250"/>
      <c r="K29" s="250"/>
      <c r="L29" s="66"/>
      <c r="M29" s="57"/>
    </row>
    <row r="30" spans="1:13" ht="20.25" customHeight="1">
      <c r="A30" s="64"/>
      <c r="B30" s="65"/>
      <c r="C30" s="65"/>
      <c r="D30" s="66"/>
      <c r="E30" s="78"/>
      <c r="F30" s="66"/>
      <c r="G30" s="77" t="s">
        <v>57</v>
      </c>
      <c r="H30" s="66"/>
      <c r="I30" s="60"/>
      <c r="J30" s="66"/>
      <c r="K30" s="60"/>
      <c r="L30" s="66"/>
      <c r="M30" s="57"/>
    </row>
    <row r="31" spans="1:13" ht="20.25" customHeight="1">
      <c r="A31" s="58"/>
      <c r="B31" s="3"/>
      <c r="C31" s="58" t="s">
        <v>133</v>
      </c>
      <c r="D31" s="59"/>
      <c r="E31" s="78" t="s">
        <v>105</v>
      </c>
      <c r="F31" s="59"/>
      <c r="G31" s="78" t="s">
        <v>58</v>
      </c>
      <c r="H31" s="59"/>
      <c r="I31" s="60"/>
      <c r="J31" s="59"/>
      <c r="K31" s="60"/>
      <c r="L31" s="59"/>
      <c r="M31" s="62"/>
    </row>
    <row r="32" spans="1:13" ht="20.25" customHeight="1">
      <c r="A32" s="61"/>
      <c r="B32" s="94"/>
      <c r="C32" s="60" t="s">
        <v>134</v>
      </c>
      <c r="D32" s="59"/>
      <c r="E32" s="78" t="s">
        <v>135</v>
      </c>
      <c r="F32" s="59"/>
      <c r="G32" s="78" t="s">
        <v>59</v>
      </c>
      <c r="H32" s="59"/>
      <c r="I32" s="78" t="s">
        <v>64</v>
      </c>
      <c r="J32" s="59"/>
      <c r="K32" s="78"/>
      <c r="L32" s="63"/>
      <c r="M32" s="62" t="s">
        <v>2</v>
      </c>
    </row>
    <row r="33" spans="1:14" ht="20.25" customHeight="1">
      <c r="A33" s="59"/>
      <c r="B33" s="157" t="s">
        <v>11</v>
      </c>
      <c r="C33" s="60" t="s">
        <v>1</v>
      </c>
      <c r="D33" s="60"/>
      <c r="E33" s="78" t="s">
        <v>136</v>
      </c>
      <c r="F33" s="60"/>
      <c r="G33" s="79" t="s">
        <v>60</v>
      </c>
      <c r="H33" s="60"/>
      <c r="I33" s="79" t="s">
        <v>65</v>
      </c>
      <c r="J33" s="60"/>
      <c r="K33" s="78" t="s">
        <v>88</v>
      </c>
      <c r="L33" s="63"/>
      <c r="M33" s="62" t="s">
        <v>18</v>
      </c>
    </row>
    <row r="34" spans="1:14" ht="20.25" customHeight="1">
      <c r="C34" s="251" t="s">
        <v>44</v>
      </c>
      <c r="D34" s="251"/>
      <c r="E34" s="251"/>
      <c r="F34" s="251"/>
      <c r="G34" s="251"/>
      <c r="H34" s="251"/>
      <c r="I34" s="251"/>
      <c r="J34" s="251"/>
      <c r="K34" s="251"/>
      <c r="L34" s="251"/>
      <c r="M34" s="251"/>
    </row>
    <row r="35" spans="1:14" ht="20.25" customHeight="1">
      <c r="A35" s="1" t="s">
        <v>167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</row>
    <row r="36" spans="1:14" ht="20.25" customHeight="1">
      <c r="A36" s="17" t="s">
        <v>168</v>
      </c>
      <c r="B36" s="96"/>
      <c r="C36" s="35">
        <v>1300000</v>
      </c>
      <c r="D36" s="35"/>
      <c r="E36" s="35">
        <v>3515423</v>
      </c>
      <c r="F36" s="35"/>
      <c r="G36" s="35">
        <v>56079</v>
      </c>
      <c r="H36" s="35"/>
      <c r="I36" s="35">
        <v>130000</v>
      </c>
      <c r="J36" s="35"/>
      <c r="K36" s="35">
        <v>1303741</v>
      </c>
      <c r="L36" s="35"/>
      <c r="M36" s="35">
        <f>SUM(C36,E36,G36,I36,K36)</f>
        <v>6305243</v>
      </c>
    </row>
    <row r="37" spans="1:14" ht="20.25" customHeight="1">
      <c r="A37" s="17"/>
      <c r="B37" s="9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4" ht="20.25" customHeight="1">
      <c r="A38" s="2" t="s">
        <v>61</v>
      </c>
      <c r="B38" s="114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4" ht="20.25" customHeight="1">
      <c r="A39" s="20" t="s">
        <v>181</v>
      </c>
      <c r="B39" s="8">
        <v>14</v>
      </c>
      <c r="C39" s="32">
        <v>0</v>
      </c>
      <c r="D39" s="32"/>
      <c r="E39" s="32">
        <v>0</v>
      </c>
      <c r="F39" s="32"/>
      <c r="G39" s="32">
        <v>0</v>
      </c>
      <c r="H39" s="32"/>
      <c r="I39" s="32">
        <v>0</v>
      </c>
      <c r="J39" s="32"/>
      <c r="K39" s="32">
        <v>-455000</v>
      </c>
      <c r="L39" s="32"/>
      <c r="M39" s="37">
        <f>SUM(C39,E39,G39,I39,K39)</f>
        <v>-455000</v>
      </c>
    </row>
    <row r="40" spans="1:14" ht="20.25" customHeight="1">
      <c r="A40" s="115" t="s">
        <v>62</v>
      </c>
      <c r="B40" s="114"/>
      <c r="C40" s="28">
        <f>SUM(C39:C39)</f>
        <v>0</v>
      </c>
      <c r="D40" s="29"/>
      <c r="E40" s="28">
        <f>SUM(E39:E39)</f>
        <v>0</v>
      </c>
      <c r="F40" s="29"/>
      <c r="G40" s="28">
        <f>SUM(G39:G39)</f>
        <v>0</v>
      </c>
      <c r="H40" s="29"/>
      <c r="I40" s="28">
        <f>SUM(I39:I39)</f>
        <v>0</v>
      </c>
      <c r="J40" s="29"/>
      <c r="K40" s="28">
        <f>SUM(K39:K39)</f>
        <v>-455000</v>
      </c>
      <c r="L40" s="29"/>
      <c r="M40" s="28">
        <f>SUM(M39:M39)</f>
        <v>-455000</v>
      </c>
    </row>
    <row r="41" spans="1:14" ht="20.25" customHeight="1">
      <c r="A41" s="101"/>
      <c r="B41" s="96"/>
      <c r="C41" s="34"/>
      <c r="D41" s="34"/>
      <c r="E41" s="34"/>
      <c r="F41" s="34"/>
      <c r="G41" s="34"/>
      <c r="H41" s="34"/>
      <c r="I41" s="34"/>
      <c r="J41" s="34"/>
      <c r="K41" s="29"/>
      <c r="L41" s="34"/>
      <c r="M41" s="34"/>
    </row>
    <row r="42" spans="1:14" ht="20.25" customHeight="1">
      <c r="A42" s="17" t="s">
        <v>48</v>
      </c>
      <c r="B42" s="98"/>
      <c r="C42" s="36"/>
      <c r="D42" s="36"/>
      <c r="E42" s="37"/>
      <c r="F42" s="36"/>
      <c r="G42" s="37"/>
      <c r="H42" s="36"/>
      <c r="I42" s="37"/>
      <c r="J42" s="36"/>
      <c r="K42" s="32"/>
      <c r="L42" s="37"/>
      <c r="M42" s="32"/>
    </row>
    <row r="43" spans="1:14" ht="20.25" customHeight="1">
      <c r="A43" t="s">
        <v>106</v>
      </c>
      <c r="B43" s="98"/>
      <c r="C43" s="36">
        <v>0</v>
      </c>
      <c r="D43" s="36"/>
      <c r="E43" s="36">
        <v>0</v>
      </c>
      <c r="F43" s="36"/>
      <c r="G43" s="36">
        <v>0</v>
      </c>
      <c r="H43" s="36"/>
      <c r="I43" s="36">
        <v>0</v>
      </c>
      <c r="J43" s="36"/>
      <c r="K43" s="30">
        <f>'6 (6M)'!G28</f>
        <v>286249</v>
      </c>
      <c r="L43" s="37"/>
      <c r="M43" s="37">
        <f>SUM(C43,E43,G43,I43,K43)</f>
        <v>286249</v>
      </c>
    </row>
    <row r="44" spans="1:14" ht="20.25" customHeight="1">
      <c r="A44" s="20" t="s">
        <v>56</v>
      </c>
      <c r="B44" s="100"/>
      <c r="C44" s="36">
        <v>0</v>
      </c>
      <c r="D44" s="36"/>
      <c r="E44" s="36">
        <v>0</v>
      </c>
      <c r="F44" s="36"/>
      <c r="G44" s="36">
        <v>0</v>
      </c>
      <c r="H44" s="36"/>
      <c r="I44" s="36">
        <v>0</v>
      </c>
      <c r="J44" s="36"/>
      <c r="K44" s="36">
        <f>'6 (6M)'!G34</f>
        <v>0</v>
      </c>
      <c r="L44" s="37"/>
      <c r="M44" s="37">
        <f>SUM(C44,E44,G44,I44,K44)</f>
        <v>0</v>
      </c>
    </row>
    <row r="45" spans="1:14" ht="20.25" customHeight="1">
      <c r="A45" s="17" t="s">
        <v>46</v>
      </c>
      <c r="B45" s="97"/>
      <c r="C45" s="38">
        <f>SUM(C43:C44)</f>
        <v>0</v>
      </c>
      <c r="D45" s="34"/>
      <c r="E45" s="38">
        <f>SUM(E43:E44)</f>
        <v>0</v>
      </c>
      <c r="F45" s="34"/>
      <c r="G45" s="38">
        <f>SUM(G43:G44)</f>
        <v>0</v>
      </c>
      <c r="H45" s="34"/>
      <c r="I45" s="38">
        <f>SUM(I43:I44)</f>
        <v>0</v>
      </c>
      <c r="J45" s="34"/>
      <c r="K45" s="38">
        <f>SUM(K43:K44)</f>
        <v>286249</v>
      </c>
      <c r="L45" s="34"/>
      <c r="M45" s="38">
        <f>SUM(M43:M44)</f>
        <v>286249</v>
      </c>
    </row>
    <row r="46" spans="1:14" ht="20.25" customHeight="1">
      <c r="B46" s="98"/>
      <c r="C46" s="36"/>
      <c r="D46" s="36"/>
      <c r="E46" s="37"/>
      <c r="F46" s="36"/>
      <c r="G46" s="37"/>
      <c r="H46" s="36"/>
      <c r="I46" s="37"/>
      <c r="J46" s="36"/>
      <c r="K46" s="37"/>
      <c r="L46" s="37"/>
      <c r="M46" s="32"/>
    </row>
    <row r="47" spans="1:14" ht="20.25" customHeight="1" thickBot="1">
      <c r="A47" s="17" t="s">
        <v>169</v>
      </c>
      <c r="B47" s="97"/>
      <c r="C47" s="39">
        <f>SUM(C36,C40,C45)</f>
        <v>1300000</v>
      </c>
      <c r="D47" s="34"/>
      <c r="E47" s="39">
        <f>SUM(E36,E40,E45)</f>
        <v>3515423</v>
      </c>
      <c r="F47" s="34"/>
      <c r="G47" s="39">
        <f>SUM(G36,G40,G45)</f>
        <v>56079</v>
      </c>
      <c r="H47" s="34"/>
      <c r="I47" s="39">
        <f>SUM(I36,I40,I45)</f>
        <v>130000</v>
      </c>
      <c r="J47" s="34"/>
      <c r="K47" s="39">
        <f>SUM(K36,K40,K45)</f>
        <v>1134990</v>
      </c>
      <c r="L47" s="35"/>
      <c r="M47" s="39">
        <f>SUM(M36,M40,M45)</f>
        <v>6136492</v>
      </c>
      <c r="N47" s="23">
        <f>M47-'BS2-4'!G93</f>
        <v>0</v>
      </c>
    </row>
    <row r="48" spans="1:14" ht="20.25" customHeight="1" thickTop="1"/>
  </sheetData>
  <mergeCells count="6">
    <mergeCell ref="C28:M28"/>
    <mergeCell ref="I29:K29"/>
    <mergeCell ref="C34:M34"/>
    <mergeCell ref="C4:M4"/>
    <mergeCell ref="I5:K5"/>
    <mergeCell ref="C10:M10"/>
  </mergeCells>
  <pageMargins left="0.7" right="0.7" top="0.48" bottom="0.5" header="0.5" footer="0.5"/>
  <pageSetup paperSize="9" scale="87" firstPageNumber="9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65" transitionEvaluation="1" transitionEntry="1"/>
  <dimension ref="A1:I126"/>
  <sheetViews>
    <sheetView tabSelected="1" view="pageBreakPreview" topLeftCell="A65" zoomScale="80" zoomScaleNormal="87" zoomScaleSheetLayoutView="80" workbookViewId="0">
      <selection activeCell="E75" sqref="E75"/>
    </sheetView>
  </sheetViews>
  <sheetFormatPr defaultColWidth="9.81640625" defaultRowHeight="21" customHeight="1"/>
  <cols>
    <col min="1" max="1" width="41.26953125" style="19" customWidth="1"/>
    <col min="2" max="2" width="5.81640625" style="19" customWidth="1"/>
    <col min="3" max="3" width="11.1796875" style="19" customWidth="1"/>
    <col min="4" max="4" width="1.453125" style="21" customWidth="1"/>
    <col min="5" max="5" width="11.1796875" style="19" customWidth="1"/>
    <col min="6" max="6" width="1.453125" style="4" customWidth="1"/>
    <col min="7" max="7" width="11.1796875" style="44" customWidth="1"/>
    <col min="8" max="8" width="1.453125" style="21" customWidth="1"/>
    <col min="9" max="9" width="11.1796875" style="44" customWidth="1"/>
    <col min="10" max="16384" width="9.81640625" style="21"/>
  </cols>
  <sheetData>
    <row r="1" spans="1:9" s="67" customFormat="1" ht="20.25" customHeight="1">
      <c r="A1" s="33" t="s">
        <v>91</v>
      </c>
      <c r="B1" s="33"/>
      <c r="C1" s="33"/>
      <c r="D1" s="33"/>
      <c r="E1" s="33"/>
      <c r="F1" s="33"/>
      <c r="G1" s="33"/>
      <c r="H1" s="33"/>
      <c r="I1" s="33"/>
    </row>
    <row r="2" spans="1:9" s="54" customFormat="1" ht="20.25" customHeight="1">
      <c r="A2" s="12" t="s">
        <v>49</v>
      </c>
      <c r="B2" s="12"/>
      <c r="C2" s="12"/>
      <c r="D2" s="27"/>
      <c r="E2" s="12"/>
      <c r="F2" s="27"/>
      <c r="G2" s="55"/>
      <c r="H2" s="27"/>
      <c r="I2" s="55"/>
    </row>
    <row r="3" spans="1:9" ht="20.25" customHeight="1">
      <c r="A3" s="22"/>
      <c r="B3" s="22"/>
      <c r="C3" s="22"/>
      <c r="D3" s="56"/>
      <c r="E3" s="22"/>
      <c r="F3" s="56"/>
      <c r="G3" s="7"/>
      <c r="H3" s="56"/>
      <c r="I3" s="7"/>
    </row>
    <row r="4" spans="1:9" ht="20.25" customHeight="1">
      <c r="A4" s="50"/>
      <c r="B4" s="50"/>
      <c r="C4" s="256" t="s">
        <v>92</v>
      </c>
      <c r="D4" s="256"/>
      <c r="E4" s="256"/>
      <c r="F4" s="50"/>
      <c r="G4" s="253" t="s">
        <v>93</v>
      </c>
      <c r="H4" s="253"/>
      <c r="I4" s="253"/>
    </row>
    <row r="5" spans="1:9" ht="20.25" customHeight="1">
      <c r="A5" s="50"/>
      <c r="B5" s="50"/>
      <c r="C5" s="253" t="s">
        <v>94</v>
      </c>
      <c r="D5" s="253"/>
      <c r="E5" s="253"/>
      <c r="F5" s="50"/>
      <c r="G5" s="253" t="s">
        <v>94</v>
      </c>
      <c r="H5" s="253"/>
      <c r="I5" s="253"/>
    </row>
    <row r="6" spans="1:9" ht="20.25" customHeight="1">
      <c r="A6" s="50"/>
      <c r="B6" s="50"/>
      <c r="C6" s="257" t="s">
        <v>127</v>
      </c>
      <c r="D6" s="257"/>
      <c r="E6" s="257"/>
      <c r="F6" s="50"/>
      <c r="G6" s="254" t="s">
        <v>127</v>
      </c>
      <c r="H6" s="254"/>
      <c r="I6" s="254"/>
    </row>
    <row r="7" spans="1:9" ht="20.25" customHeight="1">
      <c r="A7" s="43"/>
      <c r="B7" s="43"/>
      <c r="C7" s="255" t="s">
        <v>53</v>
      </c>
      <c r="D7" s="255"/>
      <c r="E7" s="255"/>
      <c r="F7" s="50"/>
      <c r="G7" s="255" t="s">
        <v>53</v>
      </c>
      <c r="H7" s="255"/>
      <c r="I7" s="255"/>
    </row>
    <row r="8" spans="1:9" ht="20.25" customHeight="1">
      <c r="B8" s="111" t="s">
        <v>11</v>
      </c>
      <c r="C8" s="113">
        <v>2020</v>
      </c>
      <c r="D8" s="25"/>
      <c r="E8" s="113">
        <v>2019</v>
      </c>
      <c r="F8" s="25"/>
      <c r="G8" s="113">
        <v>2020</v>
      </c>
      <c r="H8" s="25"/>
      <c r="I8" s="113">
        <v>2019</v>
      </c>
    </row>
    <row r="9" spans="1:9" ht="20.25" customHeight="1">
      <c r="A9" s="52"/>
      <c r="B9" s="52"/>
      <c r="C9" s="252" t="s">
        <v>44</v>
      </c>
      <c r="D9" s="252"/>
      <c r="E9" s="252"/>
      <c r="F9" s="252"/>
      <c r="G9" s="252"/>
      <c r="H9" s="252"/>
      <c r="I9" s="252"/>
    </row>
    <row r="10" spans="1:9" ht="20.25" customHeight="1">
      <c r="A10" s="16" t="s">
        <v>26</v>
      </c>
      <c r="B10" s="16"/>
      <c r="C10" s="16"/>
      <c r="D10" s="236"/>
      <c r="E10" s="16"/>
      <c r="F10" s="8"/>
      <c r="G10" s="236"/>
      <c r="H10" s="236"/>
      <c r="I10" s="236"/>
    </row>
    <row r="11" spans="1:9" ht="20.25" customHeight="1">
      <c r="A11" s="68" t="s">
        <v>179</v>
      </c>
      <c r="B11" s="68"/>
      <c r="C11" s="80">
        <f>'6 (6M)'!C28</f>
        <v>308528</v>
      </c>
      <c r="D11" s="53"/>
      <c r="E11" s="80">
        <f>'6 (6M)'!E28</f>
        <v>250991</v>
      </c>
      <c r="G11" s="80">
        <f>'6 (6M)'!G35</f>
        <v>286249</v>
      </c>
      <c r="H11" s="53"/>
      <c r="I11" s="80">
        <f>'6 (6M)'!I28</f>
        <v>246787</v>
      </c>
    </row>
    <row r="12" spans="1:9" ht="20.25" customHeight="1">
      <c r="A12" s="18" t="s">
        <v>188</v>
      </c>
      <c r="B12" s="18"/>
      <c r="C12" s="81"/>
      <c r="D12" s="53"/>
      <c r="E12" s="81"/>
      <c r="F12" s="236"/>
      <c r="G12" s="81"/>
      <c r="H12" s="53"/>
      <c r="I12" s="81"/>
    </row>
    <row r="13" spans="1:9" ht="20.25" customHeight="1">
      <c r="A13" s="19" t="s">
        <v>34</v>
      </c>
      <c r="C13" s="80">
        <v>293879</v>
      </c>
      <c r="D13" s="88"/>
      <c r="E13" s="80">
        <v>282076</v>
      </c>
      <c r="F13" s="236"/>
      <c r="G13" s="80">
        <v>293879</v>
      </c>
      <c r="H13" s="88"/>
      <c r="I13" s="80">
        <v>282076</v>
      </c>
    </row>
    <row r="14" spans="1:9" ht="20.25" customHeight="1">
      <c r="A14" s="19" t="s">
        <v>33</v>
      </c>
      <c r="C14" s="80">
        <v>857</v>
      </c>
      <c r="D14" s="88"/>
      <c r="E14" s="80">
        <v>819</v>
      </c>
      <c r="F14" s="236"/>
      <c r="G14" s="80">
        <v>857</v>
      </c>
      <c r="H14" s="88"/>
      <c r="I14" s="80">
        <v>819</v>
      </c>
    </row>
    <row r="15" spans="1:9" ht="20.25" hidden="1" customHeight="1">
      <c r="A15" s="19" t="s">
        <v>85</v>
      </c>
      <c r="C15" s="80"/>
      <c r="D15" s="88"/>
      <c r="E15" s="80"/>
      <c r="F15" s="236"/>
      <c r="G15" s="80"/>
      <c r="H15" s="88"/>
      <c r="I15" s="80"/>
    </row>
    <row r="16" spans="1:9" ht="20.25" hidden="1" customHeight="1">
      <c r="A16" s="19" t="s">
        <v>86</v>
      </c>
      <c r="B16" s="111"/>
      <c r="C16" s="30"/>
      <c r="D16" s="88"/>
      <c r="E16" s="30"/>
      <c r="F16" s="236"/>
      <c r="G16" s="30"/>
      <c r="H16" s="88"/>
      <c r="I16" s="30"/>
    </row>
    <row r="17" spans="1:9" ht="20.25" customHeight="1">
      <c r="A17" s="19" t="s">
        <v>109</v>
      </c>
      <c r="C17" s="80"/>
      <c r="D17" s="88"/>
      <c r="E17" s="80"/>
      <c r="F17" s="236"/>
      <c r="G17" s="80"/>
      <c r="H17" s="88"/>
      <c r="I17" s="80"/>
    </row>
    <row r="18" spans="1:9" ht="20.25" customHeight="1">
      <c r="A18" s="19" t="s">
        <v>87</v>
      </c>
      <c r="B18" s="111">
        <v>6</v>
      </c>
      <c r="C18" s="30">
        <v>0</v>
      </c>
      <c r="D18" s="88"/>
      <c r="E18" s="30">
        <v>0</v>
      </c>
      <c r="F18" s="236"/>
      <c r="G18" s="32">
        <v>0</v>
      </c>
      <c r="H18" s="88"/>
      <c r="I18" s="80">
        <v>18100</v>
      </c>
    </row>
    <row r="19" spans="1:9" ht="20.25" customHeight="1">
      <c r="A19" s="19" t="s">
        <v>67</v>
      </c>
      <c r="C19" s="80">
        <v>-180</v>
      </c>
      <c r="D19" s="88"/>
      <c r="E19" s="80">
        <v>-298</v>
      </c>
      <c r="F19" s="236"/>
      <c r="G19" s="80">
        <v>-268</v>
      </c>
      <c r="H19" s="88"/>
      <c r="I19" s="80">
        <v>-2769</v>
      </c>
    </row>
    <row r="20" spans="1:9" ht="20.25" customHeight="1">
      <c r="A20" s="19" t="s">
        <v>32</v>
      </c>
      <c r="C20" s="80">
        <v>9032</v>
      </c>
      <c r="D20" s="88"/>
      <c r="E20" s="80">
        <v>21859</v>
      </c>
      <c r="F20" s="236"/>
      <c r="G20" s="80">
        <v>9032</v>
      </c>
      <c r="H20" s="88"/>
      <c r="I20" s="80">
        <v>21859</v>
      </c>
    </row>
    <row r="21" spans="1:9" ht="20.25" hidden="1" customHeight="1">
      <c r="A21" s="70" t="s">
        <v>52</v>
      </c>
      <c r="B21" s="70"/>
      <c r="C21" s="30"/>
      <c r="D21" s="88"/>
      <c r="E21" s="30"/>
      <c r="F21" s="236"/>
      <c r="G21" s="30"/>
      <c r="H21" s="88"/>
      <c r="I21" s="30"/>
    </row>
    <row r="22" spans="1:9" ht="20.25" customHeight="1">
      <c r="A22" s="90" t="s">
        <v>110</v>
      </c>
      <c r="B22" s="90"/>
      <c r="C22" s="80">
        <v>6678</v>
      </c>
      <c r="D22" s="88"/>
      <c r="E22" s="80">
        <v>18793</v>
      </c>
      <c r="F22" s="236"/>
      <c r="G22" s="30">
        <v>6678</v>
      </c>
      <c r="H22" s="88"/>
      <c r="I22" s="30">
        <v>18793</v>
      </c>
    </row>
    <row r="23" spans="1:9" ht="20.25" customHeight="1">
      <c r="A23" s="70" t="s">
        <v>182</v>
      </c>
      <c r="B23" s="70"/>
      <c r="C23" s="80">
        <v>-2466</v>
      </c>
      <c r="D23" s="88"/>
      <c r="E23" s="80">
        <v>-924</v>
      </c>
      <c r="F23" s="236"/>
      <c r="G23" s="80">
        <v>-2466</v>
      </c>
      <c r="H23" s="88"/>
      <c r="I23" s="80">
        <v>-924</v>
      </c>
    </row>
    <row r="24" spans="1:9" ht="20.25" customHeight="1">
      <c r="A24" s="70" t="s">
        <v>68</v>
      </c>
      <c r="B24" s="70"/>
      <c r="C24" s="80">
        <v>698</v>
      </c>
      <c r="D24" s="88"/>
      <c r="E24" s="80">
        <v>59</v>
      </c>
      <c r="F24" s="236"/>
      <c r="G24" s="80">
        <v>698</v>
      </c>
      <c r="H24" s="88"/>
      <c r="I24" s="80">
        <v>59</v>
      </c>
    </row>
    <row r="25" spans="1:9" ht="20.25" customHeight="1">
      <c r="A25" s="106" t="s">
        <v>101</v>
      </c>
      <c r="B25" s="106"/>
      <c r="C25" s="80">
        <v>2630</v>
      </c>
      <c r="D25" s="88"/>
      <c r="E25" s="80">
        <v>5625</v>
      </c>
      <c r="F25" s="236"/>
      <c r="G25" s="80">
        <v>2630</v>
      </c>
      <c r="H25" s="88"/>
      <c r="I25" s="80">
        <v>5625</v>
      </c>
    </row>
    <row r="26" spans="1:9" ht="20.25" customHeight="1">
      <c r="A26" s="106" t="s">
        <v>189</v>
      </c>
      <c r="B26" s="106"/>
      <c r="C26" s="80"/>
      <c r="D26" s="88"/>
      <c r="E26" s="80"/>
      <c r="F26" s="236"/>
      <c r="G26" s="80"/>
      <c r="H26" s="88"/>
      <c r="I26" s="80"/>
    </row>
    <row r="27" spans="1:9" ht="20.25" customHeight="1">
      <c r="A27" s="70" t="s">
        <v>191</v>
      </c>
      <c r="B27" s="111">
        <v>6</v>
      </c>
      <c r="C27" s="32">
        <v>-9782</v>
      </c>
      <c r="D27" s="88"/>
      <c r="E27" s="32">
        <v>11255</v>
      </c>
      <c r="F27" s="236"/>
      <c r="G27" s="32">
        <v>0</v>
      </c>
      <c r="H27" s="88"/>
      <c r="I27" s="32">
        <v>0</v>
      </c>
    </row>
    <row r="28" spans="1:9" ht="20.25" customHeight="1">
      <c r="A28" s="107" t="s">
        <v>192</v>
      </c>
      <c r="B28" s="107"/>
      <c r="C28" s="32">
        <v>25765</v>
      </c>
      <c r="D28" s="88"/>
      <c r="E28" s="32">
        <v>-17482</v>
      </c>
      <c r="F28" s="236"/>
      <c r="G28" s="32">
        <f>'6 (6M)'!G27</f>
        <v>-25765</v>
      </c>
      <c r="H28" s="88"/>
      <c r="I28" s="32">
        <v>-17482</v>
      </c>
    </row>
    <row r="29" spans="1:9" ht="20.25" customHeight="1">
      <c r="C29" s="71">
        <f>SUM(C11:C28)</f>
        <v>635639</v>
      </c>
      <c r="D29" s="53"/>
      <c r="E29" s="71">
        <f>SUM(E11:E28)</f>
        <v>572773</v>
      </c>
      <c r="F29" s="236"/>
      <c r="G29" s="71">
        <f>SUM(G11:G28)</f>
        <v>571524</v>
      </c>
      <c r="H29" s="53"/>
      <c r="I29" s="71">
        <f>SUM(I11:I28)</f>
        <v>572943</v>
      </c>
    </row>
    <row r="30" spans="1:9" ht="20.25" customHeight="1">
      <c r="A30" s="18" t="s">
        <v>27</v>
      </c>
      <c r="B30" s="18"/>
      <c r="C30" s="30"/>
      <c r="D30" s="53"/>
      <c r="E30" s="30"/>
      <c r="F30" s="236"/>
      <c r="G30" s="30"/>
      <c r="H30" s="53"/>
      <c r="I30" s="30"/>
    </row>
    <row r="31" spans="1:9" ht="20.25" customHeight="1">
      <c r="A31" s="70" t="s">
        <v>39</v>
      </c>
      <c r="B31" s="70"/>
      <c r="C31" s="51">
        <v>-94805</v>
      </c>
      <c r="D31" s="88"/>
      <c r="E31" s="51">
        <v>-260193</v>
      </c>
      <c r="F31" s="236"/>
      <c r="G31" s="51">
        <v>-48900</v>
      </c>
      <c r="H31" s="88"/>
      <c r="I31" s="51">
        <v>-260193</v>
      </c>
    </row>
    <row r="32" spans="1:9" ht="20.25" customHeight="1">
      <c r="A32" s="19" t="s">
        <v>95</v>
      </c>
      <c r="C32" s="51">
        <v>13432</v>
      </c>
      <c r="D32" s="88"/>
      <c r="E32" s="51">
        <v>6509</v>
      </c>
      <c r="F32" s="236"/>
      <c r="G32" s="51">
        <v>8090</v>
      </c>
      <c r="H32" s="88"/>
      <c r="I32" s="51">
        <v>8408</v>
      </c>
    </row>
    <row r="33" spans="1:9" ht="20.25" customHeight="1">
      <c r="A33" s="19" t="s">
        <v>19</v>
      </c>
      <c r="C33" s="51">
        <v>-89749</v>
      </c>
      <c r="D33" s="88"/>
      <c r="E33" s="51">
        <v>108495</v>
      </c>
      <c r="F33" s="236"/>
      <c r="G33" s="51">
        <v>-134706</v>
      </c>
      <c r="H33" s="88"/>
      <c r="I33" s="51">
        <v>108492</v>
      </c>
    </row>
    <row r="34" spans="1:9" ht="21" customHeight="1">
      <c r="A34" s="19" t="s">
        <v>3</v>
      </c>
      <c r="C34" s="51">
        <v>0</v>
      </c>
      <c r="D34" s="88"/>
      <c r="E34" s="51">
        <v>47</v>
      </c>
      <c r="F34" s="236"/>
      <c r="G34" s="51">
        <v>0</v>
      </c>
      <c r="H34" s="88"/>
      <c r="I34" s="51">
        <v>47</v>
      </c>
    </row>
    <row r="35" spans="1:9" ht="20.25" customHeight="1">
      <c r="A35" s="19" t="s">
        <v>22</v>
      </c>
      <c r="C35" s="51">
        <v>10</v>
      </c>
      <c r="D35" s="88"/>
      <c r="E35" s="51">
        <v>-54</v>
      </c>
      <c r="F35" s="236"/>
      <c r="G35" s="51">
        <v>10</v>
      </c>
      <c r="H35" s="88"/>
      <c r="I35" s="51">
        <v>-54</v>
      </c>
    </row>
    <row r="36" spans="1:9" ht="20.25" customHeight="1">
      <c r="A36" s="19" t="s">
        <v>121</v>
      </c>
      <c r="C36" s="51">
        <v>49218</v>
      </c>
      <c r="D36" s="88"/>
      <c r="E36" s="51">
        <v>25813</v>
      </c>
      <c r="F36" s="236"/>
      <c r="G36" s="51">
        <v>49218</v>
      </c>
      <c r="H36" s="88"/>
      <c r="I36" s="51">
        <v>23785</v>
      </c>
    </row>
    <row r="37" spans="1:9" ht="20.25" customHeight="1">
      <c r="A37" s="19" t="s">
        <v>28</v>
      </c>
      <c r="C37" s="51">
        <v>57368</v>
      </c>
      <c r="D37" s="88"/>
      <c r="E37" s="51">
        <v>28224</v>
      </c>
      <c r="F37" s="236"/>
      <c r="G37" s="51">
        <v>57406</v>
      </c>
      <c r="H37" s="88"/>
      <c r="I37" s="51">
        <v>28224</v>
      </c>
    </row>
    <row r="38" spans="1:9" ht="20.25" customHeight="1">
      <c r="A38" s="19" t="s">
        <v>4</v>
      </c>
      <c r="C38" s="42">
        <v>2128</v>
      </c>
      <c r="D38" s="88"/>
      <c r="E38" s="42">
        <v>60249</v>
      </c>
      <c r="F38" s="236"/>
      <c r="G38" s="42">
        <v>2078</v>
      </c>
      <c r="H38" s="88"/>
      <c r="I38" s="42">
        <v>60477</v>
      </c>
    </row>
    <row r="39" spans="1:9" ht="20.25" customHeight="1">
      <c r="A39" s="19" t="s">
        <v>141</v>
      </c>
      <c r="C39" s="51">
        <f>SUM(C29:C38)</f>
        <v>573241</v>
      </c>
      <c r="D39" s="88"/>
      <c r="E39" s="51">
        <f>SUM(E29:E38)</f>
        <v>541863</v>
      </c>
      <c r="F39" s="236"/>
      <c r="G39" s="51">
        <f>SUM(G29:G38)</f>
        <v>504720</v>
      </c>
      <c r="H39" s="88"/>
      <c r="I39" s="51">
        <f>SUM(I29:I38)</f>
        <v>542129</v>
      </c>
    </row>
    <row r="40" spans="1:9" ht="20.25" customHeight="1">
      <c r="A40" s="19" t="s">
        <v>190</v>
      </c>
      <c r="C40" s="42">
        <v>20321</v>
      </c>
      <c r="D40" s="88"/>
      <c r="E40" s="42">
        <v>-77</v>
      </c>
      <c r="F40" s="236"/>
      <c r="G40" s="42">
        <v>20321</v>
      </c>
      <c r="H40" s="88"/>
      <c r="I40" s="42">
        <v>-77</v>
      </c>
    </row>
    <row r="41" spans="1:9" ht="20.25" customHeight="1">
      <c r="A41" s="11" t="s">
        <v>142</v>
      </c>
      <c r="B41" s="11"/>
      <c r="C41" s="28">
        <f>SUM(C39:C40)</f>
        <v>593562</v>
      </c>
      <c r="D41" s="6"/>
      <c r="E41" s="28">
        <f>SUM(E39:E40)</f>
        <v>541786</v>
      </c>
      <c r="F41" s="236"/>
      <c r="G41" s="28">
        <f>SUM(G39:G40)</f>
        <v>525041</v>
      </c>
      <c r="H41" s="6"/>
      <c r="I41" s="28">
        <f>SUM(I39:I40)</f>
        <v>542052</v>
      </c>
    </row>
    <row r="42" spans="1:9" ht="21" customHeight="1">
      <c r="D42" s="6"/>
      <c r="F42" s="236"/>
      <c r="G42" s="6"/>
      <c r="H42" s="6"/>
      <c r="I42" s="6"/>
    </row>
    <row r="43" spans="1:9" ht="20.25" customHeight="1">
      <c r="A43" s="33" t="s">
        <v>91</v>
      </c>
      <c r="B43" s="33"/>
      <c r="C43" s="33"/>
      <c r="D43" s="33"/>
      <c r="E43" s="33"/>
      <c r="F43" s="33"/>
      <c r="G43" s="33"/>
      <c r="H43" s="33"/>
      <c r="I43" s="33"/>
    </row>
    <row r="44" spans="1:9" ht="20.25" customHeight="1">
      <c r="A44" s="12" t="s">
        <v>49</v>
      </c>
      <c r="B44" s="12"/>
      <c r="C44" s="12"/>
      <c r="D44" s="27"/>
      <c r="E44" s="12"/>
      <c r="F44" s="27"/>
      <c r="G44" s="55"/>
      <c r="H44" s="27"/>
      <c r="I44" s="55"/>
    </row>
    <row r="45" spans="1:9" ht="20.25" customHeight="1">
      <c r="A45" s="12"/>
      <c r="B45" s="12"/>
      <c r="C45" s="12"/>
      <c r="D45" s="27"/>
      <c r="E45" s="12"/>
      <c r="F45" s="27"/>
      <c r="G45" s="55"/>
      <c r="H45" s="27"/>
      <c r="I45" s="55"/>
    </row>
    <row r="46" spans="1:9" ht="20.25" customHeight="1">
      <c r="A46" s="50"/>
      <c r="B46" s="50"/>
      <c r="C46" s="256" t="s">
        <v>92</v>
      </c>
      <c r="D46" s="256"/>
      <c r="E46" s="256"/>
      <c r="F46" s="50"/>
      <c r="G46" s="253" t="s">
        <v>93</v>
      </c>
      <c r="H46" s="253"/>
      <c r="I46" s="253"/>
    </row>
    <row r="47" spans="1:9" ht="20.25" customHeight="1">
      <c r="A47" s="50"/>
      <c r="B47" s="50"/>
      <c r="C47" s="253" t="s">
        <v>94</v>
      </c>
      <c r="D47" s="253"/>
      <c r="E47" s="253"/>
      <c r="F47" s="50"/>
      <c r="G47" s="253" t="s">
        <v>94</v>
      </c>
      <c r="H47" s="253"/>
      <c r="I47" s="253"/>
    </row>
    <row r="48" spans="1:9" ht="20.25" customHeight="1">
      <c r="A48" s="50"/>
      <c r="B48" s="50"/>
      <c r="C48" s="257" t="s">
        <v>127</v>
      </c>
      <c r="D48" s="257"/>
      <c r="E48" s="257"/>
      <c r="F48" s="50"/>
      <c r="G48" s="254" t="s">
        <v>127</v>
      </c>
      <c r="H48" s="254"/>
      <c r="I48" s="254"/>
    </row>
    <row r="49" spans="1:9" ht="20.25" customHeight="1">
      <c r="A49" s="43"/>
      <c r="B49" s="43"/>
      <c r="C49" s="255" t="s">
        <v>53</v>
      </c>
      <c r="D49" s="255"/>
      <c r="E49" s="255"/>
      <c r="F49" s="50"/>
      <c r="G49" s="255" t="s">
        <v>53</v>
      </c>
      <c r="H49" s="255"/>
      <c r="I49" s="255"/>
    </row>
    <row r="50" spans="1:9" ht="20.25" customHeight="1">
      <c r="B50" s="111" t="s">
        <v>11</v>
      </c>
      <c r="C50" s="113">
        <v>2020</v>
      </c>
      <c r="D50" s="25"/>
      <c r="E50" s="113">
        <v>2019</v>
      </c>
      <c r="F50" s="25"/>
      <c r="G50" s="113">
        <v>2020</v>
      </c>
      <c r="H50" s="25"/>
      <c r="I50" s="113">
        <v>2019</v>
      </c>
    </row>
    <row r="51" spans="1:9" ht="20.25" customHeight="1">
      <c r="A51" s="52"/>
      <c r="B51" s="52"/>
      <c r="C51" s="252" t="s">
        <v>44</v>
      </c>
      <c r="D51" s="252"/>
      <c r="E51" s="252"/>
      <c r="F51" s="252"/>
      <c r="G51" s="252"/>
      <c r="H51" s="252"/>
      <c r="I51" s="252"/>
    </row>
    <row r="52" spans="1:9" s="20" customFormat="1" ht="20.25" customHeight="1">
      <c r="A52" s="16" t="s">
        <v>20</v>
      </c>
      <c r="B52" s="16"/>
      <c r="C52" s="16"/>
      <c r="D52" s="13"/>
      <c r="E52" s="16"/>
      <c r="F52" s="8"/>
      <c r="G52" s="13"/>
      <c r="H52" s="13"/>
      <c r="I52" s="13"/>
    </row>
    <row r="53" spans="1:9" ht="20.25" customHeight="1">
      <c r="A53" s="70" t="s">
        <v>69</v>
      </c>
      <c r="B53" s="70"/>
      <c r="C53" s="82">
        <v>180</v>
      </c>
      <c r="D53" s="41"/>
      <c r="E53" s="82">
        <v>298</v>
      </c>
      <c r="F53" s="236"/>
      <c r="G53" s="82">
        <v>4336</v>
      </c>
      <c r="H53" s="41"/>
      <c r="I53" s="82">
        <v>290</v>
      </c>
    </row>
    <row r="54" spans="1:9" ht="20.25" customHeight="1">
      <c r="A54" s="24" t="s">
        <v>183</v>
      </c>
      <c r="B54" s="8" t="s">
        <v>171</v>
      </c>
      <c r="C54" s="102">
        <v>0</v>
      </c>
      <c r="D54" s="51"/>
      <c r="E54" s="102">
        <v>0</v>
      </c>
      <c r="F54" s="236"/>
      <c r="G54" s="51">
        <v>50000</v>
      </c>
      <c r="H54" s="41"/>
      <c r="I54" s="51">
        <v>0</v>
      </c>
    </row>
    <row r="55" spans="1:9" ht="20.25" customHeight="1">
      <c r="A55" s="24" t="s">
        <v>184</v>
      </c>
      <c r="B55" s="8"/>
      <c r="C55" s="102">
        <v>10</v>
      </c>
      <c r="D55" s="51"/>
      <c r="E55" s="102">
        <v>0</v>
      </c>
      <c r="F55" s="236"/>
      <c r="G55" s="51">
        <v>10</v>
      </c>
      <c r="H55" s="41"/>
      <c r="I55" s="51">
        <v>0</v>
      </c>
    </row>
    <row r="56" spans="1:9" ht="20.25" customHeight="1">
      <c r="A56" s="24" t="s">
        <v>139</v>
      </c>
      <c r="C56" s="21"/>
      <c r="E56" s="21"/>
      <c r="F56" s="21"/>
      <c r="G56" s="21"/>
      <c r="I56" s="21"/>
    </row>
    <row r="57" spans="1:9" ht="20.25" customHeight="1">
      <c r="A57" s="19" t="s">
        <v>138</v>
      </c>
      <c r="B57" s="8" t="s">
        <v>174</v>
      </c>
      <c r="C57" s="51">
        <v>0</v>
      </c>
      <c r="D57" s="88"/>
      <c r="E57" s="51">
        <v>-104400</v>
      </c>
      <c r="F57" s="236"/>
      <c r="G57" s="51">
        <v>0</v>
      </c>
      <c r="H57" s="88"/>
      <c r="I57" s="51">
        <v>-104400</v>
      </c>
    </row>
    <row r="58" spans="1:9" ht="20.25" hidden="1" customHeight="1">
      <c r="A58" s="70" t="s">
        <v>128</v>
      </c>
      <c r="B58" s="70"/>
      <c r="C58" s="32"/>
      <c r="D58" s="41"/>
      <c r="E58" s="32"/>
      <c r="F58" s="236"/>
      <c r="G58" s="32"/>
      <c r="H58" s="41"/>
      <c r="I58" s="32"/>
    </row>
    <row r="59" spans="1:9" s="20" customFormat="1" ht="20.25" customHeight="1">
      <c r="A59" s="89" t="s">
        <v>117</v>
      </c>
      <c r="B59" s="89"/>
      <c r="C59" s="82">
        <v>-24550</v>
      </c>
      <c r="D59" s="41"/>
      <c r="E59" s="82">
        <v>-55275</v>
      </c>
      <c r="F59" s="8"/>
      <c r="G59" s="82">
        <v>-24550</v>
      </c>
      <c r="H59" s="41"/>
      <c r="I59" s="82">
        <v>-55275</v>
      </c>
    </row>
    <row r="60" spans="1:9" s="20" customFormat="1" ht="20.25" customHeight="1">
      <c r="A60" s="24" t="s">
        <v>112</v>
      </c>
      <c r="B60" s="24"/>
      <c r="C60" s="32">
        <v>-678</v>
      </c>
      <c r="D60" s="41"/>
      <c r="E60" s="32">
        <v>-336</v>
      </c>
      <c r="F60" s="8"/>
      <c r="G60" s="32">
        <v>-678</v>
      </c>
      <c r="H60" s="41"/>
      <c r="I60" s="32">
        <v>-336</v>
      </c>
    </row>
    <row r="61" spans="1:9" s="20" customFormat="1" ht="21" hidden="1" customHeight="1">
      <c r="A61" s="72" t="s">
        <v>51</v>
      </c>
      <c r="B61" s="72"/>
      <c r="C61" s="32">
        <v>0</v>
      </c>
      <c r="D61" s="41"/>
      <c r="E61" s="32">
        <v>0</v>
      </c>
      <c r="F61" s="8"/>
      <c r="G61" s="32">
        <v>0</v>
      </c>
      <c r="H61" s="41"/>
      <c r="I61" s="32">
        <v>0</v>
      </c>
    </row>
    <row r="62" spans="1:9" s="2" customFormat="1" ht="20.25" customHeight="1">
      <c r="A62" s="14" t="s">
        <v>175</v>
      </c>
      <c r="B62" s="14"/>
      <c r="C62" s="83">
        <f>SUM(C53:C61)</f>
        <v>-25038</v>
      </c>
      <c r="D62" s="5"/>
      <c r="E62" s="83">
        <f>SUM(E53:E61)</f>
        <v>-159713</v>
      </c>
      <c r="F62" s="15"/>
      <c r="G62" s="83">
        <f>SUM(G53:G61)</f>
        <v>29118</v>
      </c>
      <c r="H62" s="5"/>
      <c r="I62" s="83">
        <f>SUM(I53:I61)</f>
        <v>-159721</v>
      </c>
    </row>
    <row r="63" spans="1:9" s="20" customFormat="1" ht="20.25" customHeight="1">
      <c r="A63" s="45"/>
      <c r="B63" s="45"/>
      <c r="C63" s="84"/>
      <c r="D63" s="46"/>
      <c r="E63" s="84"/>
      <c r="F63" s="8"/>
      <c r="G63" s="84"/>
      <c r="H63" s="46"/>
      <c r="I63" s="84"/>
    </row>
    <row r="64" spans="1:9" s="20" customFormat="1" ht="20.25" customHeight="1">
      <c r="A64" s="16" t="s">
        <v>41</v>
      </c>
      <c r="B64" s="16"/>
      <c r="C64" s="84"/>
      <c r="D64" s="46"/>
      <c r="E64" s="84"/>
      <c r="F64" s="8"/>
      <c r="G64" s="84"/>
      <c r="H64" s="46"/>
      <c r="I64" s="84"/>
    </row>
    <row r="65" spans="1:9" s="20" customFormat="1" ht="20.25" customHeight="1">
      <c r="A65" s="24" t="s">
        <v>35</v>
      </c>
      <c r="B65" s="24"/>
      <c r="C65" s="82">
        <v>-9289</v>
      </c>
      <c r="D65" s="88"/>
      <c r="E65" s="82">
        <v>-22081</v>
      </c>
      <c r="F65" s="25"/>
      <c r="G65" s="82">
        <v>-9289</v>
      </c>
      <c r="H65" s="88"/>
      <c r="I65" s="82">
        <v>-22081</v>
      </c>
    </row>
    <row r="66" spans="1:9" s="20" customFormat="1" ht="20.25" customHeight="1">
      <c r="A66" s="24" t="s">
        <v>113</v>
      </c>
      <c r="B66" s="8">
        <v>14</v>
      </c>
      <c r="C66" s="32">
        <v>-455000</v>
      </c>
      <c r="D66" s="88"/>
      <c r="E66" s="32">
        <v>-65000</v>
      </c>
      <c r="F66" s="25"/>
      <c r="G66" s="32">
        <v>-455000</v>
      </c>
      <c r="H66" s="88"/>
      <c r="I66" s="32">
        <v>-65000</v>
      </c>
    </row>
    <row r="67" spans="1:9" s="20" customFormat="1" ht="20.25" customHeight="1">
      <c r="A67" s="24" t="s">
        <v>185</v>
      </c>
      <c r="B67" s="24"/>
      <c r="C67" s="32">
        <v>70000</v>
      </c>
      <c r="D67" s="88"/>
      <c r="E67" s="32">
        <v>-60000</v>
      </c>
      <c r="F67" s="25"/>
      <c r="G67" s="32">
        <v>70000</v>
      </c>
      <c r="H67" s="88"/>
      <c r="I67" s="32">
        <v>-60000</v>
      </c>
    </row>
    <row r="68" spans="1:9" s="20" customFormat="1" ht="19.75" customHeight="1">
      <c r="A68" s="24" t="s">
        <v>176</v>
      </c>
      <c r="B68" s="24"/>
      <c r="C68" s="32">
        <v>-211877</v>
      </c>
      <c r="D68" s="88"/>
      <c r="E68" s="32">
        <v>-287252</v>
      </c>
      <c r="F68" s="25"/>
      <c r="G68" s="32">
        <v>-211877</v>
      </c>
      <c r="H68" s="88"/>
      <c r="I68" s="32">
        <v>-287252</v>
      </c>
    </row>
    <row r="69" spans="1:9" s="20" customFormat="1" ht="21" hidden="1" customHeight="1">
      <c r="A69" s="90" t="s">
        <v>70</v>
      </c>
      <c r="B69" s="90"/>
      <c r="C69" s="32"/>
      <c r="D69" s="88"/>
      <c r="E69" s="32"/>
      <c r="F69" s="236"/>
      <c r="G69" s="32"/>
      <c r="H69" s="88"/>
      <c r="I69" s="32"/>
    </row>
    <row r="70" spans="1:9" s="20" customFormat="1" ht="21" customHeight="1">
      <c r="A70" s="90" t="s">
        <v>177</v>
      </c>
      <c r="B70" s="90"/>
      <c r="C70" s="32">
        <v>-5400</v>
      </c>
      <c r="D70" s="88"/>
      <c r="E70" s="32">
        <v>0</v>
      </c>
      <c r="F70" s="236"/>
      <c r="G70" s="32">
        <v>-5400</v>
      </c>
      <c r="H70" s="88"/>
      <c r="I70" s="32">
        <v>0</v>
      </c>
    </row>
    <row r="71" spans="1:9" s="2" customFormat="1" ht="20.25" customHeight="1">
      <c r="A71" s="14" t="s">
        <v>143</v>
      </c>
      <c r="B71" s="14"/>
      <c r="C71" s="83">
        <f>SUM(C65:C70)</f>
        <v>-611566</v>
      </c>
      <c r="D71" s="5"/>
      <c r="E71" s="83">
        <f>SUM(E65:E70)</f>
        <v>-434333</v>
      </c>
      <c r="F71" s="15"/>
      <c r="G71" s="83">
        <f>SUM(G65:G70)</f>
        <v>-611566</v>
      </c>
      <c r="H71" s="5"/>
      <c r="I71" s="83">
        <f>SUM(I65:I70)</f>
        <v>-434333</v>
      </c>
    </row>
    <row r="72" spans="1:9" s="20" customFormat="1" ht="20.25" customHeight="1">
      <c r="A72" s="45"/>
      <c r="B72" s="45"/>
      <c r="C72" s="84"/>
      <c r="D72" s="46"/>
      <c r="E72" s="84"/>
      <c r="F72" s="8"/>
      <c r="G72" s="84"/>
      <c r="H72" s="46"/>
      <c r="I72" s="84"/>
    </row>
    <row r="73" spans="1:9" s="20" customFormat="1" ht="20.25" customHeight="1">
      <c r="A73" s="14" t="s">
        <v>186</v>
      </c>
      <c r="B73" s="14"/>
      <c r="C73" s="85">
        <f>SUM(C41+C62+C71)</f>
        <v>-43042</v>
      </c>
      <c r="D73" s="9"/>
      <c r="E73" s="85">
        <f>SUM(E41+E62+E71)</f>
        <v>-52260</v>
      </c>
      <c r="F73" s="8"/>
      <c r="G73" s="85">
        <f>SUM(G41+G62+G71)</f>
        <v>-57407</v>
      </c>
      <c r="H73" s="9"/>
      <c r="I73" s="85">
        <f>SUM(I41+I62+I71)</f>
        <v>-52002</v>
      </c>
    </row>
    <row r="74" spans="1:9" s="20" customFormat="1" ht="20.25" customHeight="1">
      <c r="A74" s="24" t="s">
        <v>152</v>
      </c>
      <c r="B74" s="24"/>
      <c r="C74" s="108">
        <f>'BS2-4'!E11</f>
        <v>97683</v>
      </c>
      <c r="D74" s="88"/>
      <c r="E74" s="108">
        <v>114558</v>
      </c>
      <c r="F74" s="8"/>
      <c r="G74" s="108">
        <f>'BS2-4'!I11</f>
        <v>59276</v>
      </c>
      <c r="H74" s="88"/>
      <c r="I74" s="108">
        <v>97330</v>
      </c>
    </row>
    <row r="75" spans="1:9" s="2" customFormat="1" ht="20.25" customHeight="1" thickBot="1">
      <c r="A75" s="14" t="s">
        <v>153</v>
      </c>
      <c r="B75" s="14"/>
      <c r="C75" s="109">
        <f>SUM(C73:C74)</f>
        <v>54641</v>
      </c>
      <c r="D75" s="9"/>
      <c r="E75" s="109">
        <f>SUM(E73:E74)</f>
        <v>62298</v>
      </c>
      <c r="F75" s="236"/>
      <c r="G75" s="109">
        <f>SUM(G73:G74)</f>
        <v>1869</v>
      </c>
      <c r="H75" s="9"/>
      <c r="I75" s="109">
        <f>SUM(I73:I74)</f>
        <v>45328</v>
      </c>
    </row>
    <row r="76" spans="1:9" s="20" customFormat="1" ht="20.25" customHeight="1" thickTop="1">
      <c r="A76" s="45"/>
      <c r="B76" s="45"/>
      <c r="C76" s="46"/>
      <c r="D76" s="46"/>
      <c r="E76" s="46"/>
      <c r="F76" s="8"/>
      <c r="G76" s="46"/>
      <c r="H76" s="46"/>
      <c r="I76" s="46"/>
    </row>
    <row r="77" spans="1:9" s="20" customFormat="1" ht="20.25" customHeight="1">
      <c r="A77" s="16" t="s">
        <v>55</v>
      </c>
      <c r="B77" s="16"/>
      <c r="C77" s="47"/>
      <c r="D77" s="47"/>
      <c r="E77" s="47"/>
      <c r="F77" s="8"/>
      <c r="G77" s="47"/>
      <c r="H77" s="47"/>
      <c r="I77" s="47"/>
    </row>
    <row r="78" spans="1:9" s="20" customFormat="1" ht="20.25" customHeight="1">
      <c r="A78" s="72" t="s">
        <v>89</v>
      </c>
      <c r="B78" s="72"/>
      <c r="C78" s="82"/>
      <c r="D78" s="82"/>
      <c r="E78" s="82"/>
      <c r="F78" s="4"/>
      <c r="G78" s="82"/>
      <c r="H78" s="82"/>
      <c r="I78" s="82"/>
    </row>
    <row r="79" spans="1:9" s="20" customFormat="1" ht="20.25" customHeight="1">
      <c r="A79" s="72" t="s">
        <v>90</v>
      </c>
      <c r="B79" s="72"/>
      <c r="C79" s="82"/>
      <c r="D79" s="82"/>
      <c r="E79" s="82"/>
      <c r="F79" s="4"/>
      <c r="G79" s="82"/>
      <c r="H79" s="82"/>
      <c r="I79" s="82"/>
    </row>
    <row r="80" spans="1:9" s="20" customFormat="1" ht="20.25" customHeight="1">
      <c r="A80" s="72" t="s">
        <v>144</v>
      </c>
      <c r="B80" s="72"/>
      <c r="C80" s="82"/>
      <c r="D80" s="82"/>
      <c r="E80" s="82"/>
      <c r="F80" s="4"/>
      <c r="G80" s="82"/>
      <c r="H80" s="82"/>
      <c r="I80" s="82"/>
    </row>
    <row r="81" spans="1:9" s="20" customFormat="1" ht="20.25" customHeight="1">
      <c r="A81" s="72" t="s">
        <v>111</v>
      </c>
      <c r="B81" s="72"/>
      <c r="C81" s="82">
        <v>23835</v>
      </c>
      <c r="D81" s="82"/>
      <c r="E81" s="82">
        <v>55163</v>
      </c>
      <c r="F81" s="4"/>
      <c r="G81" s="82">
        <v>23835</v>
      </c>
      <c r="H81" s="82"/>
      <c r="I81" s="82">
        <v>55163</v>
      </c>
    </row>
    <row r="82" spans="1:9" s="20" customFormat="1" ht="20.25" customHeight="1">
      <c r="A82" s="110" t="s">
        <v>140</v>
      </c>
      <c r="B82" s="110"/>
      <c r="C82" s="82">
        <v>4715</v>
      </c>
      <c r="D82" s="82"/>
      <c r="E82" s="82">
        <v>-1289</v>
      </c>
      <c r="F82" s="4"/>
      <c r="G82" s="82">
        <v>4715</v>
      </c>
      <c r="H82" s="82"/>
      <c r="I82" s="82">
        <v>-1289</v>
      </c>
    </row>
    <row r="83" spans="1:9" s="20" customFormat="1" ht="20.25" customHeight="1">
      <c r="A83" s="72" t="s">
        <v>154</v>
      </c>
      <c r="B83" s="72"/>
      <c r="C83" s="82">
        <v>-4000</v>
      </c>
      <c r="D83" s="82"/>
      <c r="E83" s="82">
        <v>1401</v>
      </c>
      <c r="F83" s="4"/>
      <c r="G83" s="82">
        <v>-4000</v>
      </c>
      <c r="H83" s="82"/>
      <c r="I83" s="82">
        <v>1401</v>
      </c>
    </row>
    <row r="84" spans="1:9" s="20" customFormat="1" ht="20.25" customHeight="1" thickBot="1">
      <c r="A84" s="14" t="s">
        <v>66</v>
      </c>
      <c r="B84" s="14"/>
      <c r="C84" s="86">
        <f>SUM(C81:C83)</f>
        <v>24550</v>
      </c>
      <c r="D84" s="82"/>
      <c r="E84" s="86">
        <f>SUM(E81:E83)</f>
        <v>55275</v>
      </c>
      <c r="F84" s="4"/>
      <c r="G84" s="86">
        <f>SUM(G81:G83)</f>
        <v>24550</v>
      </c>
      <c r="H84" s="82"/>
      <c r="I84" s="86">
        <f>SUM(I81:I83)</f>
        <v>55275</v>
      </c>
    </row>
    <row r="85" spans="1:9" s="20" customFormat="1" ht="21" customHeight="1" thickTop="1">
      <c r="A85" s="87"/>
      <c r="B85" s="87"/>
      <c r="C85" s="87"/>
      <c r="E85" s="87"/>
      <c r="F85" s="4"/>
    </row>
    <row r="86" spans="1:9" s="20" customFormat="1" ht="21" customHeight="1">
      <c r="A86" s="24"/>
      <c r="B86" s="24"/>
      <c r="C86" s="105"/>
      <c r="D86" s="21"/>
      <c r="E86" s="105"/>
      <c r="F86" s="4"/>
      <c r="G86" s="105"/>
      <c r="H86" s="21"/>
      <c r="I86" s="105"/>
    </row>
    <row r="87" spans="1:9" ht="21" customHeight="1">
      <c r="A87" s="24"/>
      <c r="B87" s="24"/>
      <c r="C87" s="24"/>
      <c r="E87" s="24"/>
    </row>
    <row r="88" spans="1:9" ht="21" customHeight="1">
      <c r="A88" s="24"/>
      <c r="B88" s="24"/>
      <c r="C88" s="24"/>
      <c r="E88" s="24"/>
    </row>
    <row r="89" spans="1:9" ht="21" customHeight="1">
      <c r="A89" s="24"/>
      <c r="B89" s="24"/>
      <c r="C89" s="24"/>
      <c r="E89" s="24"/>
    </row>
    <row r="90" spans="1:9" ht="21" customHeight="1">
      <c r="A90" s="24"/>
      <c r="B90" s="24"/>
      <c r="C90" s="24"/>
      <c r="E90" s="24"/>
    </row>
    <row r="91" spans="1:9" ht="21" customHeight="1">
      <c r="A91" s="24"/>
      <c r="B91" s="24"/>
      <c r="C91" s="24"/>
      <c r="E91" s="24"/>
    </row>
    <row r="92" spans="1:9" ht="21" customHeight="1">
      <c r="A92" s="24"/>
      <c r="B92" s="24"/>
      <c r="C92" s="24"/>
      <c r="E92" s="24"/>
    </row>
    <row r="93" spans="1:9" ht="21" customHeight="1">
      <c r="A93" s="24"/>
      <c r="B93" s="24"/>
      <c r="C93" s="24"/>
      <c r="E93" s="24"/>
    </row>
    <row r="94" spans="1:9" ht="21" customHeight="1">
      <c r="A94" s="24"/>
      <c r="B94" s="24"/>
      <c r="C94" s="24"/>
      <c r="E94" s="24"/>
    </row>
    <row r="95" spans="1:9" ht="21" customHeight="1">
      <c r="A95" s="24"/>
      <c r="B95" s="24"/>
      <c r="C95" s="24"/>
      <c r="E95" s="24"/>
    </row>
    <row r="96" spans="1:9" ht="21" customHeight="1">
      <c r="A96" s="24"/>
      <c r="B96" s="24"/>
      <c r="C96" s="24"/>
      <c r="E96" s="24"/>
    </row>
    <row r="97" spans="1:9" s="4" customFormat="1" ht="21" customHeight="1">
      <c r="A97" s="24"/>
      <c r="B97" s="24"/>
      <c r="C97" s="24"/>
      <c r="D97" s="21"/>
      <c r="E97" s="24"/>
      <c r="G97" s="44"/>
      <c r="H97" s="21"/>
      <c r="I97" s="44"/>
    </row>
    <row r="98" spans="1:9" s="4" customFormat="1" ht="21" customHeight="1">
      <c r="A98" s="24"/>
      <c r="B98" s="24"/>
      <c r="C98" s="24"/>
      <c r="D98" s="21"/>
      <c r="E98" s="24"/>
      <c r="G98" s="44"/>
      <c r="H98" s="21"/>
      <c r="I98" s="44"/>
    </row>
    <row r="99" spans="1:9" s="4" customFormat="1" ht="21" customHeight="1">
      <c r="A99" s="24"/>
      <c r="B99" s="24"/>
      <c r="C99" s="24"/>
      <c r="D99" s="21"/>
      <c r="E99" s="24"/>
      <c r="G99" s="44"/>
      <c r="H99" s="21"/>
      <c r="I99" s="44"/>
    </row>
    <row r="100" spans="1:9" s="4" customFormat="1" ht="21" customHeight="1">
      <c r="A100" s="24"/>
      <c r="B100" s="24"/>
      <c r="C100" s="24"/>
      <c r="D100" s="21"/>
      <c r="E100" s="24"/>
      <c r="G100" s="44"/>
      <c r="H100" s="21"/>
      <c r="I100" s="44"/>
    </row>
    <row r="101" spans="1:9" s="4" customFormat="1" ht="21" customHeight="1">
      <c r="A101" s="24"/>
      <c r="B101" s="24"/>
      <c r="C101" s="24"/>
      <c r="D101" s="21"/>
      <c r="E101" s="24"/>
      <c r="G101" s="44"/>
      <c r="H101" s="21"/>
      <c r="I101" s="44"/>
    </row>
    <row r="102" spans="1:9" s="4" customFormat="1" ht="21" customHeight="1">
      <c r="A102" s="24"/>
      <c r="B102" s="24"/>
      <c r="C102" s="24"/>
      <c r="D102" s="21"/>
      <c r="E102" s="24"/>
      <c r="G102" s="44"/>
      <c r="H102" s="21"/>
      <c r="I102" s="44"/>
    </row>
    <row r="103" spans="1:9" s="4" customFormat="1" ht="21" customHeight="1">
      <c r="A103" s="24"/>
      <c r="B103" s="24"/>
      <c r="C103" s="24"/>
      <c r="D103" s="21"/>
      <c r="E103" s="24"/>
      <c r="G103" s="44"/>
      <c r="H103" s="21"/>
      <c r="I103" s="44"/>
    </row>
    <row r="104" spans="1:9" s="4" customFormat="1" ht="21" customHeight="1">
      <c r="A104" s="24"/>
      <c r="B104" s="24"/>
      <c r="C104" s="24"/>
      <c r="D104" s="21"/>
      <c r="E104" s="24"/>
      <c r="G104" s="44"/>
      <c r="H104" s="21"/>
      <c r="I104" s="44"/>
    </row>
    <row r="105" spans="1:9" s="4" customFormat="1" ht="21" customHeight="1">
      <c r="A105" s="24"/>
      <c r="B105" s="24"/>
      <c r="C105" s="24"/>
      <c r="D105" s="21"/>
      <c r="E105" s="24"/>
      <c r="G105" s="44"/>
      <c r="H105" s="21"/>
      <c r="I105" s="44"/>
    </row>
    <row r="106" spans="1:9" s="4" customFormat="1" ht="21" customHeight="1">
      <c r="A106" s="24"/>
      <c r="B106" s="24"/>
      <c r="C106" s="24"/>
      <c r="D106" s="21"/>
      <c r="E106" s="24"/>
      <c r="G106" s="44"/>
      <c r="H106" s="21"/>
      <c r="I106" s="44"/>
    </row>
    <row r="107" spans="1:9" s="4" customFormat="1" ht="21" customHeight="1">
      <c r="A107" s="24"/>
      <c r="B107" s="24"/>
      <c r="C107" s="24"/>
      <c r="D107" s="21"/>
      <c r="E107" s="24"/>
      <c r="G107" s="44"/>
      <c r="H107" s="21"/>
      <c r="I107" s="44"/>
    </row>
    <row r="108" spans="1:9" s="4" customFormat="1" ht="21" customHeight="1">
      <c r="A108" s="24"/>
      <c r="B108" s="24"/>
      <c r="C108" s="24"/>
      <c r="D108" s="21"/>
      <c r="E108" s="24"/>
      <c r="G108" s="44"/>
      <c r="H108" s="21"/>
      <c r="I108" s="44"/>
    </row>
    <row r="109" spans="1:9" s="4" customFormat="1" ht="21" customHeight="1">
      <c r="A109" s="24"/>
      <c r="B109" s="24"/>
      <c r="C109" s="24"/>
      <c r="D109" s="21"/>
      <c r="E109" s="24"/>
      <c r="G109" s="44"/>
      <c r="H109" s="21"/>
      <c r="I109" s="44"/>
    </row>
    <row r="110" spans="1:9" s="4" customFormat="1" ht="21" customHeight="1">
      <c r="A110" s="24"/>
      <c r="B110" s="24"/>
      <c r="C110" s="24"/>
      <c r="D110" s="21"/>
      <c r="E110" s="24"/>
      <c r="G110" s="44"/>
      <c r="H110" s="21"/>
      <c r="I110" s="44"/>
    </row>
    <row r="111" spans="1:9" s="4" customFormat="1" ht="21" customHeight="1">
      <c r="A111" s="24"/>
      <c r="B111" s="24"/>
      <c r="C111" s="24"/>
      <c r="D111" s="21"/>
      <c r="E111" s="24"/>
      <c r="G111" s="44"/>
      <c r="H111" s="21"/>
      <c r="I111" s="44"/>
    </row>
    <row r="112" spans="1:9" s="4" customFormat="1" ht="21" customHeight="1">
      <c r="A112" s="24"/>
      <c r="B112" s="24"/>
      <c r="C112" s="24"/>
      <c r="D112" s="21"/>
      <c r="E112" s="24"/>
      <c r="G112" s="44"/>
      <c r="H112" s="21"/>
      <c r="I112" s="44"/>
    </row>
    <row r="113" spans="1:9" s="4" customFormat="1" ht="21" customHeight="1">
      <c r="A113" s="24"/>
      <c r="B113" s="24"/>
      <c r="C113" s="24"/>
      <c r="D113" s="21"/>
      <c r="E113" s="24"/>
      <c r="G113" s="44"/>
      <c r="H113" s="21"/>
      <c r="I113" s="44"/>
    </row>
    <row r="114" spans="1:9" s="4" customFormat="1" ht="21" customHeight="1">
      <c r="A114" s="24"/>
      <c r="B114" s="24"/>
      <c r="C114" s="24"/>
      <c r="D114" s="21"/>
      <c r="E114" s="24"/>
      <c r="G114" s="44"/>
      <c r="H114" s="21"/>
      <c r="I114" s="44"/>
    </row>
    <row r="115" spans="1:9" s="4" customFormat="1" ht="21" customHeight="1">
      <c r="A115" s="24"/>
      <c r="B115" s="24"/>
      <c r="C115" s="24"/>
      <c r="D115" s="21"/>
      <c r="E115" s="24"/>
      <c r="G115" s="44"/>
      <c r="H115" s="21"/>
      <c r="I115" s="44"/>
    </row>
    <row r="116" spans="1:9" s="4" customFormat="1" ht="21" customHeight="1">
      <c r="A116" s="24"/>
      <c r="B116" s="24"/>
      <c r="C116" s="24"/>
      <c r="D116" s="21"/>
      <c r="E116" s="24"/>
      <c r="G116" s="44"/>
      <c r="H116" s="21"/>
      <c r="I116" s="44"/>
    </row>
    <row r="117" spans="1:9" s="4" customFormat="1" ht="21" customHeight="1">
      <c r="A117" s="24"/>
      <c r="B117" s="24"/>
      <c r="C117" s="24"/>
      <c r="D117" s="21"/>
      <c r="E117" s="24"/>
      <c r="G117" s="44"/>
      <c r="H117" s="21"/>
      <c r="I117" s="44"/>
    </row>
    <row r="118" spans="1:9" s="4" customFormat="1" ht="21" customHeight="1">
      <c r="A118" s="24"/>
      <c r="B118" s="24"/>
      <c r="C118" s="24"/>
      <c r="D118" s="21"/>
      <c r="E118" s="24"/>
      <c r="G118" s="44"/>
      <c r="H118" s="21"/>
      <c r="I118" s="44"/>
    </row>
    <row r="119" spans="1:9" s="4" customFormat="1" ht="21" customHeight="1">
      <c r="A119" s="24"/>
      <c r="B119" s="24"/>
      <c r="C119" s="24"/>
      <c r="D119" s="21"/>
      <c r="E119" s="24"/>
      <c r="G119" s="44"/>
      <c r="H119" s="21"/>
      <c r="I119" s="44"/>
    </row>
    <row r="120" spans="1:9" s="4" customFormat="1" ht="21" customHeight="1">
      <c r="A120" s="24"/>
      <c r="B120" s="24"/>
      <c r="C120" s="24"/>
      <c r="D120" s="21"/>
      <c r="E120" s="24"/>
      <c r="G120" s="44"/>
      <c r="H120" s="21"/>
      <c r="I120" s="44"/>
    </row>
    <row r="121" spans="1:9" s="4" customFormat="1" ht="21" customHeight="1">
      <c r="A121" s="24"/>
      <c r="B121" s="24"/>
      <c r="C121" s="24"/>
      <c r="D121" s="21"/>
      <c r="E121" s="24"/>
      <c r="G121" s="44"/>
      <c r="H121" s="21"/>
      <c r="I121" s="44"/>
    </row>
    <row r="122" spans="1:9" s="4" customFormat="1" ht="21" customHeight="1">
      <c r="A122" s="24"/>
      <c r="B122" s="24"/>
      <c r="C122" s="24"/>
      <c r="D122" s="21"/>
      <c r="E122" s="24"/>
      <c r="G122" s="44"/>
      <c r="H122" s="21"/>
      <c r="I122" s="44"/>
    </row>
    <row r="123" spans="1:9" s="4" customFormat="1" ht="21" customHeight="1">
      <c r="A123" s="24"/>
      <c r="B123" s="24"/>
      <c r="C123" s="24"/>
      <c r="D123" s="21"/>
      <c r="E123" s="24"/>
      <c r="G123" s="44"/>
      <c r="H123" s="21"/>
      <c r="I123" s="44"/>
    </row>
    <row r="124" spans="1:9" s="4" customFormat="1" ht="21" customHeight="1">
      <c r="A124" s="24"/>
      <c r="B124" s="24"/>
      <c r="C124" s="24"/>
      <c r="D124" s="21"/>
      <c r="E124" s="24"/>
      <c r="G124" s="44"/>
      <c r="H124" s="21"/>
      <c r="I124" s="44"/>
    </row>
    <row r="125" spans="1:9" s="4" customFormat="1" ht="21" customHeight="1">
      <c r="A125" s="24"/>
      <c r="B125" s="24"/>
      <c r="C125" s="24"/>
      <c r="D125" s="21"/>
      <c r="E125" s="24"/>
      <c r="G125" s="44"/>
      <c r="H125" s="21"/>
      <c r="I125" s="44"/>
    </row>
    <row r="126" spans="1:9" ht="21" customHeight="1">
      <c r="A126" s="24"/>
      <c r="B126" s="24"/>
      <c r="C126" s="24"/>
      <c r="E126" s="24"/>
    </row>
  </sheetData>
  <mergeCells count="18">
    <mergeCell ref="G49:I49"/>
    <mergeCell ref="C51:I51"/>
    <mergeCell ref="G47:I47"/>
    <mergeCell ref="G48:I48"/>
    <mergeCell ref="G46:I46"/>
    <mergeCell ref="C46:E46"/>
    <mergeCell ref="C47:E47"/>
    <mergeCell ref="C48:E48"/>
    <mergeCell ref="C49:E49"/>
    <mergeCell ref="C9:I9"/>
    <mergeCell ref="G4:I4"/>
    <mergeCell ref="G6:I6"/>
    <mergeCell ref="G7:I7"/>
    <mergeCell ref="G5:I5"/>
    <mergeCell ref="C4:E4"/>
    <mergeCell ref="C5:E5"/>
    <mergeCell ref="C6:E6"/>
    <mergeCell ref="C7:E7"/>
  </mergeCells>
  <pageMargins left="0.8" right="0.8" top="0.48" bottom="0.5" header="0.5" footer="0.5"/>
  <pageSetup paperSize="9" scale="90" firstPageNumber="11" orientation="portrait" useFirstPageNumber="1" r:id="rId1"/>
  <headerFooter alignWithMargins="0">
    <oddHeader xml:space="preserve">&amp;R&amp;"Arial Black,Bold"&amp;14 </oddHeader>
    <oddFooter>&amp;L  The accompanying notes form an integral part of the interim financial statements.
&amp;C&amp;P</oddFooter>
  </headerFooter>
  <rowBreaks count="2" manualBreakCount="2">
    <brk id="4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BS2-4</vt:lpstr>
      <vt:lpstr>5 (3M)</vt:lpstr>
      <vt:lpstr>6 (6M)</vt:lpstr>
      <vt:lpstr>7-8 Con</vt:lpstr>
      <vt:lpstr>9-10 Sep</vt:lpstr>
      <vt:lpstr>11-12</vt:lpstr>
      <vt:lpstr>'11-12'!Print_Area</vt:lpstr>
      <vt:lpstr>'5 (3M)'!Print_Area</vt:lpstr>
      <vt:lpstr>'6 (6M)'!Print_Area</vt:lpstr>
      <vt:lpstr>'7-8 Con'!Print_Area</vt:lpstr>
      <vt:lpstr>'9-10 Sep'!Print_Area</vt:lpstr>
      <vt:lpstr>'BS2-4'!Print_Area</vt:lpstr>
      <vt:lpstr>'5 (3M)'!Print_Area_MI</vt:lpstr>
      <vt:lpstr>'6 (6M)'!Print_Area_MI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2020-08-13T07:01:49Z</cp:lastPrinted>
  <dcterms:created xsi:type="dcterms:W3CDTF">1999-01-13T20:09:12Z</dcterms:created>
  <dcterms:modified xsi:type="dcterms:W3CDTF">2020-08-13T07:01:54Z</dcterms:modified>
</cp:coreProperties>
</file>