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310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BS!$A$1:$M$99</definedName>
    <definedName name="_xlnm.Print_Area" localSheetId="2">'CE-Consolidated'!$A$1:$Q$28</definedName>
    <definedName name="_xlnm.Print_Area" localSheetId="3">'CE-The Company'!$A$1:$M$22</definedName>
    <definedName name="_xlnm.Print_Area" localSheetId="4">CF!$A$1:$K$71</definedName>
    <definedName name="_xlnm.Print_Area" localSheetId="1">CI!$A$1:$K$127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8" i="8" l="1"/>
  <c r="K37" i="8"/>
  <c r="E49" i="4"/>
  <c r="I53" i="1"/>
  <c r="I64" i="1"/>
  <c r="K64" i="1"/>
  <c r="K63" i="1"/>
  <c r="I63" i="1"/>
  <c r="G63" i="1"/>
  <c r="E88" i="1"/>
  <c r="E91" i="1"/>
  <c r="G66" i="8" l="1"/>
  <c r="E66" i="8"/>
  <c r="E65" i="8"/>
  <c r="E55" i="8"/>
  <c r="E37" i="8"/>
  <c r="E34" i="8"/>
  <c r="E26" i="8"/>
  <c r="K26" i="8"/>
  <c r="E114" i="4"/>
  <c r="E109" i="4"/>
  <c r="G97" i="4"/>
  <c r="E97" i="4"/>
  <c r="E95" i="4"/>
  <c r="E84" i="4"/>
  <c r="E44" i="4"/>
  <c r="G44" i="4"/>
  <c r="I32" i="4"/>
  <c r="E25" i="4"/>
  <c r="E15" i="4"/>
  <c r="K88" i="1"/>
  <c r="E64" i="1"/>
  <c r="E63" i="1"/>
  <c r="E19" i="1"/>
  <c r="E53" i="1" l="1"/>
  <c r="G53" i="1"/>
  <c r="I74" i="4" l="1"/>
  <c r="E74" i="4"/>
  <c r="K74" i="4"/>
  <c r="G74" i="4"/>
  <c r="K21" i="4"/>
  <c r="I21" i="4"/>
  <c r="G21" i="4"/>
  <c r="E21" i="4"/>
  <c r="K15" i="4"/>
  <c r="K25" i="4" s="1"/>
  <c r="I15" i="4"/>
  <c r="I25" i="4" s="1"/>
  <c r="G15" i="4"/>
  <c r="G25" i="4" l="1"/>
  <c r="K95" i="4"/>
  <c r="I95" i="4"/>
  <c r="G95" i="4"/>
  <c r="K80" i="4"/>
  <c r="I80" i="4"/>
  <c r="G80" i="4"/>
  <c r="E80" i="4"/>
  <c r="G84" i="4" l="1"/>
  <c r="I84" i="4"/>
  <c r="K84" i="4"/>
  <c r="K86" i="4" l="1"/>
  <c r="I86" i="4"/>
  <c r="I97" i="4" s="1"/>
  <c r="E86" i="4"/>
  <c r="G86" i="4"/>
  <c r="K65" i="8"/>
  <c r="I65" i="8"/>
  <c r="G65" i="8"/>
  <c r="K55" i="8"/>
  <c r="I55" i="8"/>
  <c r="G55" i="8"/>
  <c r="K97" i="4" l="1"/>
  <c r="G114" i="4"/>
  <c r="G109" i="4"/>
  <c r="M88" i="1" l="1"/>
  <c r="M90" i="1" s="1"/>
  <c r="M29" i="1"/>
  <c r="K29" i="1"/>
  <c r="I29" i="1"/>
  <c r="G29" i="1"/>
  <c r="E29" i="1"/>
  <c r="K27" i="4" l="1"/>
  <c r="K34" i="8"/>
  <c r="K66" i="8" s="1"/>
  <c r="I27" i="4"/>
  <c r="I26" i="8"/>
  <c r="I34" i="8" s="1"/>
  <c r="I37" i="8" s="1"/>
  <c r="I66" i="8" s="1"/>
  <c r="I68" i="8" s="1"/>
  <c r="E27" i="4"/>
  <c r="E68" i="8"/>
  <c r="G27" i="4"/>
  <c r="G26" i="8"/>
  <c r="G34" i="8" s="1"/>
  <c r="G37" i="8" s="1"/>
  <c r="G68" i="8" s="1"/>
  <c r="M63" i="1"/>
  <c r="M53" i="1"/>
  <c r="K53" i="1"/>
  <c r="G49" i="4" l="1"/>
  <c r="G64" i="1"/>
  <c r="M64" i="1"/>
  <c r="M91" i="1" s="1"/>
  <c r="K91" i="1" l="1"/>
  <c r="M19" i="1"/>
  <c r="M30" i="1" s="1"/>
  <c r="M92" i="1" s="1"/>
  <c r="K19" i="1"/>
  <c r="K30" i="1" s="1"/>
  <c r="I19" i="1"/>
  <c r="I30" i="1" s="1"/>
  <c r="G19" i="1"/>
  <c r="G30" i="1" s="1"/>
  <c r="E30" i="1"/>
  <c r="I88" i="1" l="1"/>
  <c r="I91" i="1" s="1"/>
  <c r="G88" i="1"/>
  <c r="G91" i="1" s="1"/>
  <c r="K32" i="4"/>
  <c r="G32" i="4"/>
  <c r="E32" i="4"/>
</calcChain>
</file>

<file path=xl/sharedStrings.xml><?xml version="1.0" encoding="utf-8"?>
<sst xmlns="http://schemas.openxmlformats.org/spreadsheetml/2006/main" count="385" uniqueCount="199">
  <si>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</si>
  <si>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</si>
  <si>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</si>
  <si>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</si>
  <si>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</si>
  <si>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</si>
  <si>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</si>
  <si>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Current investments</t>
  </si>
  <si>
    <t>Short-term loans to related parties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</si>
  <si>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</si>
  <si>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</si>
  <si>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</si>
  <si>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</si>
  <si>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</si>
  <si>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</si>
  <si>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</si>
  <si>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</si>
  <si>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</si>
  <si>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</si>
  <si>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</si>
  <si>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</si>
  <si>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</si>
  <si>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</si>
  <si>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</si>
  <si>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</si>
  <si>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</si>
  <si>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</si>
  <si>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</si>
  <si>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</si>
  <si>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</si>
  <si>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</si>
  <si>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</si>
  <si>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</si>
  <si>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</si>
  <si>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</si>
  <si>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</si>
  <si>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</si>
  <si>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</si>
  <si>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</si>
  <si>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</si>
  <si>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</si>
  <si>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</si>
  <si>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</si>
  <si>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</si>
  <si>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</si>
  <si>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</si>
  <si>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</si>
  <si>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</si>
  <si>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</si>
  <si>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</si>
  <si>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</si>
  <si>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</si>
  <si>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Other comprehensive income:</t>
  </si>
  <si>
    <t>shareholders'</t>
  </si>
  <si>
    <t>equity</t>
  </si>
  <si>
    <t xml:space="preserve"> interests of</t>
  </si>
  <si>
    <t>the subsidiaries</t>
  </si>
  <si>
    <t>Profit or loss: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</si>
  <si>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</si>
  <si>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</si>
  <si>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</si>
  <si>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</si>
  <si>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</si>
  <si>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As at </t>
  </si>
  <si>
    <t>Statement of comprehensive income</t>
  </si>
  <si>
    <t>Statement of changes in shareholders' equity</t>
  </si>
  <si>
    <t>Statements of financial position</t>
  </si>
  <si>
    <t>Statements of financial position (continued)</t>
  </si>
  <si>
    <t xml:space="preserve">Other comprehensive income not to be reclassified </t>
  </si>
  <si>
    <t xml:space="preserve">     to profit or loss in subsequent periods</t>
  </si>
  <si>
    <t>Other comprehensive income for the period</t>
  </si>
  <si>
    <t>Cost of sales</t>
  </si>
  <si>
    <t xml:space="preserve">Cost of services </t>
  </si>
  <si>
    <t>Other current financial assets</t>
  </si>
  <si>
    <t>Selling and distribution expenses</t>
  </si>
  <si>
    <t>31 December 2019</t>
  </si>
  <si>
    <t>Thai Mui Corporation Public Company Limited and its subsidiaries</t>
  </si>
  <si>
    <t>Short-term loans from financial institutions</t>
  </si>
  <si>
    <t>Short-term loans from related parties</t>
  </si>
  <si>
    <t>Current portion of long-term loan</t>
  </si>
  <si>
    <t xml:space="preserve">Current portion of liabilities under </t>
  </si>
  <si>
    <t>Long-term loans from financial institution</t>
  </si>
  <si>
    <t xml:space="preserve">   - net of current portion</t>
  </si>
  <si>
    <t>Liabilities under finance lease agreements</t>
  </si>
  <si>
    <t xml:space="preserve">   finance lease agreements</t>
  </si>
  <si>
    <t xml:space="preserve">   from financial institution</t>
  </si>
  <si>
    <t xml:space="preserve">Surplus on business combination </t>
  </si>
  <si>
    <t xml:space="preserve">   under common control</t>
  </si>
  <si>
    <t>1 January 2019</t>
  </si>
  <si>
    <t>(Unaudited</t>
  </si>
  <si>
    <t>but reviewed)</t>
  </si>
  <si>
    <t>(Audited)</t>
  </si>
  <si>
    <t xml:space="preserve">      340,000,000 ordinary shares of Baht 0.50 each</t>
  </si>
  <si>
    <t>(Unaudited but reviewed)</t>
  </si>
  <si>
    <t>Service income</t>
  </si>
  <si>
    <t>Sales income</t>
  </si>
  <si>
    <t>Loss for the period</t>
  </si>
  <si>
    <t>Income tax income (expenses)</t>
  </si>
  <si>
    <t>Actuarial loss on defined benefit plan</t>
  </si>
  <si>
    <t>Total comprehensive income for the period</t>
  </si>
  <si>
    <t>Surplus on business</t>
  </si>
  <si>
    <t>combination under</t>
  </si>
  <si>
    <t>common control</t>
  </si>
  <si>
    <t>(Unit: Thousand Baht)</t>
  </si>
  <si>
    <t xml:space="preserve">     to profit or loss in subsequent periods - net of income tax</t>
  </si>
  <si>
    <t>Other comprehensive income not to be reclassified</t>
  </si>
  <si>
    <t xml:space="preserve">Less: Income tax effect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</si>
  <si>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</si>
  <si>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</si>
  <si>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</si>
  <si>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</si>
  <si>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</si>
  <si>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</si>
  <si>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</si>
  <si>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</si>
  <si>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</si>
  <si>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>Operating liabilities increase (decrease)</t>
  </si>
  <si>
    <t xml:space="preserve">   Trade and other payables</t>
  </si>
  <si>
    <t xml:space="preserve">   Cash paid for corporate income tax</t>
  </si>
  <si>
    <t>Increase in restricted bank deposits</t>
  </si>
  <si>
    <t>Acquisition of property, plant and equipment</t>
  </si>
  <si>
    <t>Net increase (decrease) in cash and cash equivalents</t>
  </si>
  <si>
    <t>Cash paid for interest expenses</t>
  </si>
  <si>
    <t xml:space="preserve">Weighted average number of ordinary shares (Thousand shares) </t>
  </si>
  <si>
    <t xml:space="preserve">   income tax income (expenses)</t>
  </si>
  <si>
    <t>Statement of comprehensive income (Continued)</t>
  </si>
  <si>
    <t>Balance as at 31 December 2019 - as restated</t>
  </si>
  <si>
    <t>Deferred tax assets</t>
  </si>
  <si>
    <t xml:space="preserve">   Employee benefits paid during the period</t>
  </si>
  <si>
    <t>Net cash flows from operating activities</t>
  </si>
  <si>
    <t>Net cash flows used in investing activities</t>
  </si>
  <si>
    <t>Cash and cash equivalents at beginning of period</t>
  </si>
  <si>
    <t>Cash and cash equivalents at end of period</t>
  </si>
  <si>
    <t xml:space="preserve">Loss for the period </t>
  </si>
  <si>
    <t>Right-of-use assets</t>
  </si>
  <si>
    <t>Effects of adjustments of prior years (Note 2)</t>
  </si>
  <si>
    <t>Profit (loss) before finance cost and</t>
  </si>
  <si>
    <t xml:space="preserve">Intangible assets </t>
  </si>
  <si>
    <t xml:space="preserve">Interest income </t>
  </si>
  <si>
    <t xml:space="preserve">   Other non-current assets</t>
  </si>
  <si>
    <t xml:space="preserve">Balance as at 31 December 2018 </t>
  </si>
  <si>
    <t>Balance as at 31 December 2018</t>
  </si>
  <si>
    <t>Effects of change in accounting policies (Note 3)</t>
  </si>
  <si>
    <t xml:space="preserve">Balance as at 31 December 2019 </t>
  </si>
  <si>
    <t>Balance as at 31 December 2019</t>
  </si>
  <si>
    <t xml:space="preserve">   - as previously reported</t>
  </si>
  <si>
    <t>Current portion of long-term lease liabilities</t>
  </si>
  <si>
    <t>Long-term lease liabilities - net of current portion</t>
  </si>
  <si>
    <t>Other non-current liabilities</t>
  </si>
  <si>
    <t>11, 12, 13</t>
  </si>
  <si>
    <t xml:space="preserve">   Interest income</t>
  </si>
  <si>
    <t>Net cash flows from investing activities</t>
  </si>
  <si>
    <t>Cash received from interest income</t>
  </si>
  <si>
    <t>Net cash flows from financing activities</t>
  </si>
  <si>
    <t>Cash paid for lease liabilities</t>
  </si>
  <si>
    <t xml:space="preserve">   Unappropriated (retained deficit)</t>
  </si>
  <si>
    <t xml:space="preserve">Cash received from short-term loans from </t>
  </si>
  <si>
    <t xml:space="preserve">   financial institutions</t>
  </si>
  <si>
    <t xml:space="preserve">Cash paid to settle long-term loans from </t>
  </si>
  <si>
    <t>As at 30 June 2020</t>
  </si>
  <si>
    <t>30 June 2020</t>
  </si>
  <si>
    <t>For the three-month period ended 30 June 2020</t>
  </si>
  <si>
    <t xml:space="preserve">Balance as at 30 June 2019 </t>
  </si>
  <si>
    <t>Balance as at 30 June 2020</t>
  </si>
  <si>
    <t>For the six-month period ended 30 June 2020</t>
  </si>
  <si>
    <t xml:space="preserve">   Other non-current liabilities</t>
  </si>
  <si>
    <t xml:space="preserve">   Write-off withholding tax deducted at source</t>
  </si>
  <si>
    <t xml:space="preserve">   Provision for returned goods</t>
  </si>
  <si>
    <t>Cash received from short-term loans to related party</t>
  </si>
  <si>
    <t>Acquisition of intangible assets</t>
  </si>
  <si>
    <t>Loss before tax</t>
  </si>
  <si>
    <t xml:space="preserve">Adjustments to reconcile loss before tax to </t>
  </si>
  <si>
    <t xml:space="preserve">Profit (loss) from operating activities before  </t>
  </si>
  <si>
    <t>Net cash flows from (used in) financing activities</t>
  </si>
  <si>
    <t>Cash received from short-term loans from related parties</t>
  </si>
  <si>
    <t>Loss before finance cost and</t>
  </si>
  <si>
    <t>Loss before income tax income (expenses)</t>
  </si>
  <si>
    <t>(Unit: Thousand Baht except basic loss per share expressed in Baht)</t>
  </si>
  <si>
    <t>Loss attributable to:</t>
  </si>
  <si>
    <t>Loss per share (Baht)</t>
  </si>
  <si>
    <t>Basic loss per share</t>
  </si>
  <si>
    <t xml:space="preserve">   Loss attributable to equity holders of the Company</t>
  </si>
  <si>
    <t xml:space="preserve">   Unrealised (gain) loss on exchange</t>
  </si>
  <si>
    <t>Current portion of lease receivable</t>
  </si>
  <si>
    <t>Lease receivable - net of current portion</t>
  </si>
  <si>
    <t>Deferred tax liabilities</t>
  </si>
  <si>
    <t>Acquisition in subsidiary</t>
  </si>
  <si>
    <t>Cash paid for acquisition in subsidiary</t>
  </si>
  <si>
    <t>Cash flows statement</t>
  </si>
  <si>
    <t xml:space="preserve">   Allowance for expected cedit losses/allowance </t>
  </si>
  <si>
    <t xml:space="preserve">      for doubtful debts (Reversal)</t>
  </si>
  <si>
    <t xml:space="preserve">      net realisable value </t>
  </si>
  <si>
    <t>Cash flows statement (continued)</t>
  </si>
  <si>
    <t>Cash paid for short-term loans from related person</t>
  </si>
  <si>
    <t xml:space="preserve">   Reversal of inventory reduction cost to </t>
  </si>
  <si>
    <t>Loss for the period (Restated)</t>
  </si>
  <si>
    <t>Balance as at 30 June 2019 - as restated</t>
  </si>
  <si>
    <t xml:space="preserve">   Gain on price bargaining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</si>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</sst>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[$€-2]\ * #,##0.0000_);_([$€-2]\ * \(#,##0.0000\);_([$€-2]\ * &quot;-&quot;??_);_(@_)"/>
    <numFmt numFmtId="169" formatCode="_(* #,##0.000_);_(* \(#,##0.000\);_(* &quot;-&quot;??_);_(@_)"/>
    <numFmt numFmtId="170" formatCode="0.0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</cellStyleXfs>
  <cellXfs count="100">
    <xf numFmtId="0" fontId="0" fillId="0" borderId="0" xfId="0"/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0" applyNumberFormat="1" applyFont="1" applyFill="1" applyAlignment="1"/>
    <xf numFmtId="166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166" fontId="4" fillId="0" borderId="0" xfId="0" applyNumberFormat="1" applyFont="1" applyFill="1" applyAlignment="1"/>
    <xf numFmtId="166" fontId="3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6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165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/>
    <xf numFmtId="167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167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168" fontId="5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left"/>
    </xf>
    <xf numFmtId="49" fontId="7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39" fontId="4" fillId="0" borderId="0" xfId="0" applyNumberFormat="1" applyFont="1" applyFill="1" applyAlignment="1" applyProtection="1">
      <alignment horizontal="center"/>
    </xf>
    <xf numFmtId="39" fontId="7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/>
    <xf numFmtId="0" fontId="4" fillId="0" borderId="0" xfId="1" quotePrefix="1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4" fontId="4" fillId="0" borderId="4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/>
    <xf numFmtId="164" fontId="8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/>
    <xf numFmtId="166" fontId="3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BS - E" xfId="2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showGridLines="0" tabSelected="1" view="pageBreakPreview" zoomScale="85" zoomScaleNormal="100" zoomScaleSheetLayoutView="85" workbookViewId="0">
      <selection activeCell="I97" sqref="I97"/>
    </sheetView>
  </sheetViews>
  <sheetFormatPr defaultColWidth="10.5703125" defaultRowHeight="21.95" customHeight="1"/>
  <cols>
    <col min="1" max="1" width="46.7109375" style="21" customWidth="1"/>
    <col min="2" max="2" width="1.5703125" style="22" customWidth="1"/>
    <col min="3" max="3" width="5.710937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52" style="22" hidden="1" customWidth="1"/>
    <col min="14" max="14" width="1.7109375" style="22" customWidth="1"/>
    <col min="15" max="16384" width="10.5703125" style="22"/>
  </cols>
  <sheetData>
    <row r="1" spans="1:13" s="30" customFormat="1" ht="21.95" customHeight="1">
      <c r="A1" s="14" t="s">
        <v>76</v>
      </c>
      <c r="B1" s="27"/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30" customFormat="1" ht="21.95" customHeight="1">
      <c r="A2" s="14" t="s">
        <v>66</v>
      </c>
      <c r="B2" s="29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30" customFormat="1" ht="21.95" customHeight="1">
      <c r="A3" s="65" t="s">
        <v>159</v>
      </c>
      <c r="B3" s="29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0" customFormat="1" ht="21.95" customHeight="1">
      <c r="B4" s="29"/>
      <c r="C4" s="28"/>
      <c r="D4" s="29"/>
      <c r="E4" s="29"/>
      <c r="F4" s="29"/>
      <c r="G4" s="29"/>
      <c r="H4" s="29"/>
      <c r="I4" s="29"/>
      <c r="J4" s="29"/>
      <c r="K4" s="31" t="s">
        <v>103</v>
      </c>
      <c r="L4" s="29"/>
      <c r="M4" s="31" t="s">
        <v>103</v>
      </c>
    </row>
    <row r="5" spans="1:13" ht="21.95" customHeight="1">
      <c r="E5" s="97" t="s">
        <v>0</v>
      </c>
      <c r="F5" s="97"/>
      <c r="G5" s="97"/>
      <c r="H5" s="97"/>
      <c r="I5" s="97" t="s">
        <v>1</v>
      </c>
      <c r="J5" s="97"/>
      <c r="K5" s="97"/>
      <c r="L5" s="97"/>
      <c r="M5" s="97"/>
    </row>
    <row r="6" spans="1:13" ht="21.95" customHeight="1">
      <c r="E6" s="26" t="s">
        <v>63</v>
      </c>
      <c r="F6" s="26"/>
      <c r="G6" s="26" t="s">
        <v>63</v>
      </c>
      <c r="H6" s="26"/>
      <c r="I6" s="26" t="s">
        <v>63</v>
      </c>
      <c r="J6" s="26"/>
      <c r="K6" s="26" t="s">
        <v>63</v>
      </c>
      <c r="L6" s="26"/>
      <c r="M6" s="26" t="s">
        <v>63</v>
      </c>
    </row>
    <row r="7" spans="1:13" ht="21.95" customHeight="1">
      <c r="C7" s="35" t="s">
        <v>2</v>
      </c>
      <c r="E7" s="66" t="s">
        <v>160</v>
      </c>
      <c r="F7" s="37"/>
      <c r="G7" s="66" t="s">
        <v>75</v>
      </c>
      <c r="H7" s="37"/>
      <c r="I7" s="66" t="s">
        <v>160</v>
      </c>
      <c r="J7" s="37"/>
      <c r="K7" s="66" t="s">
        <v>75</v>
      </c>
      <c r="L7" s="37"/>
      <c r="M7" s="66" t="s">
        <v>88</v>
      </c>
    </row>
    <row r="8" spans="1:13" ht="21.95" customHeight="1">
      <c r="C8" s="35"/>
      <c r="E8" s="67" t="s">
        <v>89</v>
      </c>
      <c r="F8" s="37"/>
      <c r="G8" s="67" t="s">
        <v>91</v>
      </c>
      <c r="H8" s="37"/>
      <c r="I8" s="67" t="s">
        <v>89</v>
      </c>
      <c r="J8" s="37"/>
      <c r="K8" s="67" t="s">
        <v>91</v>
      </c>
      <c r="L8" s="37"/>
      <c r="M8" s="66"/>
    </row>
    <row r="9" spans="1:13" ht="21.95" customHeight="1">
      <c r="C9" s="35"/>
      <c r="E9" s="38" t="s">
        <v>90</v>
      </c>
      <c r="F9" s="37"/>
      <c r="G9" s="38" t="s">
        <v>3</v>
      </c>
      <c r="H9" s="37"/>
      <c r="I9" s="38" t="s">
        <v>90</v>
      </c>
      <c r="J9" s="37"/>
      <c r="K9" s="38"/>
      <c r="L9" s="37"/>
      <c r="M9" s="38"/>
    </row>
    <row r="10" spans="1:13" ht="21.95" customHeight="1">
      <c r="A10" s="14" t="s">
        <v>4</v>
      </c>
      <c r="C10" s="40"/>
    </row>
    <row r="11" spans="1:13" ht="21.95" customHeight="1">
      <c r="A11" s="14" t="s">
        <v>5</v>
      </c>
      <c r="C11" s="40"/>
    </row>
    <row r="12" spans="1:13" ht="21.95" customHeight="1">
      <c r="A12" s="41" t="s">
        <v>6</v>
      </c>
      <c r="B12" s="16"/>
      <c r="C12" s="40">
        <v>5</v>
      </c>
      <c r="E12" s="79">
        <v>65360</v>
      </c>
      <c r="F12" s="79"/>
      <c r="G12" s="79">
        <v>45477</v>
      </c>
      <c r="H12" s="79"/>
      <c r="I12" s="79">
        <v>63866</v>
      </c>
      <c r="J12" s="79"/>
      <c r="K12" s="79">
        <v>42883</v>
      </c>
      <c r="L12" s="5"/>
      <c r="M12" s="5"/>
    </row>
    <row r="13" spans="1:13" ht="21.95" customHeight="1">
      <c r="A13" s="41" t="s">
        <v>7</v>
      </c>
      <c r="B13" s="16"/>
      <c r="C13" s="40"/>
      <c r="E13" s="79">
        <v>0</v>
      </c>
      <c r="F13" s="79"/>
      <c r="G13" s="79">
        <v>42</v>
      </c>
      <c r="H13" s="79"/>
      <c r="I13" s="79">
        <v>0</v>
      </c>
      <c r="J13" s="79"/>
      <c r="K13" s="79">
        <v>10</v>
      </c>
      <c r="L13" s="5"/>
      <c r="M13" s="5"/>
    </row>
    <row r="14" spans="1:13" ht="21.95" customHeight="1">
      <c r="A14" s="41" t="s">
        <v>59</v>
      </c>
      <c r="C14" s="40">
        <v>6</v>
      </c>
      <c r="D14" s="68"/>
      <c r="E14" s="81">
        <v>77309</v>
      </c>
      <c r="F14" s="81"/>
      <c r="G14" s="81">
        <v>83141</v>
      </c>
      <c r="H14" s="81"/>
      <c r="I14" s="81">
        <v>100846</v>
      </c>
      <c r="J14" s="81"/>
      <c r="K14" s="81">
        <v>110335</v>
      </c>
      <c r="L14" s="26"/>
      <c r="M14" s="26"/>
    </row>
    <row r="15" spans="1:13" ht="21.95" customHeight="1">
      <c r="A15" s="41" t="s">
        <v>183</v>
      </c>
      <c r="C15" s="40"/>
      <c r="D15" s="68"/>
      <c r="E15" s="81">
        <v>10618</v>
      </c>
      <c r="F15" s="81"/>
      <c r="G15" s="81">
        <v>3539</v>
      </c>
      <c r="H15" s="81"/>
      <c r="I15" s="81">
        <v>0</v>
      </c>
      <c r="J15" s="81"/>
      <c r="K15" s="81">
        <v>0</v>
      </c>
      <c r="L15" s="26"/>
      <c r="M15" s="26"/>
    </row>
    <row r="16" spans="1:13" ht="21.95" customHeight="1">
      <c r="A16" s="41" t="s">
        <v>8</v>
      </c>
      <c r="B16" s="16"/>
      <c r="C16" s="40">
        <v>4</v>
      </c>
      <c r="E16" s="79">
        <v>0</v>
      </c>
      <c r="F16" s="79"/>
      <c r="G16" s="79">
        <v>0</v>
      </c>
      <c r="H16" s="79"/>
      <c r="I16" s="79">
        <v>12000</v>
      </c>
      <c r="J16" s="79"/>
      <c r="K16" s="79">
        <v>12000</v>
      </c>
      <c r="L16" s="5"/>
      <c r="M16" s="5"/>
    </row>
    <row r="17" spans="1:13" ht="21.95" customHeight="1">
      <c r="A17" s="41" t="s">
        <v>61</v>
      </c>
      <c r="B17" s="30"/>
      <c r="C17" s="40">
        <v>7</v>
      </c>
      <c r="E17" s="79">
        <v>261884</v>
      </c>
      <c r="F17" s="79"/>
      <c r="G17" s="79">
        <v>300510</v>
      </c>
      <c r="H17" s="79"/>
      <c r="I17" s="79">
        <v>187226</v>
      </c>
      <c r="J17" s="79"/>
      <c r="K17" s="79">
        <v>203745</v>
      </c>
      <c r="L17" s="5"/>
      <c r="M17" s="5"/>
    </row>
    <row r="18" spans="1:13" ht="21.95" customHeight="1">
      <c r="A18" s="41" t="s">
        <v>73</v>
      </c>
      <c r="B18" s="30"/>
      <c r="C18" s="40">
        <v>8</v>
      </c>
      <c r="E18" s="79">
        <v>42</v>
      </c>
      <c r="F18" s="79"/>
      <c r="G18" s="79">
        <v>0</v>
      </c>
      <c r="H18" s="79"/>
      <c r="I18" s="79">
        <v>10</v>
      </c>
      <c r="J18" s="79"/>
      <c r="K18" s="79">
        <v>0</v>
      </c>
      <c r="L18" s="5"/>
      <c r="M18" s="5"/>
    </row>
    <row r="19" spans="1:13" ht="21.95" customHeight="1">
      <c r="A19" s="14" t="s">
        <v>9</v>
      </c>
      <c r="C19" s="40"/>
      <c r="E19" s="78">
        <f>SUM(E12:E18)</f>
        <v>415213</v>
      </c>
      <c r="F19" s="79"/>
      <c r="G19" s="78">
        <f>SUM(G12:G18)</f>
        <v>432709</v>
      </c>
      <c r="H19" s="79"/>
      <c r="I19" s="78">
        <f>SUM(I12:I18)</f>
        <v>363948</v>
      </c>
      <c r="J19" s="79"/>
      <c r="K19" s="78">
        <f>SUM(K12:K18)</f>
        <v>368973</v>
      </c>
      <c r="L19" s="5"/>
      <c r="M19" s="25">
        <f>SUM(M12:M18)</f>
        <v>0</v>
      </c>
    </row>
    <row r="20" spans="1:13" ht="21.95" customHeight="1">
      <c r="A20" s="14" t="s">
        <v>10</v>
      </c>
      <c r="C20" s="40"/>
      <c r="E20" s="79"/>
      <c r="F20" s="79"/>
      <c r="G20" s="79"/>
      <c r="H20" s="79"/>
      <c r="I20" s="79"/>
      <c r="J20" s="79"/>
      <c r="K20" s="79"/>
      <c r="L20" s="5"/>
      <c r="M20" s="5"/>
    </row>
    <row r="21" spans="1:13" ht="21.95" customHeight="1">
      <c r="A21" s="41" t="s">
        <v>11</v>
      </c>
      <c r="C21" s="40">
        <v>9</v>
      </c>
      <c r="E21" s="79">
        <v>16252</v>
      </c>
      <c r="F21" s="79"/>
      <c r="G21" s="79">
        <v>16154</v>
      </c>
      <c r="H21" s="79"/>
      <c r="I21" s="79">
        <v>16252</v>
      </c>
      <c r="J21" s="79"/>
      <c r="K21" s="79">
        <v>16154</v>
      </c>
      <c r="L21" s="5"/>
      <c r="M21" s="5"/>
    </row>
    <row r="22" spans="1:13" ht="21.95" customHeight="1">
      <c r="A22" s="41" t="s">
        <v>184</v>
      </c>
      <c r="B22" s="30"/>
      <c r="C22" s="40"/>
      <c r="E22" s="79">
        <v>36265</v>
      </c>
      <c r="F22" s="79"/>
      <c r="G22" s="79">
        <v>11884</v>
      </c>
      <c r="H22" s="79"/>
      <c r="I22" s="79">
        <v>0</v>
      </c>
      <c r="J22" s="79"/>
      <c r="K22" s="79">
        <v>0</v>
      </c>
      <c r="L22" s="5"/>
      <c r="M22" s="5"/>
    </row>
    <row r="23" spans="1:13" ht="21.95" customHeight="1">
      <c r="A23" s="41" t="s">
        <v>12</v>
      </c>
      <c r="C23" s="91">
        <v>10.1</v>
      </c>
      <c r="E23" s="79">
        <v>0</v>
      </c>
      <c r="F23" s="79"/>
      <c r="G23" s="79">
        <v>0</v>
      </c>
      <c r="H23" s="79"/>
      <c r="I23" s="79">
        <v>44800</v>
      </c>
      <c r="J23" s="79"/>
      <c r="K23" s="79">
        <v>44800</v>
      </c>
      <c r="L23" s="5"/>
      <c r="M23" s="5"/>
    </row>
    <row r="24" spans="1:13" ht="21.95" customHeight="1">
      <c r="A24" s="41" t="s">
        <v>62</v>
      </c>
      <c r="B24" s="30"/>
      <c r="C24" s="40">
        <v>11</v>
      </c>
      <c r="E24" s="79">
        <v>62332</v>
      </c>
      <c r="F24" s="79"/>
      <c r="G24" s="79">
        <v>83268</v>
      </c>
      <c r="H24" s="79"/>
      <c r="I24" s="79">
        <v>61592</v>
      </c>
      <c r="J24" s="79"/>
      <c r="K24" s="79">
        <v>81150</v>
      </c>
      <c r="L24" s="5"/>
      <c r="M24" s="5"/>
    </row>
    <row r="25" spans="1:13" ht="21.95" customHeight="1">
      <c r="A25" s="41" t="s">
        <v>134</v>
      </c>
      <c r="B25" s="30"/>
      <c r="C25" s="40">
        <v>12</v>
      </c>
      <c r="E25" s="54">
        <v>65864</v>
      </c>
      <c r="F25" s="79"/>
      <c r="G25" s="79">
        <v>0</v>
      </c>
      <c r="H25" s="79"/>
      <c r="I25" s="79">
        <v>64704</v>
      </c>
      <c r="J25" s="79"/>
      <c r="K25" s="79">
        <v>0</v>
      </c>
      <c r="L25" s="5"/>
      <c r="M25" s="5"/>
    </row>
    <row r="26" spans="1:13" ht="21.95" customHeight="1">
      <c r="A26" s="41" t="s">
        <v>137</v>
      </c>
      <c r="B26" s="30"/>
      <c r="C26" s="40">
        <v>13</v>
      </c>
      <c r="E26" s="79">
        <v>44002</v>
      </c>
      <c r="F26" s="79"/>
      <c r="G26" s="79">
        <v>44426</v>
      </c>
      <c r="H26" s="79"/>
      <c r="I26" s="79">
        <v>856</v>
      </c>
      <c r="J26" s="79"/>
      <c r="K26" s="79">
        <v>1117</v>
      </c>
      <c r="L26" s="5"/>
      <c r="M26" s="5"/>
    </row>
    <row r="27" spans="1:13" ht="21.95" customHeight="1">
      <c r="A27" s="41" t="s">
        <v>127</v>
      </c>
      <c r="B27" s="30"/>
      <c r="C27" s="40"/>
      <c r="E27" s="79">
        <v>6645</v>
      </c>
      <c r="F27" s="79"/>
      <c r="G27" s="79">
        <v>6523</v>
      </c>
      <c r="H27" s="79"/>
      <c r="I27" s="79">
        <v>5071</v>
      </c>
      <c r="J27" s="79"/>
      <c r="K27" s="79">
        <v>5122</v>
      </c>
      <c r="L27" s="5"/>
      <c r="M27" s="5"/>
    </row>
    <row r="28" spans="1:13" ht="21.95" customHeight="1">
      <c r="A28" s="41" t="s">
        <v>13</v>
      </c>
      <c r="B28" s="30"/>
      <c r="C28" s="40"/>
      <c r="E28" s="79">
        <v>5159</v>
      </c>
      <c r="F28" s="79"/>
      <c r="G28" s="79">
        <v>5413</v>
      </c>
      <c r="H28" s="79"/>
      <c r="I28" s="79">
        <v>3823</v>
      </c>
      <c r="J28" s="79"/>
      <c r="K28" s="79">
        <v>3679</v>
      </c>
      <c r="L28" s="5"/>
      <c r="M28" s="5"/>
    </row>
    <row r="29" spans="1:13" ht="21.95" customHeight="1">
      <c r="A29" s="14" t="s">
        <v>14</v>
      </c>
      <c r="C29" s="40"/>
      <c r="E29" s="78">
        <f>SUM(E21:E28)</f>
        <v>236519</v>
      </c>
      <c r="F29" s="79"/>
      <c r="G29" s="78">
        <f>SUM(G21:G28)</f>
        <v>167668</v>
      </c>
      <c r="H29" s="79"/>
      <c r="I29" s="78">
        <f>SUM(I21:I28)</f>
        <v>197098</v>
      </c>
      <c r="J29" s="79"/>
      <c r="K29" s="78">
        <f>SUM(K21:K28)</f>
        <v>152022</v>
      </c>
      <c r="L29" s="5"/>
      <c r="M29" s="25">
        <f>SUM(M21:M28)</f>
        <v>0</v>
      </c>
    </row>
    <row r="30" spans="1:13" ht="21.95" customHeight="1" thickBot="1">
      <c r="A30" s="14" t="s">
        <v>15</v>
      </c>
      <c r="E30" s="88">
        <f>SUM(E19,E29)</f>
        <v>651732</v>
      </c>
      <c r="F30" s="79"/>
      <c r="G30" s="88">
        <f>SUM(G19,G29)</f>
        <v>600377</v>
      </c>
      <c r="H30" s="79"/>
      <c r="I30" s="88">
        <f>SUM(I19,I29)</f>
        <v>561046</v>
      </c>
      <c r="J30" s="81"/>
      <c r="K30" s="88">
        <f>SUM(K19,K29)</f>
        <v>520995</v>
      </c>
      <c r="L30" s="26"/>
      <c r="M30" s="13">
        <f>SUM(M19,M29)</f>
        <v>0</v>
      </c>
    </row>
    <row r="31" spans="1:13" ht="21.95" customHeight="1" thickTop="1">
      <c r="E31" s="45"/>
      <c r="G31" s="45"/>
      <c r="I31" s="45"/>
      <c r="J31" s="45"/>
      <c r="K31" s="45"/>
      <c r="L31" s="45"/>
      <c r="M31" s="45"/>
    </row>
    <row r="32" spans="1:13" ht="21.95" customHeight="1">
      <c r="A32" s="17" t="s">
        <v>16</v>
      </c>
      <c r="B32" s="16"/>
      <c r="E32" s="45"/>
      <c r="G32" s="45"/>
      <c r="I32" s="45"/>
      <c r="J32" s="45"/>
      <c r="K32" s="45"/>
      <c r="L32" s="45"/>
      <c r="M32" s="45"/>
    </row>
    <row r="33" spans="1:13" s="30" customFormat="1" ht="21.95" customHeight="1">
      <c r="A33" s="14" t="s">
        <v>76</v>
      </c>
      <c r="B33" s="2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 s="30" customFormat="1" ht="21.95" customHeight="1">
      <c r="A34" s="14" t="s">
        <v>67</v>
      </c>
      <c r="B34" s="29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 s="30" customFormat="1" ht="21.95" customHeight="1">
      <c r="A35" s="65" t="s">
        <v>159</v>
      </c>
      <c r="B35" s="29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s="30" customFormat="1" ht="21.95" customHeight="1">
      <c r="B36" s="29"/>
      <c r="C36" s="28"/>
      <c r="D36" s="29"/>
      <c r="E36" s="29"/>
      <c r="F36" s="29"/>
      <c r="G36" s="29"/>
      <c r="H36" s="29"/>
      <c r="I36" s="29"/>
      <c r="J36" s="29"/>
      <c r="K36" s="31" t="s">
        <v>103</v>
      </c>
      <c r="L36" s="29"/>
      <c r="M36" s="31" t="s">
        <v>103</v>
      </c>
    </row>
    <row r="37" spans="1:13" ht="21.95" customHeight="1">
      <c r="E37" s="97" t="s">
        <v>0</v>
      </c>
      <c r="F37" s="97"/>
      <c r="G37" s="97"/>
      <c r="H37" s="97"/>
      <c r="I37" s="97" t="s">
        <v>1</v>
      </c>
      <c r="J37" s="97"/>
      <c r="K37" s="97"/>
      <c r="L37" s="97"/>
      <c r="M37" s="97"/>
    </row>
    <row r="38" spans="1:13" ht="21.95" customHeight="1">
      <c r="E38" s="26" t="s">
        <v>63</v>
      </c>
      <c r="F38" s="26"/>
      <c r="G38" s="26" t="s">
        <v>63</v>
      </c>
      <c r="H38" s="26"/>
      <c r="I38" s="26" t="s">
        <v>63</v>
      </c>
      <c r="J38" s="26"/>
      <c r="K38" s="26" t="s">
        <v>63</v>
      </c>
      <c r="L38" s="26"/>
      <c r="M38" s="26" t="s">
        <v>63</v>
      </c>
    </row>
    <row r="39" spans="1:13" ht="21.95" customHeight="1">
      <c r="C39" s="35" t="s">
        <v>2</v>
      </c>
      <c r="E39" s="66" t="s">
        <v>160</v>
      </c>
      <c r="F39" s="37"/>
      <c r="G39" s="66" t="s">
        <v>75</v>
      </c>
      <c r="H39" s="37"/>
      <c r="I39" s="66" t="s">
        <v>160</v>
      </c>
      <c r="J39" s="37"/>
      <c r="K39" s="66" t="s">
        <v>75</v>
      </c>
      <c r="L39" s="37"/>
      <c r="M39" s="66" t="s">
        <v>88</v>
      </c>
    </row>
    <row r="40" spans="1:13" ht="21.95" customHeight="1">
      <c r="C40" s="35"/>
      <c r="E40" s="67" t="s">
        <v>89</v>
      </c>
      <c r="F40" s="37"/>
      <c r="G40" s="67" t="s">
        <v>91</v>
      </c>
      <c r="H40" s="37"/>
      <c r="I40" s="67" t="s">
        <v>89</v>
      </c>
      <c r="J40" s="37"/>
      <c r="K40" s="67" t="s">
        <v>91</v>
      </c>
      <c r="L40" s="37"/>
      <c r="M40" s="66"/>
    </row>
    <row r="41" spans="1:13" ht="21.95" customHeight="1">
      <c r="C41" s="35"/>
      <c r="E41" s="38" t="s">
        <v>90</v>
      </c>
      <c r="F41" s="37"/>
      <c r="G41" s="38" t="s">
        <v>3</v>
      </c>
      <c r="H41" s="37"/>
      <c r="I41" s="38" t="s">
        <v>90</v>
      </c>
      <c r="J41" s="37"/>
      <c r="K41" s="38"/>
      <c r="L41" s="37"/>
      <c r="M41" s="38"/>
    </row>
    <row r="42" spans="1:13" ht="21.95" customHeight="1">
      <c r="A42" s="14" t="s">
        <v>17</v>
      </c>
      <c r="C42" s="40"/>
    </row>
    <row r="43" spans="1:13" ht="21.95" customHeight="1">
      <c r="A43" s="14" t="s">
        <v>18</v>
      </c>
      <c r="C43" s="40"/>
    </row>
    <row r="44" spans="1:13" ht="21.95" customHeight="1">
      <c r="A44" s="41" t="s">
        <v>77</v>
      </c>
      <c r="B44" s="30"/>
      <c r="C44" s="40">
        <v>14</v>
      </c>
      <c r="E44" s="79">
        <v>32000</v>
      </c>
      <c r="F44" s="79"/>
      <c r="G44" s="79">
        <v>32000</v>
      </c>
      <c r="H44" s="79"/>
      <c r="I44" s="79">
        <v>32000</v>
      </c>
      <c r="J44" s="79"/>
      <c r="K44" s="79">
        <v>32000</v>
      </c>
      <c r="L44" s="79"/>
      <c r="M44" s="79"/>
    </row>
    <row r="45" spans="1:13" ht="21.95" customHeight="1">
      <c r="A45" s="41" t="s">
        <v>60</v>
      </c>
      <c r="C45" s="40">
        <v>15</v>
      </c>
      <c r="E45" s="79">
        <v>66192</v>
      </c>
      <c r="F45" s="79"/>
      <c r="G45" s="79">
        <v>63246</v>
      </c>
      <c r="H45" s="79"/>
      <c r="I45" s="79">
        <v>68079</v>
      </c>
      <c r="J45" s="79"/>
      <c r="K45" s="79">
        <v>68556</v>
      </c>
      <c r="L45" s="79"/>
      <c r="M45" s="79"/>
    </row>
    <row r="46" spans="1:13" ht="21.95" customHeight="1">
      <c r="A46" s="41" t="s">
        <v>78</v>
      </c>
      <c r="C46" s="40">
        <v>4</v>
      </c>
      <c r="E46" s="79">
        <v>4225</v>
      </c>
      <c r="F46" s="79"/>
      <c r="G46" s="79">
        <v>4225</v>
      </c>
      <c r="H46" s="79"/>
      <c r="I46" s="79">
        <v>5000</v>
      </c>
      <c r="J46" s="79"/>
      <c r="K46" s="79">
        <v>5000</v>
      </c>
      <c r="L46" s="79"/>
      <c r="M46" s="79"/>
    </row>
    <row r="47" spans="1:13" ht="21.95" customHeight="1">
      <c r="A47" s="41" t="s">
        <v>79</v>
      </c>
      <c r="B47" s="30"/>
      <c r="C47" s="40"/>
      <c r="E47" s="79"/>
      <c r="F47" s="79"/>
      <c r="G47" s="79"/>
      <c r="H47" s="79"/>
      <c r="I47" s="79"/>
      <c r="J47" s="79"/>
      <c r="K47" s="79"/>
      <c r="L47" s="79"/>
      <c r="M47" s="79"/>
    </row>
    <row r="48" spans="1:13" ht="21.95" customHeight="1">
      <c r="A48" s="41" t="s">
        <v>85</v>
      </c>
      <c r="B48" s="30"/>
      <c r="C48" s="40">
        <v>16</v>
      </c>
      <c r="E48" s="79">
        <v>12584</v>
      </c>
      <c r="F48" s="79"/>
      <c r="G48" s="79">
        <v>16998</v>
      </c>
      <c r="H48" s="79"/>
      <c r="I48" s="79">
        <v>0</v>
      </c>
      <c r="J48" s="79"/>
      <c r="K48" s="79">
        <v>0</v>
      </c>
      <c r="L48" s="79"/>
      <c r="M48" s="79"/>
    </row>
    <row r="49" spans="1:13" ht="21.95" customHeight="1">
      <c r="A49" s="41" t="s">
        <v>80</v>
      </c>
      <c r="B49" s="30"/>
      <c r="C49" s="40"/>
      <c r="E49" s="79"/>
      <c r="F49" s="79"/>
      <c r="G49" s="79"/>
      <c r="H49" s="79"/>
      <c r="I49" s="79"/>
      <c r="J49" s="79"/>
      <c r="K49" s="79"/>
      <c r="L49" s="79"/>
      <c r="M49" s="79"/>
    </row>
    <row r="50" spans="1:13" ht="21.95" customHeight="1">
      <c r="A50" s="41" t="s">
        <v>84</v>
      </c>
      <c r="B50" s="30"/>
      <c r="C50" s="40"/>
      <c r="E50" s="79">
        <v>0</v>
      </c>
      <c r="F50" s="79"/>
      <c r="G50" s="79">
        <v>4499</v>
      </c>
      <c r="H50" s="79"/>
      <c r="I50" s="79">
        <v>0</v>
      </c>
      <c r="J50" s="79"/>
      <c r="K50" s="79">
        <v>4162</v>
      </c>
      <c r="L50" s="79"/>
      <c r="M50" s="79"/>
    </row>
    <row r="51" spans="1:13" ht="21.95" customHeight="1">
      <c r="A51" s="41" t="s">
        <v>146</v>
      </c>
      <c r="B51" s="30"/>
      <c r="C51" s="40"/>
      <c r="E51" s="79">
        <v>11900</v>
      </c>
      <c r="F51" s="79"/>
      <c r="G51" s="79">
        <v>0</v>
      </c>
      <c r="H51" s="79"/>
      <c r="I51" s="79">
        <v>11556</v>
      </c>
      <c r="J51" s="79"/>
      <c r="K51" s="79">
        <v>0</v>
      </c>
      <c r="L51" s="79"/>
      <c r="M51" s="79"/>
    </row>
    <row r="52" spans="1:13" ht="21.95" customHeight="1">
      <c r="A52" s="41" t="s">
        <v>19</v>
      </c>
      <c r="B52" s="30"/>
      <c r="C52" s="40"/>
      <c r="E52" s="79">
        <v>0</v>
      </c>
      <c r="F52" s="79"/>
      <c r="G52" s="79">
        <v>313</v>
      </c>
      <c r="H52" s="79"/>
      <c r="I52" s="79">
        <v>0</v>
      </c>
      <c r="J52" s="79"/>
      <c r="K52" s="79">
        <v>313</v>
      </c>
      <c r="L52" s="79"/>
      <c r="M52" s="79"/>
    </row>
    <row r="53" spans="1:13" ht="21.95" customHeight="1">
      <c r="A53" s="14" t="s">
        <v>20</v>
      </c>
      <c r="C53" s="40"/>
      <c r="E53" s="78">
        <f>SUM(E44:E52)</f>
        <v>126901</v>
      </c>
      <c r="F53" s="81"/>
      <c r="G53" s="78">
        <f>SUM(G44:G52)</f>
        <v>121281</v>
      </c>
      <c r="H53" s="81"/>
      <c r="I53" s="78">
        <f>SUM(I44:I52)</f>
        <v>116635</v>
      </c>
      <c r="J53" s="81"/>
      <c r="K53" s="78">
        <f>SUM(K44:K52)</f>
        <v>110031</v>
      </c>
      <c r="L53" s="81"/>
      <c r="M53" s="78">
        <f>SUM(M44:M52)</f>
        <v>0</v>
      </c>
    </row>
    <row r="54" spans="1:13" ht="21.95" customHeight="1">
      <c r="A54" s="14" t="s">
        <v>21</v>
      </c>
      <c r="C54" s="40"/>
      <c r="E54" s="81"/>
      <c r="F54" s="81"/>
      <c r="G54" s="81"/>
      <c r="H54" s="81"/>
      <c r="I54" s="81"/>
      <c r="J54" s="81"/>
      <c r="K54" s="81"/>
      <c r="L54" s="81"/>
      <c r="M54" s="81"/>
    </row>
    <row r="55" spans="1:13" ht="21.95" customHeight="1">
      <c r="A55" s="41" t="s">
        <v>81</v>
      </c>
      <c r="C55" s="40"/>
      <c r="E55" s="81"/>
      <c r="F55" s="81"/>
      <c r="G55" s="81"/>
      <c r="H55" s="81"/>
      <c r="I55" s="81"/>
      <c r="J55" s="81"/>
      <c r="K55" s="81"/>
      <c r="L55" s="81"/>
      <c r="M55" s="81"/>
    </row>
    <row r="56" spans="1:13" ht="21.95" customHeight="1">
      <c r="A56" s="41" t="s">
        <v>82</v>
      </c>
      <c r="C56" s="40">
        <v>16</v>
      </c>
      <c r="E56" s="81">
        <v>58176</v>
      </c>
      <c r="F56" s="81"/>
      <c r="G56" s="81">
        <v>53812</v>
      </c>
      <c r="H56" s="81"/>
      <c r="I56" s="81">
        <v>0</v>
      </c>
      <c r="J56" s="81"/>
      <c r="K56" s="81">
        <v>0</v>
      </c>
      <c r="L56" s="81"/>
      <c r="M56" s="81"/>
    </row>
    <row r="57" spans="1:13" ht="21.95" customHeight="1">
      <c r="A57" s="41" t="s">
        <v>83</v>
      </c>
      <c r="C57" s="40"/>
      <c r="E57" s="81"/>
      <c r="F57" s="81"/>
      <c r="G57" s="81"/>
      <c r="H57" s="81"/>
      <c r="I57" s="81"/>
      <c r="J57" s="81"/>
      <c r="K57" s="81"/>
      <c r="L57" s="81"/>
      <c r="M57" s="81"/>
    </row>
    <row r="58" spans="1:13" ht="21.95" customHeight="1">
      <c r="A58" s="41" t="s">
        <v>82</v>
      </c>
      <c r="C58" s="40"/>
      <c r="E58" s="81">
        <v>0</v>
      </c>
      <c r="F58" s="81"/>
      <c r="G58" s="81">
        <v>9431</v>
      </c>
      <c r="H58" s="81"/>
      <c r="I58" s="81">
        <v>0</v>
      </c>
      <c r="J58" s="81"/>
      <c r="K58" s="81">
        <v>8869</v>
      </c>
      <c r="L58" s="81"/>
      <c r="M58" s="81"/>
    </row>
    <row r="59" spans="1:13" ht="21.95" customHeight="1">
      <c r="A59" s="41" t="s">
        <v>147</v>
      </c>
      <c r="C59" s="40"/>
      <c r="E59" s="81">
        <v>51400</v>
      </c>
      <c r="F59" s="81"/>
      <c r="G59" s="81">
        <v>0</v>
      </c>
      <c r="H59" s="81"/>
      <c r="I59" s="81">
        <v>51011</v>
      </c>
      <c r="J59" s="81"/>
      <c r="K59" s="81">
        <v>0</v>
      </c>
      <c r="L59" s="81"/>
      <c r="M59" s="81"/>
    </row>
    <row r="60" spans="1:13" ht="21.95" customHeight="1">
      <c r="A60" s="41" t="s">
        <v>58</v>
      </c>
      <c r="C60" s="40"/>
      <c r="E60" s="81">
        <v>15118</v>
      </c>
      <c r="F60" s="81"/>
      <c r="G60" s="81">
        <v>14540</v>
      </c>
      <c r="H60" s="81"/>
      <c r="I60" s="81">
        <v>14331</v>
      </c>
      <c r="J60" s="81"/>
      <c r="K60" s="81">
        <v>13846</v>
      </c>
      <c r="L60" s="81"/>
      <c r="M60" s="81"/>
    </row>
    <row r="61" spans="1:13" ht="21.95" customHeight="1">
      <c r="A61" s="41" t="s">
        <v>185</v>
      </c>
      <c r="B61" s="30"/>
      <c r="C61" s="40"/>
      <c r="E61" s="79">
        <v>8628</v>
      </c>
      <c r="F61" s="79"/>
      <c r="G61" s="79">
        <v>8661</v>
      </c>
      <c r="H61" s="79"/>
      <c r="I61" s="79">
        <v>0</v>
      </c>
      <c r="J61" s="79"/>
      <c r="K61" s="79">
        <v>0</v>
      </c>
      <c r="L61" s="79"/>
      <c r="M61" s="79"/>
    </row>
    <row r="62" spans="1:13" ht="21.95" customHeight="1">
      <c r="A62" s="41" t="s">
        <v>148</v>
      </c>
      <c r="C62" s="40"/>
      <c r="E62" s="82">
        <v>2968</v>
      </c>
      <c r="F62" s="81"/>
      <c r="G62" s="82">
        <v>2744</v>
      </c>
      <c r="H62" s="81"/>
      <c r="I62" s="82">
        <v>2968</v>
      </c>
      <c r="J62" s="81"/>
      <c r="K62" s="82">
        <v>2744</v>
      </c>
      <c r="L62" s="81"/>
      <c r="M62" s="81"/>
    </row>
    <row r="63" spans="1:13" ht="21.95" customHeight="1">
      <c r="A63" s="14" t="s">
        <v>22</v>
      </c>
      <c r="C63" s="40"/>
      <c r="E63" s="81">
        <f>SUM(E56:E62)</f>
        <v>136290</v>
      </c>
      <c r="F63" s="81"/>
      <c r="G63" s="81">
        <f>SUM(G56:G62)</f>
        <v>89188</v>
      </c>
      <c r="H63" s="81"/>
      <c r="I63" s="81">
        <f>SUM(I56:I62)</f>
        <v>68310</v>
      </c>
      <c r="J63" s="81"/>
      <c r="K63" s="81">
        <f>SUM(K56:K62)</f>
        <v>25459</v>
      </c>
      <c r="L63" s="81"/>
      <c r="M63" s="81">
        <f>SUM(M55:M62)</f>
        <v>0</v>
      </c>
    </row>
    <row r="64" spans="1:13" ht="21.95" customHeight="1">
      <c r="A64" s="14" t="s">
        <v>23</v>
      </c>
      <c r="E64" s="78">
        <f>SUM(E53,E63)</f>
        <v>263191</v>
      </c>
      <c r="F64" s="81"/>
      <c r="G64" s="78">
        <f>SUM(G53,G63)</f>
        <v>210469</v>
      </c>
      <c r="H64" s="81"/>
      <c r="I64" s="78">
        <f>SUM(I53,I63)</f>
        <v>184945</v>
      </c>
      <c r="J64" s="81"/>
      <c r="K64" s="78">
        <f>SUM(K53,K63)</f>
        <v>135490</v>
      </c>
      <c r="L64" s="81"/>
      <c r="M64" s="78">
        <f>SUM(M53,M63)</f>
        <v>0</v>
      </c>
    </row>
    <row r="65" spans="1:13" ht="21.95" customHeight="1">
      <c r="A65" s="17"/>
      <c r="B65" s="16"/>
      <c r="E65" s="45"/>
      <c r="F65" s="45"/>
      <c r="G65" s="45"/>
      <c r="H65" s="45"/>
      <c r="I65" s="45"/>
      <c r="J65" s="45"/>
      <c r="K65" s="45"/>
      <c r="L65" s="45"/>
      <c r="M65" s="45"/>
    </row>
    <row r="66" spans="1:13" ht="21.95" customHeight="1">
      <c r="A66" s="17" t="s">
        <v>16</v>
      </c>
      <c r="B66" s="16"/>
      <c r="E66" s="45"/>
      <c r="F66" s="45"/>
      <c r="G66" s="45"/>
      <c r="H66" s="45"/>
      <c r="I66" s="45"/>
      <c r="J66" s="45"/>
      <c r="K66" s="45"/>
      <c r="L66" s="45"/>
      <c r="M66" s="45"/>
    </row>
    <row r="67" spans="1:13" s="30" customFormat="1" ht="21.95" customHeight="1">
      <c r="A67" s="14" t="s">
        <v>76</v>
      </c>
      <c r="B67" s="27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13" s="30" customFormat="1" ht="21.95" customHeight="1">
      <c r="A68" s="14" t="s">
        <v>67</v>
      </c>
      <c r="B68" s="29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1:13" s="30" customFormat="1" ht="21.95" customHeight="1">
      <c r="A69" s="65" t="s">
        <v>159</v>
      </c>
      <c r="B69" s="29"/>
      <c r="C69" s="28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3" s="30" customFormat="1" ht="21.95" customHeight="1">
      <c r="B70" s="29"/>
      <c r="C70" s="28"/>
      <c r="D70" s="29"/>
      <c r="E70" s="29"/>
      <c r="F70" s="29"/>
      <c r="G70" s="29"/>
      <c r="H70" s="29"/>
      <c r="I70" s="29"/>
      <c r="J70" s="29"/>
      <c r="K70" s="31" t="s">
        <v>103</v>
      </c>
      <c r="L70" s="29"/>
      <c r="M70" s="31" t="s">
        <v>103</v>
      </c>
    </row>
    <row r="71" spans="1:13" ht="21.95" customHeight="1">
      <c r="E71" s="97" t="s">
        <v>0</v>
      </c>
      <c r="F71" s="97"/>
      <c r="G71" s="97"/>
      <c r="H71" s="97"/>
      <c r="I71" s="97" t="s">
        <v>1</v>
      </c>
      <c r="J71" s="97"/>
      <c r="K71" s="97"/>
      <c r="L71" s="97"/>
      <c r="M71" s="97"/>
    </row>
    <row r="72" spans="1:13" ht="21.95" customHeight="1">
      <c r="E72" s="26" t="s">
        <v>63</v>
      </c>
      <c r="F72" s="26"/>
      <c r="G72" s="26" t="s">
        <v>63</v>
      </c>
      <c r="H72" s="26"/>
      <c r="I72" s="26" t="s">
        <v>63</v>
      </c>
      <c r="J72" s="26"/>
      <c r="K72" s="26" t="s">
        <v>63</v>
      </c>
      <c r="L72" s="26"/>
      <c r="M72" s="26" t="s">
        <v>63</v>
      </c>
    </row>
    <row r="73" spans="1:13" ht="21.95" customHeight="1">
      <c r="C73" s="35"/>
      <c r="E73" s="66" t="s">
        <v>160</v>
      </c>
      <c r="F73" s="37"/>
      <c r="G73" s="66" t="s">
        <v>75</v>
      </c>
      <c r="H73" s="37"/>
      <c r="I73" s="66" t="s">
        <v>160</v>
      </c>
      <c r="J73" s="37"/>
      <c r="K73" s="66" t="s">
        <v>75</v>
      </c>
      <c r="L73" s="37"/>
      <c r="M73" s="66" t="s">
        <v>88</v>
      </c>
    </row>
    <row r="74" spans="1:13" ht="21.95" customHeight="1">
      <c r="C74" s="35"/>
      <c r="E74" s="67" t="s">
        <v>89</v>
      </c>
      <c r="F74" s="37"/>
      <c r="G74" s="67" t="s">
        <v>91</v>
      </c>
      <c r="H74" s="37"/>
      <c r="I74" s="67" t="s">
        <v>89</v>
      </c>
      <c r="J74" s="37"/>
      <c r="K74" s="67" t="s">
        <v>91</v>
      </c>
      <c r="L74" s="37"/>
      <c r="M74" s="66"/>
    </row>
    <row r="75" spans="1:13" ht="21.95" customHeight="1">
      <c r="C75" s="35"/>
      <c r="E75" s="38" t="s">
        <v>90</v>
      </c>
      <c r="F75" s="37"/>
      <c r="G75" s="38" t="s">
        <v>3</v>
      </c>
      <c r="H75" s="37"/>
      <c r="I75" s="38" t="s">
        <v>90</v>
      </c>
      <c r="J75" s="37"/>
      <c r="K75" s="38"/>
      <c r="L75" s="37"/>
      <c r="M75" s="38"/>
    </row>
    <row r="76" spans="1:13" ht="21.95" customHeight="1">
      <c r="A76" s="14" t="s">
        <v>24</v>
      </c>
      <c r="E76" s="6"/>
      <c r="F76" s="6"/>
      <c r="G76" s="6"/>
      <c r="H76" s="6"/>
      <c r="I76" s="6"/>
      <c r="J76" s="6"/>
      <c r="K76" s="6"/>
      <c r="L76" s="6"/>
      <c r="M76" s="6"/>
    </row>
    <row r="77" spans="1:13" ht="21.95" customHeight="1">
      <c r="A77" s="41" t="s">
        <v>25</v>
      </c>
      <c r="E77" s="6"/>
      <c r="F77" s="6"/>
      <c r="G77" s="6"/>
      <c r="H77" s="6"/>
      <c r="I77" s="6"/>
      <c r="J77" s="6"/>
      <c r="K77" s="6"/>
      <c r="L77" s="6"/>
      <c r="M77" s="6"/>
    </row>
    <row r="78" spans="1:13" ht="21.95" customHeight="1">
      <c r="A78" s="41" t="s">
        <v>26</v>
      </c>
      <c r="B78" s="16"/>
      <c r="C78" s="40"/>
      <c r="E78" s="6"/>
      <c r="F78" s="6"/>
      <c r="G78" s="6"/>
      <c r="H78" s="6"/>
      <c r="I78" s="6"/>
      <c r="J78" s="6"/>
      <c r="K78" s="6"/>
      <c r="L78" s="6"/>
      <c r="M78" s="6"/>
    </row>
    <row r="79" spans="1:13" ht="21.95" customHeight="1" thickBot="1">
      <c r="A79" s="41" t="s">
        <v>92</v>
      </c>
      <c r="B79" s="30"/>
      <c r="C79" s="40"/>
      <c r="E79" s="83">
        <v>170000</v>
      </c>
      <c r="F79" s="55"/>
      <c r="G79" s="83">
        <v>170000</v>
      </c>
      <c r="H79" s="55"/>
      <c r="I79" s="83">
        <v>170000</v>
      </c>
      <c r="J79" s="55"/>
      <c r="K79" s="83">
        <v>170000</v>
      </c>
      <c r="L79" s="55"/>
      <c r="M79" s="83"/>
    </row>
    <row r="80" spans="1:13" ht="21.95" customHeight="1" thickTop="1">
      <c r="A80" s="41" t="s">
        <v>27</v>
      </c>
      <c r="B80" s="16"/>
      <c r="C80" s="40"/>
      <c r="E80" s="55"/>
      <c r="F80" s="55"/>
      <c r="G80" s="55"/>
      <c r="H80" s="55"/>
      <c r="I80" s="55"/>
      <c r="J80" s="55"/>
      <c r="K80" s="55"/>
      <c r="L80" s="55"/>
      <c r="M80" s="55"/>
    </row>
    <row r="81" spans="1:13" ht="21.95" customHeight="1">
      <c r="A81" s="41" t="s">
        <v>92</v>
      </c>
      <c r="B81" s="30"/>
      <c r="E81" s="59">
        <v>170000</v>
      </c>
      <c r="F81" s="59"/>
      <c r="G81" s="59">
        <v>170000</v>
      </c>
      <c r="H81" s="59"/>
      <c r="I81" s="59">
        <v>170000</v>
      </c>
      <c r="J81" s="59"/>
      <c r="K81" s="59">
        <v>170000</v>
      </c>
      <c r="L81" s="59"/>
      <c r="M81" s="59"/>
    </row>
    <row r="82" spans="1:13" ht="21.95" customHeight="1">
      <c r="A82" s="41" t="s">
        <v>28</v>
      </c>
      <c r="E82" s="55">
        <v>210681</v>
      </c>
      <c r="F82" s="54"/>
      <c r="G82" s="54">
        <v>210681</v>
      </c>
      <c r="H82" s="54"/>
      <c r="I82" s="54">
        <v>210681</v>
      </c>
      <c r="J82" s="54"/>
      <c r="K82" s="54">
        <v>210681</v>
      </c>
      <c r="L82" s="54"/>
      <c r="M82" s="54"/>
    </row>
    <row r="83" spans="1:13" ht="21.95" customHeight="1">
      <c r="A83" s="41" t="s">
        <v>86</v>
      </c>
      <c r="B83" s="30"/>
      <c r="E83" s="54"/>
      <c r="F83" s="54"/>
      <c r="G83" s="54"/>
      <c r="H83" s="54"/>
      <c r="I83" s="54"/>
      <c r="J83" s="54"/>
      <c r="K83" s="54"/>
      <c r="L83" s="54"/>
      <c r="M83" s="54"/>
    </row>
    <row r="84" spans="1:13" ht="21.95" customHeight="1">
      <c r="A84" s="41" t="s">
        <v>87</v>
      </c>
      <c r="B84" s="30"/>
      <c r="E84" s="54">
        <v>4664</v>
      </c>
      <c r="F84" s="54"/>
      <c r="G84" s="54">
        <v>4664</v>
      </c>
      <c r="H84" s="54"/>
      <c r="I84" s="54">
        <v>0</v>
      </c>
      <c r="J84" s="54"/>
      <c r="K84" s="54">
        <v>0</v>
      </c>
      <c r="L84" s="54"/>
      <c r="M84" s="54"/>
    </row>
    <row r="85" spans="1:13" ht="21.95" customHeight="1">
      <c r="A85" s="41" t="s">
        <v>29</v>
      </c>
      <c r="B85" s="16"/>
      <c r="C85" s="40"/>
      <c r="E85" s="54"/>
      <c r="F85" s="54"/>
      <c r="G85" s="54"/>
      <c r="H85" s="54"/>
      <c r="I85" s="54"/>
      <c r="J85" s="54"/>
      <c r="K85" s="54"/>
      <c r="L85" s="54"/>
      <c r="M85" s="54"/>
    </row>
    <row r="86" spans="1:13" ht="21.95" customHeight="1">
      <c r="A86" s="41" t="s">
        <v>30</v>
      </c>
      <c r="B86" s="30"/>
      <c r="C86" s="40"/>
      <c r="E86" s="54">
        <v>4996</v>
      </c>
      <c r="F86" s="54"/>
      <c r="G86" s="54">
        <v>4996</v>
      </c>
      <c r="H86" s="54"/>
      <c r="I86" s="54">
        <v>4996</v>
      </c>
      <c r="J86" s="54"/>
      <c r="K86" s="54">
        <v>4996</v>
      </c>
      <c r="L86" s="54"/>
      <c r="M86" s="54"/>
    </row>
    <row r="87" spans="1:13" ht="21.95" customHeight="1">
      <c r="A87" s="41" t="s">
        <v>155</v>
      </c>
      <c r="B87" s="30"/>
      <c r="E87" s="84">
        <v>-13332</v>
      </c>
      <c r="F87" s="54"/>
      <c r="G87" s="84">
        <v>-9923</v>
      </c>
      <c r="H87" s="54"/>
      <c r="I87" s="84">
        <v>-9576</v>
      </c>
      <c r="J87" s="54"/>
      <c r="K87" s="84">
        <v>-172</v>
      </c>
      <c r="L87" s="54"/>
      <c r="M87" s="84"/>
    </row>
    <row r="88" spans="1:13" ht="21.95" customHeight="1">
      <c r="A88" s="41" t="s">
        <v>48</v>
      </c>
      <c r="B88" s="30"/>
      <c r="E88" s="54">
        <f>SUM(E81:E87)</f>
        <v>377009</v>
      </c>
      <c r="F88" s="54"/>
      <c r="G88" s="54">
        <f>SUM(G81:G87)</f>
        <v>380418</v>
      </c>
      <c r="H88" s="54"/>
      <c r="I88" s="54">
        <f>SUM(I81:I87)</f>
        <v>376101</v>
      </c>
      <c r="J88" s="54"/>
      <c r="K88" s="54">
        <f>SUM(K81:K87)</f>
        <v>385505</v>
      </c>
      <c r="L88" s="54"/>
      <c r="M88" s="54">
        <f>SUM(M81:M87)</f>
        <v>0</v>
      </c>
    </row>
    <row r="89" spans="1:13" ht="21.95" customHeight="1">
      <c r="A89" s="41" t="s">
        <v>40</v>
      </c>
      <c r="B89" s="30"/>
      <c r="E89" s="84">
        <v>11532</v>
      </c>
      <c r="F89" s="54"/>
      <c r="G89" s="84">
        <v>9490</v>
      </c>
      <c r="H89" s="54"/>
      <c r="I89" s="84">
        <v>0</v>
      </c>
      <c r="J89" s="54"/>
      <c r="K89" s="84">
        <v>0</v>
      </c>
      <c r="L89" s="54"/>
      <c r="M89" s="84"/>
    </row>
    <row r="90" spans="1:13" ht="21.95" customHeight="1">
      <c r="A90" s="14" t="s">
        <v>31</v>
      </c>
      <c r="B90" s="16"/>
      <c r="E90" s="84">
        <v>388541</v>
      </c>
      <c r="F90" s="54"/>
      <c r="G90" s="84">
        <v>389908</v>
      </c>
      <c r="H90" s="54"/>
      <c r="I90" s="84">
        <v>376101</v>
      </c>
      <c r="J90" s="54"/>
      <c r="K90" s="84">
        <v>385505</v>
      </c>
      <c r="L90" s="54"/>
      <c r="M90" s="84">
        <f>SUM(M88:M89)</f>
        <v>0</v>
      </c>
    </row>
    <row r="91" spans="1:13" ht="21.95" customHeight="1" thickBot="1">
      <c r="A91" s="14" t="s">
        <v>32</v>
      </c>
      <c r="E91" s="77">
        <f>SUM(E64,E90)</f>
        <v>651732</v>
      </c>
      <c r="F91" s="54"/>
      <c r="G91" s="77">
        <f>SUM(G64,G90)</f>
        <v>600377</v>
      </c>
      <c r="H91" s="54"/>
      <c r="I91" s="77">
        <f>SUM(I64,I90)</f>
        <v>561046</v>
      </c>
      <c r="J91" s="54"/>
      <c r="K91" s="77">
        <f>SUM(K64,K90)</f>
        <v>520995</v>
      </c>
      <c r="L91" s="54"/>
      <c r="M91" s="77">
        <f>SUM(M64,M90)</f>
        <v>0</v>
      </c>
    </row>
    <row r="92" spans="1:13" ht="21.95" customHeight="1" thickTop="1">
      <c r="E92" s="54"/>
      <c r="F92" s="55"/>
      <c r="G92" s="54"/>
      <c r="H92" s="55"/>
      <c r="I92" s="54"/>
      <c r="J92" s="55"/>
      <c r="K92" s="54"/>
      <c r="L92" s="55"/>
      <c r="M92" s="54">
        <f>M91-M30</f>
        <v>0</v>
      </c>
    </row>
    <row r="93" spans="1:13" ht="21.95" customHeight="1">
      <c r="A93" s="17" t="s">
        <v>16</v>
      </c>
      <c r="B93" s="16"/>
      <c r="C93" s="46"/>
    </row>
    <row r="94" spans="1:13" ht="21.95" customHeight="1">
      <c r="A94" s="17"/>
      <c r="B94" s="16"/>
      <c r="C94" s="46"/>
      <c r="E94" s="6"/>
      <c r="G94" s="6"/>
      <c r="I94" s="6"/>
      <c r="K94" s="6"/>
      <c r="M94" s="6"/>
    </row>
    <row r="95" spans="1:13" ht="21.95" customHeight="1">
      <c r="A95" s="62"/>
      <c r="B95" s="7"/>
      <c r="C95" s="46"/>
    </row>
    <row r="96" spans="1:13" ht="21.95" customHeight="1">
      <c r="A96" s="17"/>
      <c r="B96" s="16"/>
      <c r="C96" s="46"/>
    </row>
    <row r="97" spans="1:3" ht="21.95" customHeight="1">
      <c r="A97" s="17"/>
      <c r="B97" s="63"/>
      <c r="C97" s="22"/>
    </row>
    <row r="98" spans="1:3" ht="21.95" customHeight="1">
      <c r="A98" s="62"/>
      <c r="B98" s="7"/>
      <c r="C98" s="4"/>
    </row>
    <row r="99" spans="1:3" ht="21.95" customHeight="1">
      <c r="A99" s="62"/>
      <c r="B99" s="7"/>
      <c r="C99" s="4"/>
    </row>
  </sheetData>
  <mergeCells count="6">
    <mergeCell ref="E5:H5"/>
    <mergeCell ref="I5:M5"/>
    <mergeCell ref="E37:H37"/>
    <mergeCell ref="I37:M37"/>
    <mergeCell ref="E71:H71"/>
    <mergeCell ref="I71:M71"/>
  </mergeCells>
  <printOptions horizontalCentered="1"/>
  <pageMargins left="0.62992125984252001" right="0.196850393700787" top="0.78740157480314998" bottom="0.31496062992126" header="0.31496062992126" footer="0.31496062992126"/>
  <pageSetup paperSize="9" scale="79" fitToHeight="0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showGridLines="0" view="pageBreakPreview" topLeftCell="A115" zoomScale="85" zoomScaleNormal="100" zoomScaleSheetLayoutView="85" workbookViewId="0">
      <selection activeCell="I11" sqref="I11"/>
    </sheetView>
  </sheetViews>
  <sheetFormatPr defaultColWidth="10.5703125" defaultRowHeight="21.95" customHeight="1"/>
  <cols>
    <col min="1" max="1" width="50.7109375" style="21" customWidth="1"/>
    <col min="2" max="2" width="1.7109375" style="22" customWidth="1"/>
    <col min="3" max="3" width="6.85546875" style="21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5.7109375" style="22" customWidth="1"/>
    <col min="12" max="16384" width="10.5703125" style="22"/>
  </cols>
  <sheetData>
    <row r="1" spans="1:11" ht="21.95" customHeight="1">
      <c r="K1" s="1" t="s">
        <v>93</v>
      </c>
    </row>
    <row r="2" spans="1:11" s="30" customFormat="1" ht="20.45" customHeight="1">
      <c r="A2" s="14" t="s">
        <v>76</v>
      </c>
      <c r="B2" s="27"/>
      <c r="C2" s="28"/>
      <c r="D2" s="29"/>
      <c r="E2" s="29"/>
      <c r="F2" s="29"/>
      <c r="G2" s="29"/>
      <c r="H2" s="29"/>
      <c r="I2" s="29"/>
      <c r="J2" s="29"/>
      <c r="K2" s="29"/>
    </row>
    <row r="3" spans="1:11" s="30" customFormat="1" ht="20.45" customHeight="1">
      <c r="A3" s="14" t="s">
        <v>64</v>
      </c>
      <c r="B3" s="29"/>
      <c r="C3" s="28"/>
      <c r="D3" s="29"/>
      <c r="E3" s="29"/>
      <c r="F3" s="29"/>
      <c r="G3" s="29"/>
      <c r="H3" s="29"/>
      <c r="I3" s="29"/>
      <c r="J3" s="29"/>
      <c r="K3" s="29"/>
    </row>
    <row r="4" spans="1:11" s="30" customFormat="1" ht="20.45" customHeight="1">
      <c r="A4" s="14" t="s">
        <v>161</v>
      </c>
      <c r="B4" s="29"/>
      <c r="C4" s="28"/>
      <c r="D4" s="29"/>
      <c r="E4" s="29"/>
      <c r="F4" s="29"/>
      <c r="G4" s="29"/>
      <c r="H4" s="29"/>
      <c r="I4" s="29"/>
      <c r="J4" s="29"/>
      <c r="K4" s="29"/>
    </row>
    <row r="5" spans="1:11" s="30" customFormat="1" ht="20.45" customHeight="1">
      <c r="B5" s="29"/>
      <c r="C5" s="28"/>
      <c r="D5" s="29"/>
      <c r="E5" s="29"/>
      <c r="F5" s="29"/>
      <c r="G5" s="29"/>
      <c r="H5" s="29"/>
      <c r="I5" s="29"/>
      <c r="J5" s="29"/>
      <c r="K5" s="31" t="s">
        <v>177</v>
      </c>
    </row>
    <row r="6" spans="1:11" ht="20.45" customHeight="1">
      <c r="E6" s="93"/>
      <c r="F6" s="93" t="s">
        <v>0</v>
      </c>
      <c r="G6" s="93"/>
      <c r="H6" s="15"/>
      <c r="I6" s="93"/>
      <c r="J6" s="93" t="s">
        <v>1</v>
      </c>
      <c r="K6" s="93"/>
    </row>
    <row r="7" spans="1:11" ht="20.45" customHeight="1">
      <c r="C7" s="32" t="s">
        <v>2</v>
      </c>
      <c r="E7" s="33">
        <v>2020</v>
      </c>
      <c r="F7" s="34"/>
      <c r="G7" s="33">
        <v>2019</v>
      </c>
      <c r="H7" s="34"/>
      <c r="I7" s="33">
        <v>2020</v>
      </c>
      <c r="J7" s="34"/>
      <c r="K7" s="33">
        <v>2019</v>
      </c>
    </row>
    <row r="8" spans="1:11" s="72" customFormat="1" ht="20.45" customHeight="1">
      <c r="A8" s="70"/>
      <c r="B8" s="71"/>
      <c r="C8" s="70"/>
      <c r="E8" s="73"/>
      <c r="G8" s="73" t="s">
        <v>3</v>
      </c>
      <c r="I8" s="73"/>
      <c r="K8" s="73"/>
    </row>
    <row r="9" spans="1:11" s="72" customFormat="1" ht="20.45" customHeight="1">
      <c r="A9" s="74" t="s">
        <v>57</v>
      </c>
      <c r="B9" s="71"/>
      <c r="C9" s="70"/>
      <c r="E9" s="73"/>
      <c r="G9" s="73"/>
      <c r="I9" s="73"/>
      <c r="K9" s="73"/>
    </row>
    <row r="10" spans="1:11" ht="20.45" customHeight="1">
      <c r="A10" s="14" t="s">
        <v>33</v>
      </c>
      <c r="H10" s="39"/>
    </row>
    <row r="11" spans="1:11" ht="20.45" customHeight="1">
      <c r="A11" s="41" t="s">
        <v>95</v>
      </c>
      <c r="B11" s="30"/>
      <c r="C11" s="40"/>
      <c r="E11" s="79">
        <v>63376</v>
      </c>
      <c r="F11" s="79"/>
      <c r="G11" s="79">
        <v>69311</v>
      </c>
      <c r="H11" s="79"/>
      <c r="I11" s="79">
        <v>62508</v>
      </c>
      <c r="J11" s="79"/>
      <c r="K11" s="79">
        <v>73549</v>
      </c>
    </row>
    <row r="12" spans="1:11" ht="20.45" customHeight="1">
      <c r="A12" s="41" t="s">
        <v>94</v>
      </c>
      <c r="B12" s="30"/>
      <c r="C12" s="40"/>
      <c r="E12" s="79">
        <v>3313</v>
      </c>
      <c r="F12" s="79"/>
      <c r="G12" s="79">
        <v>7881</v>
      </c>
      <c r="H12" s="79"/>
      <c r="I12" s="79">
        <v>1048</v>
      </c>
      <c r="J12" s="79"/>
      <c r="K12" s="79">
        <v>8757</v>
      </c>
    </row>
    <row r="13" spans="1:11" ht="20.45" customHeight="1">
      <c r="A13" s="41" t="s">
        <v>138</v>
      </c>
      <c r="B13" s="30"/>
      <c r="C13" s="40"/>
      <c r="E13" s="79">
        <v>89</v>
      </c>
      <c r="F13" s="79"/>
      <c r="G13" s="79">
        <v>106</v>
      </c>
      <c r="H13" s="79"/>
      <c r="I13" s="79">
        <v>272</v>
      </c>
      <c r="J13" s="79"/>
      <c r="K13" s="79">
        <v>230</v>
      </c>
    </row>
    <row r="14" spans="1:11" ht="20.45" customHeight="1">
      <c r="A14" s="41" t="s">
        <v>34</v>
      </c>
      <c r="B14" s="30"/>
      <c r="C14" s="40"/>
      <c r="E14" s="79">
        <v>152</v>
      </c>
      <c r="F14" s="79"/>
      <c r="G14" s="79">
        <v>708</v>
      </c>
      <c r="H14" s="79"/>
      <c r="I14" s="79">
        <v>225</v>
      </c>
      <c r="J14" s="79"/>
      <c r="K14" s="79">
        <v>466</v>
      </c>
    </row>
    <row r="15" spans="1:11" ht="20.45" customHeight="1">
      <c r="A15" s="14" t="s">
        <v>35</v>
      </c>
      <c r="E15" s="78">
        <f>SUM(E10:E14)</f>
        <v>66930</v>
      </c>
      <c r="F15" s="79"/>
      <c r="G15" s="78">
        <f>SUM(G10:G14)</f>
        <v>78006</v>
      </c>
      <c r="H15" s="79"/>
      <c r="I15" s="78">
        <f>SUM(I10:I14)</f>
        <v>64053</v>
      </c>
      <c r="J15" s="79"/>
      <c r="K15" s="78">
        <f>SUM(K10:K14)</f>
        <v>83002</v>
      </c>
    </row>
    <row r="16" spans="1:11" ht="20.45" customHeight="1">
      <c r="A16" s="14" t="s">
        <v>36</v>
      </c>
      <c r="E16" s="79"/>
      <c r="F16" s="79"/>
      <c r="G16" s="79"/>
      <c r="H16" s="79"/>
      <c r="I16" s="79"/>
      <c r="J16" s="79"/>
      <c r="K16" s="79"/>
    </row>
    <row r="17" spans="1:11" ht="20.45" customHeight="1">
      <c r="A17" s="41" t="s">
        <v>71</v>
      </c>
      <c r="B17" s="30"/>
      <c r="E17" s="79">
        <v>35951</v>
      </c>
      <c r="F17" s="79"/>
      <c r="G17" s="79">
        <v>37273</v>
      </c>
      <c r="H17" s="79"/>
      <c r="I17" s="79">
        <v>36747</v>
      </c>
      <c r="J17" s="79"/>
      <c r="K17" s="79">
        <v>42666</v>
      </c>
    </row>
    <row r="18" spans="1:11" ht="20.45" customHeight="1">
      <c r="A18" s="41" t="s">
        <v>72</v>
      </c>
      <c r="B18" s="30"/>
      <c r="E18" s="79">
        <v>3438</v>
      </c>
      <c r="F18" s="79"/>
      <c r="G18" s="79">
        <v>8541</v>
      </c>
      <c r="H18" s="79"/>
      <c r="I18" s="79">
        <v>463</v>
      </c>
      <c r="J18" s="79"/>
      <c r="K18" s="79">
        <v>6865</v>
      </c>
    </row>
    <row r="19" spans="1:11" ht="20.45" customHeight="1">
      <c r="A19" s="41" t="s">
        <v>74</v>
      </c>
      <c r="B19" s="16"/>
      <c r="C19" s="40"/>
      <c r="E19" s="79">
        <v>7795</v>
      </c>
      <c r="F19" s="79"/>
      <c r="G19" s="79">
        <v>8654</v>
      </c>
      <c r="H19" s="79"/>
      <c r="I19" s="79">
        <v>8766</v>
      </c>
      <c r="J19" s="79"/>
      <c r="K19" s="79">
        <v>9946</v>
      </c>
    </row>
    <row r="20" spans="1:11" ht="20.45" customHeight="1">
      <c r="A20" s="41" t="s">
        <v>37</v>
      </c>
      <c r="B20" s="16"/>
      <c r="C20" s="40"/>
      <c r="E20" s="79">
        <v>23377</v>
      </c>
      <c r="F20" s="79"/>
      <c r="G20" s="79">
        <v>36680</v>
      </c>
      <c r="H20" s="79"/>
      <c r="I20" s="79">
        <v>22875</v>
      </c>
      <c r="J20" s="79"/>
      <c r="K20" s="79">
        <v>29248</v>
      </c>
    </row>
    <row r="21" spans="1:11" ht="20.45" customHeight="1">
      <c r="A21" s="14" t="s">
        <v>38</v>
      </c>
      <c r="E21" s="78">
        <f>SUM(E17:E20)</f>
        <v>70561</v>
      </c>
      <c r="F21" s="79"/>
      <c r="G21" s="78">
        <f>SUM(G17:G20)</f>
        <v>91148</v>
      </c>
      <c r="H21" s="79"/>
      <c r="I21" s="78">
        <f>SUM(I17:I20)</f>
        <v>68851</v>
      </c>
      <c r="J21" s="79"/>
      <c r="K21" s="78">
        <f>SUM(K17:K20)</f>
        <v>88725</v>
      </c>
    </row>
    <row r="22" spans="1:11" ht="20.45" customHeight="1">
      <c r="A22" s="14" t="s">
        <v>175</v>
      </c>
      <c r="E22" s="81"/>
      <c r="F22" s="79"/>
      <c r="G22" s="81"/>
      <c r="H22" s="79"/>
      <c r="I22" s="81"/>
      <c r="J22" s="79"/>
      <c r="K22" s="81"/>
    </row>
    <row r="23" spans="1:11" ht="20.45" customHeight="1">
      <c r="A23" s="14" t="s">
        <v>124</v>
      </c>
      <c r="B23" s="16"/>
      <c r="E23" s="79">
        <v>-3631</v>
      </c>
      <c r="F23" s="79"/>
      <c r="G23" s="79">
        <v>-13142</v>
      </c>
      <c r="H23" s="79"/>
      <c r="I23" s="79">
        <v>-4798</v>
      </c>
      <c r="J23" s="79"/>
      <c r="K23" s="79">
        <v>-5723</v>
      </c>
    </row>
    <row r="24" spans="1:11" ht="20.45" customHeight="1">
      <c r="A24" s="41" t="s">
        <v>39</v>
      </c>
      <c r="E24" s="82">
        <v>-1543</v>
      </c>
      <c r="F24" s="79"/>
      <c r="G24" s="82">
        <v>-922</v>
      </c>
      <c r="H24" s="79"/>
      <c r="I24" s="82">
        <v>-1597</v>
      </c>
      <c r="J24" s="79"/>
      <c r="K24" s="82">
        <v>-974</v>
      </c>
    </row>
    <row r="25" spans="1:11" ht="20.45" customHeight="1">
      <c r="A25" s="14" t="s">
        <v>176</v>
      </c>
      <c r="E25" s="79">
        <f>SUM(E23:E24)</f>
        <v>-5174</v>
      </c>
      <c r="F25" s="79"/>
      <c r="G25" s="79">
        <f>SUM(G23:G24)</f>
        <v>-14064</v>
      </c>
      <c r="H25" s="79"/>
      <c r="I25" s="79">
        <f>SUM(I23:I24)</f>
        <v>-6395</v>
      </c>
      <c r="J25" s="79"/>
      <c r="K25" s="79">
        <f>SUM(K23:K24)</f>
        <v>-6697</v>
      </c>
    </row>
    <row r="26" spans="1:11" ht="20.45" customHeight="1">
      <c r="A26" s="41" t="s">
        <v>97</v>
      </c>
      <c r="C26" s="40">
        <v>17</v>
      </c>
      <c r="E26" s="82">
        <v>-340</v>
      </c>
      <c r="F26" s="81"/>
      <c r="G26" s="82">
        <v>679</v>
      </c>
      <c r="H26" s="81"/>
      <c r="I26" s="82">
        <v>-236</v>
      </c>
      <c r="J26" s="81"/>
      <c r="K26" s="82">
        <v>787</v>
      </c>
    </row>
    <row r="27" spans="1:11" ht="20.45" customHeight="1">
      <c r="A27" s="14" t="s">
        <v>96</v>
      </c>
      <c r="B27" s="30"/>
      <c r="C27" s="40"/>
      <c r="E27" s="82">
        <f>SUM(E25:E26)</f>
        <v>-5514</v>
      </c>
      <c r="F27" s="79"/>
      <c r="G27" s="82">
        <f>SUM(G25:G26)</f>
        <v>-13385</v>
      </c>
      <c r="H27" s="79"/>
      <c r="I27" s="82">
        <f>SUM(I25:I26)</f>
        <v>-6631</v>
      </c>
      <c r="J27" s="79"/>
      <c r="K27" s="82">
        <f>SUM(K25:K26)</f>
        <v>-5910</v>
      </c>
    </row>
    <row r="28" spans="1:11" ht="20.45" customHeight="1">
      <c r="A28" s="41"/>
      <c r="C28" s="40"/>
      <c r="E28" s="54"/>
      <c r="F28" s="55"/>
      <c r="G28" s="54"/>
      <c r="H28" s="55"/>
      <c r="I28" s="54"/>
      <c r="J28" s="54"/>
      <c r="K28" s="54"/>
    </row>
    <row r="29" spans="1:11" ht="20.45" customHeight="1">
      <c r="A29" s="47" t="s">
        <v>52</v>
      </c>
      <c r="C29" s="48"/>
      <c r="D29" s="49"/>
      <c r="E29" s="50"/>
      <c r="F29" s="57"/>
      <c r="G29" s="56"/>
      <c r="H29" s="50"/>
      <c r="I29" s="57"/>
      <c r="J29" s="55"/>
      <c r="K29" s="55"/>
    </row>
    <row r="30" spans="1:11" ht="20.45" customHeight="1">
      <c r="A30" s="47" t="s">
        <v>70</v>
      </c>
      <c r="C30" s="51"/>
      <c r="D30" s="53"/>
      <c r="E30" s="84">
        <v>0</v>
      </c>
      <c r="F30" s="59"/>
      <c r="G30" s="84">
        <v>0</v>
      </c>
      <c r="H30" s="87"/>
      <c r="I30" s="84">
        <v>0</v>
      </c>
      <c r="J30" s="60"/>
      <c r="K30" s="84">
        <v>0</v>
      </c>
    </row>
    <row r="31" spans="1:11" ht="20.45" customHeight="1">
      <c r="A31" s="52"/>
      <c r="C31" s="51"/>
      <c r="D31" s="53"/>
      <c r="E31" s="55"/>
      <c r="F31" s="59"/>
      <c r="G31" s="54"/>
      <c r="H31" s="60"/>
      <c r="I31" s="54"/>
      <c r="J31" s="60"/>
      <c r="K31" s="55"/>
    </row>
    <row r="32" spans="1:11" ht="20.45" customHeight="1" thickBot="1">
      <c r="A32" s="47" t="s">
        <v>99</v>
      </c>
      <c r="C32" s="48"/>
      <c r="D32" s="49"/>
      <c r="E32" s="77">
        <f>SUM(E30,E27)</f>
        <v>-5514</v>
      </c>
      <c r="F32" s="54"/>
      <c r="G32" s="77">
        <f>SUM(G30,G27)</f>
        <v>-13385</v>
      </c>
      <c r="H32" s="55"/>
      <c r="I32" s="77">
        <f>SUM(I30,I27)</f>
        <v>-6631</v>
      </c>
      <c r="J32" s="55"/>
      <c r="K32" s="77">
        <f>SUM(K30,K27)</f>
        <v>-5910</v>
      </c>
    </row>
    <row r="33" spans="1:11" ht="20.45" customHeight="1" thickTop="1">
      <c r="A33" s="52"/>
      <c r="C33" s="51"/>
      <c r="D33" s="53"/>
      <c r="E33" s="51"/>
      <c r="F33" s="31"/>
      <c r="G33" s="54"/>
      <c r="H33" s="55"/>
      <c r="I33" s="54"/>
      <c r="J33" s="51"/>
      <c r="K33" s="51"/>
    </row>
    <row r="34" spans="1:11" ht="21.95" customHeight="1">
      <c r="A34" s="21" t="s">
        <v>16</v>
      </c>
      <c r="C34" s="46"/>
      <c r="E34" s="45"/>
      <c r="F34" s="7"/>
      <c r="G34" s="45"/>
      <c r="H34" s="7"/>
      <c r="I34" s="45"/>
      <c r="J34" s="45"/>
      <c r="K34" s="45"/>
    </row>
    <row r="35" spans="1:11" ht="21.95" customHeight="1">
      <c r="K35" s="1" t="s">
        <v>93</v>
      </c>
    </row>
    <row r="36" spans="1:11" s="30" customFormat="1" ht="20.45" customHeight="1">
      <c r="A36" s="14" t="s">
        <v>76</v>
      </c>
      <c r="B36" s="27"/>
      <c r="C36" s="28"/>
      <c r="D36" s="29"/>
      <c r="E36" s="29"/>
      <c r="F36" s="29"/>
      <c r="G36" s="29"/>
      <c r="H36" s="29"/>
      <c r="I36" s="29"/>
      <c r="J36" s="29"/>
      <c r="K36" s="29"/>
    </row>
    <row r="37" spans="1:11" s="30" customFormat="1" ht="20.45" customHeight="1">
      <c r="A37" s="14" t="s">
        <v>125</v>
      </c>
      <c r="B37" s="29"/>
      <c r="C37" s="28"/>
      <c r="D37" s="29"/>
      <c r="E37" s="29"/>
      <c r="F37" s="29"/>
      <c r="G37" s="29"/>
      <c r="H37" s="29"/>
      <c r="I37" s="29"/>
      <c r="J37" s="29"/>
      <c r="K37" s="29"/>
    </row>
    <row r="38" spans="1:11" s="30" customFormat="1" ht="20.45" customHeight="1">
      <c r="A38" s="14" t="s">
        <v>161</v>
      </c>
      <c r="B38" s="29"/>
      <c r="C38" s="28"/>
      <c r="D38" s="29"/>
      <c r="E38" s="29"/>
      <c r="F38" s="29"/>
      <c r="G38" s="29"/>
      <c r="H38" s="29"/>
      <c r="I38" s="29"/>
      <c r="J38" s="29"/>
      <c r="K38" s="29"/>
    </row>
    <row r="39" spans="1:11" s="30" customFormat="1" ht="20.45" customHeight="1">
      <c r="B39" s="29"/>
      <c r="C39" s="28"/>
      <c r="D39" s="29"/>
      <c r="E39" s="29"/>
      <c r="F39" s="29"/>
      <c r="G39" s="29"/>
      <c r="H39" s="29"/>
      <c r="I39" s="29"/>
      <c r="J39" s="29"/>
      <c r="K39" s="31" t="s">
        <v>177</v>
      </c>
    </row>
    <row r="40" spans="1:11" ht="20.45" customHeight="1">
      <c r="E40" s="93"/>
      <c r="F40" s="93" t="s">
        <v>0</v>
      </c>
      <c r="G40" s="93"/>
      <c r="H40" s="15"/>
      <c r="I40" s="93"/>
      <c r="J40" s="93" t="s">
        <v>1</v>
      </c>
      <c r="K40" s="93"/>
    </row>
    <row r="41" spans="1:11" ht="20.45" customHeight="1">
      <c r="C41" s="32" t="s">
        <v>2</v>
      </c>
      <c r="E41" s="33">
        <v>2020</v>
      </c>
      <c r="F41" s="34"/>
      <c r="G41" s="33">
        <v>2019</v>
      </c>
      <c r="H41" s="34"/>
      <c r="I41" s="33">
        <v>2020</v>
      </c>
      <c r="J41" s="34"/>
      <c r="K41" s="33">
        <v>2019</v>
      </c>
    </row>
    <row r="42" spans="1:11" s="72" customFormat="1" ht="20.45" customHeight="1">
      <c r="A42" s="70"/>
      <c r="B42" s="71"/>
      <c r="C42" s="70"/>
      <c r="E42" s="73"/>
      <c r="G42" s="73" t="s">
        <v>3</v>
      </c>
      <c r="I42" s="73"/>
      <c r="K42" s="73"/>
    </row>
    <row r="43" spans="1:11" ht="21.95" customHeight="1">
      <c r="A43" s="14" t="s">
        <v>178</v>
      </c>
      <c r="C43" s="40"/>
      <c r="E43" s="6"/>
      <c r="G43" s="6"/>
      <c r="I43" s="6"/>
      <c r="J43" s="6"/>
      <c r="K43" s="6"/>
    </row>
    <row r="44" spans="1:11" ht="21.95" customHeight="1" thickBot="1">
      <c r="A44" s="41" t="s">
        <v>49</v>
      </c>
      <c r="C44" s="40"/>
      <c r="E44" s="54">
        <f>E46-E45</f>
        <v>-5042</v>
      </c>
      <c r="F44" s="55"/>
      <c r="G44" s="54">
        <f>G46-G45</f>
        <v>-13101</v>
      </c>
      <c r="H44" s="55"/>
      <c r="I44" s="77">
        <v>-6631</v>
      </c>
      <c r="J44" s="54"/>
      <c r="K44" s="77">
        <v>-5910</v>
      </c>
    </row>
    <row r="45" spans="1:11" ht="21.95" customHeight="1" thickTop="1">
      <c r="A45" s="41" t="s">
        <v>40</v>
      </c>
      <c r="C45" s="40"/>
      <c r="E45" s="54">
        <v>-472</v>
      </c>
      <c r="F45" s="55"/>
      <c r="G45" s="54">
        <v>-284</v>
      </c>
      <c r="H45" s="55"/>
      <c r="I45" s="54"/>
      <c r="J45" s="54"/>
      <c r="K45" s="54"/>
    </row>
    <row r="46" spans="1:11" ht="21.95" customHeight="1" thickBot="1">
      <c r="A46" s="41"/>
      <c r="C46" s="40"/>
      <c r="E46" s="88">
        <v>-5514</v>
      </c>
      <c r="F46" s="81"/>
      <c r="G46" s="88">
        <v>-13385</v>
      </c>
      <c r="H46" s="81"/>
      <c r="I46" s="81"/>
      <c r="J46" s="81"/>
      <c r="K46" s="81"/>
    </row>
    <row r="47" spans="1:11" ht="21.95" customHeight="1" thickTop="1">
      <c r="A47" s="41"/>
      <c r="C47" s="40"/>
      <c r="E47" s="54"/>
      <c r="F47" s="55"/>
      <c r="G47" s="54"/>
      <c r="H47" s="55"/>
      <c r="I47" s="54"/>
      <c r="J47" s="54"/>
      <c r="K47" s="54"/>
    </row>
    <row r="48" spans="1:11" ht="21.95" customHeight="1">
      <c r="A48" s="14" t="s">
        <v>47</v>
      </c>
      <c r="C48" s="40"/>
      <c r="E48" s="54"/>
      <c r="F48" s="55"/>
      <c r="G48" s="54"/>
      <c r="H48" s="55"/>
      <c r="I48" s="54"/>
      <c r="J48" s="54"/>
      <c r="K48" s="54"/>
    </row>
    <row r="49" spans="1:11" ht="21.95" customHeight="1" thickBot="1">
      <c r="A49" s="41" t="s">
        <v>49</v>
      </c>
      <c r="C49" s="40"/>
      <c r="E49" s="54">
        <f>E51-E50</f>
        <v>-5042</v>
      </c>
      <c r="F49" s="55"/>
      <c r="G49" s="54">
        <f>G51-G50</f>
        <v>-13101</v>
      </c>
      <c r="H49" s="55"/>
      <c r="I49" s="77">
        <v>-6631</v>
      </c>
      <c r="J49" s="54"/>
      <c r="K49" s="77">
        <v>-5910</v>
      </c>
    </row>
    <row r="50" spans="1:11" ht="21.95" customHeight="1" thickTop="1">
      <c r="A50" s="41" t="s">
        <v>40</v>
      </c>
      <c r="C50" s="40"/>
      <c r="E50" s="54">
        <v>-472</v>
      </c>
      <c r="F50" s="55"/>
      <c r="G50" s="54">
        <v>-284</v>
      </c>
      <c r="H50" s="55"/>
      <c r="I50" s="54"/>
      <c r="J50" s="54"/>
      <c r="K50" s="54"/>
    </row>
    <row r="51" spans="1:11" ht="21.95" customHeight="1" thickBot="1">
      <c r="A51" s="41"/>
      <c r="C51" s="40"/>
      <c r="E51" s="13">
        <v>-5514</v>
      </c>
      <c r="F51" s="26"/>
      <c r="G51" s="13">
        <v>-13385</v>
      </c>
      <c r="H51" s="26"/>
      <c r="I51" s="26"/>
      <c r="J51" s="26"/>
      <c r="K51" s="26"/>
    </row>
    <row r="52" spans="1:11" ht="21.95" customHeight="1" thickTop="1">
      <c r="A52" s="41"/>
      <c r="C52" s="40"/>
      <c r="E52" s="26"/>
      <c r="F52" s="26"/>
      <c r="G52" s="26"/>
      <c r="H52" s="26"/>
      <c r="I52" s="26"/>
      <c r="J52" s="26"/>
      <c r="K52" s="26"/>
    </row>
    <row r="53" spans="1:11" ht="21.95" customHeight="1">
      <c r="A53" s="14" t="s">
        <v>179</v>
      </c>
      <c r="C53" s="40">
        <v>18</v>
      </c>
      <c r="E53" s="6"/>
      <c r="G53" s="6"/>
      <c r="I53" s="6"/>
      <c r="J53" s="6"/>
      <c r="K53" s="6"/>
    </row>
    <row r="54" spans="1:11" ht="21.95" customHeight="1">
      <c r="A54" s="41" t="s">
        <v>180</v>
      </c>
      <c r="B54" s="30"/>
      <c r="C54" s="40"/>
      <c r="E54" s="6"/>
      <c r="G54" s="6"/>
      <c r="H54" s="6"/>
      <c r="I54" s="6"/>
      <c r="J54" s="6"/>
      <c r="K54" s="6"/>
    </row>
    <row r="55" spans="1:11" ht="21.95" customHeight="1" thickBot="1">
      <c r="A55" s="41" t="s">
        <v>181</v>
      </c>
      <c r="B55" s="30"/>
      <c r="C55" s="40"/>
      <c r="E55" s="80">
        <v>-1.4829411764705883E-2</v>
      </c>
      <c r="F55" s="43"/>
      <c r="G55" s="80">
        <v>-3.7999999999999999E-2</v>
      </c>
      <c r="H55" s="43"/>
      <c r="I55" s="80">
        <v>-1.9502941176470587E-2</v>
      </c>
      <c r="J55" s="44"/>
      <c r="K55" s="80">
        <v>-1.738235294117647E-2</v>
      </c>
    </row>
    <row r="56" spans="1:11" ht="21.95" customHeight="1" thickTop="1">
      <c r="A56" s="41"/>
      <c r="B56" s="30"/>
      <c r="C56" s="40"/>
      <c r="E56" s="75"/>
      <c r="F56" s="43"/>
      <c r="G56" s="75"/>
      <c r="H56" s="43"/>
      <c r="I56" s="76"/>
      <c r="J56" s="44"/>
      <c r="K56" s="76"/>
    </row>
    <row r="57" spans="1:11" ht="21.95" customHeight="1" thickBot="1">
      <c r="A57" s="41" t="s">
        <v>123</v>
      </c>
      <c r="B57" s="30"/>
      <c r="C57" s="40"/>
      <c r="E57" s="42">
        <v>340000</v>
      </c>
      <c r="F57" s="43"/>
      <c r="G57" s="42">
        <v>340000</v>
      </c>
      <c r="H57" s="43"/>
      <c r="I57" s="69">
        <v>340000</v>
      </c>
      <c r="J57" s="44"/>
      <c r="K57" s="69">
        <v>340000</v>
      </c>
    </row>
    <row r="58" spans="1:11" ht="21.95" customHeight="1" thickTop="1">
      <c r="A58" s="41"/>
      <c r="B58" s="30"/>
      <c r="E58" s="75"/>
      <c r="F58" s="43"/>
      <c r="G58" s="75"/>
      <c r="H58" s="43"/>
      <c r="I58" s="75"/>
      <c r="J58" s="44"/>
      <c r="K58" s="75"/>
    </row>
    <row r="59" spans="1:11" ht="21.95" customHeight="1">
      <c r="A59" s="21" t="s">
        <v>16</v>
      </c>
      <c r="C59" s="46"/>
      <c r="E59" s="45"/>
      <c r="F59" s="7"/>
      <c r="G59" s="45"/>
      <c r="H59" s="7"/>
      <c r="I59" s="45"/>
      <c r="J59" s="45"/>
      <c r="K59" s="45"/>
    </row>
    <row r="60" spans="1:11" ht="21.95" customHeight="1">
      <c r="K60" s="1" t="s">
        <v>93</v>
      </c>
    </row>
    <row r="61" spans="1:11" s="30" customFormat="1" ht="20.45" customHeight="1">
      <c r="A61" s="14" t="s">
        <v>76</v>
      </c>
      <c r="B61" s="27"/>
      <c r="C61" s="28"/>
      <c r="D61" s="29"/>
      <c r="E61" s="29"/>
      <c r="F61" s="29"/>
      <c r="G61" s="29"/>
      <c r="H61" s="29"/>
      <c r="I61" s="29"/>
      <c r="J61" s="29"/>
      <c r="K61" s="29"/>
    </row>
    <row r="62" spans="1:11" s="30" customFormat="1" ht="20.45" customHeight="1">
      <c r="A62" s="14" t="s">
        <v>64</v>
      </c>
      <c r="B62" s="29"/>
      <c r="C62" s="28"/>
      <c r="D62" s="29"/>
      <c r="E62" s="29"/>
      <c r="F62" s="29"/>
      <c r="G62" s="29"/>
      <c r="H62" s="29"/>
      <c r="I62" s="29"/>
      <c r="J62" s="29"/>
      <c r="K62" s="29"/>
    </row>
    <row r="63" spans="1:11" s="30" customFormat="1" ht="20.45" customHeight="1">
      <c r="A63" s="14" t="s">
        <v>164</v>
      </c>
      <c r="B63" s="29"/>
      <c r="C63" s="28"/>
      <c r="D63" s="29"/>
      <c r="E63" s="29"/>
      <c r="F63" s="29"/>
      <c r="G63" s="29"/>
      <c r="H63" s="29"/>
      <c r="I63" s="29"/>
      <c r="J63" s="29"/>
      <c r="K63" s="29"/>
    </row>
    <row r="64" spans="1:11" s="30" customFormat="1" ht="20.45" customHeight="1">
      <c r="B64" s="29"/>
      <c r="C64" s="28"/>
      <c r="D64" s="29"/>
      <c r="E64" s="29"/>
      <c r="F64" s="29"/>
      <c r="G64" s="29"/>
      <c r="H64" s="29"/>
      <c r="I64" s="29"/>
      <c r="J64" s="29"/>
      <c r="K64" s="31" t="s">
        <v>177</v>
      </c>
    </row>
    <row r="65" spans="1:11" ht="20.45" customHeight="1">
      <c r="E65" s="93"/>
      <c r="F65" s="93" t="s">
        <v>0</v>
      </c>
      <c r="G65" s="93"/>
      <c r="H65" s="15"/>
      <c r="I65" s="93"/>
      <c r="J65" s="93" t="s">
        <v>1</v>
      </c>
      <c r="K65" s="93"/>
    </row>
    <row r="66" spans="1:11" ht="20.45" customHeight="1">
      <c r="C66" s="32" t="s">
        <v>2</v>
      </c>
      <c r="E66" s="33">
        <v>2020</v>
      </c>
      <c r="F66" s="34"/>
      <c r="G66" s="33">
        <v>2019</v>
      </c>
      <c r="H66" s="34"/>
      <c r="I66" s="33">
        <v>2020</v>
      </c>
      <c r="J66" s="34"/>
      <c r="K66" s="33">
        <v>2019</v>
      </c>
    </row>
    <row r="67" spans="1:11" s="72" customFormat="1" ht="20.45" customHeight="1">
      <c r="A67" s="70"/>
      <c r="B67" s="71"/>
      <c r="C67" s="70"/>
      <c r="E67" s="73"/>
      <c r="G67" s="73" t="s">
        <v>3</v>
      </c>
      <c r="I67" s="73"/>
      <c r="K67" s="73"/>
    </row>
    <row r="68" spans="1:11" s="72" customFormat="1" ht="20.45" customHeight="1">
      <c r="A68" s="74" t="s">
        <v>57</v>
      </c>
      <c r="B68" s="71"/>
      <c r="C68" s="70"/>
      <c r="E68" s="73"/>
      <c r="G68" s="73"/>
      <c r="I68" s="73"/>
      <c r="K68" s="73"/>
    </row>
    <row r="69" spans="1:11" ht="20.45" customHeight="1">
      <c r="A69" s="14" t="s">
        <v>33</v>
      </c>
      <c r="H69" s="39"/>
    </row>
    <row r="70" spans="1:11" ht="20.45" customHeight="1">
      <c r="A70" s="41" t="s">
        <v>95</v>
      </c>
      <c r="B70" s="30"/>
      <c r="C70" s="40"/>
      <c r="E70" s="79">
        <v>170484</v>
      </c>
      <c r="F70" s="79"/>
      <c r="G70" s="79">
        <v>156730</v>
      </c>
      <c r="H70" s="79"/>
      <c r="I70" s="79">
        <v>137534</v>
      </c>
      <c r="J70" s="79"/>
      <c r="K70" s="79">
        <v>156615</v>
      </c>
    </row>
    <row r="71" spans="1:11" ht="20.45" customHeight="1">
      <c r="A71" s="41" t="s">
        <v>94</v>
      </c>
      <c r="B71" s="30"/>
      <c r="C71" s="40"/>
      <c r="E71" s="79">
        <v>7141</v>
      </c>
      <c r="F71" s="79"/>
      <c r="G71" s="79">
        <v>11494</v>
      </c>
      <c r="H71" s="79"/>
      <c r="I71" s="79">
        <v>2362</v>
      </c>
      <c r="J71" s="79"/>
      <c r="K71" s="79">
        <v>13179</v>
      </c>
    </row>
    <row r="72" spans="1:11" ht="20.45" customHeight="1">
      <c r="A72" s="41" t="s">
        <v>138</v>
      </c>
      <c r="B72" s="30"/>
      <c r="C72" s="40"/>
      <c r="E72" s="79">
        <v>171</v>
      </c>
      <c r="F72" s="79"/>
      <c r="G72" s="79">
        <v>108</v>
      </c>
      <c r="H72" s="79"/>
      <c r="I72" s="79">
        <v>515</v>
      </c>
      <c r="J72" s="79"/>
      <c r="K72" s="79">
        <v>233</v>
      </c>
    </row>
    <row r="73" spans="1:11" ht="20.45" customHeight="1">
      <c r="A73" s="41" t="s">
        <v>34</v>
      </c>
      <c r="B73" s="30"/>
      <c r="C73" s="40"/>
      <c r="E73" s="79">
        <v>234</v>
      </c>
      <c r="F73" s="79"/>
      <c r="G73" s="79">
        <v>1668</v>
      </c>
      <c r="H73" s="79"/>
      <c r="I73" s="79">
        <v>382</v>
      </c>
      <c r="J73" s="79"/>
      <c r="K73" s="79">
        <v>1502</v>
      </c>
    </row>
    <row r="74" spans="1:11" ht="20.45" customHeight="1">
      <c r="A74" s="14" t="s">
        <v>35</v>
      </c>
      <c r="E74" s="78">
        <f>SUM(E69:E73)</f>
        <v>178030</v>
      </c>
      <c r="F74" s="79"/>
      <c r="G74" s="78">
        <f>SUM(G69:G73)</f>
        <v>170000</v>
      </c>
      <c r="H74" s="79"/>
      <c r="I74" s="78">
        <f>SUM(I69:I73)</f>
        <v>140793</v>
      </c>
      <c r="J74" s="79"/>
      <c r="K74" s="78">
        <f>SUM(K69:K73)</f>
        <v>171529</v>
      </c>
    </row>
    <row r="75" spans="1:11" ht="20.45" customHeight="1">
      <c r="A75" s="14" t="s">
        <v>36</v>
      </c>
      <c r="E75" s="79"/>
      <c r="F75" s="79"/>
      <c r="G75" s="79"/>
      <c r="H75" s="79"/>
      <c r="I75" s="79"/>
      <c r="J75" s="79"/>
      <c r="K75" s="79"/>
    </row>
    <row r="76" spans="1:11" ht="20.45" customHeight="1">
      <c r="A76" s="41" t="s">
        <v>71</v>
      </c>
      <c r="B76" s="30"/>
      <c r="E76" s="79">
        <v>105826</v>
      </c>
      <c r="F76" s="79"/>
      <c r="G76" s="79">
        <v>92577</v>
      </c>
      <c r="H76" s="79"/>
      <c r="I76" s="79">
        <v>80948</v>
      </c>
      <c r="J76" s="79"/>
      <c r="K76" s="79">
        <v>92610</v>
      </c>
    </row>
    <row r="77" spans="1:11" ht="20.45" customHeight="1">
      <c r="A77" s="41" t="s">
        <v>72</v>
      </c>
      <c r="B77" s="30"/>
      <c r="E77" s="79">
        <v>6385</v>
      </c>
      <c r="F77" s="79"/>
      <c r="G77" s="79">
        <v>12438</v>
      </c>
      <c r="H77" s="79"/>
      <c r="I77" s="79">
        <v>1030</v>
      </c>
      <c r="J77" s="79"/>
      <c r="K77" s="79">
        <v>12211</v>
      </c>
    </row>
    <row r="78" spans="1:11" ht="20.45" customHeight="1">
      <c r="A78" s="41" t="s">
        <v>74</v>
      </c>
      <c r="B78" s="16"/>
      <c r="C78" s="40"/>
      <c r="E78" s="79">
        <v>16430</v>
      </c>
      <c r="F78" s="79"/>
      <c r="G78" s="79">
        <v>17158</v>
      </c>
      <c r="H78" s="79"/>
      <c r="I78" s="79">
        <v>18468</v>
      </c>
      <c r="J78" s="79"/>
      <c r="K78" s="79">
        <v>19416</v>
      </c>
    </row>
    <row r="79" spans="1:11" ht="20.45" customHeight="1">
      <c r="A79" s="41" t="s">
        <v>37</v>
      </c>
      <c r="B79" s="16"/>
      <c r="C79" s="40"/>
      <c r="E79" s="79">
        <v>47593</v>
      </c>
      <c r="F79" s="79"/>
      <c r="G79" s="79">
        <v>61415</v>
      </c>
      <c r="H79" s="79"/>
      <c r="I79" s="79">
        <v>46548</v>
      </c>
      <c r="J79" s="79"/>
      <c r="K79" s="79">
        <v>53595</v>
      </c>
    </row>
    <row r="80" spans="1:11" ht="20.45" customHeight="1">
      <c r="A80" s="14" t="s">
        <v>38</v>
      </c>
      <c r="E80" s="78">
        <f>SUM(E76:E79)</f>
        <v>176234</v>
      </c>
      <c r="F80" s="79"/>
      <c r="G80" s="78">
        <f>SUM(G76:G79)</f>
        <v>183588</v>
      </c>
      <c r="H80" s="79"/>
      <c r="I80" s="78">
        <f>SUM(I76:I79)</f>
        <v>146994</v>
      </c>
      <c r="J80" s="79"/>
      <c r="K80" s="78">
        <f>SUM(K76:K79)</f>
        <v>177832</v>
      </c>
    </row>
    <row r="81" spans="1:11" ht="20.45" customHeight="1">
      <c r="A81" s="14" t="s">
        <v>136</v>
      </c>
      <c r="E81" s="81"/>
      <c r="F81" s="79"/>
      <c r="G81" s="81"/>
      <c r="H81" s="79"/>
      <c r="I81" s="81"/>
      <c r="J81" s="79"/>
      <c r="K81" s="81"/>
    </row>
    <row r="82" spans="1:11" ht="20.45" customHeight="1">
      <c r="A82" s="14" t="s">
        <v>124</v>
      </c>
      <c r="B82" s="16"/>
      <c r="E82" s="79">
        <v>1796</v>
      </c>
      <c r="F82" s="79"/>
      <c r="G82" s="79">
        <v>-13588</v>
      </c>
      <c r="H82" s="79"/>
      <c r="I82" s="79">
        <v>-6201</v>
      </c>
      <c r="J82" s="79"/>
      <c r="K82" s="79">
        <v>-6303</v>
      </c>
    </row>
    <row r="83" spans="1:11" ht="20.45" customHeight="1">
      <c r="A83" s="41" t="s">
        <v>39</v>
      </c>
      <c r="E83" s="82">
        <v>-3151</v>
      </c>
      <c r="F83" s="79"/>
      <c r="G83" s="82">
        <v>-1303</v>
      </c>
      <c r="H83" s="79"/>
      <c r="I83" s="82">
        <v>-3153</v>
      </c>
      <c r="J83" s="79"/>
      <c r="K83" s="82">
        <v>-1405</v>
      </c>
    </row>
    <row r="84" spans="1:11" ht="20.45" customHeight="1">
      <c r="A84" s="14" t="s">
        <v>176</v>
      </c>
      <c r="E84" s="79">
        <f>SUM(E82:E83)</f>
        <v>-1355</v>
      </c>
      <c r="F84" s="79"/>
      <c r="G84" s="79">
        <f>SUM(G82:G83)</f>
        <v>-14891</v>
      </c>
      <c r="H84" s="79"/>
      <c r="I84" s="79">
        <f>SUM(I82:I83)</f>
        <v>-9354</v>
      </c>
      <c r="J84" s="79"/>
      <c r="K84" s="79">
        <f>SUM(K82:K83)</f>
        <v>-7708</v>
      </c>
    </row>
    <row r="85" spans="1:11" ht="20.45" customHeight="1">
      <c r="A85" s="41" t="s">
        <v>97</v>
      </c>
      <c r="C85" s="40">
        <v>17</v>
      </c>
      <c r="E85" s="82">
        <v>9</v>
      </c>
      <c r="F85" s="81"/>
      <c r="G85" s="82">
        <v>677</v>
      </c>
      <c r="H85" s="81"/>
      <c r="I85" s="82">
        <v>-51</v>
      </c>
      <c r="J85" s="81"/>
      <c r="K85" s="82">
        <v>853</v>
      </c>
    </row>
    <row r="86" spans="1:11" ht="20.45" customHeight="1">
      <c r="A86" s="14" t="s">
        <v>96</v>
      </c>
      <c r="B86" s="30"/>
      <c r="C86" s="40"/>
      <c r="E86" s="82">
        <f>SUM(E84:E85)</f>
        <v>-1346</v>
      </c>
      <c r="F86" s="79"/>
      <c r="G86" s="82">
        <f>SUM(G84:G85)</f>
        <v>-14214</v>
      </c>
      <c r="H86" s="79"/>
      <c r="I86" s="82">
        <f>SUM(I84:I85)</f>
        <v>-9405</v>
      </c>
      <c r="J86" s="79"/>
      <c r="K86" s="82">
        <f>SUM(K84:K85)</f>
        <v>-6855</v>
      </c>
    </row>
    <row r="87" spans="1:11" ht="20.45" customHeight="1">
      <c r="A87" s="41"/>
      <c r="C87" s="40"/>
      <c r="E87" s="54"/>
      <c r="F87" s="55"/>
      <c r="G87" s="54"/>
      <c r="H87" s="55"/>
      <c r="I87" s="54"/>
      <c r="J87" s="54"/>
      <c r="K87" s="54"/>
    </row>
    <row r="88" spans="1:11" ht="20.45" customHeight="1">
      <c r="A88" s="47" t="s">
        <v>52</v>
      </c>
      <c r="C88" s="48"/>
      <c r="D88" s="49"/>
      <c r="E88" s="50"/>
      <c r="F88" s="57"/>
      <c r="G88" s="56"/>
      <c r="H88" s="50"/>
      <c r="I88" s="57"/>
      <c r="J88" s="55"/>
      <c r="K88" s="55"/>
    </row>
    <row r="89" spans="1:11" ht="20.45" customHeight="1">
      <c r="A89" s="58" t="s">
        <v>68</v>
      </c>
      <c r="C89" s="48"/>
      <c r="D89" s="49"/>
      <c r="E89" s="50"/>
      <c r="F89" s="57"/>
      <c r="G89" s="56"/>
      <c r="H89" s="50"/>
      <c r="I89" s="57"/>
      <c r="J89" s="55"/>
      <c r="K89" s="55"/>
    </row>
    <row r="90" spans="1:11" ht="20.45" customHeight="1">
      <c r="A90" s="58" t="s">
        <v>69</v>
      </c>
      <c r="C90" s="51"/>
      <c r="D90" s="53"/>
      <c r="E90" s="55"/>
      <c r="F90" s="54"/>
      <c r="G90" s="55"/>
      <c r="H90" s="55"/>
      <c r="I90" s="55"/>
      <c r="J90" s="55"/>
      <c r="K90" s="55"/>
    </row>
    <row r="91" spans="1:11" ht="20.45" customHeight="1">
      <c r="A91" s="41" t="s">
        <v>98</v>
      </c>
      <c r="C91" s="51"/>
      <c r="D91" s="53"/>
      <c r="E91" s="94">
        <v>739</v>
      </c>
      <c r="F91" s="95"/>
      <c r="G91" s="94">
        <v>0</v>
      </c>
      <c r="H91" s="94"/>
      <c r="I91" s="94">
        <v>766</v>
      </c>
      <c r="J91" s="55"/>
      <c r="K91" s="94">
        <v>0</v>
      </c>
    </row>
    <row r="92" spans="1:11" ht="20.45" customHeight="1">
      <c r="A92" s="41" t="s">
        <v>106</v>
      </c>
      <c r="C92" s="40">
        <v>17</v>
      </c>
      <c r="D92" s="53"/>
      <c r="E92" s="96">
        <v>-148</v>
      </c>
      <c r="F92" s="95"/>
      <c r="G92" s="96">
        <v>0</v>
      </c>
      <c r="H92" s="94"/>
      <c r="I92" s="96">
        <v>-153</v>
      </c>
      <c r="J92" s="55"/>
      <c r="K92" s="96">
        <v>0</v>
      </c>
    </row>
    <row r="93" spans="1:11" ht="20.45" customHeight="1">
      <c r="A93" s="41" t="s">
        <v>105</v>
      </c>
      <c r="C93" s="51"/>
      <c r="D93" s="53"/>
      <c r="E93" s="60"/>
      <c r="F93" s="59"/>
      <c r="G93" s="59"/>
      <c r="H93" s="60"/>
      <c r="I93" s="60" t="s">
        <v>198</v>
      </c>
      <c r="J93" s="60"/>
      <c r="K93" s="60"/>
    </row>
    <row r="94" spans="1:11" ht="20.45" customHeight="1">
      <c r="A94" s="41" t="s">
        <v>104</v>
      </c>
      <c r="C94" s="61"/>
      <c r="D94" s="53"/>
      <c r="E94" s="85">
        <v>591</v>
      </c>
      <c r="F94" s="59"/>
      <c r="G94" s="84">
        <v>0</v>
      </c>
      <c r="H94" s="60"/>
      <c r="I94" s="86">
        <v>613</v>
      </c>
      <c r="J94" s="60"/>
      <c r="K94" s="85">
        <v>0</v>
      </c>
    </row>
    <row r="95" spans="1:11" ht="20.45" customHeight="1">
      <c r="A95" s="47" t="s">
        <v>70</v>
      </c>
      <c r="C95" s="51"/>
      <c r="D95" s="53"/>
      <c r="E95" s="84">
        <f>SUM(E94)</f>
        <v>591</v>
      </c>
      <c r="F95" s="59"/>
      <c r="G95" s="84">
        <f>SUM(G94)</f>
        <v>0</v>
      </c>
      <c r="H95" s="87"/>
      <c r="I95" s="84">
        <f>SUM(I94)</f>
        <v>613</v>
      </c>
      <c r="J95" s="60"/>
      <c r="K95" s="84">
        <f>SUM(K94)</f>
        <v>0</v>
      </c>
    </row>
    <row r="96" spans="1:11" ht="20.45" customHeight="1">
      <c r="A96" s="52"/>
      <c r="C96" s="51"/>
      <c r="D96" s="53"/>
      <c r="E96" s="55"/>
      <c r="F96" s="59"/>
      <c r="G96" s="54"/>
      <c r="H96" s="60"/>
      <c r="I96" s="54"/>
      <c r="J96" s="60"/>
      <c r="K96" s="55"/>
    </row>
    <row r="97" spans="1:11" ht="20.45" customHeight="1" thickBot="1">
      <c r="A97" s="47" t="s">
        <v>99</v>
      </c>
      <c r="C97" s="48"/>
      <c r="D97" s="49"/>
      <c r="E97" s="77">
        <f>SUM(E95,E86)</f>
        <v>-755</v>
      </c>
      <c r="F97" s="54"/>
      <c r="G97" s="77">
        <f>SUM(G95,G86)</f>
        <v>-14214</v>
      </c>
      <c r="H97" s="55"/>
      <c r="I97" s="77">
        <f>SUM(I95,I86)</f>
        <v>-8792</v>
      </c>
      <c r="J97" s="55"/>
      <c r="K97" s="77">
        <f>SUM(K95,K86)</f>
        <v>-6855</v>
      </c>
    </row>
    <row r="98" spans="1:11" ht="20.45" customHeight="1" thickTop="1">
      <c r="A98" s="52"/>
      <c r="C98" s="51"/>
      <c r="D98" s="53"/>
      <c r="E98" s="51"/>
      <c r="F98" s="31"/>
      <c r="G98" s="54"/>
      <c r="H98" s="55"/>
      <c r="I98" s="54"/>
      <c r="J98" s="51"/>
      <c r="K98" s="51"/>
    </row>
    <row r="99" spans="1:11" ht="21.95" customHeight="1">
      <c r="A99" s="21" t="s">
        <v>16</v>
      </c>
      <c r="C99" s="46"/>
      <c r="E99" s="45"/>
      <c r="F99" s="7"/>
      <c r="G99" s="45"/>
      <c r="H99" s="7"/>
      <c r="I99" s="45"/>
      <c r="J99" s="45"/>
      <c r="K99" s="45"/>
    </row>
    <row r="100" spans="1:11" ht="21.95" customHeight="1">
      <c r="K100" s="1" t="s">
        <v>93</v>
      </c>
    </row>
    <row r="101" spans="1:11" s="30" customFormat="1" ht="20.45" customHeight="1">
      <c r="A101" s="14" t="s">
        <v>76</v>
      </c>
      <c r="B101" s="27"/>
      <c r="C101" s="28"/>
      <c r="D101" s="29"/>
      <c r="E101" s="29"/>
      <c r="F101" s="29"/>
      <c r="G101" s="29"/>
      <c r="H101" s="29"/>
      <c r="I101" s="29"/>
      <c r="J101" s="29"/>
      <c r="K101" s="29"/>
    </row>
    <row r="102" spans="1:11" s="30" customFormat="1" ht="20.45" customHeight="1">
      <c r="A102" s="14" t="s">
        <v>125</v>
      </c>
      <c r="B102" s="29"/>
      <c r="C102" s="28"/>
      <c r="D102" s="29"/>
      <c r="E102" s="29"/>
      <c r="F102" s="29"/>
      <c r="G102" s="29"/>
      <c r="H102" s="29"/>
      <c r="I102" s="29"/>
      <c r="J102" s="29"/>
      <c r="K102" s="29"/>
    </row>
    <row r="103" spans="1:11" s="30" customFormat="1" ht="20.45" customHeight="1">
      <c r="A103" s="14" t="s">
        <v>164</v>
      </c>
      <c r="B103" s="29"/>
      <c r="C103" s="28"/>
      <c r="D103" s="29"/>
      <c r="E103" s="29"/>
      <c r="F103" s="29"/>
      <c r="G103" s="29"/>
      <c r="H103" s="29"/>
      <c r="I103" s="29"/>
      <c r="J103" s="29"/>
      <c r="K103" s="29"/>
    </row>
    <row r="104" spans="1:11" s="30" customFormat="1" ht="20.45" customHeight="1">
      <c r="B104" s="29"/>
      <c r="C104" s="28"/>
      <c r="D104" s="29"/>
      <c r="E104" s="29"/>
      <c r="F104" s="29"/>
      <c r="G104" s="29"/>
      <c r="H104" s="29"/>
      <c r="I104" s="29"/>
      <c r="J104" s="29"/>
      <c r="K104" s="31" t="s">
        <v>177</v>
      </c>
    </row>
    <row r="105" spans="1:11" ht="20.45" customHeight="1">
      <c r="E105" s="93"/>
      <c r="F105" s="93" t="s">
        <v>0</v>
      </c>
      <c r="G105" s="93"/>
      <c r="H105" s="15"/>
      <c r="I105" s="93"/>
      <c r="J105" s="93" t="s">
        <v>1</v>
      </c>
      <c r="K105" s="93"/>
    </row>
    <row r="106" spans="1:11" ht="20.45" customHeight="1">
      <c r="C106" s="32" t="s">
        <v>2</v>
      </c>
      <c r="E106" s="33">
        <v>2020</v>
      </c>
      <c r="F106" s="34"/>
      <c r="G106" s="33">
        <v>2019</v>
      </c>
      <c r="H106" s="34"/>
      <c r="I106" s="33">
        <v>2020</v>
      </c>
      <c r="J106" s="34"/>
      <c r="K106" s="33">
        <v>2019</v>
      </c>
    </row>
    <row r="107" spans="1:11" s="72" customFormat="1" ht="20.45" customHeight="1">
      <c r="A107" s="70"/>
      <c r="B107" s="71"/>
      <c r="C107" s="70"/>
      <c r="E107" s="73"/>
      <c r="G107" s="73" t="s">
        <v>3</v>
      </c>
      <c r="I107" s="73"/>
      <c r="K107" s="73"/>
    </row>
    <row r="108" spans="1:11" ht="21.95" customHeight="1">
      <c r="A108" s="14" t="s">
        <v>178</v>
      </c>
      <c r="C108" s="40"/>
      <c r="E108" s="6"/>
      <c r="G108" s="6"/>
      <c r="I108" s="6"/>
      <c r="J108" s="6"/>
      <c r="K108" s="6"/>
    </row>
    <row r="109" spans="1:11" ht="21.95" customHeight="1" thickBot="1">
      <c r="A109" s="41" t="s">
        <v>49</v>
      </c>
      <c r="C109" s="40"/>
      <c r="E109" s="54">
        <f>E111-E110</f>
        <v>-3388</v>
      </c>
      <c r="F109" s="55"/>
      <c r="G109" s="54">
        <f>G111-G110</f>
        <v>-13930</v>
      </c>
      <c r="H109" s="55"/>
      <c r="I109" s="77">
        <v>-9405</v>
      </c>
      <c r="J109" s="54"/>
      <c r="K109" s="77">
        <v>-6855</v>
      </c>
    </row>
    <row r="110" spans="1:11" ht="21.95" customHeight="1" thickTop="1">
      <c r="A110" s="41" t="s">
        <v>40</v>
      </c>
      <c r="C110" s="40"/>
      <c r="E110" s="85">
        <v>2042</v>
      </c>
      <c r="F110" s="55"/>
      <c r="G110" s="54">
        <v>-284</v>
      </c>
      <c r="H110" s="55"/>
      <c r="I110" s="54"/>
      <c r="J110" s="54"/>
      <c r="K110" s="54"/>
    </row>
    <row r="111" spans="1:11" ht="21.95" customHeight="1" thickBot="1">
      <c r="A111" s="41"/>
      <c r="C111" s="40"/>
      <c r="E111" s="88">
        <v>-1346</v>
      </c>
      <c r="F111" s="81"/>
      <c r="G111" s="88">
        <v>-14214</v>
      </c>
      <c r="H111" s="81"/>
      <c r="I111" s="81"/>
      <c r="J111" s="81"/>
      <c r="K111" s="81"/>
    </row>
    <row r="112" spans="1:11" ht="21.95" customHeight="1" thickTop="1">
      <c r="A112" s="41"/>
      <c r="C112" s="40"/>
      <c r="E112" s="54"/>
      <c r="F112" s="55"/>
      <c r="G112" s="54"/>
      <c r="H112" s="55"/>
      <c r="I112" s="54"/>
      <c r="J112" s="54"/>
      <c r="K112" s="54"/>
    </row>
    <row r="113" spans="1:11" ht="21.95" customHeight="1">
      <c r="A113" s="14" t="s">
        <v>47</v>
      </c>
      <c r="C113" s="40"/>
      <c r="E113" s="54"/>
      <c r="F113" s="55"/>
      <c r="G113" s="54"/>
      <c r="H113" s="55"/>
      <c r="I113" s="54"/>
      <c r="J113" s="54"/>
      <c r="K113" s="54"/>
    </row>
    <row r="114" spans="1:11" ht="21.95" customHeight="1" thickBot="1">
      <c r="A114" s="41" t="s">
        <v>49</v>
      </c>
      <c r="C114" s="40"/>
      <c r="E114" s="54">
        <f>E116-E115</f>
        <v>-2797</v>
      </c>
      <c r="F114" s="55"/>
      <c r="G114" s="54">
        <f>G116-G115</f>
        <v>-13930</v>
      </c>
      <c r="H114" s="55"/>
      <c r="I114" s="77">
        <v>-8792</v>
      </c>
      <c r="J114" s="54"/>
      <c r="K114" s="77">
        <v>-6855</v>
      </c>
    </row>
    <row r="115" spans="1:11" ht="21.95" customHeight="1" thickTop="1">
      <c r="A115" s="41" t="s">
        <v>40</v>
      </c>
      <c r="C115" s="40"/>
      <c r="E115" s="85">
        <v>2042</v>
      </c>
      <c r="F115" s="55"/>
      <c r="G115" s="54">
        <v>-284</v>
      </c>
      <c r="H115" s="55"/>
      <c r="I115" s="54"/>
      <c r="J115" s="54"/>
      <c r="K115" s="54"/>
    </row>
    <row r="116" spans="1:11" ht="21.95" customHeight="1" thickBot="1">
      <c r="A116" s="41"/>
      <c r="C116" s="40"/>
      <c r="E116" s="13">
        <v>-755</v>
      </c>
      <c r="F116" s="26"/>
      <c r="G116" s="13">
        <v>-14214</v>
      </c>
      <c r="H116" s="26"/>
      <c r="I116" s="26"/>
      <c r="J116" s="26"/>
      <c r="K116" s="26"/>
    </row>
    <row r="117" spans="1:11" ht="21.95" customHeight="1" thickTop="1">
      <c r="A117" s="41"/>
      <c r="C117" s="40"/>
      <c r="E117" s="26"/>
      <c r="F117" s="26"/>
      <c r="G117" s="26"/>
      <c r="H117" s="26"/>
      <c r="I117" s="26"/>
      <c r="J117" s="26"/>
      <c r="K117" s="26"/>
    </row>
    <row r="118" spans="1:11" ht="21.95" customHeight="1">
      <c r="A118" s="14" t="s">
        <v>179</v>
      </c>
      <c r="C118" s="40">
        <v>18</v>
      </c>
      <c r="E118" s="6"/>
      <c r="G118" s="6"/>
      <c r="I118" s="6"/>
      <c r="J118" s="6"/>
      <c r="K118" s="6"/>
    </row>
    <row r="119" spans="1:11" ht="21.95" customHeight="1">
      <c r="A119" s="41" t="s">
        <v>180</v>
      </c>
      <c r="B119" s="30"/>
      <c r="C119" s="40"/>
      <c r="E119" s="6"/>
      <c r="G119" s="6"/>
      <c r="H119" s="6"/>
      <c r="I119" s="6"/>
      <c r="J119" s="6"/>
      <c r="K119" s="6"/>
    </row>
    <row r="120" spans="1:11" ht="21.95" customHeight="1" thickBot="1">
      <c r="A120" s="41" t="s">
        <v>181</v>
      </c>
      <c r="B120" s="30"/>
      <c r="C120" s="40"/>
      <c r="E120" s="80">
        <v>-9.9647058823529398E-3</v>
      </c>
      <c r="F120" s="43"/>
      <c r="G120" s="80">
        <v>-4.097058823529412E-2</v>
      </c>
      <c r="H120" s="43"/>
      <c r="I120" s="80">
        <v>-2.7661764705882354E-2</v>
      </c>
      <c r="J120" s="44"/>
      <c r="K120" s="80">
        <v>-2.0161764705882351E-2</v>
      </c>
    </row>
    <row r="121" spans="1:11" ht="21.95" customHeight="1" thickTop="1">
      <c r="A121" s="41"/>
      <c r="B121" s="30"/>
      <c r="C121" s="40"/>
      <c r="E121" s="75"/>
      <c r="F121" s="43"/>
      <c r="G121" s="75"/>
      <c r="H121" s="43"/>
      <c r="I121" s="76"/>
      <c r="J121" s="44"/>
      <c r="K121" s="76"/>
    </row>
    <row r="122" spans="1:11" ht="21.95" customHeight="1" thickBot="1">
      <c r="A122" s="41" t="s">
        <v>123</v>
      </c>
      <c r="B122" s="30"/>
      <c r="C122" s="40"/>
      <c r="E122" s="42">
        <v>340000</v>
      </c>
      <c r="F122" s="43"/>
      <c r="G122" s="42">
        <v>340000</v>
      </c>
      <c r="H122" s="43"/>
      <c r="I122" s="69">
        <v>340000</v>
      </c>
      <c r="J122" s="44"/>
      <c r="K122" s="69">
        <v>340000</v>
      </c>
    </row>
    <row r="123" spans="1:11" ht="21.95" customHeight="1" thickTop="1">
      <c r="A123" s="41"/>
      <c r="B123" s="30"/>
      <c r="E123" s="75"/>
      <c r="F123" s="43"/>
      <c r="G123" s="75"/>
      <c r="H123" s="43"/>
      <c r="I123" s="75"/>
      <c r="J123" s="44"/>
      <c r="K123" s="75"/>
    </row>
    <row r="124" spans="1:11" ht="21.95" customHeight="1">
      <c r="A124" s="21" t="s">
        <v>16</v>
      </c>
      <c r="C124" s="46"/>
      <c r="E124" s="45"/>
      <c r="F124" s="7"/>
      <c r="G124" s="45"/>
      <c r="H124" s="7"/>
      <c r="I124" s="45"/>
      <c r="J124" s="45"/>
      <c r="K124" s="45"/>
    </row>
  </sheetData>
  <printOptions horizontalCentered="1"/>
  <pageMargins left="0.66929133858267698" right="0.31496062992126" top="0.78740157480314998" bottom="0.31496062992126" header="0.31496062992126" footer="0.31496062992126"/>
  <pageSetup paperSize="9" scale="73" fitToHeight="0" orientation="portrait" r:id="rId1"/>
  <rowBreaks count="3" manualBreakCount="3">
    <brk id="34" max="10" man="1"/>
    <brk id="5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showGridLines="0" view="pageBreakPreview" zoomScale="70" zoomScaleNormal="80" zoomScaleSheetLayoutView="70" workbookViewId="0">
      <selection activeCell="N15" sqref="N15"/>
    </sheetView>
  </sheetViews>
  <sheetFormatPr defaultColWidth="9.140625" defaultRowHeight="21.95" customHeight="1"/>
  <cols>
    <col min="1" max="1" width="21.7109375" style="21" customWidth="1"/>
    <col min="2" max="2" width="12.5703125" style="22" customWidth="1"/>
    <col min="3" max="3" width="17.7109375" style="22" customWidth="1"/>
    <col min="4" max="4" width="1.5703125" style="7" customWidth="1"/>
    <col min="5" max="5" width="17.7109375" style="22" customWidth="1"/>
    <col min="6" max="6" width="1.42578125" style="22" customWidth="1"/>
    <col min="7" max="7" width="17.7109375" style="22" customWidth="1"/>
    <col min="8" max="8" width="1.42578125" style="22" customWidth="1"/>
    <col min="9" max="9" width="17.7109375" style="22" customWidth="1"/>
    <col min="10" max="10" width="1.42578125" style="22" customWidth="1"/>
    <col min="11" max="11" width="17.7109375" style="22" customWidth="1"/>
    <col min="12" max="12" width="1.42578125" style="22" customWidth="1"/>
    <col min="13" max="13" width="17.7109375" style="22" customWidth="1"/>
    <col min="14" max="14" width="1.42578125" style="22" customWidth="1"/>
    <col min="15" max="15" width="17.7109375" style="22" customWidth="1"/>
    <col min="16" max="16" width="1.42578125" style="22" customWidth="1"/>
    <col min="17" max="17" width="17.7109375" style="22" customWidth="1"/>
    <col min="18" max="16384" width="9.140625" style="22"/>
  </cols>
  <sheetData>
    <row r="1" spans="1:17" ht="21.95" customHeight="1">
      <c r="Q1" s="1" t="s">
        <v>93</v>
      </c>
    </row>
    <row r="2" spans="1:17" ht="21.95" customHeight="1">
      <c r="A2" s="18" t="s">
        <v>76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1.95" customHeight="1">
      <c r="A3" s="18" t="s">
        <v>65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1.95" customHeight="1">
      <c r="A4" s="18" t="s">
        <v>164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 t="s">
        <v>103</v>
      </c>
    </row>
    <row r="6" spans="1:17" s="15" customFormat="1" ht="21.95" customHeight="1">
      <c r="A6" s="2"/>
      <c r="B6" s="3"/>
      <c r="C6" s="3"/>
      <c r="D6" s="19"/>
      <c r="E6" s="97" t="s">
        <v>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s="15" customFormat="1" ht="21.95" customHeight="1">
      <c r="A7" s="2"/>
      <c r="B7" s="3"/>
      <c r="C7" s="3"/>
      <c r="D7" s="7"/>
      <c r="E7" s="99" t="s">
        <v>48</v>
      </c>
      <c r="F7" s="99"/>
      <c r="G7" s="99"/>
      <c r="H7" s="99"/>
      <c r="I7" s="99"/>
      <c r="J7" s="99"/>
      <c r="K7" s="99"/>
      <c r="L7" s="99"/>
      <c r="M7" s="99"/>
      <c r="N7" s="99"/>
      <c r="O7" s="5"/>
      <c r="P7" s="20"/>
      <c r="Q7" s="20"/>
    </row>
    <row r="8" spans="1:17" s="5" customFormat="1" ht="21.95" customHeight="1">
      <c r="A8" s="4"/>
      <c r="D8" s="26"/>
      <c r="E8" s="26"/>
      <c r="N8" s="26"/>
      <c r="O8" s="5" t="s">
        <v>50</v>
      </c>
    </row>
    <row r="9" spans="1:17" s="5" customFormat="1" ht="21.95" customHeight="1">
      <c r="A9" s="4"/>
      <c r="D9" s="26"/>
      <c r="E9" s="26" t="s">
        <v>42</v>
      </c>
      <c r="I9" s="5" t="s">
        <v>100</v>
      </c>
      <c r="N9" s="26"/>
      <c r="O9" s="5" t="s">
        <v>51</v>
      </c>
      <c r="Q9" s="5" t="s">
        <v>41</v>
      </c>
    </row>
    <row r="10" spans="1:17" s="5" customFormat="1" ht="21.95" customHeight="1">
      <c r="A10" s="4"/>
      <c r="D10" s="26"/>
      <c r="E10" s="26" t="s">
        <v>43</v>
      </c>
      <c r="I10" s="5" t="s">
        <v>101</v>
      </c>
      <c r="K10" s="98" t="s">
        <v>29</v>
      </c>
      <c r="L10" s="98"/>
      <c r="M10" s="98"/>
      <c r="N10" s="26"/>
      <c r="O10" s="5" t="s">
        <v>55</v>
      </c>
      <c r="P10" s="26"/>
      <c r="Q10" s="5" t="s">
        <v>53</v>
      </c>
    </row>
    <row r="11" spans="1:17" s="5" customFormat="1" ht="21.95" customHeight="1">
      <c r="A11" s="4"/>
      <c r="D11" s="26"/>
      <c r="E11" s="92" t="s">
        <v>44</v>
      </c>
      <c r="G11" s="92" t="s">
        <v>28</v>
      </c>
      <c r="H11" s="26"/>
      <c r="I11" s="92" t="s">
        <v>102</v>
      </c>
      <c r="K11" s="92" t="s">
        <v>45</v>
      </c>
      <c r="M11" s="92" t="s">
        <v>46</v>
      </c>
      <c r="N11" s="26"/>
      <c r="O11" s="92" t="s">
        <v>56</v>
      </c>
      <c r="P11" s="26"/>
      <c r="Q11" s="92" t="s">
        <v>54</v>
      </c>
    </row>
    <row r="12" spans="1:17" ht="21.95" customHeight="1">
      <c r="A12" s="18" t="s">
        <v>140</v>
      </c>
      <c r="D12" s="26"/>
      <c r="E12" s="79">
        <v>170000</v>
      </c>
      <c r="F12" s="79"/>
      <c r="G12" s="79">
        <v>210681</v>
      </c>
      <c r="H12" s="79"/>
      <c r="I12" s="79">
        <v>4664</v>
      </c>
      <c r="J12" s="79"/>
      <c r="K12" s="79">
        <v>3877</v>
      </c>
      <c r="L12" s="79"/>
      <c r="M12" s="79">
        <v>21139</v>
      </c>
      <c r="N12" s="81"/>
      <c r="O12" s="79">
        <v>0</v>
      </c>
      <c r="P12" s="79"/>
      <c r="Q12" s="79">
        <v>410361</v>
      </c>
    </row>
    <row r="13" spans="1:17" ht="21.95" customHeight="1">
      <c r="A13" s="21" t="s">
        <v>195</v>
      </c>
      <c r="D13" s="26"/>
      <c r="E13" s="82">
        <v>0</v>
      </c>
      <c r="F13" s="79"/>
      <c r="G13" s="82">
        <v>0</v>
      </c>
      <c r="H13" s="79"/>
      <c r="I13" s="82">
        <v>0</v>
      </c>
      <c r="J13" s="79"/>
      <c r="K13" s="82">
        <v>0</v>
      </c>
      <c r="L13" s="81"/>
      <c r="M13" s="82">
        <v>-13930</v>
      </c>
      <c r="N13" s="60"/>
      <c r="O13" s="82">
        <v>-284</v>
      </c>
      <c r="P13" s="81"/>
      <c r="Q13" s="82">
        <v>-14214</v>
      </c>
    </row>
    <row r="14" spans="1:17" ht="21.95" customHeight="1">
      <c r="A14" s="21" t="s">
        <v>99</v>
      </c>
      <c r="D14" s="26"/>
      <c r="E14" s="79">
        <v>0</v>
      </c>
      <c r="F14" s="79"/>
      <c r="G14" s="79">
        <v>0</v>
      </c>
      <c r="H14" s="79"/>
      <c r="I14" s="79">
        <v>0</v>
      </c>
      <c r="J14" s="79"/>
      <c r="K14" s="79">
        <v>0</v>
      </c>
      <c r="L14" s="79"/>
      <c r="M14" s="79">
        <v>-13930</v>
      </c>
      <c r="N14" s="79"/>
      <c r="O14" s="79">
        <v>-284</v>
      </c>
      <c r="P14" s="79"/>
      <c r="Q14" s="79">
        <v>-14214</v>
      </c>
    </row>
    <row r="15" spans="1:17" ht="21.95" customHeight="1">
      <c r="A15" s="21" t="s">
        <v>186</v>
      </c>
      <c r="D15" s="26"/>
      <c r="E15" s="79">
        <v>0</v>
      </c>
      <c r="F15" s="79"/>
      <c r="G15" s="79">
        <v>0</v>
      </c>
      <c r="H15" s="79"/>
      <c r="I15" s="79">
        <v>0</v>
      </c>
      <c r="J15" s="79">
        <v>0</v>
      </c>
      <c r="K15" s="79">
        <v>0</v>
      </c>
      <c r="L15" s="79"/>
      <c r="M15" s="79">
        <v>0</v>
      </c>
      <c r="N15" s="79"/>
      <c r="O15" s="79">
        <v>10618</v>
      </c>
      <c r="P15" s="79"/>
      <c r="Q15" s="79">
        <v>10618</v>
      </c>
    </row>
    <row r="16" spans="1:17" ht="21.95" customHeight="1" thickBot="1">
      <c r="A16" s="18" t="s">
        <v>196</v>
      </c>
      <c r="D16" s="26"/>
      <c r="E16" s="88">
        <v>170000</v>
      </c>
      <c r="F16" s="81"/>
      <c r="G16" s="88">
        <v>210681</v>
      </c>
      <c r="H16" s="81"/>
      <c r="I16" s="88">
        <v>4664</v>
      </c>
      <c r="J16" s="81"/>
      <c r="K16" s="88">
        <v>3877</v>
      </c>
      <c r="L16" s="81"/>
      <c r="M16" s="88">
        <v>7209</v>
      </c>
      <c r="N16" s="79"/>
      <c r="O16" s="88">
        <v>10334</v>
      </c>
      <c r="P16" s="79"/>
      <c r="Q16" s="88">
        <v>406765</v>
      </c>
    </row>
    <row r="17" spans="1:28" ht="21.95" customHeight="1" thickTop="1">
      <c r="A17" s="18"/>
      <c r="D17" s="26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79"/>
      <c r="Q17" s="81"/>
    </row>
    <row r="18" spans="1:28" ht="21.95" customHeight="1">
      <c r="A18" s="18" t="s">
        <v>144</v>
      </c>
      <c r="D18" s="26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79"/>
      <c r="Q18" s="81"/>
    </row>
    <row r="19" spans="1:28" s="7" customFormat="1" ht="21.95" customHeight="1">
      <c r="A19" s="18" t="s">
        <v>145</v>
      </c>
      <c r="D19" s="26"/>
      <c r="E19" s="81">
        <v>170000</v>
      </c>
      <c r="F19" s="81"/>
      <c r="G19" s="81">
        <v>210681</v>
      </c>
      <c r="H19" s="81"/>
      <c r="I19" s="81">
        <v>4664</v>
      </c>
      <c r="J19" s="81"/>
      <c r="K19" s="81">
        <v>4996</v>
      </c>
      <c r="L19" s="81"/>
      <c r="M19" s="81">
        <v>-10795</v>
      </c>
      <c r="N19" s="81"/>
      <c r="O19" s="81">
        <v>-1364</v>
      </c>
      <c r="P19" s="81"/>
      <c r="Q19" s="81">
        <v>378182</v>
      </c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spans="1:28" s="7" customFormat="1" ht="21.95" customHeight="1">
      <c r="A20" s="21" t="s">
        <v>135</v>
      </c>
      <c r="B20" s="22"/>
      <c r="C20" s="22"/>
      <c r="D20" s="26"/>
      <c r="E20" s="82">
        <v>0</v>
      </c>
      <c r="F20" s="81"/>
      <c r="G20" s="82">
        <v>0</v>
      </c>
      <c r="H20" s="81"/>
      <c r="I20" s="82">
        <v>0</v>
      </c>
      <c r="J20" s="81"/>
      <c r="K20" s="82">
        <v>0</v>
      </c>
      <c r="L20" s="81"/>
      <c r="M20" s="82">
        <v>872</v>
      </c>
      <c r="N20" s="81"/>
      <c r="O20" s="82">
        <v>10854</v>
      </c>
      <c r="P20" s="81"/>
      <c r="Q20" s="82">
        <v>11726</v>
      </c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ht="21.95" customHeight="1">
      <c r="A21" s="18" t="s">
        <v>126</v>
      </c>
      <c r="D21" s="26"/>
      <c r="E21" s="79">
        <v>170000</v>
      </c>
      <c r="F21" s="79"/>
      <c r="G21" s="79">
        <v>210681</v>
      </c>
      <c r="H21" s="79"/>
      <c r="I21" s="79">
        <v>4664</v>
      </c>
      <c r="J21" s="79"/>
      <c r="K21" s="79">
        <v>4996</v>
      </c>
      <c r="L21" s="79"/>
      <c r="M21" s="79">
        <v>-9923</v>
      </c>
      <c r="N21" s="81"/>
      <c r="O21" s="79">
        <v>9490</v>
      </c>
      <c r="P21" s="79"/>
      <c r="Q21" s="79">
        <v>389908</v>
      </c>
    </row>
    <row r="22" spans="1:28" ht="21.95" customHeight="1">
      <c r="A22" s="21" t="s">
        <v>142</v>
      </c>
      <c r="D22" s="26"/>
      <c r="E22" s="81">
        <v>0</v>
      </c>
      <c r="F22" s="81"/>
      <c r="G22" s="81">
        <v>0</v>
      </c>
      <c r="H22" s="81"/>
      <c r="I22" s="81">
        <v>0</v>
      </c>
      <c r="J22" s="81"/>
      <c r="K22" s="81">
        <v>0</v>
      </c>
      <c r="L22" s="81"/>
      <c r="M22" s="81">
        <v>-612</v>
      </c>
      <c r="N22" s="81"/>
      <c r="O22" s="81">
        <v>0</v>
      </c>
      <c r="P22" s="81"/>
      <c r="Q22" s="81">
        <v>-612</v>
      </c>
    </row>
    <row r="23" spans="1:28" ht="21.75" customHeight="1">
      <c r="A23" s="21" t="s">
        <v>96</v>
      </c>
      <c r="D23" s="26"/>
      <c r="E23" s="79">
        <v>0</v>
      </c>
      <c r="F23" s="79"/>
      <c r="G23" s="79">
        <v>0</v>
      </c>
      <c r="H23" s="79"/>
      <c r="I23" s="79">
        <v>0</v>
      </c>
      <c r="J23" s="79"/>
      <c r="K23" s="79">
        <v>0</v>
      </c>
      <c r="L23" s="79"/>
      <c r="M23" s="81">
        <v>-3388</v>
      </c>
      <c r="N23" s="55"/>
      <c r="O23" s="79">
        <v>2042</v>
      </c>
      <c r="P23" s="79"/>
      <c r="Q23" s="79">
        <v>-1346</v>
      </c>
    </row>
    <row r="24" spans="1:28" ht="21.95" customHeight="1">
      <c r="A24" s="21" t="s">
        <v>70</v>
      </c>
      <c r="D24" s="26"/>
      <c r="E24" s="82">
        <v>0</v>
      </c>
      <c r="F24" s="79"/>
      <c r="G24" s="82">
        <v>0</v>
      </c>
      <c r="H24" s="79"/>
      <c r="I24" s="82">
        <v>0</v>
      </c>
      <c r="J24" s="79"/>
      <c r="K24" s="82">
        <v>0</v>
      </c>
      <c r="L24" s="79"/>
      <c r="M24" s="82">
        <v>591</v>
      </c>
      <c r="N24" s="81"/>
      <c r="O24" s="82">
        <v>0</v>
      </c>
      <c r="P24" s="79"/>
      <c r="Q24" s="82">
        <v>591</v>
      </c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7"/>
    </row>
    <row r="25" spans="1:28" ht="21.95" customHeight="1">
      <c r="A25" s="21" t="s">
        <v>99</v>
      </c>
      <c r="D25" s="26"/>
      <c r="E25" s="79">
        <v>0</v>
      </c>
      <c r="F25" s="79"/>
      <c r="G25" s="79">
        <v>0</v>
      </c>
      <c r="H25" s="79"/>
      <c r="I25" s="79">
        <v>0</v>
      </c>
      <c r="J25" s="79"/>
      <c r="K25" s="79">
        <v>0</v>
      </c>
      <c r="L25" s="79"/>
      <c r="M25" s="60">
        <v>-2797</v>
      </c>
      <c r="N25" s="55"/>
      <c r="O25" s="79">
        <v>2042</v>
      </c>
      <c r="P25" s="79"/>
      <c r="Q25" s="79">
        <v>-755</v>
      </c>
    </row>
    <row r="26" spans="1:28" ht="21.95" customHeight="1" thickBot="1">
      <c r="A26" s="18" t="s">
        <v>163</v>
      </c>
      <c r="D26" s="26"/>
      <c r="E26" s="88">
        <v>170000</v>
      </c>
      <c r="F26" s="81"/>
      <c r="G26" s="88">
        <v>210681</v>
      </c>
      <c r="H26" s="81"/>
      <c r="I26" s="88">
        <v>4664</v>
      </c>
      <c r="J26" s="81"/>
      <c r="K26" s="88">
        <v>4996</v>
      </c>
      <c r="L26" s="81"/>
      <c r="M26" s="88">
        <v>-13332</v>
      </c>
      <c r="N26" s="81"/>
      <c r="O26" s="88">
        <v>11532</v>
      </c>
      <c r="P26" s="79"/>
      <c r="Q26" s="88">
        <v>388541</v>
      </c>
    </row>
    <row r="27" spans="1:28" ht="21.95" customHeight="1" thickTop="1">
      <c r="A27" s="18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5"/>
      <c r="Q27" s="26"/>
    </row>
    <row r="28" spans="1:28" ht="21.95" customHeight="1">
      <c r="A28" s="17" t="s">
        <v>16</v>
      </c>
    </row>
  </sheetData>
  <mergeCells count="3">
    <mergeCell ref="K10:M10"/>
    <mergeCell ref="E6:Q6"/>
    <mergeCell ref="E7:N7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85" zoomScaleNormal="85" zoomScaleSheetLayoutView="85" workbookViewId="0">
      <selection activeCell="I12" sqref="I12"/>
    </sheetView>
  </sheetViews>
  <sheetFormatPr defaultColWidth="9.140625" defaultRowHeight="21.95" customHeight="1"/>
  <cols>
    <col min="1" max="1" width="20.7109375" style="21" customWidth="1"/>
    <col min="2" max="2" width="20.7109375" style="22" customWidth="1"/>
    <col min="3" max="3" width="1.7109375" style="22" customWidth="1"/>
    <col min="4" max="4" width="1.7109375" style="7" customWidth="1"/>
    <col min="5" max="5" width="16.85546875" style="22" customWidth="1"/>
    <col min="6" max="6" width="1.7109375" style="22" customWidth="1"/>
    <col min="7" max="7" width="16.85546875" style="22" customWidth="1"/>
    <col min="8" max="8" width="1.7109375" style="22" customWidth="1"/>
    <col min="9" max="9" width="16.85546875" style="22" customWidth="1"/>
    <col min="10" max="10" width="1.7109375" style="22" customWidth="1"/>
    <col min="11" max="11" width="16.85546875" style="22" customWidth="1"/>
    <col min="12" max="12" width="1.7109375" style="22" customWidth="1"/>
    <col min="13" max="13" width="16.85546875" style="22" customWidth="1"/>
    <col min="14" max="14" width="1.7109375" style="22" customWidth="1"/>
    <col min="15" max="16384" width="9.140625" style="22"/>
  </cols>
  <sheetData>
    <row r="1" spans="1:13" ht="21.95" customHeight="1">
      <c r="L1" s="1"/>
      <c r="M1" s="1" t="s">
        <v>93</v>
      </c>
    </row>
    <row r="2" spans="1:13" ht="21.95" customHeight="1">
      <c r="A2" s="18" t="s">
        <v>76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</row>
    <row r="3" spans="1:13" ht="21.95" customHeight="1">
      <c r="A3" s="18" t="s">
        <v>65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</row>
    <row r="4" spans="1:13" ht="21.95" customHeight="1">
      <c r="A4" s="18" t="s">
        <v>164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</row>
    <row r="5" spans="1:13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2"/>
      <c r="M5" s="12" t="s">
        <v>103</v>
      </c>
    </row>
    <row r="6" spans="1:13" s="15" customFormat="1" ht="21.95" customHeight="1">
      <c r="A6" s="2"/>
      <c r="B6" s="3"/>
      <c r="C6" s="3"/>
      <c r="D6" s="19"/>
      <c r="E6" s="97" t="s">
        <v>1</v>
      </c>
      <c r="F6" s="97"/>
      <c r="G6" s="97"/>
      <c r="H6" s="97"/>
      <c r="I6" s="97"/>
      <c r="J6" s="97"/>
      <c r="K6" s="97"/>
      <c r="L6" s="97"/>
      <c r="M6" s="97"/>
    </row>
    <row r="7" spans="1:13" s="5" customFormat="1" ht="21.95" customHeight="1">
      <c r="A7" s="4"/>
      <c r="D7" s="26"/>
      <c r="E7" s="26" t="s">
        <v>42</v>
      </c>
      <c r="M7" s="5" t="s">
        <v>41</v>
      </c>
    </row>
    <row r="8" spans="1:13" s="5" customFormat="1" ht="21.95" customHeight="1">
      <c r="A8" s="4"/>
      <c r="D8" s="26"/>
      <c r="E8" s="26" t="s">
        <v>43</v>
      </c>
      <c r="I8" s="98" t="s">
        <v>29</v>
      </c>
      <c r="J8" s="98"/>
      <c r="K8" s="98"/>
      <c r="M8" s="5" t="s">
        <v>53</v>
      </c>
    </row>
    <row r="9" spans="1:13" s="5" customFormat="1" ht="21.95" customHeight="1">
      <c r="A9" s="4"/>
      <c r="D9" s="26"/>
      <c r="E9" s="24" t="s">
        <v>44</v>
      </c>
      <c r="G9" s="24" t="s">
        <v>28</v>
      </c>
      <c r="H9" s="26"/>
      <c r="I9" s="24" t="s">
        <v>45</v>
      </c>
      <c r="K9" s="24" t="s">
        <v>46</v>
      </c>
      <c r="L9" s="26"/>
      <c r="M9" s="24" t="s">
        <v>54</v>
      </c>
    </row>
    <row r="10" spans="1:13" s="7" customFormat="1" ht="21.95" customHeight="1">
      <c r="A10" s="18" t="s">
        <v>141</v>
      </c>
      <c r="B10" s="22"/>
      <c r="C10" s="22"/>
      <c r="D10" s="26"/>
      <c r="E10" s="79">
        <v>170000</v>
      </c>
      <c r="F10" s="79"/>
      <c r="G10" s="79">
        <v>210681</v>
      </c>
      <c r="H10" s="79"/>
      <c r="I10" s="79">
        <v>3877</v>
      </c>
      <c r="J10" s="79"/>
      <c r="K10" s="79">
        <v>23313</v>
      </c>
      <c r="L10" s="79"/>
      <c r="M10" s="79">
        <v>407871</v>
      </c>
    </row>
    <row r="11" spans="1:13" ht="21.95" customHeight="1">
      <c r="A11" s="21" t="s">
        <v>133</v>
      </c>
      <c r="D11" s="26"/>
      <c r="E11" s="82">
        <v>0</v>
      </c>
      <c r="F11" s="79"/>
      <c r="G11" s="82">
        <v>0</v>
      </c>
      <c r="H11" s="79"/>
      <c r="I11" s="82">
        <v>0</v>
      </c>
      <c r="J11" s="81"/>
      <c r="K11" s="82">
        <v>-6854</v>
      </c>
      <c r="L11" s="81"/>
      <c r="M11" s="82">
        <v>-6854</v>
      </c>
    </row>
    <row r="12" spans="1:13" ht="21.95" customHeight="1">
      <c r="A12" s="21" t="s">
        <v>99</v>
      </c>
      <c r="D12" s="26"/>
      <c r="E12" s="79">
        <v>0</v>
      </c>
      <c r="F12" s="79"/>
      <c r="G12" s="79">
        <v>0</v>
      </c>
      <c r="H12" s="79"/>
      <c r="I12" s="79">
        <v>0</v>
      </c>
      <c r="J12" s="79"/>
      <c r="K12" s="79">
        <v>-6854</v>
      </c>
      <c r="L12" s="79"/>
      <c r="M12" s="79">
        <v>-6854</v>
      </c>
    </row>
    <row r="13" spans="1:13" ht="21.95" customHeight="1" thickBot="1">
      <c r="A13" s="18" t="s">
        <v>162</v>
      </c>
      <c r="D13" s="26"/>
      <c r="E13" s="88">
        <v>170000</v>
      </c>
      <c r="F13" s="81"/>
      <c r="G13" s="88">
        <v>210681</v>
      </c>
      <c r="H13" s="81"/>
      <c r="I13" s="88">
        <v>3877</v>
      </c>
      <c r="J13" s="81"/>
      <c r="K13" s="88">
        <v>16459</v>
      </c>
      <c r="L13" s="79"/>
      <c r="M13" s="88">
        <v>401017</v>
      </c>
    </row>
    <row r="14" spans="1:13" ht="21.95" customHeight="1" thickTop="1">
      <c r="A14" s="18"/>
      <c r="D14" s="26"/>
      <c r="E14" s="81"/>
      <c r="F14" s="81"/>
      <c r="G14" s="81"/>
      <c r="H14" s="81"/>
      <c r="I14" s="81"/>
      <c r="J14" s="81"/>
      <c r="K14" s="81"/>
      <c r="L14" s="81"/>
      <c r="M14" s="81"/>
    </row>
    <row r="15" spans="1:13" s="7" customFormat="1" ht="21.95" customHeight="1">
      <c r="A15" s="18" t="s">
        <v>143</v>
      </c>
      <c r="B15" s="22"/>
      <c r="C15" s="22"/>
      <c r="D15" s="26"/>
      <c r="E15" s="79">
        <v>170000</v>
      </c>
      <c r="F15" s="79"/>
      <c r="G15" s="79">
        <v>210681</v>
      </c>
      <c r="H15" s="79"/>
      <c r="I15" s="79">
        <v>4996</v>
      </c>
      <c r="J15" s="79"/>
      <c r="K15" s="79">
        <v>-172</v>
      </c>
      <c r="L15" s="79"/>
      <c r="M15" s="79">
        <v>385505</v>
      </c>
    </row>
    <row r="16" spans="1:13" s="7" customFormat="1" ht="21.95" customHeight="1">
      <c r="A16" s="21" t="s">
        <v>142</v>
      </c>
      <c r="B16" s="22"/>
      <c r="C16" s="22"/>
      <c r="D16" s="26"/>
      <c r="E16" s="79">
        <v>0</v>
      </c>
      <c r="F16" s="79"/>
      <c r="G16" s="79">
        <v>0</v>
      </c>
      <c r="H16" s="79"/>
      <c r="I16" s="79">
        <v>0</v>
      </c>
      <c r="J16" s="79"/>
      <c r="K16" s="79">
        <v>-612</v>
      </c>
      <c r="L16" s="79"/>
      <c r="M16" s="79">
        <v>-612</v>
      </c>
    </row>
    <row r="17" spans="1:13" ht="21.95" customHeight="1">
      <c r="A17" s="21" t="s">
        <v>96</v>
      </c>
      <c r="D17" s="26"/>
      <c r="E17" s="79">
        <v>0</v>
      </c>
      <c r="F17" s="79"/>
      <c r="G17" s="79">
        <v>0</v>
      </c>
      <c r="H17" s="79"/>
      <c r="I17" s="79">
        <v>0</v>
      </c>
      <c r="J17" s="79"/>
      <c r="K17" s="79">
        <v>-8792</v>
      </c>
      <c r="L17" s="79"/>
      <c r="M17" s="79">
        <v>-8792</v>
      </c>
    </row>
    <row r="18" spans="1:13" ht="21.95" customHeight="1">
      <c r="A18" s="21" t="s">
        <v>70</v>
      </c>
      <c r="D18" s="26"/>
      <c r="E18" s="82">
        <v>0</v>
      </c>
      <c r="F18" s="79"/>
      <c r="G18" s="82">
        <v>0</v>
      </c>
      <c r="H18" s="79"/>
      <c r="I18" s="82">
        <v>0</v>
      </c>
      <c r="J18" s="79"/>
      <c r="K18" s="82">
        <v>0</v>
      </c>
      <c r="L18" s="79"/>
      <c r="M18" s="82">
        <v>0</v>
      </c>
    </row>
    <row r="19" spans="1:13" ht="21.95" customHeight="1">
      <c r="A19" s="21" t="s">
        <v>99</v>
      </c>
      <c r="D19" s="26"/>
      <c r="E19" s="79">
        <v>0</v>
      </c>
      <c r="F19" s="79"/>
      <c r="G19" s="79">
        <v>0</v>
      </c>
      <c r="H19" s="79"/>
      <c r="I19" s="79">
        <v>0</v>
      </c>
      <c r="J19" s="79"/>
      <c r="K19" s="60">
        <v>-8792</v>
      </c>
      <c r="L19" s="79"/>
      <c r="M19" s="79">
        <v>-8792</v>
      </c>
    </row>
    <row r="20" spans="1:13" ht="21.95" customHeight="1" thickBot="1">
      <c r="A20" s="18" t="s">
        <v>163</v>
      </c>
      <c r="D20" s="26"/>
      <c r="E20" s="88">
        <v>170000</v>
      </c>
      <c r="F20" s="81"/>
      <c r="G20" s="88">
        <v>210681</v>
      </c>
      <c r="H20" s="81"/>
      <c r="I20" s="88">
        <v>4996</v>
      </c>
      <c r="J20" s="81"/>
      <c r="K20" s="88">
        <v>-9576</v>
      </c>
      <c r="L20" s="79"/>
      <c r="M20" s="88">
        <v>376101</v>
      </c>
    </row>
    <row r="21" spans="1:13" ht="21.95" customHeight="1" thickTop="1">
      <c r="A21" s="18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21.95" customHeight="1">
      <c r="A22" s="17" t="s">
        <v>16</v>
      </c>
    </row>
  </sheetData>
  <mergeCells count="2">
    <mergeCell ref="E6:M6"/>
    <mergeCell ref="I8:K8"/>
  </mergeCells>
  <printOptions horizontalCentered="1"/>
  <pageMargins left="0.66929133858267698" right="0.31496062992126" top="0.78740157480314998" bottom="0.31496062992126" header="0.31496062992126" footer="0.31496062992126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showGridLines="0" view="pageBreakPreview" topLeftCell="A58" zoomScale="70" zoomScaleNormal="85" zoomScaleSheetLayoutView="70" workbookViewId="0">
      <selection activeCell="C13" sqref="C13"/>
    </sheetView>
  </sheetViews>
  <sheetFormatPr defaultColWidth="10.5703125" defaultRowHeight="21.95" customHeight="1"/>
  <cols>
    <col min="1" max="1" width="51.7109375" style="21" customWidth="1"/>
    <col min="2" max="2" width="1.7109375" style="22" customWidth="1"/>
    <col min="3" max="3" width="6.710937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6384" width="10.5703125" style="22"/>
  </cols>
  <sheetData>
    <row r="1" spans="1:11" ht="21.95" customHeight="1">
      <c r="K1" s="1" t="s">
        <v>93</v>
      </c>
    </row>
    <row r="2" spans="1:11" s="30" customFormat="1" ht="21.95" customHeight="1">
      <c r="A2" s="14" t="s">
        <v>76</v>
      </c>
      <c r="B2" s="27"/>
      <c r="C2" s="28"/>
      <c r="D2" s="29"/>
      <c r="E2" s="29"/>
      <c r="F2" s="29"/>
      <c r="G2" s="29"/>
      <c r="H2" s="29"/>
      <c r="I2" s="29"/>
      <c r="J2" s="29"/>
      <c r="K2" s="29"/>
    </row>
    <row r="3" spans="1:11" s="30" customFormat="1" ht="21.95" customHeight="1">
      <c r="A3" s="14" t="s">
        <v>188</v>
      </c>
      <c r="B3" s="27"/>
      <c r="C3" s="28"/>
      <c r="D3" s="29"/>
      <c r="E3" s="29"/>
      <c r="F3" s="29"/>
      <c r="G3" s="29"/>
      <c r="H3" s="29"/>
      <c r="I3" s="29"/>
      <c r="J3" s="29"/>
      <c r="K3" s="29"/>
    </row>
    <row r="4" spans="1:11" s="30" customFormat="1" ht="21.95" customHeight="1">
      <c r="A4" s="14" t="s">
        <v>164</v>
      </c>
      <c r="B4" s="29"/>
      <c r="C4" s="28"/>
      <c r="D4" s="29"/>
      <c r="E4" s="29"/>
      <c r="F4" s="29"/>
      <c r="G4" s="29"/>
      <c r="H4" s="29"/>
      <c r="I4" s="29"/>
      <c r="J4" s="29"/>
      <c r="K4" s="29"/>
    </row>
    <row r="5" spans="1:11" s="30" customFormat="1" ht="21.95" customHeight="1">
      <c r="B5" s="29"/>
      <c r="C5" s="28"/>
      <c r="D5" s="29"/>
      <c r="E5" s="29"/>
      <c r="F5" s="29"/>
      <c r="G5" s="29"/>
      <c r="H5" s="29"/>
      <c r="I5" s="29"/>
      <c r="J5" s="29"/>
      <c r="K5" s="31" t="s">
        <v>103</v>
      </c>
    </row>
    <row r="6" spans="1:11" ht="21.95" customHeight="1">
      <c r="E6" s="23"/>
      <c r="F6" s="23" t="s">
        <v>0</v>
      </c>
      <c r="G6" s="23"/>
      <c r="H6" s="15"/>
      <c r="I6" s="23"/>
      <c r="J6" s="23" t="s">
        <v>1</v>
      </c>
      <c r="K6" s="23"/>
    </row>
    <row r="7" spans="1:11" ht="21.95" customHeight="1">
      <c r="C7" s="32" t="s">
        <v>2</v>
      </c>
      <c r="E7" s="33">
        <v>2020</v>
      </c>
      <c r="F7" s="34"/>
      <c r="G7" s="33">
        <v>2019</v>
      </c>
      <c r="H7" s="34"/>
      <c r="I7" s="33">
        <v>2020</v>
      </c>
      <c r="J7" s="34"/>
      <c r="K7" s="33">
        <v>2019</v>
      </c>
    </row>
    <row r="8" spans="1:11" ht="21.95" customHeight="1">
      <c r="C8" s="35"/>
      <c r="E8" s="73"/>
      <c r="F8" s="72"/>
      <c r="G8" s="38" t="s">
        <v>3</v>
      </c>
      <c r="H8" s="72"/>
      <c r="I8" s="73"/>
      <c r="J8" s="72"/>
      <c r="K8" s="73"/>
    </row>
    <row r="9" spans="1:11" s="15" customFormat="1" ht="21.95" customHeight="1">
      <c r="A9" s="18" t="s">
        <v>107</v>
      </c>
      <c r="C9" s="2"/>
      <c r="E9" s="3"/>
      <c r="F9" s="3"/>
      <c r="G9" s="3"/>
      <c r="I9" s="3"/>
      <c r="J9" s="3"/>
      <c r="K9" s="3"/>
    </row>
    <row r="10" spans="1:11" ht="21.95" customHeight="1">
      <c r="A10" s="21" t="s">
        <v>170</v>
      </c>
      <c r="C10" s="4"/>
      <c r="E10" s="81">
        <v>-1355</v>
      </c>
      <c r="F10" s="81"/>
      <c r="G10" s="81">
        <v>-14891</v>
      </c>
      <c r="H10" s="81"/>
      <c r="I10" s="81">
        <v>-9354</v>
      </c>
      <c r="J10" s="81"/>
      <c r="K10" s="81">
        <v>-7708</v>
      </c>
    </row>
    <row r="11" spans="1:11" ht="18.75" customHeight="1">
      <c r="A11" s="21" t="s">
        <v>171</v>
      </c>
      <c r="C11" s="4"/>
      <c r="E11" s="79"/>
      <c r="F11" s="79"/>
      <c r="G11" s="79"/>
      <c r="H11" s="79"/>
      <c r="I11" s="79"/>
      <c r="J11" s="79"/>
      <c r="K11" s="79"/>
    </row>
    <row r="12" spans="1:11" ht="21.95" customHeight="1">
      <c r="A12" s="21" t="s">
        <v>108</v>
      </c>
      <c r="C12" s="4"/>
      <c r="E12" s="79"/>
      <c r="F12" s="79"/>
      <c r="G12" s="79"/>
      <c r="H12" s="79"/>
      <c r="I12" s="79"/>
      <c r="J12" s="79"/>
      <c r="K12" s="79"/>
    </row>
    <row r="13" spans="1:11" ht="21.95" customHeight="1">
      <c r="A13" s="63" t="s">
        <v>109</v>
      </c>
      <c r="C13" s="40" t="s">
        <v>149</v>
      </c>
      <c r="E13" s="79">
        <v>8866</v>
      </c>
      <c r="F13" s="79"/>
      <c r="G13" s="79">
        <v>5193</v>
      </c>
      <c r="H13" s="79"/>
      <c r="I13" s="79">
        <v>8450</v>
      </c>
      <c r="J13" s="79"/>
      <c r="K13" s="79">
        <v>4815</v>
      </c>
    </row>
    <row r="14" spans="1:11" ht="21.95" customHeight="1">
      <c r="A14" s="63" t="s">
        <v>189</v>
      </c>
      <c r="C14" s="40"/>
      <c r="E14" s="79"/>
      <c r="F14" s="79"/>
      <c r="G14" s="79"/>
      <c r="H14" s="79"/>
      <c r="I14" s="79"/>
      <c r="J14" s="79"/>
      <c r="K14" s="79"/>
    </row>
    <row r="15" spans="1:11" ht="21.95" customHeight="1">
      <c r="A15" s="63" t="s">
        <v>190</v>
      </c>
      <c r="C15" s="4"/>
      <c r="E15" s="79">
        <v>-130</v>
      </c>
      <c r="F15" s="79"/>
      <c r="G15" s="79">
        <v>3002</v>
      </c>
      <c r="H15" s="79"/>
      <c r="I15" s="79">
        <v>-132</v>
      </c>
      <c r="J15" s="79"/>
      <c r="K15" s="79">
        <v>3002</v>
      </c>
    </row>
    <row r="16" spans="1:11" ht="21.95" customHeight="1">
      <c r="A16" s="63" t="s">
        <v>194</v>
      </c>
      <c r="C16" s="4"/>
      <c r="E16" s="79"/>
      <c r="F16" s="79"/>
      <c r="G16" s="79"/>
      <c r="H16" s="79"/>
      <c r="I16" s="79"/>
      <c r="J16" s="79"/>
      <c r="K16" s="79"/>
    </row>
    <row r="17" spans="1:11" ht="21.95" customHeight="1">
      <c r="A17" s="63" t="s">
        <v>191</v>
      </c>
      <c r="C17" s="40">
        <v>7</v>
      </c>
      <c r="E17" s="79">
        <v>-665</v>
      </c>
      <c r="F17" s="79"/>
      <c r="G17" s="79">
        <v>-48</v>
      </c>
      <c r="H17" s="79"/>
      <c r="I17" s="79">
        <v>-665</v>
      </c>
      <c r="J17" s="79"/>
      <c r="K17" s="79">
        <v>-48</v>
      </c>
    </row>
    <row r="18" spans="1:11" ht="21.95" customHeight="1">
      <c r="A18" s="41" t="s">
        <v>167</v>
      </c>
      <c r="C18" s="4"/>
      <c r="E18" s="79">
        <v>0</v>
      </c>
      <c r="F18" s="79"/>
      <c r="G18" s="79">
        <v>254</v>
      </c>
      <c r="H18" s="79"/>
      <c r="I18" s="79">
        <v>0</v>
      </c>
      <c r="J18" s="79"/>
      <c r="K18" s="79">
        <v>254</v>
      </c>
    </row>
    <row r="19" spans="1:11" ht="21.95" customHeight="1">
      <c r="A19" s="63" t="s">
        <v>197</v>
      </c>
      <c r="C19" s="91">
        <v>10.199999999999999</v>
      </c>
      <c r="E19" s="79">
        <v>0</v>
      </c>
      <c r="F19" s="79"/>
      <c r="G19" s="79">
        <v>-319</v>
      </c>
      <c r="H19" s="79"/>
      <c r="I19" s="79">
        <v>0</v>
      </c>
      <c r="J19" s="79"/>
      <c r="K19" s="79">
        <v>0</v>
      </c>
    </row>
    <row r="20" spans="1:11" ht="21.95" customHeight="1">
      <c r="A20" s="63" t="s">
        <v>166</v>
      </c>
      <c r="C20" s="4"/>
      <c r="E20" s="79">
        <v>221</v>
      </c>
      <c r="F20" s="79"/>
      <c r="G20" s="79">
        <v>0</v>
      </c>
      <c r="H20" s="79"/>
      <c r="I20" s="79">
        <v>0</v>
      </c>
      <c r="J20" s="79"/>
      <c r="K20" s="79">
        <v>0</v>
      </c>
    </row>
    <row r="21" spans="1:11" ht="21.95" customHeight="1">
      <c r="A21" s="41" t="s">
        <v>110</v>
      </c>
      <c r="C21" s="4"/>
      <c r="E21" s="79">
        <v>1317</v>
      </c>
      <c r="F21" s="79"/>
      <c r="G21" s="79">
        <v>3873</v>
      </c>
      <c r="H21" s="79"/>
      <c r="I21" s="79">
        <v>1251</v>
      </c>
      <c r="J21" s="79"/>
      <c r="K21" s="79">
        <v>3869</v>
      </c>
    </row>
    <row r="22" spans="1:11" ht="21.95" customHeight="1">
      <c r="A22" s="21" t="s">
        <v>182</v>
      </c>
      <c r="C22" s="4"/>
      <c r="E22" s="79">
        <v>119</v>
      </c>
      <c r="F22" s="79"/>
      <c r="G22" s="79">
        <v>-100</v>
      </c>
      <c r="H22" s="79"/>
      <c r="I22" s="79">
        <v>119</v>
      </c>
      <c r="J22" s="79"/>
      <c r="K22" s="79">
        <v>-100</v>
      </c>
    </row>
    <row r="23" spans="1:11" ht="21.95" customHeight="1">
      <c r="A23" s="21" t="s">
        <v>150</v>
      </c>
      <c r="C23" s="4"/>
      <c r="E23" s="79">
        <v>-171</v>
      </c>
      <c r="F23" s="79"/>
      <c r="G23" s="79">
        <v>0</v>
      </c>
      <c r="H23" s="79"/>
      <c r="I23" s="79">
        <v>-515</v>
      </c>
      <c r="J23" s="79"/>
      <c r="K23" s="79">
        <v>0</v>
      </c>
    </row>
    <row r="24" spans="1:11" ht="21.95" customHeight="1">
      <c r="A24" s="21" t="s">
        <v>111</v>
      </c>
      <c r="C24" s="4"/>
      <c r="E24" s="82">
        <v>3410</v>
      </c>
      <c r="F24" s="79"/>
      <c r="G24" s="82">
        <v>1303</v>
      </c>
      <c r="H24" s="79"/>
      <c r="I24" s="82">
        <v>3306</v>
      </c>
      <c r="J24" s="79"/>
      <c r="K24" s="82">
        <v>1405</v>
      </c>
    </row>
    <row r="25" spans="1:11" ht="21.95" customHeight="1">
      <c r="A25" s="63" t="s">
        <v>172</v>
      </c>
      <c r="C25" s="4"/>
      <c r="E25" s="81"/>
      <c r="F25" s="81"/>
      <c r="G25" s="81"/>
      <c r="H25" s="81"/>
      <c r="I25" s="81"/>
      <c r="J25" s="81"/>
      <c r="K25" s="81"/>
    </row>
    <row r="26" spans="1:11" ht="21.95" customHeight="1">
      <c r="A26" s="21" t="s">
        <v>112</v>
      </c>
      <c r="C26" s="4"/>
      <c r="E26" s="79">
        <f>SUM(E10:E24)</f>
        <v>11612</v>
      </c>
      <c r="F26" s="79"/>
      <c r="G26" s="79">
        <f>SUM(G10:G24)</f>
        <v>-1733</v>
      </c>
      <c r="H26" s="79"/>
      <c r="I26" s="79">
        <f>SUM(I10:I24)</f>
        <v>2460</v>
      </c>
      <c r="J26" s="79"/>
      <c r="K26" s="79">
        <f>SUM(K10:K24)</f>
        <v>5489</v>
      </c>
    </row>
    <row r="27" spans="1:11" ht="21.95" customHeight="1">
      <c r="A27" s="21" t="s">
        <v>113</v>
      </c>
      <c r="C27" s="4"/>
      <c r="E27" s="79"/>
      <c r="F27" s="79"/>
      <c r="G27" s="79"/>
      <c r="H27" s="79"/>
      <c r="I27" s="79"/>
      <c r="J27" s="79"/>
      <c r="K27" s="79"/>
    </row>
    <row r="28" spans="1:11" ht="21.95" customHeight="1">
      <c r="A28" s="21" t="s">
        <v>114</v>
      </c>
      <c r="C28" s="4"/>
      <c r="E28" s="79">
        <v>-26483</v>
      </c>
      <c r="F28" s="79"/>
      <c r="G28" s="79">
        <v>79388</v>
      </c>
      <c r="H28" s="79"/>
      <c r="I28" s="79">
        <v>9200</v>
      </c>
      <c r="J28" s="79"/>
      <c r="K28" s="79">
        <v>2850</v>
      </c>
    </row>
    <row r="29" spans="1:11" ht="21.95" customHeight="1">
      <c r="A29" s="21" t="s">
        <v>115</v>
      </c>
      <c r="C29" s="4"/>
      <c r="E29" s="79">
        <v>39291</v>
      </c>
      <c r="F29" s="79"/>
      <c r="G29" s="79">
        <v>4760</v>
      </c>
      <c r="H29" s="79"/>
      <c r="I29" s="79">
        <v>17184</v>
      </c>
      <c r="J29" s="79"/>
      <c r="K29" s="79">
        <v>4822</v>
      </c>
    </row>
    <row r="30" spans="1:11" ht="21.95" customHeight="1">
      <c r="A30" s="63" t="s">
        <v>139</v>
      </c>
      <c r="B30" s="30"/>
      <c r="C30" s="4"/>
      <c r="E30" s="79">
        <v>-12</v>
      </c>
      <c r="F30" s="79"/>
      <c r="G30" s="79">
        <v>384</v>
      </c>
      <c r="H30" s="79"/>
      <c r="I30" s="79">
        <v>-144</v>
      </c>
      <c r="J30" s="79"/>
      <c r="K30" s="79">
        <v>0</v>
      </c>
    </row>
    <row r="31" spans="1:11" ht="21.95" customHeight="1">
      <c r="A31" s="21" t="s">
        <v>116</v>
      </c>
      <c r="C31" s="4"/>
      <c r="E31" s="79"/>
      <c r="F31" s="79"/>
      <c r="G31" s="79"/>
      <c r="H31" s="79"/>
      <c r="I31" s="79"/>
      <c r="J31" s="79"/>
      <c r="K31" s="79"/>
    </row>
    <row r="32" spans="1:11" ht="21.95" customHeight="1">
      <c r="A32" s="63" t="s">
        <v>117</v>
      </c>
      <c r="C32" s="4"/>
      <c r="E32" s="79">
        <v>4401</v>
      </c>
      <c r="F32" s="79"/>
      <c r="G32" s="79">
        <v>-71516</v>
      </c>
      <c r="H32" s="79"/>
      <c r="I32" s="79">
        <v>998</v>
      </c>
      <c r="J32" s="79"/>
      <c r="K32" s="79">
        <v>-2371</v>
      </c>
    </row>
    <row r="33" spans="1:11" ht="21.95" customHeight="1">
      <c r="A33" s="21" t="s">
        <v>165</v>
      </c>
      <c r="C33" s="4"/>
      <c r="E33" s="82">
        <v>224</v>
      </c>
      <c r="F33" s="79"/>
      <c r="G33" s="82">
        <v>0</v>
      </c>
      <c r="H33" s="79"/>
      <c r="I33" s="82">
        <v>224</v>
      </c>
      <c r="J33" s="79"/>
      <c r="K33" s="82">
        <v>0</v>
      </c>
    </row>
    <row r="34" spans="1:11" ht="21.95" customHeight="1">
      <c r="A34" s="21" t="s">
        <v>107</v>
      </c>
      <c r="C34" s="4"/>
      <c r="E34" s="81">
        <f>SUM(E26:E33)</f>
        <v>29033</v>
      </c>
      <c r="F34" s="81"/>
      <c r="G34" s="81">
        <f>SUM(G26:G33)</f>
        <v>11283</v>
      </c>
      <c r="H34" s="81"/>
      <c r="I34" s="81">
        <f>SUM(I26:I33)</f>
        <v>29922</v>
      </c>
      <c r="J34" s="81"/>
      <c r="K34" s="81">
        <f>SUM(K26:K33)</f>
        <v>10790</v>
      </c>
    </row>
    <row r="35" spans="1:11" ht="21.95" customHeight="1">
      <c r="A35" s="21" t="s">
        <v>128</v>
      </c>
      <c r="C35" s="4"/>
      <c r="E35" s="81">
        <v>0</v>
      </c>
      <c r="F35" s="81"/>
      <c r="G35" s="81">
        <v>-414</v>
      </c>
      <c r="H35" s="81"/>
      <c r="I35" s="81">
        <v>0</v>
      </c>
      <c r="J35" s="81"/>
      <c r="K35" s="81">
        <v>-414</v>
      </c>
    </row>
    <row r="36" spans="1:11" ht="21.95" customHeight="1">
      <c r="A36" s="21" t="s">
        <v>118</v>
      </c>
      <c r="C36" s="4"/>
      <c r="E36" s="82">
        <v>-613</v>
      </c>
      <c r="F36" s="79"/>
      <c r="G36" s="82">
        <v>-1379</v>
      </c>
      <c r="H36" s="79"/>
      <c r="I36" s="82">
        <v>-437</v>
      </c>
      <c r="J36" s="79"/>
      <c r="K36" s="82">
        <v>-1173</v>
      </c>
    </row>
    <row r="37" spans="1:11" ht="21.95" customHeight="1">
      <c r="A37" s="64" t="s">
        <v>129</v>
      </c>
      <c r="B37" s="30"/>
      <c r="C37" s="4"/>
      <c r="E37" s="82">
        <f>SUM(E34:E36)</f>
        <v>28420</v>
      </c>
      <c r="F37" s="79"/>
      <c r="G37" s="82">
        <f>SUM(G34:G36)</f>
        <v>9490</v>
      </c>
      <c r="H37" s="79"/>
      <c r="I37" s="82">
        <f>SUM(I34:I36)</f>
        <v>29485</v>
      </c>
      <c r="J37" s="79"/>
      <c r="K37" s="82">
        <f>SUM(K34:K36)</f>
        <v>9203</v>
      </c>
    </row>
    <row r="38" spans="1:11" ht="21.95" customHeight="1">
      <c r="A38" s="63"/>
      <c r="B38" s="30"/>
      <c r="C38" s="4"/>
      <c r="E38" s="55"/>
      <c r="F38" s="55"/>
      <c r="G38" s="55"/>
      <c r="H38" s="55"/>
      <c r="I38" s="55"/>
      <c r="J38" s="55"/>
      <c r="K38" s="55"/>
    </row>
    <row r="39" spans="1:11" ht="21.95" customHeight="1">
      <c r="A39" s="63" t="s">
        <v>16</v>
      </c>
      <c r="B39" s="30"/>
      <c r="C39" s="4"/>
      <c r="F39" s="6"/>
    </row>
    <row r="40" spans="1:11" ht="21.95" customHeight="1">
      <c r="K40" s="1" t="s">
        <v>93</v>
      </c>
    </row>
    <row r="41" spans="1:11" s="30" customFormat="1" ht="21.95" customHeight="1">
      <c r="A41" s="14" t="s">
        <v>76</v>
      </c>
      <c r="B41" s="27"/>
      <c r="C41" s="28"/>
      <c r="D41" s="29"/>
      <c r="E41" s="29"/>
      <c r="F41" s="29"/>
      <c r="G41" s="29"/>
      <c r="H41" s="29"/>
      <c r="I41" s="29"/>
      <c r="J41" s="29"/>
      <c r="K41" s="29"/>
    </row>
    <row r="42" spans="1:11" s="30" customFormat="1" ht="21.95" customHeight="1">
      <c r="A42" s="14" t="s">
        <v>192</v>
      </c>
      <c r="B42" s="27"/>
      <c r="C42" s="28"/>
      <c r="D42" s="29"/>
      <c r="E42" s="29"/>
      <c r="F42" s="29"/>
      <c r="G42" s="29"/>
      <c r="H42" s="29"/>
      <c r="I42" s="29"/>
      <c r="J42" s="29"/>
      <c r="K42" s="29"/>
    </row>
    <row r="43" spans="1:11" s="30" customFormat="1" ht="21.95" customHeight="1">
      <c r="A43" s="14" t="s">
        <v>164</v>
      </c>
      <c r="B43" s="29"/>
      <c r="C43" s="28"/>
      <c r="D43" s="29"/>
      <c r="E43" s="29"/>
      <c r="F43" s="29"/>
      <c r="G43" s="29"/>
      <c r="H43" s="29"/>
      <c r="I43" s="29"/>
      <c r="J43" s="29"/>
      <c r="K43" s="29"/>
    </row>
    <row r="44" spans="1:11" s="30" customFormat="1" ht="21.95" customHeight="1">
      <c r="B44" s="29"/>
      <c r="C44" s="28"/>
      <c r="D44" s="29"/>
      <c r="E44" s="29"/>
      <c r="F44" s="29"/>
      <c r="G44" s="29"/>
      <c r="H44" s="29"/>
      <c r="I44" s="29"/>
      <c r="J44" s="29"/>
      <c r="K44" s="31" t="s">
        <v>103</v>
      </c>
    </row>
    <row r="45" spans="1:11" ht="21.95" customHeight="1">
      <c r="E45" s="90"/>
      <c r="F45" s="90" t="s">
        <v>0</v>
      </c>
      <c r="G45" s="90"/>
      <c r="H45" s="15"/>
      <c r="I45" s="90"/>
      <c r="J45" s="90" t="s">
        <v>1</v>
      </c>
      <c r="K45" s="90"/>
    </row>
    <row r="46" spans="1:11" ht="21.95" customHeight="1">
      <c r="C46" s="32" t="s">
        <v>2</v>
      </c>
      <c r="E46" s="33">
        <v>2020</v>
      </c>
      <c r="F46" s="34"/>
      <c r="G46" s="33">
        <v>2019</v>
      </c>
      <c r="H46" s="34"/>
      <c r="I46" s="33">
        <v>2020</v>
      </c>
      <c r="J46" s="34"/>
      <c r="K46" s="33">
        <v>2019</v>
      </c>
    </row>
    <row r="47" spans="1:11" ht="21.95" customHeight="1">
      <c r="C47" s="35"/>
      <c r="E47" s="36"/>
      <c r="F47" s="37"/>
      <c r="G47" s="38" t="s">
        <v>3</v>
      </c>
      <c r="H47" s="37"/>
      <c r="I47" s="36"/>
      <c r="J47" s="37"/>
      <c r="K47" s="38"/>
    </row>
    <row r="48" spans="1:11" ht="21.95" customHeight="1">
      <c r="A48" s="18" t="s">
        <v>151</v>
      </c>
      <c r="B48" s="15"/>
      <c r="C48" s="4"/>
      <c r="E48" s="45"/>
      <c r="F48" s="6"/>
      <c r="G48" s="45"/>
      <c r="I48" s="45"/>
      <c r="J48" s="6"/>
      <c r="K48" s="45"/>
    </row>
    <row r="49" spans="1:11" ht="21.95" customHeight="1">
      <c r="A49" s="21" t="s">
        <v>119</v>
      </c>
      <c r="C49" s="4"/>
      <c r="E49" s="81">
        <v>-98</v>
      </c>
      <c r="F49" s="79"/>
      <c r="G49" s="81">
        <v>-15092</v>
      </c>
      <c r="H49" s="79"/>
      <c r="I49" s="81">
        <v>-98</v>
      </c>
      <c r="J49" s="79"/>
      <c r="K49" s="81">
        <v>-15092</v>
      </c>
    </row>
    <row r="50" spans="1:11" ht="21.95" customHeight="1">
      <c r="A50" s="21" t="s">
        <v>168</v>
      </c>
      <c r="C50" s="4"/>
      <c r="E50" s="81">
        <v>0</v>
      </c>
      <c r="F50" s="79"/>
      <c r="G50" s="81">
        <v>0</v>
      </c>
      <c r="H50" s="79"/>
      <c r="I50" s="81">
        <v>0</v>
      </c>
      <c r="J50" s="79"/>
      <c r="K50" s="81">
        <v>-12000</v>
      </c>
    </row>
    <row r="51" spans="1:11" ht="21.95" customHeight="1">
      <c r="A51" s="21" t="s">
        <v>187</v>
      </c>
      <c r="C51" s="4"/>
      <c r="E51" s="81">
        <v>0</v>
      </c>
      <c r="F51" s="79"/>
      <c r="G51" s="81">
        <v>-15911</v>
      </c>
      <c r="H51" s="79"/>
      <c r="I51" s="81">
        <v>0</v>
      </c>
      <c r="J51" s="79"/>
      <c r="K51" s="81">
        <v>-22200</v>
      </c>
    </row>
    <row r="52" spans="1:11" ht="21.95" customHeight="1">
      <c r="A52" s="21" t="s">
        <v>120</v>
      </c>
      <c r="C52" s="40">
        <v>11</v>
      </c>
      <c r="E52" s="81">
        <v>-1057</v>
      </c>
      <c r="F52" s="81"/>
      <c r="G52" s="81">
        <v>-13019</v>
      </c>
      <c r="H52" s="81"/>
      <c r="I52" s="81">
        <v>-1022</v>
      </c>
      <c r="J52" s="81"/>
      <c r="K52" s="81">
        <v>-701</v>
      </c>
    </row>
    <row r="53" spans="1:11" ht="21.95" customHeight="1">
      <c r="A53" s="21" t="s">
        <v>169</v>
      </c>
      <c r="C53" s="40"/>
      <c r="E53" s="81">
        <v>0</v>
      </c>
      <c r="F53" s="81"/>
      <c r="G53" s="81">
        <v>-69</v>
      </c>
      <c r="H53" s="81"/>
      <c r="I53" s="81">
        <v>0</v>
      </c>
      <c r="J53" s="81"/>
      <c r="K53" s="81">
        <v>-69</v>
      </c>
    </row>
    <row r="54" spans="1:11" ht="21.95" customHeight="1">
      <c r="A54" s="21" t="s">
        <v>152</v>
      </c>
      <c r="C54" s="4"/>
      <c r="E54" s="81">
        <v>231</v>
      </c>
      <c r="F54" s="81"/>
      <c r="G54" s="81">
        <v>0</v>
      </c>
      <c r="H54" s="81"/>
      <c r="I54" s="81">
        <v>143</v>
      </c>
      <c r="J54" s="81"/>
      <c r="K54" s="81">
        <v>0</v>
      </c>
    </row>
    <row r="55" spans="1:11" ht="21.95" customHeight="1">
      <c r="A55" s="18" t="s">
        <v>130</v>
      </c>
      <c r="C55" s="4"/>
      <c r="E55" s="78">
        <f>SUM(E49:E54)</f>
        <v>-924</v>
      </c>
      <c r="F55" s="79"/>
      <c r="G55" s="78">
        <f>SUM(G49:G54)</f>
        <v>-44091</v>
      </c>
      <c r="H55" s="79"/>
      <c r="I55" s="78">
        <f>SUM(I49:I54)</f>
        <v>-977</v>
      </c>
      <c r="J55" s="79"/>
      <c r="K55" s="78">
        <f>SUM(K49:K54)</f>
        <v>-50062</v>
      </c>
    </row>
    <row r="56" spans="1:11" ht="21.95" customHeight="1">
      <c r="A56" s="18" t="s">
        <v>153</v>
      </c>
      <c r="B56" s="15"/>
      <c r="C56" s="4"/>
      <c r="E56" s="79"/>
      <c r="F56" s="79"/>
      <c r="G56" s="79"/>
      <c r="H56" s="79"/>
      <c r="I56" s="79"/>
      <c r="J56" s="79"/>
      <c r="K56" s="79"/>
    </row>
    <row r="57" spans="1:11" ht="21.95" customHeight="1">
      <c r="A57" s="63" t="s">
        <v>156</v>
      </c>
      <c r="B57" s="15"/>
      <c r="C57" s="4"/>
      <c r="E57" s="79"/>
      <c r="F57" s="79"/>
      <c r="G57" s="79"/>
      <c r="H57" s="79"/>
      <c r="I57" s="79"/>
      <c r="J57" s="79"/>
      <c r="K57" s="79"/>
    </row>
    <row r="58" spans="1:11" ht="21.95" customHeight="1">
      <c r="A58" s="63" t="s">
        <v>157</v>
      </c>
      <c r="B58" s="30"/>
      <c r="C58" s="4"/>
      <c r="E58" s="79">
        <v>0</v>
      </c>
      <c r="F58" s="79"/>
      <c r="G58" s="79">
        <v>18847</v>
      </c>
      <c r="H58" s="79"/>
      <c r="I58" s="79">
        <v>0</v>
      </c>
      <c r="J58" s="79"/>
      <c r="K58" s="79">
        <v>13376</v>
      </c>
    </row>
    <row r="59" spans="1:11" ht="21.95" customHeight="1">
      <c r="A59" s="63" t="s">
        <v>158</v>
      </c>
      <c r="B59" s="30"/>
      <c r="C59" s="4"/>
      <c r="E59" s="79"/>
      <c r="F59" s="79"/>
      <c r="G59" s="79"/>
      <c r="H59" s="79"/>
      <c r="I59" s="79"/>
      <c r="J59" s="79"/>
      <c r="K59" s="79"/>
    </row>
    <row r="60" spans="1:11" ht="21.95" customHeight="1">
      <c r="A60" s="63" t="s">
        <v>157</v>
      </c>
      <c r="B60" s="30"/>
      <c r="C60" s="40">
        <v>16</v>
      </c>
      <c r="E60" s="79">
        <v>-50</v>
      </c>
      <c r="F60" s="79"/>
      <c r="G60" s="79">
        <v>0</v>
      </c>
      <c r="H60" s="79"/>
      <c r="I60" s="79">
        <v>0</v>
      </c>
      <c r="J60" s="79"/>
      <c r="K60" s="79">
        <v>0</v>
      </c>
    </row>
    <row r="61" spans="1:11" ht="21.95" customHeight="1">
      <c r="A61" s="63" t="s">
        <v>174</v>
      </c>
      <c r="B61" s="30"/>
      <c r="C61" s="40">
        <v>4</v>
      </c>
      <c r="E61" s="79">
        <v>0</v>
      </c>
      <c r="F61" s="79"/>
      <c r="G61" s="79">
        <v>4225</v>
      </c>
      <c r="H61" s="79"/>
      <c r="I61" s="79">
        <v>0</v>
      </c>
      <c r="J61" s="79"/>
      <c r="K61" s="79">
        <v>0</v>
      </c>
    </row>
    <row r="62" spans="1:11" ht="21.95" customHeight="1">
      <c r="A62" s="63" t="s">
        <v>193</v>
      </c>
      <c r="B62" s="30"/>
      <c r="C62" s="40"/>
      <c r="E62" s="79">
        <v>0</v>
      </c>
      <c r="F62" s="79"/>
      <c r="G62" s="79">
        <v>-16134</v>
      </c>
      <c r="H62" s="79"/>
      <c r="I62" s="79">
        <v>0</v>
      </c>
      <c r="J62" s="79"/>
      <c r="K62" s="79">
        <v>0</v>
      </c>
    </row>
    <row r="63" spans="1:11" ht="21.95" customHeight="1">
      <c r="A63" s="21" t="s">
        <v>154</v>
      </c>
      <c r="C63" s="4"/>
      <c r="E63" s="79">
        <v>-6687</v>
      </c>
      <c r="F63" s="79"/>
      <c r="G63" s="79">
        <v>-3253</v>
      </c>
      <c r="H63" s="79"/>
      <c r="I63" s="79">
        <v>-6504</v>
      </c>
      <c r="J63" s="79"/>
      <c r="K63" s="79">
        <v>-3099</v>
      </c>
    </row>
    <row r="64" spans="1:11" ht="21.95" customHeight="1">
      <c r="A64" s="63" t="s">
        <v>122</v>
      </c>
      <c r="C64" s="22"/>
      <c r="E64" s="79">
        <v>-876</v>
      </c>
      <c r="F64" s="79"/>
      <c r="G64" s="79">
        <v>-3266</v>
      </c>
      <c r="H64" s="79"/>
      <c r="I64" s="79">
        <v>-1021</v>
      </c>
      <c r="J64" s="79"/>
      <c r="K64" s="79">
        <v>-1349</v>
      </c>
    </row>
    <row r="65" spans="1:11" ht="21.95" customHeight="1">
      <c r="A65" s="18" t="s">
        <v>173</v>
      </c>
      <c r="C65" s="4"/>
      <c r="E65" s="78">
        <f>SUM(E56:E64)</f>
        <v>-7613</v>
      </c>
      <c r="F65" s="79"/>
      <c r="G65" s="78">
        <f>SUM(G56:G64)</f>
        <v>419</v>
      </c>
      <c r="H65" s="79"/>
      <c r="I65" s="78">
        <f>SUM(I56:I64)</f>
        <v>-7525</v>
      </c>
      <c r="J65" s="79"/>
      <c r="K65" s="78">
        <f>SUM(K56:K64)</f>
        <v>8928</v>
      </c>
    </row>
    <row r="66" spans="1:11" ht="21.95" customHeight="1">
      <c r="A66" s="18" t="s">
        <v>121</v>
      </c>
      <c r="C66" s="4"/>
      <c r="E66" s="81">
        <f>E37+E55+E65</f>
        <v>19883</v>
      </c>
      <c r="F66" s="79"/>
      <c r="G66" s="81">
        <f>G37+G55+G65</f>
        <v>-34182</v>
      </c>
      <c r="H66" s="79"/>
      <c r="I66" s="81">
        <f>I37+I55+I65</f>
        <v>20983</v>
      </c>
      <c r="J66" s="79"/>
      <c r="K66" s="81">
        <f>K37+K55+K65</f>
        <v>-31931</v>
      </c>
    </row>
    <row r="67" spans="1:11" ht="21.95" customHeight="1">
      <c r="A67" s="63" t="s">
        <v>131</v>
      </c>
      <c r="B67" s="30"/>
      <c r="C67" s="4"/>
      <c r="E67" s="82">
        <v>45477</v>
      </c>
      <c r="F67" s="79"/>
      <c r="G67" s="82">
        <v>65990</v>
      </c>
      <c r="H67" s="79"/>
      <c r="I67" s="82">
        <v>42883</v>
      </c>
      <c r="J67" s="79"/>
      <c r="K67" s="82">
        <v>60969</v>
      </c>
    </row>
    <row r="68" spans="1:11" ht="21.95" customHeight="1" thickBot="1">
      <c r="A68" s="64" t="s">
        <v>132</v>
      </c>
      <c r="B68" s="30"/>
      <c r="C68" s="4"/>
      <c r="E68" s="89">
        <f>SUM(E66:E67)</f>
        <v>65360</v>
      </c>
      <c r="F68" s="79"/>
      <c r="G68" s="89">
        <f>SUM(G66:G67)</f>
        <v>31808</v>
      </c>
      <c r="H68" s="79"/>
      <c r="I68" s="89">
        <f>SUM(I66:I67)</f>
        <v>63866</v>
      </c>
      <c r="J68" s="79"/>
      <c r="K68" s="89">
        <f>SUM(K66:K67)</f>
        <v>29038</v>
      </c>
    </row>
    <row r="69" spans="1:11" ht="21.95" customHeight="1" thickTop="1">
      <c r="C69" s="4"/>
      <c r="E69" s="79"/>
      <c r="F69" s="79"/>
      <c r="G69" s="79"/>
      <c r="H69" s="79"/>
      <c r="I69" s="79"/>
      <c r="J69" s="79"/>
      <c r="K69" s="79"/>
    </row>
    <row r="70" spans="1:11" ht="21.95" customHeight="1">
      <c r="A70" s="63" t="s">
        <v>16</v>
      </c>
    </row>
  </sheetData>
  <printOptions horizontalCentered="1"/>
  <pageMargins left="0.66929133858267698" right="0.31496062992126" top="0.78740157480314998" bottom="0.31496062992126" header="0.31496062992126" footer="0.31496062992126"/>
  <pageSetup paperSize="9" scale="75" fitToHeight="0" orientation="portrait" r:id="rId1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2020-08-13T07:11:12Z</cp:lastPrinted>
  <dcterms:created xsi:type="dcterms:W3CDTF">2011-03-15T03:50:46Z</dcterms:created>
  <dcterms:modified xsi:type="dcterms:W3CDTF">2020-08-13T09:15:30Z</dcterms:modified>
</cp:coreProperties>
</file>