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0\Qtr2'2020\"/>
    </mc:Choice>
  </mc:AlternateContent>
  <xr:revisionPtr revIDLastSave="0" documentId="13_ncr:1_{059E4362-E8F1-4016-A625-490F1DC95F5B}" xr6:coauthVersionLast="44" xr6:coauthVersionMax="44" xr10:uidLastSave="{00000000-0000-0000-0000-000000000000}"/>
  <bookViews>
    <workbookView xWindow="-120" yWindow="-120" windowWidth="20730" windowHeight="11160" tabRatio="952" firstSheet="3" activeTab="10" xr2:uid="{00000000-000D-0000-FFFF-FFFF00000000}"/>
  </bookViews>
  <sheets>
    <sheet name="BS_Conso" sheetId="31" r:id="rId1"/>
    <sheet name="BS_Company" sheetId="18" r:id="rId2"/>
    <sheet name="PL_3month Conso" sheetId="21" r:id="rId3"/>
    <sheet name="PL_3month Company" sheetId="23" r:id="rId4"/>
    <sheet name="PL_6month Conso" sheetId="24" r:id="rId5"/>
    <sheet name="PL_6month Company" sheetId="25" r:id="rId6"/>
    <sheet name="SE_Conso (US)" sheetId="17" r:id="rId7"/>
    <sheet name="SE_Conso (THB)" sheetId="11" r:id="rId8"/>
    <sheet name="SE_Company (US)" sheetId="16" r:id="rId9"/>
    <sheet name="SE_Company (THB)" sheetId="12" r:id="rId10"/>
    <sheet name="Cash flow_Conso" sheetId="29" r:id="rId11"/>
    <sheet name="Cash flow_Company" sheetId="30" r:id="rId12"/>
  </sheets>
  <externalReferences>
    <externalReference r:id="rId13"/>
    <externalReference r:id="rId14"/>
    <externalReference r:id="rId15"/>
  </externalReferences>
  <definedNames>
    <definedName name="_xlnm.Print_Area" localSheetId="3">'PL_3month Company'!$A$1:$J$74</definedName>
    <definedName name="_xlnm.Print_Area" localSheetId="2">'PL_3month Conso'!$A$1:$J$85</definedName>
    <definedName name="_xlnm.Print_Area" localSheetId="5">'PL_6month Company'!$A$1:$J$77</definedName>
    <definedName name="_xlnm.Print_Area" localSheetId="4">'PL_6month Conso'!$A$1:$J$85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35" i="11" l="1"/>
  <c r="AD35" i="11"/>
  <c r="AB35" i="11"/>
  <c r="Z35" i="11"/>
  <c r="P35" i="11"/>
  <c r="N35" i="11"/>
  <c r="L35" i="11"/>
  <c r="J35" i="11"/>
  <c r="H35" i="11"/>
  <c r="F35" i="11"/>
  <c r="AF35" i="17"/>
  <c r="AD35" i="17"/>
  <c r="AB35" i="17"/>
  <c r="Z35" i="17"/>
  <c r="P35" i="17"/>
  <c r="N35" i="17"/>
  <c r="L35" i="17"/>
  <c r="J35" i="17"/>
  <c r="H35" i="17"/>
  <c r="F35" i="17"/>
  <c r="I10" i="30" l="1"/>
  <c r="G10" i="30"/>
  <c r="E10" i="30"/>
  <c r="C10" i="30"/>
  <c r="I10" i="29"/>
  <c r="E10" i="29"/>
  <c r="J81" i="31" l="1"/>
  <c r="J83" i="31" s="1"/>
  <c r="H81" i="31"/>
  <c r="H83" i="31" s="1"/>
  <c r="F81" i="31"/>
  <c r="F83" i="31" s="1"/>
  <c r="D81" i="31"/>
  <c r="D83" i="31" s="1"/>
  <c r="J66" i="31"/>
  <c r="H66" i="31"/>
  <c r="F66" i="31"/>
  <c r="D66" i="31"/>
  <c r="J57" i="31"/>
  <c r="J67" i="31" s="1"/>
  <c r="J84" i="31" s="1"/>
  <c r="H57" i="31"/>
  <c r="H67" i="31" s="1"/>
  <c r="H84" i="31" s="1"/>
  <c r="F57" i="31"/>
  <c r="F67" i="31" s="1"/>
  <c r="F84" i="31" s="1"/>
  <c r="D57" i="31"/>
  <c r="D67" i="31" s="1"/>
  <c r="D84" i="31" s="1"/>
  <c r="J45" i="31"/>
  <c r="H45" i="31"/>
  <c r="F45" i="31"/>
  <c r="D45" i="31"/>
  <c r="J35" i="31"/>
  <c r="H35" i="31"/>
  <c r="F35" i="31"/>
  <c r="D35" i="31"/>
  <c r="J19" i="31"/>
  <c r="J36" i="31" s="1"/>
  <c r="H19" i="31"/>
  <c r="H36" i="31" s="1"/>
  <c r="F19" i="31"/>
  <c r="F36" i="31" s="1"/>
  <c r="D19" i="31"/>
  <c r="D36" i="31" s="1"/>
  <c r="J85" i="31" l="1"/>
  <c r="D85" i="31"/>
  <c r="F85" i="31"/>
  <c r="H85" i="31"/>
  <c r="G68" i="30" l="1"/>
  <c r="C68" i="30"/>
  <c r="G66" i="30"/>
  <c r="C66" i="30"/>
  <c r="I65" i="30"/>
  <c r="E65" i="30"/>
  <c r="G65" i="30"/>
  <c r="C65" i="30"/>
  <c r="I58" i="30"/>
  <c r="E58" i="30"/>
  <c r="G58" i="30"/>
  <c r="C58" i="30"/>
  <c r="I23" i="30"/>
  <c r="I34" i="30" s="1"/>
  <c r="I37" i="30" s="1"/>
  <c r="I67" i="30" s="1"/>
  <c r="I69" i="30" s="1"/>
  <c r="E23" i="30"/>
  <c r="E34" i="30" s="1"/>
  <c r="E37" i="30" s="1"/>
  <c r="E67" i="30" s="1"/>
  <c r="E69" i="30" s="1"/>
  <c r="G23" i="30"/>
  <c r="G34" i="30" s="1"/>
  <c r="G37" i="30" s="1"/>
  <c r="C23" i="30"/>
  <c r="C34" i="30" s="1"/>
  <c r="C37" i="30" s="1"/>
  <c r="G87" i="29"/>
  <c r="C87" i="29"/>
  <c r="C86" i="29"/>
  <c r="G85" i="29"/>
  <c r="C85" i="29"/>
  <c r="G84" i="29"/>
  <c r="C84" i="29"/>
  <c r="G78" i="29"/>
  <c r="C78" i="29"/>
  <c r="I75" i="29"/>
  <c r="E75" i="29"/>
  <c r="G75" i="29"/>
  <c r="I67" i="29"/>
  <c r="E67" i="29"/>
  <c r="C67" i="29"/>
  <c r="G67" i="29"/>
  <c r="I28" i="29"/>
  <c r="I39" i="29" s="1"/>
  <c r="I42" i="29" s="1"/>
  <c r="E28" i="29"/>
  <c r="E39" i="29" s="1"/>
  <c r="E42" i="29" s="1"/>
  <c r="I77" i="29" l="1"/>
  <c r="I79" i="29" s="1"/>
  <c r="E77" i="29"/>
  <c r="E79" i="29" s="1"/>
  <c r="G67" i="30"/>
  <c r="G69" i="30" s="1"/>
  <c r="G70" i="30" s="1"/>
  <c r="C75" i="29"/>
  <c r="C67" i="30"/>
  <c r="C69" i="30" s="1"/>
  <c r="C70" i="30" s="1"/>
  <c r="Z27" i="11"/>
  <c r="H19" i="23" l="1"/>
  <c r="D19" i="23"/>
  <c r="F19" i="23" l="1"/>
  <c r="Z19" i="17" l="1"/>
  <c r="AB19" i="17" s="1"/>
  <c r="AF19" i="17" s="1"/>
  <c r="Y29" i="12" l="1"/>
  <c r="AA29" i="12" s="1"/>
  <c r="Y19" i="12"/>
  <c r="AA19" i="12" s="1"/>
  <c r="W29" i="16"/>
  <c r="Y29" i="16" s="1"/>
  <c r="W19" i="16"/>
  <c r="Y19" i="16" s="1"/>
  <c r="Z29" i="11"/>
  <c r="AB29" i="11" s="1"/>
  <c r="AF29" i="11" s="1"/>
  <c r="AB19" i="11"/>
  <c r="AF19" i="11" s="1"/>
  <c r="Z19" i="11"/>
  <c r="P26" i="11"/>
  <c r="AB29" i="17"/>
  <c r="AF29" i="17" s="1"/>
  <c r="Z29" i="17"/>
  <c r="J19" i="23" l="1"/>
  <c r="J73" i="25" l="1"/>
  <c r="H73" i="25" l="1"/>
  <c r="F73" i="25"/>
  <c r="D73" i="25"/>
  <c r="J61" i="25"/>
  <c r="J74" i="25" s="1"/>
  <c r="H61" i="25"/>
  <c r="H74" i="25" s="1"/>
  <c r="F61" i="25"/>
  <c r="F74" i="25" s="1"/>
  <c r="D61" i="25"/>
  <c r="D74" i="25" s="1"/>
  <c r="J20" i="25"/>
  <c r="H20" i="25"/>
  <c r="F20" i="25"/>
  <c r="D20" i="25"/>
  <c r="J14" i="25"/>
  <c r="J21" i="25" s="1"/>
  <c r="J26" i="25" s="1"/>
  <c r="J28" i="25" s="1"/>
  <c r="H14" i="25"/>
  <c r="F14" i="25"/>
  <c r="D14" i="25"/>
  <c r="J83" i="24"/>
  <c r="H83" i="24"/>
  <c r="F83" i="24"/>
  <c r="D83" i="24"/>
  <c r="J76" i="24"/>
  <c r="H76" i="24"/>
  <c r="F76" i="24"/>
  <c r="D76" i="24"/>
  <c r="J66" i="24"/>
  <c r="J77" i="24" s="1"/>
  <c r="H66" i="24"/>
  <c r="F66" i="24"/>
  <c r="F77" i="24" s="1"/>
  <c r="D66" i="24"/>
  <c r="D77" i="24" s="1"/>
  <c r="J33" i="24"/>
  <c r="H33" i="24"/>
  <c r="F33" i="24"/>
  <c r="D33" i="24"/>
  <c r="J21" i="24"/>
  <c r="H21" i="24"/>
  <c r="F21" i="24"/>
  <c r="D21" i="24"/>
  <c r="J14" i="24"/>
  <c r="H14" i="24"/>
  <c r="F14" i="24"/>
  <c r="D14" i="24"/>
  <c r="H70" i="23"/>
  <c r="F70" i="23"/>
  <c r="D70" i="23"/>
  <c r="J60" i="23"/>
  <c r="J71" i="23" s="1"/>
  <c r="H60" i="23"/>
  <c r="F60" i="23"/>
  <c r="F71" i="23" s="1"/>
  <c r="D60" i="23"/>
  <c r="J12" i="23"/>
  <c r="H12" i="23"/>
  <c r="F12" i="23"/>
  <c r="D12" i="23"/>
  <c r="H83" i="21"/>
  <c r="D83" i="21"/>
  <c r="J76" i="21"/>
  <c r="H76" i="21"/>
  <c r="F76" i="21"/>
  <c r="D76" i="21"/>
  <c r="J66" i="21"/>
  <c r="J77" i="21" s="1"/>
  <c r="H66" i="21"/>
  <c r="F66" i="21"/>
  <c r="F77" i="21" s="1"/>
  <c r="D66" i="21"/>
  <c r="D77" i="21" s="1"/>
  <c r="H33" i="21"/>
  <c r="D33" i="21"/>
  <c r="J21" i="21"/>
  <c r="H21" i="21"/>
  <c r="F21" i="21"/>
  <c r="D21" i="21"/>
  <c r="J14" i="21"/>
  <c r="H14" i="21"/>
  <c r="F14" i="21"/>
  <c r="D14" i="21"/>
  <c r="D71" i="23" l="1"/>
  <c r="H77" i="24"/>
  <c r="H71" i="23"/>
  <c r="H77" i="21"/>
  <c r="H21" i="25"/>
  <c r="H26" i="25" s="1"/>
  <c r="H28" i="25" s="1"/>
  <c r="D21" i="25"/>
  <c r="D26" i="25" s="1"/>
  <c r="H22" i="24"/>
  <c r="H26" i="24" s="1"/>
  <c r="G10" i="29" s="1"/>
  <c r="G28" i="29" s="1"/>
  <c r="G39" i="29" s="1"/>
  <c r="G42" i="29" s="1"/>
  <c r="G77" i="29" s="1"/>
  <c r="G79" i="29" s="1"/>
  <c r="G80" i="29" s="1"/>
  <c r="D22" i="24"/>
  <c r="D26" i="24" s="1"/>
  <c r="C10" i="29" s="1"/>
  <c r="C28" i="29" s="1"/>
  <c r="C39" i="29" s="1"/>
  <c r="C42" i="29" s="1"/>
  <c r="C77" i="29" s="1"/>
  <c r="C79" i="29" s="1"/>
  <c r="C80" i="29" s="1"/>
  <c r="H20" i="23"/>
  <c r="H25" i="23" s="1"/>
  <c r="H27" i="23" s="1"/>
  <c r="H46" i="23" s="1"/>
  <c r="D20" i="23"/>
  <c r="D25" i="23" s="1"/>
  <c r="D27" i="23" s="1"/>
  <c r="D46" i="23" s="1"/>
  <c r="D72" i="23" s="1"/>
  <c r="H22" i="21"/>
  <c r="H26" i="21" s="1"/>
  <c r="H28" i="21" s="1"/>
  <c r="H52" i="21" s="1"/>
  <c r="D22" i="21"/>
  <c r="D26" i="21" s="1"/>
  <c r="D28" i="21" s="1"/>
  <c r="D52" i="21" s="1"/>
  <c r="D78" i="21" s="1"/>
  <c r="F22" i="24"/>
  <c r="F26" i="24" s="1"/>
  <c r="F20" i="23"/>
  <c r="F25" i="23" s="1"/>
  <c r="F27" i="23" s="1"/>
  <c r="F46" i="23" s="1"/>
  <c r="F72" i="23" s="1"/>
  <c r="F22" i="21"/>
  <c r="F26" i="21" s="1"/>
  <c r="F28" i="21" s="1"/>
  <c r="F52" i="21" s="1"/>
  <c r="F78" i="21" s="1"/>
  <c r="F21" i="25"/>
  <c r="J47" i="25"/>
  <c r="J75" i="25" s="1"/>
  <c r="J20" i="23"/>
  <c r="J22" i="24"/>
  <c r="J26" i="24" s="1"/>
  <c r="J28" i="24" s="1"/>
  <c r="J22" i="21"/>
  <c r="J26" i="21" s="1"/>
  <c r="J28" i="21" s="1"/>
  <c r="J33" i="21"/>
  <c r="J83" i="21"/>
  <c r="F83" i="21"/>
  <c r="F33" i="21"/>
  <c r="AB27" i="11"/>
  <c r="F26" i="25" l="1"/>
  <c r="H72" i="23"/>
  <c r="H78" i="21"/>
  <c r="O26" i="12"/>
  <c r="H47" i="25"/>
  <c r="H75" i="25" s="1"/>
  <c r="D28" i="25"/>
  <c r="D47" i="25" s="1"/>
  <c r="D75" i="25" s="1"/>
  <c r="F28" i="24"/>
  <c r="F52" i="24" s="1"/>
  <c r="F78" i="24" s="1"/>
  <c r="H28" i="24"/>
  <c r="H52" i="24" s="1"/>
  <c r="H78" i="24" s="1"/>
  <c r="D28" i="24"/>
  <c r="D52" i="24" s="1"/>
  <c r="D78" i="24" s="1"/>
  <c r="J52" i="24"/>
  <c r="J78" i="24" s="1"/>
  <c r="J25" i="23"/>
  <c r="J27" i="23" s="1"/>
  <c r="J46" i="23" s="1"/>
  <c r="J72" i="23" s="1"/>
  <c r="J52" i="21"/>
  <c r="J78" i="21" s="1"/>
  <c r="AF33" i="11"/>
  <c r="AF33" i="17"/>
  <c r="F28" i="25" l="1"/>
  <c r="F47" i="25" s="1"/>
  <c r="F75" i="25" s="1"/>
  <c r="O26" i="16"/>
  <c r="J29" i="18"/>
  <c r="H29" i="18"/>
  <c r="F29" i="18"/>
  <c r="D29" i="18"/>
  <c r="J57" i="18" l="1"/>
  <c r="H57" i="18"/>
  <c r="F57" i="18"/>
  <c r="D57" i="18"/>
  <c r="Z27" i="17" l="1"/>
  <c r="AB27" i="17" l="1"/>
  <c r="Y30" i="12" l="1"/>
  <c r="AA30" i="12" s="1"/>
  <c r="Y27" i="12"/>
  <c r="AA27" i="12" s="1"/>
  <c r="Y26" i="12"/>
  <c r="Y24" i="12"/>
  <c r="AA24" i="12" s="1"/>
  <c r="W28" i="12"/>
  <c r="W25" i="12"/>
  <c r="S25" i="12"/>
  <c r="Y23" i="12"/>
  <c r="AA23" i="12" s="1"/>
  <c r="Y20" i="12"/>
  <c r="AA20" i="12" s="1"/>
  <c r="W18" i="12"/>
  <c r="W21" i="12" s="1"/>
  <c r="U18" i="12"/>
  <c r="S18" i="12"/>
  <c r="Q18" i="12"/>
  <c r="O18" i="12"/>
  <c r="Y17" i="12"/>
  <c r="AA17" i="12" s="1"/>
  <c r="Y16" i="12"/>
  <c r="AA16" i="12" s="1"/>
  <c r="Y15" i="12"/>
  <c r="AA15" i="12" s="1"/>
  <c r="Y18" i="12" l="1"/>
  <c r="W31" i="12"/>
  <c r="Y25" i="12"/>
  <c r="W30" i="16"/>
  <c r="Y30" i="16" s="1"/>
  <c r="W27" i="16"/>
  <c r="Y27" i="16" s="1"/>
  <c r="W26" i="16"/>
  <c r="U28" i="16"/>
  <c r="U25" i="16"/>
  <c r="U31" i="16" s="1"/>
  <c r="W24" i="16"/>
  <c r="Y24" i="16" s="1"/>
  <c r="W23" i="16"/>
  <c r="W17" i="16"/>
  <c r="Y17" i="16" s="1"/>
  <c r="W16" i="16"/>
  <c r="W15" i="16"/>
  <c r="U18" i="16"/>
  <c r="U21" i="16" s="1"/>
  <c r="Z30" i="11"/>
  <c r="AB30" i="11" s="1"/>
  <c r="AF30" i="11" s="1"/>
  <c r="AF27" i="11"/>
  <c r="Z26" i="11"/>
  <c r="X25" i="11"/>
  <c r="Z24" i="11"/>
  <c r="AB24" i="11" s="1"/>
  <c r="AF24" i="11" s="1"/>
  <c r="Z20" i="11"/>
  <c r="Z17" i="11"/>
  <c r="AB17" i="11" s="1"/>
  <c r="AF17" i="11" s="1"/>
  <c r="Z16" i="11"/>
  <c r="AB16" i="11" s="1"/>
  <c r="AF16" i="11" s="1"/>
  <c r="X28" i="11"/>
  <c r="X18" i="11"/>
  <c r="X21" i="11" s="1"/>
  <c r="Z30" i="17"/>
  <c r="AB30" i="17" s="1"/>
  <c r="AF30" i="17" s="1"/>
  <c r="F28" i="17"/>
  <c r="F34" i="17" s="1"/>
  <c r="AD25" i="17"/>
  <c r="X25" i="17"/>
  <c r="V25" i="17"/>
  <c r="T25" i="17"/>
  <c r="R25" i="17"/>
  <c r="P25" i="17"/>
  <c r="N25" i="17"/>
  <c r="J28" i="17"/>
  <c r="J34" i="17" s="1"/>
  <c r="AF27" i="17"/>
  <c r="AD28" i="17"/>
  <c r="AD34" i="17" s="1"/>
  <c r="Z26" i="17"/>
  <c r="Z24" i="17"/>
  <c r="AB20" i="11" l="1"/>
  <c r="AF20" i="11" s="1"/>
  <c r="X34" i="11"/>
  <c r="Z25" i="17"/>
  <c r="Z28" i="11"/>
  <c r="AB26" i="17"/>
  <c r="AB26" i="11"/>
  <c r="AB28" i="11" s="1"/>
  <c r="AB24" i="17"/>
  <c r="AF24" i="17" s="1"/>
  <c r="Z17" i="17"/>
  <c r="AB17" i="17" s="1"/>
  <c r="AF17" i="17" s="1"/>
  <c r="AF15" i="17"/>
  <c r="Z20" i="17"/>
  <c r="AB20" i="17" s="1"/>
  <c r="AF20" i="17" s="1"/>
  <c r="Z16" i="17"/>
  <c r="AB16" i="17" s="1"/>
  <c r="AF16" i="17" s="1"/>
  <c r="Z15" i="17"/>
  <c r="X28" i="17"/>
  <c r="X34" i="17" s="1"/>
  <c r="X18" i="17"/>
  <c r="X21" i="17" s="1"/>
  <c r="J72" i="18"/>
  <c r="H72" i="18"/>
  <c r="F72" i="18"/>
  <c r="D72" i="18"/>
  <c r="AF26" i="11" l="1"/>
  <c r="J39" i="18"/>
  <c r="H39" i="18"/>
  <c r="F39" i="18"/>
  <c r="D39" i="18"/>
  <c r="Z23" i="11" l="1"/>
  <c r="AB23" i="11" s="1"/>
  <c r="AF23" i="11" s="1"/>
  <c r="AF25" i="11" s="1"/>
  <c r="AA25" i="12" l="1"/>
  <c r="Y28" i="12"/>
  <c r="U28" i="12"/>
  <c r="U25" i="12"/>
  <c r="U31" i="12" s="1"/>
  <c r="S28" i="12"/>
  <c r="S31" i="12" s="1"/>
  <c r="Q28" i="12"/>
  <c r="Q25" i="12"/>
  <c r="O25" i="12"/>
  <c r="M28" i="12"/>
  <c r="M25" i="12"/>
  <c r="K28" i="12"/>
  <c r="K25" i="12"/>
  <c r="K31" i="12" s="1"/>
  <c r="K32" i="12" s="1"/>
  <c r="I28" i="12"/>
  <c r="I25" i="12"/>
  <c r="G28" i="12"/>
  <c r="G25" i="12"/>
  <c r="E28" i="12"/>
  <c r="E25" i="12"/>
  <c r="E31" i="12" s="1"/>
  <c r="Y23" i="16"/>
  <c r="AB23" i="17"/>
  <c r="M31" i="12" l="1"/>
  <c r="Q31" i="12"/>
  <c r="AF23" i="17"/>
  <c r="AB25" i="17"/>
  <c r="I31" i="12"/>
  <c r="Y31" i="12"/>
  <c r="G31" i="12"/>
  <c r="AF25" i="17" l="1"/>
  <c r="Y25" i="16"/>
  <c r="W28" i="16"/>
  <c r="W25" i="16"/>
  <c r="S28" i="16"/>
  <c r="S25" i="16"/>
  <c r="Q28" i="16"/>
  <c r="O25" i="16"/>
  <c r="M28" i="16"/>
  <c r="M25" i="16"/>
  <c r="K28" i="16"/>
  <c r="K25" i="16"/>
  <c r="I28" i="16"/>
  <c r="I25" i="16"/>
  <c r="G28" i="16"/>
  <c r="G25" i="16"/>
  <c r="E28" i="16"/>
  <c r="E25" i="16"/>
  <c r="AF28" i="11"/>
  <c r="AF34" i="11" s="1"/>
  <c r="AD28" i="11"/>
  <c r="AD25" i="11"/>
  <c r="Z25" i="11"/>
  <c r="Z34" i="11" s="1"/>
  <c r="V28" i="11"/>
  <c r="V25" i="11"/>
  <c r="T28" i="11"/>
  <c r="T25" i="11"/>
  <c r="T34" i="11" s="1"/>
  <c r="R28" i="11"/>
  <c r="R25" i="11"/>
  <c r="P28" i="11"/>
  <c r="P25" i="11"/>
  <c r="N28" i="11"/>
  <c r="N25" i="11"/>
  <c r="L28" i="11"/>
  <c r="L25" i="11"/>
  <c r="L34" i="11" s="1"/>
  <c r="J28" i="11"/>
  <c r="J25" i="11"/>
  <c r="H28" i="11"/>
  <c r="H25" i="11"/>
  <c r="H34" i="11" s="1"/>
  <c r="F28" i="11"/>
  <c r="F25" i="11"/>
  <c r="P34" i="11" l="1"/>
  <c r="F34" i="11"/>
  <c r="J34" i="11"/>
  <c r="N34" i="11"/>
  <c r="R34" i="11"/>
  <c r="V34" i="11"/>
  <c r="AD34" i="11"/>
  <c r="K31" i="16"/>
  <c r="K32" i="16" s="1"/>
  <c r="W31" i="16"/>
  <c r="W32" i="16" s="1"/>
  <c r="M31" i="16"/>
  <c r="S31" i="16"/>
  <c r="I31" i="16"/>
  <c r="I32" i="16" s="1"/>
  <c r="G31" i="16"/>
  <c r="G32" i="16" s="1"/>
  <c r="E31" i="16"/>
  <c r="E32" i="16" s="1"/>
  <c r="M32" i="16"/>
  <c r="Y16" i="16"/>
  <c r="Y18" i="16" s="1"/>
  <c r="Y15" i="16"/>
  <c r="Q20" i="16"/>
  <c r="W20" i="16" s="1"/>
  <c r="Y20" i="16" s="1"/>
  <c r="Q18" i="16"/>
  <c r="S18" i="16"/>
  <c r="S21" i="16" s="1"/>
  <c r="O18" i="16"/>
  <c r="O21" i="16" s="1"/>
  <c r="M18" i="16"/>
  <c r="M21" i="16" s="1"/>
  <c r="K18" i="16"/>
  <c r="K21" i="16" s="1"/>
  <c r="I18" i="16"/>
  <c r="I21" i="16" s="1"/>
  <c r="G18" i="16"/>
  <c r="G21" i="16" s="1"/>
  <c r="E18" i="16"/>
  <c r="E21" i="16" s="1"/>
  <c r="AD18" i="17"/>
  <c r="AD21" i="17" s="1"/>
  <c r="V18" i="17"/>
  <c r="V21" i="17" s="1"/>
  <c r="T18" i="17"/>
  <c r="R18" i="17"/>
  <c r="P18" i="17"/>
  <c r="P21" i="17" s="1"/>
  <c r="N18" i="17"/>
  <c r="N21" i="17" s="1"/>
  <c r="L18" i="17"/>
  <c r="L21" i="17" s="1"/>
  <c r="J18" i="17"/>
  <c r="J21" i="17" s="1"/>
  <c r="H18" i="17"/>
  <c r="H21" i="17" s="1"/>
  <c r="F18" i="17"/>
  <c r="S21" i="12"/>
  <c r="Q21" i="12"/>
  <c r="U21" i="12"/>
  <c r="O21" i="12"/>
  <c r="M18" i="12"/>
  <c r="M21" i="12" s="1"/>
  <c r="K18" i="12"/>
  <c r="K21" i="12" s="1"/>
  <c r="I18" i="12"/>
  <c r="I21" i="12" s="1"/>
  <c r="G18" i="12"/>
  <c r="G21" i="12" s="1"/>
  <c r="E18" i="12"/>
  <c r="AD18" i="11"/>
  <c r="AD21" i="11" s="1"/>
  <c r="V18" i="11"/>
  <c r="V21" i="11" s="1"/>
  <c r="T18" i="11"/>
  <c r="T21" i="11" s="1"/>
  <c r="R18" i="11"/>
  <c r="R21" i="11" s="1"/>
  <c r="P18" i="11"/>
  <c r="P21" i="11" s="1"/>
  <c r="N18" i="11"/>
  <c r="N21" i="11" s="1"/>
  <c r="L18" i="11"/>
  <c r="L21" i="11" s="1"/>
  <c r="J18" i="11"/>
  <c r="J21" i="11" s="1"/>
  <c r="H18" i="11"/>
  <c r="H21" i="11" s="1"/>
  <c r="F18" i="11"/>
  <c r="E21" i="12" l="1"/>
  <c r="AA18" i="12"/>
  <c r="F21" i="11"/>
  <c r="Y21" i="16"/>
  <c r="F21" i="17"/>
  <c r="Z18" i="17"/>
  <c r="AB18" i="17" s="1"/>
  <c r="AB21" i="17" s="1"/>
  <c r="W18" i="16"/>
  <c r="W21" i="16" s="1"/>
  <c r="Q21" i="16"/>
  <c r="Q25" i="16" s="1"/>
  <c r="Q31" i="16" s="1"/>
  <c r="R21" i="17"/>
  <c r="T21" i="17"/>
  <c r="Z21" i="17"/>
  <c r="Y21" i="12"/>
  <c r="Z18" i="11"/>
  <c r="AB18" i="11" s="1"/>
  <c r="AA21" i="12" l="1"/>
  <c r="Z21" i="11"/>
  <c r="AF18" i="17"/>
  <c r="AF21" i="17" s="1"/>
  <c r="AF18" i="11" l="1"/>
  <c r="AF21" i="11" s="1"/>
  <c r="AB21" i="11"/>
  <c r="H25" i="17" l="1"/>
  <c r="H28" i="17"/>
  <c r="H34" i="17" s="1"/>
  <c r="J25" i="17"/>
  <c r="L28" i="17"/>
  <c r="L34" i="17" s="1"/>
  <c r="N28" i="17"/>
  <c r="N34" i="17" s="1"/>
  <c r="R28" i="17"/>
  <c r="T28" i="17"/>
  <c r="T34" i="17" s="1"/>
  <c r="V28" i="17"/>
  <c r="V34" i="17" s="1"/>
  <c r="F17" i="18"/>
  <c r="F30" i="18" s="1"/>
  <c r="J17" i="18"/>
  <c r="J30" i="18" s="1"/>
  <c r="J49" i="18"/>
  <c r="H49" i="18"/>
  <c r="H17" i="18"/>
  <c r="H30" i="18" s="1"/>
  <c r="F49" i="18"/>
  <c r="D49" i="18"/>
  <c r="D17" i="18"/>
  <c r="D30" i="18" s="1"/>
  <c r="G32" i="12"/>
  <c r="Z28" i="17" l="1"/>
  <c r="Z34" i="17" s="1"/>
  <c r="R34" i="17"/>
  <c r="F25" i="17"/>
  <c r="L25" i="17"/>
  <c r="D58" i="18"/>
  <c r="D73" i="18" s="1"/>
  <c r="D74" i="18" s="1"/>
  <c r="E32" i="12"/>
  <c r="I32" i="12"/>
  <c r="H58" i="18"/>
  <c r="H73" i="18" s="1"/>
  <c r="H74" i="18" s="1"/>
  <c r="M32" i="12"/>
  <c r="Y32" i="12"/>
  <c r="F58" i="18"/>
  <c r="J58" i="18"/>
  <c r="AB25" i="11" l="1"/>
  <c r="F73" i="18"/>
  <c r="J73" i="18"/>
  <c r="AB34" i="11" l="1"/>
  <c r="J74" i="18"/>
  <c r="F74" i="18"/>
  <c r="P28" i="17" l="1"/>
  <c r="P34" i="17" s="1"/>
  <c r="AF26" i="17"/>
  <c r="O28" i="12" l="1"/>
  <c r="O31" i="12" s="1"/>
  <c r="O32" i="12" s="1"/>
  <c r="AA26" i="12"/>
  <c r="AA28" i="12" s="1"/>
  <c r="AA31" i="12" s="1"/>
  <c r="AA32" i="12" s="1"/>
  <c r="Y26" i="16"/>
  <c r="Y28" i="16" s="1"/>
  <c r="Y31" i="16" s="1"/>
  <c r="Y32" i="16" s="1"/>
  <c r="O28" i="16"/>
  <c r="O31" i="16" s="1"/>
  <c r="O32" i="16" s="1"/>
  <c r="AB28" i="17"/>
  <c r="AF28" i="17" l="1"/>
  <c r="AB34" i="17"/>
  <c r="AF34" i="17" l="1"/>
</calcChain>
</file>

<file path=xl/sharedStrings.xml><?xml version="1.0" encoding="utf-8"?>
<sst xmlns="http://schemas.openxmlformats.org/spreadsheetml/2006/main" count="1001" uniqueCount="310">
  <si>
    <t>Cal-Comp Electronics (Thailand)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</si>
  <si>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</si>
  <si>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</si>
  <si>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</si>
  <si>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</si>
  <si>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</si>
  <si>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</si>
  <si>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</si>
  <si>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</si>
  <si>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</si>
  <si>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</si>
  <si>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 xml:space="preserve">   Others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</si>
  <si>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</si>
  <si>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</si>
  <si>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</si>
  <si>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</si>
  <si>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</si>
  <si>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Other current liabilities</t>
  </si>
  <si>
    <t>Total current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</si>
  <si>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</si>
  <si>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</si>
  <si>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</si>
  <si>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</si>
  <si>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</si>
  <si>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</si>
  <si>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</si>
  <si>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</si>
  <si>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</si>
  <si>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</si>
  <si>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 xml:space="preserve">Sales </t>
  </si>
  <si>
    <t>Total revenues</t>
  </si>
  <si>
    <t>Expenses</t>
  </si>
  <si>
    <t xml:space="preserve">Cost of sales </t>
  </si>
  <si>
    <t>Administrative expenses</t>
  </si>
  <si>
    <t>Total expenses</t>
  </si>
  <si>
    <t>Finance cost</t>
  </si>
  <si>
    <t>Earnings per share</t>
  </si>
  <si>
    <t xml:space="preserve">Basic earnings per share 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</si>
  <si>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</si>
  <si>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</si>
  <si>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</si>
  <si>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</si>
  <si>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</si>
  <si>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</si>
  <si>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</si>
  <si>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Cash paid for corporate income tax</t>
  </si>
  <si>
    <t>Cash flows from investing activities</t>
  </si>
  <si>
    <t>Cash flows from financing activities</t>
  </si>
  <si>
    <t>Investments in subsidiaries</t>
  </si>
  <si>
    <t>Investments in associates</t>
  </si>
  <si>
    <t>Property, plant and equipment</t>
  </si>
  <si>
    <t>Goodwill</t>
  </si>
  <si>
    <t xml:space="preserve">   Land occupancy rights</t>
  </si>
  <si>
    <t>Income tax payable</t>
  </si>
  <si>
    <t>Non-current liabilities</t>
  </si>
  <si>
    <t>Provision for long-term employee benefits</t>
  </si>
  <si>
    <t>Total non-current liabilities</t>
  </si>
  <si>
    <t>Total liabilities</t>
  </si>
  <si>
    <t xml:space="preserve">   Profit attributable to equity holders of the Company</t>
  </si>
  <si>
    <t>Other components of shareholders' equity</t>
  </si>
  <si>
    <t>Other comprehensive income:</t>
  </si>
  <si>
    <t xml:space="preserve">Exchange differences on translation of </t>
  </si>
  <si>
    <t xml:space="preserve">   financial statements in foreign currency</t>
  </si>
  <si>
    <t xml:space="preserve">   Provision for long-term employee benefits</t>
  </si>
  <si>
    <t>Trade and other receivables</t>
  </si>
  <si>
    <t>Inventories</t>
  </si>
  <si>
    <t>Trade and other payables</t>
  </si>
  <si>
    <t xml:space="preserve">   Trade and other receivables</t>
  </si>
  <si>
    <t xml:space="preserve">   Trade and other payables</t>
  </si>
  <si>
    <t>Deferred tax liabilities</t>
  </si>
  <si>
    <t>Deferred tax assets</t>
  </si>
  <si>
    <t>Income statement</t>
  </si>
  <si>
    <t xml:space="preserve">   Share-based payment transactions</t>
  </si>
  <si>
    <t>Income tax expenses</t>
  </si>
  <si>
    <t>Statement of cash flows</t>
  </si>
  <si>
    <t>Statement of comprehensive income</t>
  </si>
  <si>
    <t>Statement of cash flows (continued)</t>
  </si>
  <si>
    <t>Restricted bank deposits</t>
  </si>
  <si>
    <t>Diluted earnings per share</t>
  </si>
  <si>
    <t>Decrease (increase) in other non-current assets</t>
  </si>
  <si>
    <t>Statements of financial position</t>
  </si>
  <si>
    <t>Advances payment for raw materials and molds</t>
  </si>
  <si>
    <t>Statements of financial position (continued)</t>
  </si>
  <si>
    <t>Capital reserve for share-based payment transactions</t>
  </si>
  <si>
    <t xml:space="preserve">   Cash received for interest</t>
  </si>
  <si>
    <t>Cash received for interest</t>
  </si>
  <si>
    <t>Less: Income tax effect</t>
  </si>
  <si>
    <t xml:space="preserve">   Interest expenses</t>
  </si>
  <si>
    <t xml:space="preserve">   Advances payment for raw materials and molds</t>
  </si>
  <si>
    <t>Interest expenses</t>
  </si>
  <si>
    <t>Exchange losses</t>
  </si>
  <si>
    <t>Profit attributable to:</t>
  </si>
  <si>
    <t>Equity holders of the Company</t>
  </si>
  <si>
    <t>Supplemental cash flows information</t>
  </si>
  <si>
    <t>Non-cash items consist of</t>
  </si>
  <si>
    <t>Equity attributable to owners of the Company</t>
  </si>
  <si>
    <t>Intangible assets</t>
  </si>
  <si>
    <t>Plan assets for long-term employee benefits</t>
  </si>
  <si>
    <t>Other income</t>
  </si>
  <si>
    <t/>
  </si>
  <si>
    <t>Share of loss from investments in subsidiaries</t>
  </si>
  <si>
    <t xml:space="preserve">   Share of loss from investments in subsidiaries</t>
  </si>
  <si>
    <t xml:space="preserve">   4,554,643,575 ordinary shares of Baht 1 each</t>
  </si>
  <si>
    <t xml:space="preserve">Provision for transaction under equity method </t>
  </si>
  <si>
    <t>Acquisition of intangible assets</t>
  </si>
  <si>
    <t xml:space="preserve">   Sales of equipment that has not yet been received</t>
  </si>
  <si>
    <t>Other long-term receivables</t>
  </si>
  <si>
    <t>Long-term loans to related parties</t>
  </si>
  <si>
    <t xml:space="preserve">   4,979,068,075 ordinary shares of Baht 1 each</t>
  </si>
  <si>
    <t>Gain on financial derivatives</t>
  </si>
  <si>
    <t>Total comprehensive income attributable to:</t>
  </si>
  <si>
    <t>Statement of changes in shareholders' equity</t>
  </si>
  <si>
    <t>Other comprehensive income</t>
  </si>
  <si>
    <t>Exchange</t>
  </si>
  <si>
    <t>differences on</t>
  </si>
  <si>
    <t xml:space="preserve">Share of other </t>
  </si>
  <si>
    <t>Capital surplus</t>
  </si>
  <si>
    <t xml:space="preserve">translation of </t>
  </si>
  <si>
    <t xml:space="preserve">comprehensive </t>
  </si>
  <si>
    <t>on changes</t>
  </si>
  <si>
    <t>Total other</t>
  </si>
  <si>
    <t>Total equity</t>
  </si>
  <si>
    <t>Equity attributable</t>
  </si>
  <si>
    <t>Issued and</t>
  </si>
  <si>
    <t>from change in</t>
  </si>
  <si>
    <t>financial</t>
  </si>
  <si>
    <t>income from</t>
  </si>
  <si>
    <t>in value of</t>
  </si>
  <si>
    <t>components of</t>
  </si>
  <si>
    <t>attributable to</t>
  </si>
  <si>
    <t xml:space="preserve"> to non-controlling</t>
  </si>
  <si>
    <t>Total</t>
  </si>
  <si>
    <t xml:space="preserve"> fully paid-up</t>
  </si>
  <si>
    <t>Appropriated -</t>
  </si>
  <si>
    <t>shareholding</t>
  </si>
  <si>
    <t>investments in</t>
  </si>
  <si>
    <t>available-for-sale</t>
  </si>
  <si>
    <t>shareholders'</t>
  </si>
  <si>
    <t xml:space="preserve">owners of </t>
  </si>
  <si>
    <t xml:space="preserve"> interests of</t>
  </si>
  <si>
    <t>share capital</t>
  </si>
  <si>
    <t>transactions</t>
  </si>
  <si>
    <t>statutory reserve</t>
  </si>
  <si>
    <t>Unappropriated</t>
  </si>
  <si>
    <t>associates</t>
  </si>
  <si>
    <t>investments</t>
  </si>
  <si>
    <t>equity</t>
  </si>
  <si>
    <t>the Company</t>
  </si>
  <si>
    <t xml:space="preserve">Statement of changes in shareholders' equity </t>
  </si>
  <si>
    <t>Share of other</t>
  </si>
  <si>
    <t>comprehensive</t>
  </si>
  <si>
    <t xml:space="preserve">from change in </t>
  </si>
  <si>
    <t>on changes in value</t>
  </si>
  <si>
    <t>shareholding in</t>
  </si>
  <si>
    <t>of available-for-sale</t>
  </si>
  <si>
    <t>and subsidiaries</t>
  </si>
  <si>
    <t>Selling and distribution expenses</t>
  </si>
  <si>
    <t>Provision for transaction under equity method</t>
  </si>
  <si>
    <t>Other non-current liabilities</t>
  </si>
  <si>
    <t xml:space="preserve">   Other non-current liabilities</t>
  </si>
  <si>
    <t xml:space="preserve">   of investments in associates</t>
  </si>
  <si>
    <t xml:space="preserve">   of investments in subsidiaries</t>
  </si>
  <si>
    <t>Issued and fully paid-up share capital</t>
  </si>
  <si>
    <t>Capital surplus from change in shareholding in the subsidiaries</t>
  </si>
  <si>
    <t>Non-controlling interests of the subsidiaries</t>
  </si>
  <si>
    <t xml:space="preserve">Share of other comprehensive income from  </t>
  </si>
  <si>
    <t xml:space="preserve">   investments in associates</t>
  </si>
  <si>
    <t xml:space="preserve">   investments in subsidiaries</t>
  </si>
  <si>
    <t>in the subsidiaries</t>
  </si>
  <si>
    <t>Deficit</t>
  </si>
  <si>
    <t>the subsidiaries</t>
  </si>
  <si>
    <t>Acquisition of plant and equipment</t>
  </si>
  <si>
    <t>2019</t>
  </si>
  <si>
    <t>financial statements</t>
  </si>
  <si>
    <t>Balance as at 1 January 2019</t>
  </si>
  <si>
    <t>Exchange differences on translation of functional</t>
  </si>
  <si>
    <t xml:space="preserve">   currency to presentation currency financial statements</t>
  </si>
  <si>
    <t xml:space="preserve">   provided by (paid from) operating activities:</t>
  </si>
  <si>
    <t xml:space="preserve">   Other long-term receivables</t>
  </si>
  <si>
    <t>Proceeds from disposal of equipment</t>
  </si>
  <si>
    <t>Cash received from government grants</t>
  </si>
  <si>
    <t>Current portion of long-term loans</t>
  </si>
  <si>
    <t>Service income</t>
  </si>
  <si>
    <t xml:space="preserve"> </t>
  </si>
  <si>
    <t>Long-term loans, net of current portion</t>
  </si>
  <si>
    <t>Registered share capital</t>
  </si>
  <si>
    <t xml:space="preserve">Other comprehensive income to be reclassified </t>
  </si>
  <si>
    <t xml:space="preserve">   to profit or loss in subsequent periods</t>
  </si>
  <si>
    <t xml:space="preserve">Other comprehensive income to be reclassified  </t>
  </si>
  <si>
    <t xml:space="preserve">Other comprehensive income not to be reclassified  </t>
  </si>
  <si>
    <t xml:space="preserve">Other comprehensive income not to be reclassified </t>
  </si>
  <si>
    <t>Exchange differences</t>
  </si>
  <si>
    <t>statements</t>
  </si>
  <si>
    <t>on translation of</t>
  </si>
  <si>
    <t>Cost of service</t>
  </si>
  <si>
    <t>Net cash flows from operating activities</t>
  </si>
  <si>
    <t>Net increase (decrease) in cash and cash equivalents</t>
  </si>
  <si>
    <t>2020</t>
  </si>
  <si>
    <t>Balance as at 1 January 2020</t>
  </si>
  <si>
    <t xml:space="preserve">   to profit or loss in subsequent periods - </t>
  </si>
  <si>
    <t xml:space="preserve">   net of income tax</t>
  </si>
  <si>
    <t xml:space="preserve">   financial institutions</t>
  </si>
  <si>
    <t>Other current financial assets</t>
  </si>
  <si>
    <t>Other non-current financial assets</t>
  </si>
  <si>
    <t>(Unit: Thousand US Dollar)</t>
  </si>
  <si>
    <t>31 December 2019</t>
  </si>
  <si>
    <t>(Unaudited</t>
  </si>
  <si>
    <t>(Audited)</t>
  </si>
  <si>
    <t>but reviewed)</t>
  </si>
  <si>
    <t>(Unit: Thousand Baht)</t>
  </si>
  <si>
    <t>(Unaudited but reviewed)</t>
  </si>
  <si>
    <t>Current investments</t>
  </si>
  <si>
    <t>Other long-term investments</t>
  </si>
  <si>
    <t>Profit from operating activities</t>
  </si>
  <si>
    <t>Profit for the period</t>
  </si>
  <si>
    <t>(Unit: US Dollar)</t>
  </si>
  <si>
    <t>(Unit: Baht)</t>
  </si>
  <si>
    <t>Other comprehensive income for the period</t>
  </si>
  <si>
    <t>Total comprehensive income for the period</t>
  </si>
  <si>
    <t xml:space="preserve">through other </t>
  </si>
  <si>
    <t>comprehensive income</t>
  </si>
  <si>
    <t>Balance as at 1 January 2020 - as restated</t>
  </si>
  <si>
    <t xml:space="preserve">Capital reserve </t>
  </si>
  <si>
    <t xml:space="preserve"> payment</t>
  </si>
  <si>
    <t>for share-based</t>
  </si>
  <si>
    <t>5, 6</t>
  </si>
  <si>
    <t>Right-of-use assets</t>
  </si>
  <si>
    <t>5, 17</t>
  </si>
  <si>
    <t>Current portion of long-term lease liabilities</t>
  </si>
  <si>
    <t xml:space="preserve">Other current financial liabilities </t>
  </si>
  <si>
    <t>Long-term lease liabilities, net of current portion</t>
  </si>
  <si>
    <t>in equity designated</t>
  </si>
  <si>
    <t xml:space="preserve">at fair value </t>
  </si>
  <si>
    <t>Cumulative effect of changes in accounting policies</t>
  </si>
  <si>
    <t>Cash and cash equivalents at beginning of period</t>
  </si>
  <si>
    <t>Cash and cash equivalents at end of period (Note 3)</t>
  </si>
  <si>
    <t>The accompanying notes to interim consolidated financial statements are an integral part of the financial statements.</t>
  </si>
  <si>
    <t xml:space="preserve">Share-based payment transactions </t>
  </si>
  <si>
    <t xml:space="preserve">   Unrealised gain on financial derivatives</t>
  </si>
  <si>
    <t>Net cash flows used in financing activities</t>
  </si>
  <si>
    <t>Increase in equity attributable to non-controlling</t>
  </si>
  <si>
    <t xml:space="preserve">   investment in subsidiary</t>
  </si>
  <si>
    <t>As at 30 June 2020</t>
  </si>
  <si>
    <t>30 June 2020</t>
  </si>
  <si>
    <t>For the three-month period ended 30 June 2020</t>
  </si>
  <si>
    <t>For the six-month period ended 30 June 2020</t>
  </si>
  <si>
    <t xml:space="preserve">   investments</t>
  </si>
  <si>
    <t>Balance as at 30 June 2019</t>
  </si>
  <si>
    <t>Balance as at 30 June 2020</t>
  </si>
  <si>
    <t xml:space="preserve">   Loss (gain) on disposal of equipment</t>
  </si>
  <si>
    <t xml:space="preserve">   Share of loss (gain) from investments in associates</t>
  </si>
  <si>
    <t xml:space="preserve">   Long-term employee benefit expenses</t>
  </si>
  <si>
    <t xml:space="preserve">   Unrealised loss on exchange</t>
  </si>
  <si>
    <t>Profit from operating activities before changes</t>
  </si>
  <si>
    <t xml:space="preserve">   in operating assets and liabilities</t>
  </si>
  <si>
    <t xml:space="preserve">   Other current liabilities</t>
  </si>
  <si>
    <t>Increase in term deposits at financial institutions</t>
  </si>
  <si>
    <t>Dividend received from associate</t>
  </si>
  <si>
    <t>Dividend received from subsidiaries</t>
  </si>
  <si>
    <t>Net cash flows used in investing activities</t>
  </si>
  <si>
    <t>Decrease in short-term loans from</t>
  </si>
  <si>
    <t>Dividend paid</t>
  </si>
  <si>
    <t>Decrease in translation adjustments</t>
  </si>
  <si>
    <t xml:space="preserve">   Purchases of intangible assets that has not yet been paid</t>
  </si>
  <si>
    <t>Finance income</t>
  </si>
  <si>
    <t xml:space="preserve">   through other comprehensive income</t>
  </si>
  <si>
    <t>Exchange gains</t>
  </si>
  <si>
    <t>Loss on financial derivatives</t>
  </si>
  <si>
    <t>Share of gain (loss) from investments in associates</t>
  </si>
  <si>
    <t>Loss on investments in equity designated at fair value</t>
  </si>
  <si>
    <t>Share of other comprehensive income from investment</t>
  </si>
  <si>
    <t>Loss on investments</t>
  </si>
  <si>
    <t>Profit before tax</t>
  </si>
  <si>
    <t xml:space="preserve">Adjustments to reconcile profit before tax to net cash </t>
  </si>
  <si>
    <t xml:space="preserve">   Gain on structured deposits</t>
  </si>
  <si>
    <t xml:space="preserve">   Unrealised gain on structured deposits</t>
  </si>
  <si>
    <t>Decrease in structured deposits</t>
  </si>
  <si>
    <t>Decrease (increase) in restricted bank deposits</t>
  </si>
  <si>
    <t>Proceeds from disposal of investment in a subsidiary</t>
  </si>
  <si>
    <t>Increase (decrease) in short-term loans from</t>
  </si>
  <si>
    <t>Repayment of long-term loans</t>
  </si>
  <si>
    <t>Net cash flows from (used in) financing activities</t>
  </si>
  <si>
    <t>Cash paid for long-term lease liabilities</t>
  </si>
  <si>
    <t xml:space="preserve">   Increase in right-of-use assets from lease liabilities</t>
  </si>
  <si>
    <t xml:space="preserve">   Depreciation </t>
  </si>
  <si>
    <t xml:space="preserve">   Gain on disposal of equipment</t>
  </si>
  <si>
    <t>Decrease in long-term loans to related parties</t>
  </si>
  <si>
    <t>Proceeds from disposal of investment in subsidiary</t>
  </si>
  <si>
    <t>Profit (loss) before income tax expenses</t>
  </si>
  <si>
    <t>Profit (loss) for the period</t>
  </si>
  <si>
    <t>Profit (loss) attributable to:</t>
  </si>
  <si>
    <t xml:space="preserve">   Profit (loss) attributable to equity holders of the Company</t>
  </si>
  <si>
    <t>Gain on change in value of available-for-sale</t>
  </si>
  <si>
    <t>Gain on investments in equity designated at fair value</t>
  </si>
  <si>
    <t>Loss on change in value of available-for-sale</t>
  </si>
  <si>
    <t xml:space="preserve">   in subsidiary</t>
  </si>
  <si>
    <t xml:space="preserve">   Allowance for impairment of assets</t>
  </si>
  <si>
    <t>Increase in investment in an associate</t>
  </si>
  <si>
    <t>Increase in other long-term investments</t>
  </si>
  <si>
    <t xml:space="preserve">   Allowance for doubtful accounts (reversal)</t>
  </si>
  <si>
    <t xml:space="preserve">   Inventories to net realisable value (reversal)</t>
  </si>
  <si>
    <t>Decrease in other non-current assets</t>
  </si>
  <si>
    <t>Net increase in cash and cash equivalents</t>
  </si>
  <si>
    <t xml:space="preserve">   Purchases of plant and equipment that has not</t>
  </si>
  <si>
    <t xml:space="preserve">      yet been paid</t>
  </si>
  <si>
    <t>Increase (decrease) in translation adjustments</t>
  </si>
  <si>
    <t xml:space="preserve">   Purchases of plant and equipment that has not </t>
  </si>
  <si>
    <t>Profit before income tax expenses</t>
  </si>
  <si>
    <t xml:space="preserve">   interests of the subsidiaries from disposal of</t>
  </si>
  <si>
    <t>Increase in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</si>
</sst>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_(* #,##0.00_);_(* \(#,##0.00\);_(* &quot;-&quot;_);_(@_)"/>
    <numFmt numFmtId="182" formatCode="_(* #,##0.0000_);_(* \(#,##0.0000\);_(* &quot;-&quot;_);_(@_)"/>
  </numFmts>
  <fonts count="5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2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8" applyNumberFormat="0" applyBorder="0" applyAlignment="0" applyProtection="0"/>
    <xf numFmtId="10" fontId="2" fillId="5" borderId="8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7" fillId="0" borderId="10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</cellStyleXfs>
  <cellXfs count="220">
    <xf numFmtId="0" fontId="0" fillId="0" borderId="0" xfId="0"/>
    <xf numFmtId="0" fontId="41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Continuous" vertical="center"/>
    </xf>
    <xf numFmtId="38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164" fontId="41" fillId="0" borderId="0" xfId="1" applyNumberFormat="1" applyFont="1" applyFill="1" applyAlignment="1">
      <alignment horizontal="center" vertical="center"/>
    </xf>
    <xf numFmtId="164" fontId="41" fillId="0" borderId="0" xfId="1" applyNumberFormat="1" applyFont="1" applyFill="1" applyBorder="1" applyAlignment="1">
      <alignment vertical="center"/>
    </xf>
    <xf numFmtId="164" fontId="41" fillId="0" borderId="0" xfId="1" applyNumberFormat="1" applyFont="1" applyFill="1" applyAlignment="1">
      <alignment vertical="center"/>
    </xf>
    <xf numFmtId="164" fontId="41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43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43" fillId="0" borderId="0" xfId="3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horizontal="centerContinuous" vertical="center"/>
    </xf>
    <xf numFmtId="0" fontId="43" fillId="0" borderId="0" xfId="3" applyFont="1" applyFill="1" applyAlignment="1">
      <alignment vertical="center"/>
    </xf>
    <xf numFmtId="0" fontId="42" fillId="0" borderId="0" xfId="3" applyFont="1" applyFill="1" applyAlignment="1">
      <alignment horizontal="left"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37" fontId="43" fillId="0" borderId="0" xfId="3" applyNumberFormat="1" applyFont="1" applyFill="1" applyAlignment="1">
      <alignment horizontal="right" vertical="center"/>
    </xf>
    <xf numFmtId="0" fontId="42" fillId="0" borderId="0" xfId="3" applyFont="1" applyFill="1" applyAlignment="1">
      <alignment vertical="center"/>
    </xf>
    <xf numFmtId="0" fontId="42" fillId="0" borderId="0" xfId="3" applyFont="1" applyFill="1" applyAlignment="1">
      <alignment horizontal="center" vertical="center"/>
    </xf>
    <xf numFmtId="37" fontId="42" fillId="0" borderId="0" xfId="3" applyNumberFormat="1" applyFont="1" applyFill="1" applyAlignment="1">
      <alignment vertical="center"/>
    </xf>
    <xf numFmtId="0" fontId="43" fillId="0" borderId="1" xfId="3" applyNumberFormat="1" applyFont="1" applyFill="1" applyBorder="1" applyAlignment="1">
      <alignment horizontal="center" vertical="center"/>
    </xf>
    <xf numFmtId="0" fontId="43" fillId="0" borderId="1" xfId="3" quotePrefix="1" applyNumberFormat="1" applyFont="1" applyFill="1" applyBorder="1" applyAlignment="1">
      <alignment horizontal="center" vertical="center"/>
    </xf>
    <xf numFmtId="0" fontId="44" fillId="0" borderId="0" xfId="3" quotePrefix="1" applyNumberFormat="1" applyFont="1" applyFill="1" applyBorder="1" applyAlignment="1">
      <alignment horizontal="center" vertical="center"/>
    </xf>
    <xf numFmtId="0" fontId="43" fillId="0" borderId="0" xfId="3" applyNumberFormat="1" applyFont="1" applyFill="1" applyAlignment="1">
      <alignment vertical="center"/>
    </xf>
    <xf numFmtId="37" fontId="45" fillId="0" borderId="0" xfId="121" applyNumberFormat="1" applyFont="1" applyFill="1" applyAlignment="1">
      <alignment horizontal="center" vertical="center"/>
    </xf>
    <xf numFmtId="37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vertical="center"/>
    </xf>
    <xf numFmtId="37" fontId="45" fillId="0" borderId="0" xfId="121" applyNumberFormat="1" applyFont="1" applyFill="1" applyBorder="1" applyAlignment="1">
      <alignment horizontal="center" vertical="center"/>
    </xf>
    <xf numFmtId="37" fontId="43" fillId="0" borderId="0" xfId="121" applyNumberFormat="1" applyFont="1" applyFill="1" applyBorder="1" applyAlignment="1">
      <alignment vertical="center"/>
    </xf>
    <xf numFmtId="41" fontId="43" fillId="0" borderId="0" xfId="121" applyNumberFormat="1" applyFont="1" applyFill="1" applyBorder="1" applyAlignment="1">
      <alignment horizontal="right" vertical="center"/>
    </xf>
    <xf numFmtId="41" fontId="43" fillId="0" borderId="0" xfId="121" applyNumberFormat="1" applyFont="1" applyFill="1" applyBorder="1" applyAlignment="1">
      <alignment vertical="center"/>
    </xf>
    <xf numFmtId="41" fontId="43" fillId="0" borderId="1" xfId="121" applyNumberFormat="1" applyFont="1" applyFill="1" applyBorder="1" applyAlignment="1">
      <alignment horizontal="right" vertical="center"/>
    </xf>
    <xf numFmtId="41" fontId="43" fillId="0" borderId="2" xfId="121" applyNumberFormat="1" applyFont="1" applyFill="1" applyBorder="1" applyAlignment="1">
      <alignment vertical="center"/>
    </xf>
    <xf numFmtId="0" fontId="43" fillId="0" borderId="0" xfId="3" applyFont="1" applyFill="1" applyBorder="1" applyAlignment="1">
      <alignment vertical="center"/>
    </xf>
    <xf numFmtId="41" fontId="43" fillId="0" borderId="0" xfId="121" applyNumberFormat="1" applyFont="1" applyFill="1" applyAlignment="1">
      <alignment horizontal="right" vertical="center"/>
    </xf>
    <xf numFmtId="41" fontId="43" fillId="0" borderId="0" xfId="121" applyNumberFormat="1" applyFont="1" applyFill="1" applyBorder="1" applyAlignment="1">
      <alignment horizontal="center" vertical="center"/>
    </xf>
    <xf numFmtId="37" fontId="43" fillId="0" borderId="0" xfId="121" applyNumberFormat="1" applyFont="1" applyFill="1" applyAlignment="1">
      <alignment horizontal="right" vertical="center"/>
    </xf>
    <xf numFmtId="0" fontId="45" fillId="0" borderId="0" xfId="121" applyFont="1" applyFill="1" applyAlignment="1">
      <alignment horizontal="center" vertical="center"/>
    </xf>
    <xf numFmtId="41" fontId="43" fillId="0" borderId="1" xfId="121" applyNumberFormat="1" applyFont="1" applyFill="1" applyBorder="1" applyAlignment="1">
      <alignment vertical="center"/>
    </xf>
    <xf numFmtId="41" fontId="43" fillId="0" borderId="3" xfId="121" applyNumberFormat="1" applyFont="1" applyFill="1" applyBorder="1" applyAlignment="1">
      <alignment vertical="center"/>
    </xf>
    <xf numFmtId="0" fontId="42" fillId="0" borderId="0" xfId="3" applyNumberFormat="1" applyFont="1" applyFill="1" applyAlignment="1">
      <alignment vertical="center"/>
    </xf>
    <xf numFmtId="0" fontId="44" fillId="0" borderId="0" xfId="3" applyNumberFormat="1" applyFont="1" applyFill="1" applyBorder="1" applyAlignment="1">
      <alignment horizontal="center" vertical="center"/>
    </xf>
    <xf numFmtId="0" fontId="44" fillId="0" borderId="0" xfId="3" applyNumberFormat="1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37" fontId="45" fillId="0" borderId="0" xfId="1" applyNumberFormat="1" applyFont="1" applyFill="1" applyAlignment="1">
      <alignment horizontal="center" vertical="center"/>
    </xf>
    <xf numFmtId="37" fontId="43" fillId="0" borderId="0" xfId="1" applyNumberFormat="1" applyFont="1" applyFill="1" applyAlignment="1">
      <alignment vertical="center"/>
    </xf>
    <xf numFmtId="37" fontId="45" fillId="0" borderId="0" xfId="1" applyNumberFormat="1" applyFont="1" applyFill="1" applyBorder="1" applyAlignment="1">
      <alignment horizontal="center" vertical="center"/>
    </xf>
    <xf numFmtId="37" fontId="43" fillId="0" borderId="0" xfId="1" applyNumberFormat="1" applyFont="1" applyFill="1" applyBorder="1" applyAlignment="1">
      <alignment vertical="center"/>
    </xf>
    <xf numFmtId="0" fontId="43" fillId="0" borderId="0" xfId="121" applyFont="1" applyFill="1" applyAlignment="1">
      <alignment vertical="center"/>
    </xf>
    <xf numFmtId="41" fontId="43" fillId="0" borderId="4" xfId="121" applyNumberFormat="1" applyFont="1" applyFill="1" applyBorder="1" applyAlignment="1">
      <alignment vertical="center"/>
    </xf>
    <xf numFmtId="0" fontId="43" fillId="0" borderId="5" xfId="3" applyFont="1" applyFill="1" applyBorder="1" applyAlignment="1">
      <alignment vertical="center"/>
    </xf>
    <xf numFmtId="37" fontId="43" fillId="0" borderId="0" xfId="3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0" fontId="43" fillId="0" borderId="0" xfId="0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1" xfId="0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41" fontId="43" fillId="0" borderId="0" xfId="0" applyNumberFormat="1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37" fontId="45" fillId="0" borderId="0" xfId="0" applyNumberFormat="1" applyFont="1" applyFill="1" applyAlignment="1">
      <alignment horizontal="center" vertical="center"/>
    </xf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horizontal="right" vertical="center"/>
    </xf>
    <xf numFmtId="39" fontId="45" fillId="0" borderId="0" xfId="0" applyNumberFormat="1" applyFont="1" applyFill="1" applyAlignment="1">
      <alignment horizontal="center" vertical="center"/>
    </xf>
    <xf numFmtId="41" fontId="43" fillId="0" borderId="3" xfId="0" applyNumberFormat="1" applyFont="1" applyFill="1" applyBorder="1" applyAlignment="1">
      <alignment vertical="center"/>
    </xf>
    <xf numFmtId="41" fontId="43" fillId="0" borderId="4" xfId="0" applyNumberFormat="1" applyFont="1" applyFill="1" applyBorder="1" applyAlignment="1">
      <alignment horizontal="center" vertical="center"/>
    </xf>
    <xf numFmtId="39" fontId="43" fillId="0" borderId="0" xfId="0" applyNumberFormat="1" applyFont="1" applyFill="1" applyBorder="1" applyAlignment="1">
      <alignment vertical="center"/>
    </xf>
    <xf numFmtId="39" fontId="43" fillId="0" borderId="4" xfId="0" applyNumberFormat="1" applyFont="1" applyFill="1" applyBorder="1" applyAlignment="1">
      <alignment horizontal="right" vertical="center"/>
    </xf>
    <xf numFmtId="180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left" vertical="center"/>
    </xf>
    <xf numFmtId="164" fontId="43" fillId="0" borderId="0" xfId="0" applyNumberFormat="1" applyFont="1" applyFill="1" applyAlignment="1">
      <alignment vertical="center"/>
    </xf>
    <xf numFmtId="0" fontId="43" fillId="0" borderId="0" xfId="0" quotePrefix="1" applyNumberFormat="1" applyFont="1" applyFill="1" applyAlignment="1">
      <alignment horizontal="center" vertical="center"/>
    </xf>
    <xf numFmtId="164" fontId="43" fillId="0" borderId="0" xfId="0" applyNumberFormat="1" applyFont="1" applyFill="1" applyBorder="1" applyAlignment="1">
      <alignment horizontal="right" vertical="center"/>
    </xf>
    <xf numFmtId="164" fontId="43" fillId="0" borderId="0" xfId="0" applyNumberFormat="1" applyFont="1" applyFill="1" applyBorder="1" applyAlignment="1">
      <alignment vertical="center"/>
    </xf>
    <xf numFmtId="0" fontId="43" fillId="0" borderId="0" xfId="0" applyNumberFormat="1" applyFont="1" applyFill="1" applyAlignment="1">
      <alignment horizontal="centerContinuous" vertical="center"/>
    </xf>
    <xf numFmtId="164" fontId="43" fillId="0" borderId="0" xfId="0" applyNumberFormat="1" applyFont="1" applyFill="1" applyAlignment="1">
      <alignment horizontal="centerContinuous" vertical="center"/>
    </xf>
    <xf numFmtId="0" fontId="43" fillId="0" borderId="0" xfId="0" applyNumberFormat="1" applyFont="1" applyFill="1" applyAlignment="1">
      <alignment horizontal="right" vertical="center"/>
    </xf>
    <xf numFmtId="0" fontId="44" fillId="0" borderId="0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vertical="center"/>
    </xf>
    <xf numFmtId="1" fontId="46" fillId="0" borderId="0" xfId="0" applyNumberFormat="1" applyFont="1" applyFill="1" applyAlignment="1">
      <alignment horizontal="center" vertical="center"/>
    </xf>
    <xf numFmtId="41" fontId="47" fillId="0" borderId="1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49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47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41" fontId="47" fillId="0" borderId="0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Border="1" applyAlignment="1">
      <alignment vertical="center"/>
    </xf>
    <xf numFmtId="0" fontId="47" fillId="0" borderId="0" xfId="0" applyNumberFormat="1" applyFont="1" applyFill="1" applyAlignment="1">
      <alignment horizontal="right"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0" fontId="43" fillId="0" borderId="0" xfId="3" applyNumberFormat="1" applyFont="1" applyFill="1" applyBorder="1" applyAlignment="1">
      <alignment horizontal="center" vertical="center"/>
    </xf>
    <xf numFmtId="0" fontId="43" fillId="0" borderId="0" xfId="3" quotePrefix="1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horizontal="right" vertical="center"/>
    </xf>
    <xf numFmtId="164" fontId="8" fillId="0" borderId="6" xfId="1" applyNumberFormat="1" applyFont="1" applyFill="1" applyBorder="1" applyAlignment="1">
      <alignment vertical="center"/>
    </xf>
    <xf numFmtId="0" fontId="41" fillId="0" borderId="0" xfId="2" applyFont="1" applyFill="1" applyAlignment="1">
      <alignment horizontal="left" vertical="center"/>
    </xf>
    <xf numFmtId="41" fontId="8" fillId="0" borderId="1" xfId="3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2" fillId="0" borderId="0" xfId="3" applyFont="1" applyFill="1" applyBorder="1" applyAlignment="1">
      <alignment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vertical="center"/>
    </xf>
    <xf numFmtId="41" fontId="8" fillId="0" borderId="1" xfId="3" applyNumberFormat="1" applyFont="1" applyFill="1" applyBorder="1" applyAlignment="1">
      <alignment horizontal="right" vertical="center"/>
    </xf>
    <xf numFmtId="41" fontId="8" fillId="0" borderId="3" xfId="3" applyNumberFormat="1" applyFont="1" applyFill="1" applyBorder="1" applyAlignment="1">
      <alignment horizontal="right" vertical="center"/>
    </xf>
    <xf numFmtId="41" fontId="8" fillId="0" borderId="6" xfId="3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37" fontId="49" fillId="0" borderId="0" xfId="12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37" fontId="41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81" fontId="43" fillId="0" borderId="4" xfId="0" applyNumberFormat="1" applyFont="1" applyFill="1" applyBorder="1" applyAlignment="1">
      <alignment horizontal="right" vertical="center"/>
    </xf>
    <xf numFmtId="182" fontId="43" fillId="0" borderId="4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0" fontId="50" fillId="0" borderId="0" xfId="0" applyFont="1" applyFill="1" applyAlignment="1">
      <alignment vertical="center"/>
    </xf>
    <xf numFmtId="0" fontId="8" fillId="0" borderId="1" xfId="3" quotePrefix="1" applyFont="1" applyFill="1" applyBorder="1" applyAlignment="1">
      <alignment horizontal="center" vertical="center"/>
    </xf>
    <xf numFmtId="0" fontId="50" fillId="0" borderId="0" xfId="3" quotePrefix="1" applyFont="1" applyFill="1" applyAlignment="1">
      <alignment horizontal="center" vertical="center"/>
    </xf>
    <xf numFmtId="0" fontId="41" fillId="0" borderId="0" xfId="3" applyFont="1" applyFill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center" vertical="center"/>
    </xf>
    <xf numFmtId="41" fontId="8" fillId="0" borderId="0" xfId="3" applyNumberFormat="1" applyFont="1" applyFill="1" applyAlignment="1">
      <alignment horizontal="right" vertical="center"/>
    </xf>
    <xf numFmtId="0" fontId="8" fillId="0" borderId="0" xfId="3" applyFont="1" applyFill="1" applyAlignment="1">
      <alignment horizontal="left" vertical="center"/>
    </xf>
    <xf numFmtId="41" fontId="8" fillId="0" borderId="0" xfId="3" applyNumberFormat="1" applyFont="1" applyFill="1" applyAlignment="1">
      <alignment horizontal="centerContinuous" vertical="center"/>
    </xf>
    <xf numFmtId="41" fontId="8" fillId="0" borderId="2" xfId="3" applyNumberFormat="1" applyFont="1" applyFill="1" applyBorder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0" fontId="49" fillId="0" borderId="0" xfId="3" applyFont="1" applyFill="1" applyAlignment="1">
      <alignment horizontal="center" vertical="center"/>
    </xf>
    <xf numFmtId="180" fontId="43" fillId="0" borderId="0" xfId="0" applyNumberFormat="1" applyFont="1" applyFill="1" applyBorder="1" applyAlignment="1">
      <alignment horizontal="right" vertical="center"/>
    </xf>
    <xf numFmtId="41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horizontal="right" vertical="center"/>
    </xf>
    <xf numFmtId="41" fontId="43" fillId="0" borderId="1" xfId="121" applyNumberFormat="1" applyFont="1" applyBorder="1" applyAlignment="1">
      <alignment horizontal="right" vertical="center"/>
    </xf>
    <xf numFmtId="41" fontId="43" fillId="0" borderId="2" xfId="121" applyNumberFormat="1" applyFont="1" applyBorder="1" applyAlignment="1">
      <alignment vertical="center"/>
    </xf>
    <xf numFmtId="37" fontId="43" fillId="0" borderId="0" xfId="3" applyNumberFormat="1" applyFont="1" applyAlignment="1">
      <alignment vertical="center"/>
    </xf>
    <xf numFmtId="41" fontId="43" fillId="0" borderId="1" xfId="121" applyNumberFormat="1" applyFont="1" applyBorder="1" applyAlignment="1">
      <alignment vertical="center"/>
    </xf>
    <xf numFmtId="41" fontId="43" fillId="0" borderId="3" xfId="121" applyNumberFormat="1" applyFont="1" applyBorder="1" applyAlignment="1">
      <alignment vertical="center"/>
    </xf>
    <xf numFmtId="41" fontId="43" fillId="0" borderId="4" xfId="121" applyNumberFormat="1" applyFont="1" applyBorder="1" applyAlignment="1">
      <alignment vertical="center"/>
    </xf>
    <xf numFmtId="0" fontId="42" fillId="0" borderId="0" xfId="3" applyFont="1" applyAlignment="1">
      <alignment horizontal="left" vertical="center"/>
    </xf>
    <xf numFmtId="0" fontId="43" fillId="0" borderId="0" xfId="3" applyFont="1" applyAlignment="1">
      <alignment horizontal="centerContinuous" vertical="center"/>
    </xf>
    <xf numFmtId="37" fontId="43" fillId="0" borderId="0" xfId="3" applyNumberFormat="1" applyFont="1" applyAlignment="1">
      <alignment horizontal="centerContinuous"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37" fontId="43" fillId="0" borderId="0" xfId="3" applyNumberFormat="1" applyFont="1" applyAlignment="1">
      <alignment horizontal="right" vertical="center"/>
    </xf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37" fontId="42" fillId="0" borderId="0" xfId="3" applyNumberFormat="1" applyFont="1" applyAlignment="1">
      <alignment vertical="center"/>
    </xf>
    <xf numFmtId="37" fontId="42" fillId="0" borderId="0" xfId="3" applyNumberFormat="1" applyFont="1" applyAlignment="1">
      <alignment horizontal="center" vertical="center"/>
    </xf>
    <xf numFmtId="0" fontId="43" fillId="0" borderId="1" xfId="3" applyFont="1" applyBorder="1" applyAlignment="1">
      <alignment horizontal="center" vertical="center"/>
    </xf>
    <xf numFmtId="0" fontId="43" fillId="0" borderId="1" xfId="3" quotePrefix="1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0" fontId="43" fillId="0" borderId="0" xfId="3" quotePrefix="1" applyFont="1" applyAlignment="1">
      <alignment horizontal="center" vertical="center"/>
    </xf>
    <xf numFmtId="37" fontId="45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vertical="center"/>
    </xf>
    <xf numFmtId="37" fontId="43" fillId="0" borderId="0" xfId="121" applyNumberFormat="1" applyFont="1" applyAlignment="1">
      <alignment horizontal="right" vertical="center"/>
    </xf>
    <xf numFmtId="37" fontId="45" fillId="0" borderId="0" xfId="121" quotePrefix="1" applyNumberFormat="1" applyFont="1" applyAlignment="1">
      <alignment horizontal="center" vertical="center"/>
    </xf>
    <xf numFmtId="0" fontId="45" fillId="0" borderId="0" xfId="121" applyFont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0" fontId="43" fillId="0" borderId="0" xfId="3" applyFont="1" applyAlignment="1">
      <alignment vertical="center" wrapText="1"/>
    </xf>
    <xf numFmtId="0" fontId="43" fillId="0" borderId="0" xfId="1" applyFont="1" applyAlignment="1">
      <alignment vertical="center"/>
    </xf>
    <xf numFmtId="0" fontId="43" fillId="0" borderId="0" xfId="121" applyFont="1" applyAlignment="1">
      <alignment vertical="center"/>
    </xf>
    <xf numFmtId="0" fontId="43" fillId="0" borderId="5" xfId="3" applyFont="1" applyBorder="1" applyAlignment="1">
      <alignment vertical="center"/>
    </xf>
    <xf numFmtId="37" fontId="43" fillId="0" borderId="0" xfId="3" applyNumberFormat="1" applyFont="1" applyAlignment="1">
      <alignment horizontal="center" vertical="center"/>
    </xf>
    <xf numFmtId="0" fontId="41" fillId="0" borderId="0" xfId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41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37" fontId="42" fillId="0" borderId="2" xfId="3" applyNumberFormat="1" applyFont="1" applyBorder="1" applyAlignment="1">
      <alignment horizontal="center" vertical="center"/>
    </xf>
    <xf numFmtId="37" fontId="43" fillId="0" borderId="1" xfId="3" applyNumberFormat="1" applyFont="1" applyBorder="1" applyAlignment="1">
      <alignment horizontal="right" vertical="center"/>
    </xf>
    <xf numFmtId="37" fontId="42" fillId="0" borderId="2" xfId="3" applyNumberFormat="1" applyFont="1" applyFill="1" applyBorder="1" applyAlignment="1">
      <alignment horizontal="center" vertical="center"/>
    </xf>
    <xf numFmtId="37" fontId="43" fillId="0" borderId="1" xfId="3" applyNumberFormat="1" applyFont="1" applyFill="1" applyBorder="1" applyAlignment="1">
      <alignment horizontal="right" vertical="center"/>
    </xf>
    <xf numFmtId="37" fontId="43" fillId="0" borderId="0" xfId="3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41" fillId="0" borderId="1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37" fontId="41" fillId="0" borderId="2" xfId="3" applyNumberFormat="1" applyFont="1" applyFill="1" applyBorder="1" applyAlignment="1">
      <alignment horizontal="center" vertical="center"/>
    </xf>
    <xf numFmtId="37" fontId="8" fillId="0" borderId="1" xfId="3" applyNumberFormat="1" applyFont="1" applyFill="1" applyBorder="1" applyAlignment="1">
      <alignment horizontal="right" vertical="center"/>
    </xf>
  </cellXfs>
  <cellStyles count="122"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R512XK\Desktop\CCET-NFS-Q2-2020\NC%20C164-2020-Q2-Cashflow-Consoli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R512XK\Desktop\FSA-CCET-Q2\11-Lead%20for%20link%20NFS\C164-2020-Q2-A001-Leadsheet-US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R512XK\Desktop\CCET-NFS-Q2-2020\NC%20C164-2020-Q2-Cashflow%20company%20on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Lead"/>
      <sheetName val="SFP_Lead"/>
      <sheetName val="CashFlow Conso"/>
      <sheetName val="All currency"/>
      <sheetName val="0_Fixed deposit"/>
      <sheetName val="1_Curr. Investment"/>
      <sheetName val="2_AR"/>
      <sheetName val="2.1 Long-term loan to RPT"/>
      <sheetName val="3_Inventory"/>
      <sheetName val="4_AdvanceRM"/>
      <sheetName val="5_OCA"/>
      <sheetName val="6_RestrictedBankDep"/>
      <sheetName val="7_Investment in ASSO"/>
      <sheetName val="8_Other LT Investment"/>
      <sheetName val="9_PPE"/>
      <sheetName val="10_Goodwill"/>
      <sheetName val="11 DTA, DTL"/>
      <sheetName val="12_LandOcc"/>
      <sheetName val="13_Other Non-current liab"/>
      <sheetName val="14_ST Loan"/>
      <sheetName val="15_AP"/>
      <sheetName val="16_CIT"/>
      <sheetName val="17_OCL"/>
      <sheetName val="18_EmployeeBenefit"/>
      <sheetName val="19_LT Loan"/>
      <sheetName val="20_ESOP"/>
      <sheetName val="21_Int income"/>
      <sheetName val="22_NCI (Minority Int)"/>
      <sheetName val="23_OCI"/>
      <sheetName val="24_IP"/>
      <sheetName val="25_Intangible asset"/>
      <sheetName val="26_Dividend income"/>
      <sheetName val="27_Government Grant"/>
      <sheetName val="28_Fin derivative assets"/>
      <sheetName val="29_Fin derivativen liability"/>
      <sheetName val="30_ROU"/>
      <sheetName val="31_Lease lias."/>
    </sheetNames>
    <sheetDataSet>
      <sheetData sheetId="0"/>
      <sheetData sheetId="1"/>
      <sheetData sheetId="2">
        <row r="8">
          <cell r="BN8">
            <v>3360</v>
          </cell>
        </row>
        <row r="99">
          <cell r="BN99">
            <v>138221</v>
          </cell>
          <cell r="BO99">
            <v>4167918</v>
          </cell>
        </row>
        <row r="104">
          <cell r="BN104">
            <v>5637</v>
          </cell>
          <cell r="BO104">
            <v>174140</v>
          </cell>
        </row>
        <row r="105">
          <cell r="BN105">
            <v>2529</v>
          </cell>
          <cell r="BO105">
            <v>78130</v>
          </cell>
        </row>
        <row r="107">
          <cell r="BN107">
            <v>5700</v>
          </cell>
          <cell r="BO107">
            <v>176076</v>
          </cell>
        </row>
        <row r="109">
          <cell r="BN109">
            <v>2640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  <sheetName val="NFS-7_advance"/>
      <sheetName val="NFS_Investment"/>
      <sheetName val="NFS_OCA"/>
      <sheetName val="NFS-23"/>
      <sheetName val="NFS_OCL"/>
      <sheetName val="EPS"/>
      <sheetName val="No. of shares"/>
      <sheetName val="Warrant (ESOP)"/>
      <sheetName val="ราคาหุ้น CCET 1-9"/>
      <sheetName val="ราคาหุ้น CCET 7-9"/>
      <sheetName val="CCCS"/>
      <sheetName val="CCTS"/>
      <sheetName val="CCOS"/>
      <sheetName val="Qbit"/>
      <sheetName val="LGT"/>
      <sheetName val="Taipei"/>
      <sheetName val="CCMY"/>
      <sheetName val="CC USA"/>
      <sheetName val="Mexico"/>
      <sheetName val="CPHD"/>
      <sheetName val="CCBR"/>
      <sheetName val="Capital"/>
      <sheetName val="CCID"/>
      <sheetName val="CCAU"/>
      <sheetName val="subsidiaries"/>
      <sheetName val="Sale reconcile"/>
      <sheetName val="CPSG"/>
      <sheetName val="CPTH"/>
      <sheetName val="Dac02"/>
      <sheetName val="DAC02_pivot"/>
      <sheetName val="RJE#1"/>
      <sheetName val="AJE"/>
      <sheetName val="SAD"/>
      <sheetName val="Timing Q2'20"/>
      <sheetName val="Timing Q1'20"/>
      <sheetName val="SUM LEAD"/>
      <sheetName val="CJE"/>
      <sheetName val="RJE"/>
      <sheetName val="Conso"/>
      <sheetName val="Eliminate-Conso"/>
      <sheetName val="Take equity_XYZ,Davi"/>
      <sheetName val="SE"/>
      <sheetName val="ทด"/>
      <sheetName val="Sheet1"/>
      <sheetName val="Sheet2"/>
      <sheetName val=".."/>
      <sheetName val="BS"/>
      <sheetName val="PL - Conso"/>
      <sheetName val="PL - Company"/>
      <sheetName val="Timing YE'19"/>
      <sheetName val="Timing Q3'19"/>
      <sheetName val="Timing Q2'19"/>
      <sheetName val="Timing Q1'19"/>
      <sheetName val="Timing Q3'18"/>
      <sheetName val="Timing Q2'18"/>
      <sheetName val="Timing Q1'18"/>
      <sheetName val="Timing YE'17"/>
      <sheetName val="Timing Q3'17"/>
      <sheetName val="Timing Q2'17"/>
      <sheetName val="Timing Q1'17"/>
      <sheetName val="C001"/>
      <sheetName val="E001"/>
      <sheetName val="F001"/>
      <sheetName val="G001"/>
      <sheetName val="I001"/>
      <sheetName val="H001"/>
      <sheetName val="J001"/>
      <sheetName val="K001"/>
      <sheetName val="M001"/>
      <sheetName val="N001"/>
      <sheetName val="P001"/>
      <sheetName val="Q001"/>
      <sheetName val="T001"/>
      <sheetName val="T110"/>
      <sheetName val="UA001"/>
      <sheetName val="UA001A"/>
    </sheetNames>
    <sheetDataSet>
      <sheetData sheetId="0" refreshError="1"/>
      <sheetData sheetId="1" refreshError="1"/>
      <sheetData sheetId="2">
        <row r="46">
          <cell r="K46">
            <v>1086880.9245603979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7">
          <cell r="D7">
            <v>0</v>
          </cell>
        </row>
      </sheetData>
      <sheetData sheetId="12" refreshError="1"/>
      <sheetData sheetId="13">
        <row r="7">
          <cell r="D7">
            <v>49556500</v>
          </cell>
        </row>
      </sheetData>
      <sheetData sheetId="14">
        <row r="22">
          <cell r="D22">
            <v>2307383</v>
          </cell>
        </row>
      </sheetData>
      <sheetData sheetId="15">
        <row r="23">
          <cell r="D23">
            <v>0</v>
          </cell>
        </row>
      </sheetData>
      <sheetData sheetId="16">
        <row r="11">
          <cell r="D11">
            <v>0</v>
          </cell>
        </row>
      </sheetData>
      <sheetData sheetId="17" refreshError="1"/>
      <sheetData sheetId="18">
        <row r="10">
          <cell r="D10">
            <v>-225363.05000000002</v>
          </cell>
        </row>
      </sheetData>
      <sheetData sheetId="19">
        <row r="44">
          <cell r="D44">
            <v>15202776</v>
          </cell>
        </row>
      </sheetData>
      <sheetData sheetId="20">
        <row r="8">
          <cell r="D8">
            <v>163360.56009334887</v>
          </cell>
        </row>
      </sheetData>
      <sheetData sheetId="21">
        <row r="9">
          <cell r="D9">
            <v>453799.32999999996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9">
          <cell r="D9">
            <v>9056073.1028509755</v>
          </cell>
        </row>
      </sheetData>
      <sheetData sheetId="40" refreshError="1"/>
      <sheetData sheetId="41">
        <row r="271">
          <cell r="B271">
            <v>-539797.8138325261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0">
          <cell r="C10">
            <v>175094135</v>
          </cell>
          <cell r="E10">
            <v>5408736623</v>
          </cell>
          <cell r="J10">
            <v>9056073</v>
          </cell>
          <cell r="L10">
            <v>279746170</v>
          </cell>
        </row>
      </sheetData>
      <sheetData sheetId="48">
        <row r="36">
          <cell r="F36">
            <v>3360207.7425842341</v>
          </cell>
        </row>
      </sheetData>
      <sheetData sheetId="49">
        <row r="36">
          <cell r="F36">
            <v>2993650.5995532339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6">
          <cell r="AN46">
            <v>-3609750.68</v>
          </cell>
        </row>
      </sheetData>
      <sheetData sheetId="63">
        <row r="39">
          <cell r="AS39">
            <v>0</v>
          </cell>
        </row>
      </sheetData>
      <sheetData sheetId="64" refreshError="1"/>
      <sheetData sheetId="65" refreshError="1"/>
      <sheetData sheetId="66">
        <row r="35">
          <cell r="AS35">
            <v>-28143351.686523616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>
        <row r="130">
          <cell r="AQ130">
            <v>349339045.53174549</v>
          </cell>
        </row>
      </sheetData>
      <sheetData sheetId="72" refreshError="1"/>
      <sheetData sheetId="73">
        <row r="92">
          <cell r="AR92">
            <v>-4220115.05</v>
          </cell>
        </row>
      </sheetData>
      <sheetData sheetId="74">
        <row r="25">
          <cell r="A25" t="str">
            <v>B/F 01.01.19</v>
          </cell>
        </row>
      </sheetData>
      <sheetData sheetId="75" refreshError="1"/>
      <sheetData sheetId="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Lead"/>
      <sheetName val="SFP_Lead"/>
      <sheetName val="Cashflow"/>
      <sheetName val="All currency"/>
      <sheetName val="1_AR"/>
      <sheetName val="2A_ST Loan to RPT"/>
      <sheetName val="2B_LT Loan to RPT"/>
      <sheetName val="3_Inventory"/>
      <sheetName val="4_AdvanceRM"/>
      <sheetName val="5_OCA"/>
      <sheetName val="6. Investment in Sub"/>
      <sheetName val="6.1_Investment ASSO"/>
      <sheetName val="7_Other Investment"/>
      <sheetName val="8_PPE"/>
      <sheetName val="9_DTA"/>
      <sheetName val="10_ST loan"/>
      <sheetName val="11_AP"/>
      <sheetName val="12_CIT"/>
      <sheetName val="13_OCL"/>
      <sheetName val="14_Employee"/>
      <sheetName val="15_ESOP"/>
      <sheetName val="16_Interest Income"/>
      <sheetName val="17_Dividend Income"/>
      <sheetName val="18_Provision investment Sub"/>
      <sheetName val="19_Provision investment Asso"/>
      <sheetName val="20_Captital increase"/>
      <sheetName val="21A_ROU"/>
      <sheetName val="21B_Lease Liability"/>
    </sheetNames>
    <sheetDataSet>
      <sheetData sheetId="0"/>
      <sheetData sheetId="1"/>
      <sheetData sheetId="2">
        <row r="13">
          <cell r="BJ13">
            <v>2994</v>
          </cell>
        </row>
        <row r="92">
          <cell r="BJ92">
            <v>0</v>
          </cell>
          <cell r="BK92">
            <v>8765</v>
          </cell>
        </row>
        <row r="95">
          <cell r="BJ95">
            <v>8729</v>
          </cell>
          <cell r="BK95">
            <v>263220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5CF1-E9FD-4D59-B450-F798DA5CB01E}">
  <sheetPr>
    <tabColor rgb="FF00B050"/>
  </sheetPr>
  <dimension ref="A1:IO104"/>
  <sheetViews>
    <sheetView showGridLines="0" view="pageBreakPreview" topLeftCell="A76" zoomScale="70" zoomScaleNormal="70" zoomScaleSheetLayoutView="70" workbookViewId="0">
      <selection activeCell="D56" sqref="D56"/>
    </sheetView>
  </sheetViews>
  <sheetFormatPr defaultColWidth="6.42578125" defaultRowHeight="21.75" customHeight="1"/>
  <cols>
    <col min="1" max="1" width="55.140625" style="177" customWidth="1"/>
    <col min="2" max="2" width="10.28515625" style="177" customWidth="1"/>
    <col min="3" max="3" width="1.7109375" style="170" customWidth="1"/>
    <col min="4" max="4" width="18.7109375" style="170" customWidth="1"/>
    <col min="5" max="5" width="1.28515625" style="170" customWidth="1"/>
    <col min="6" max="6" width="18.7109375" style="170" customWidth="1"/>
    <col min="7" max="7" width="1.28515625" style="170" customWidth="1"/>
    <col min="8" max="8" width="18.7109375" style="170" customWidth="1"/>
    <col min="9" max="9" width="1.28515625" style="170" customWidth="1"/>
    <col min="10" max="10" width="18.7109375" style="170" customWidth="1"/>
    <col min="11" max="247" width="10.7109375" style="177" customWidth="1"/>
    <col min="248" max="248" width="35.7109375" style="177" customWidth="1"/>
    <col min="249" max="249" width="6.42578125" style="177"/>
    <col min="250" max="250" width="39.28515625" style="177" customWidth="1"/>
    <col min="251" max="251" width="7.5703125" style="177" customWidth="1"/>
    <col min="252" max="252" width="1.7109375" style="177" customWidth="1"/>
    <col min="253" max="253" width="13.7109375" style="177" customWidth="1"/>
    <col min="254" max="254" width="1.28515625" style="177" customWidth="1"/>
    <col min="255" max="255" width="13.7109375" style="177" customWidth="1"/>
    <col min="256" max="256" width="1.28515625" style="177" customWidth="1"/>
    <col min="257" max="257" width="13.7109375" style="177" customWidth="1"/>
    <col min="258" max="258" width="1.28515625" style="177" customWidth="1"/>
    <col min="259" max="259" width="13.7109375" style="177" customWidth="1"/>
    <col min="260" max="260" width="1.28515625" style="177" customWidth="1"/>
    <col min="261" max="261" width="13.7109375" style="177" customWidth="1"/>
    <col min="262" max="262" width="1.28515625" style="177" customWidth="1"/>
    <col min="263" max="263" width="13.7109375" style="177" customWidth="1"/>
    <col min="264" max="503" width="10.7109375" style="177" customWidth="1"/>
    <col min="504" max="504" width="35.7109375" style="177" customWidth="1"/>
    <col min="505" max="505" width="6.42578125" style="177"/>
    <col min="506" max="506" width="39.28515625" style="177" customWidth="1"/>
    <col min="507" max="507" width="7.5703125" style="177" customWidth="1"/>
    <col min="508" max="508" width="1.7109375" style="177" customWidth="1"/>
    <col min="509" max="509" width="13.7109375" style="177" customWidth="1"/>
    <col min="510" max="510" width="1.28515625" style="177" customWidth="1"/>
    <col min="511" max="511" width="13.7109375" style="177" customWidth="1"/>
    <col min="512" max="512" width="1.28515625" style="177" customWidth="1"/>
    <col min="513" max="513" width="13.7109375" style="177" customWidth="1"/>
    <col min="514" max="514" width="1.28515625" style="177" customWidth="1"/>
    <col min="515" max="515" width="13.7109375" style="177" customWidth="1"/>
    <col min="516" max="516" width="1.28515625" style="177" customWidth="1"/>
    <col min="517" max="517" width="13.7109375" style="177" customWidth="1"/>
    <col min="518" max="518" width="1.28515625" style="177" customWidth="1"/>
    <col min="519" max="519" width="13.7109375" style="177" customWidth="1"/>
    <col min="520" max="759" width="10.7109375" style="177" customWidth="1"/>
    <col min="760" max="760" width="35.7109375" style="177" customWidth="1"/>
    <col min="761" max="761" width="6.42578125" style="177"/>
    <col min="762" max="762" width="39.28515625" style="177" customWidth="1"/>
    <col min="763" max="763" width="7.5703125" style="177" customWidth="1"/>
    <col min="764" max="764" width="1.7109375" style="177" customWidth="1"/>
    <col min="765" max="765" width="13.7109375" style="177" customWidth="1"/>
    <col min="766" max="766" width="1.28515625" style="177" customWidth="1"/>
    <col min="767" max="767" width="13.7109375" style="177" customWidth="1"/>
    <col min="768" max="768" width="1.28515625" style="177" customWidth="1"/>
    <col min="769" max="769" width="13.7109375" style="177" customWidth="1"/>
    <col min="770" max="770" width="1.28515625" style="177" customWidth="1"/>
    <col min="771" max="771" width="13.7109375" style="177" customWidth="1"/>
    <col min="772" max="772" width="1.28515625" style="177" customWidth="1"/>
    <col min="773" max="773" width="13.7109375" style="177" customWidth="1"/>
    <col min="774" max="774" width="1.28515625" style="177" customWidth="1"/>
    <col min="775" max="775" width="13.7109375" style="177" customWidth="1"/>
    <col min="776" max="1015" width="10.7109375" style="177" customWidth="1"/>
    <col min="1016" max="1016" width="35.7109375" style="177" customWidth="1"/>
    <col min="1017" max="1017" width="6.42578125" style="177"/>
    <col min="1018" max="1018" width="39.28515625" style="177" customWidth="1"/>
    <col min="1019" max="1019" width="7.5703125" style="177" customWidth="1"/>
    <col min="1020" max="1020" width="1.7109375" style="177" customWidth="1"/>
    <col min="1021" max="1021" width="13.7109375" style="177" customWidth="1"/>
    <col min="1022" max="1022" width="1.28515625" style="177" customWidth="1"/>
    <col min="1023" max="1023" width="13.7109375" style="177" customWidth="1"/>
    <col min="1024" max="1024" width="1.28515625" style="177" customWidth="1"/>
    <col min="1025" max="1025" width="13.7109375" style="177" customWidth="1"/>
    <col min="1026" max="1026" width="1.28515625" style="177" customWidth="1"/>
    <col min="1027" max="1027" width="13.7109375" style="177" customWidth="1"/>
    <col min="1028" max="1028" width="1.28515625" style="177" customWidth="1"/>
    <col min="1029" max="1029" width="13.7109375" style="177" customWidth="1"/>
    <col min="1030" max="1030" width="1.28515625" style="177" customWidth="1"/>
    <col min="1031" max="1031" width="13.7109375" style="177" customWidth="1"/>
    <col min="1032" max="1271" width="10.7109375" style="177" customWidth="1"/>
    <col min="1272" max="1272" width="35.7109375" style="177" customWidth="1"/>
    <col min="1273" max="1273" width="6.42578125" style="177"/>
    <col min="1274" max="1274" width="39.28515625" style="177" customWidth="1"/>
    <col min="1275" max="1275" width="7.5703125" style="177" customWidth="1"/>
    <col min="1276" max="1276" width="1.7109375" style="177" customWidth="1"/>
    <col min="1277" max="1277" width="13.7109375" style="177" customWidth="1"/>
    <col min="1278" max="1278" width="1.28515625" style="177" customWidth="1"/>
    <col min="1279" max="1279" width="13.7109375" style="177" customWidth="1"/>
    <col min="1280" max="1280" width="1.28515625" style="177" customWidth="1"/>
    <col min="1281" max="1281" width="13.7109375" style="177" customWidth="1"/>
    <col min="1282" max="1282" width="1.28515625" style="177" customWidth="1"/>
    <col min="1283" max="1283" width="13.7109375" style="177" customWidth="1"/>
    <col min="1284" max="1284" width="1.28515625" style="177" customWidth="1"/>
    <col min="1285" max="1285" width="13.7109375" style="177" customWidth="1"/>
    <col min="1286" max="1286" width="1.28515625" style="177" customWidth="1"/>
    <col min="1287" max="1287" width="13.7109375" style="177" customWidth="1"/>
    <col min="1288" max="1527" width="10.7109375" style="177" customWidth="1"/>
    <col min="1528" max="1528" width="35.7109375" style="177" customWidth="1"/>
    <col min="1529" max="1529" width="6.42578125" style="177"/>
    <col min="1530" max="1530" width="39.28515625" style="177" customWidth="1"/>
    <col min="1531" max="1531" width="7.5703125" style="177" customWidth="1"/>
    <col min="1532" max="1532" width="1.7109375" style="177" customWidth="1"/>
    <col min="1533" max="1533" width="13.7109375" style="177" customWidth="1"/>
    <col min="1534" max="1534" width="1.28515625" style="177" customWidth="1"/>
    <col min="1535" max="1535" width="13.7109375" style="177" customWidth="1"/>
    <col min="1536" max="1536" width="1.28515625" style="177" customWidth="1"/>
    <col min="1537" max="1537" width="13.7109375" style="177" customWidth="1"/>
    <col min="1538" max="1538" width="1.28515625" style="177" customWidth="1"/>
    <col min="1539" max="1539" width="13.7109375" style="177" customWidth="1"/>
    <col min="1540" max="1540" width="1.28515625" style="177" customWidth="1"/>
    <col min="1541" max="1541" width="13.7109375" style="177" customWidth="1"/>
    <col min="1542" max="1542" width="1.28515625" style="177" customWidth="1"/>
    <col min="1543" max="1543" width="13.7109375" style="177" customWidth="1"/>
    <col min="1544" max="1783" width="10.7109375" style="177" customWidth="1"/>
    <col min="1784" max="1784" width="35.7109375" style="177" customWidth="1"/>
    <col min="1785" max="1785" width="6.42578125" style="177"/>
    <col min="1786" max="1786" width="39.28515625" style="177" customWidth="1"/>
    <col min="1787" max="1787" width="7.5703125" style="177" customWidth="1"/>
    <col min="1788" max="1788" width="1.7109375" style="177" customWidth="1"/>
    <col min="1789" max="1789" width="13.7109375" style="177" customWidth="1"/>
    <col min="1790" max="1790" width="1.28515625" style="177" customWidth="1"/>
    <col min="1791" max="1791" width="13.7109375" style="177" customWidth="1"/>
    <col min="1792" max="1792" width="1.28515625" style="177" customWidth="1"/>
    <col min="1793" max="1793" width="13.7109375" style="177" customWidth="1"/>
    <col min="1794" max="1794" width="1.28515625" style="177" customWidth="1"/>
    <col min="1795" max="1795" width="13.7109375" style="177" customWidth="1"/>
    <col min="1796" max="1796" width="1.28515625" style="177" customWidth="1"/>
    <col min="1797" max="1797" width="13.7109375" style="177" customWidth="1"/>
    <col min="1798" max="1798" width="1.28515625" style="177" customWidth="1"/>
    <col min="1799" max="1799" width="13.7109375" style="177" customWidth="1"/>
    <col min="1800" max="2039" width="10.7109375" style="177" customWidth="1"/>
    <col min="2040" max="2040" width="35.7109375" style="177" customWidth="1"/>
    <col min="2041" max="2041" width="6.42578125" style="177"/>
    <col min="2042" max="2042" width="39.28515625" style="177" customWidth="1"/>
    <col min="2043" max="2043" width="7.5703125" style="177" customWidth="1"/>
    <col min="2044" max="2044" width="1.7109375" style="177" customWidth="1"/>
    <col min="2045" max="2045" width="13.7109375" style="177" customWidth="1"/>
    <col min="2046" max="2046" width="1.28515625" style="177" customWidth="1"/>
    <col min="2047" max="2047" width="13.7109375" style="177" customWidth="1"/>
    <col min="2048" max="2048" width="1.28515625" style="177" customWidth="1"/>
    <col min="2049" max="2049" width="13.7109375" style="177" customWidth="1"/>
    <col min="2050" max="2050" width="1.28515625" style="177" customWidth="1"/>
    <col min="2051" max="2051" width="13.7109375" style="177" customWidth="1"/>
    <col min="2052" max="2052" width="1.28515625" style="177" customWidth="1"/>
    <col min="2053" max="2053" width="13.7109375" style="177" customWidth="1"/>
    <col min="2054" max="2054" width="1.28515625" style="177" customWidth="1"/>
    <col min="2055" max="2055" width="13.7109375" style="177" customWidth="1"/>
    <col min="2056" max="2295" width="10.7109375" style="177" customWidth="1"/>
    <col min="2296" max="2296" width="35.7109375" style="177" customWidth="1"/>
    <col min="2297" max="2297" width="6.42578125" style="177"/>
    <col min="2298" max="2298" width="39.28515625" style="177" customWidth="1"/>
    <col min="2299" max="2299" width="7.5703125" style="177" customWidth="1"/>
    <col min="2300" max="2300" width="1.7109375" style="177" customWidth="1"/>
    <col min="2301" max="2301" width="13.7109375" style="177" customWidth="1"/>
    <col min="2302" max="2302" width="1.28515625" style="177" customWidth="1"/>
    <col min="2303" max="2303" width="13.7109375" style="177" customWidth="1"/>
    <col min="2304" max="2304" width="1.28515625" style="177" customWidth="1"/>
    <col min="2305" max="2305" width="13.7109375" style="177" customWidth="1"/>
    <col min="2306" max="2306" width="1.28515625" style="177" customWidth="1"/>
    <col min="2307" max="2307" width="13.7109375" style="177" customWidth="1"/>
    <col min="2308" max="2308" width="1.28515625" style="177" customWidth="1"/>
    <col min="2309" max="2309" width="13.7109375" style="177" customWidth="1"/>
    <col min="2310" max="2310" width="1.28515625" style="177" customWidth="1"/>
    <col min="2311" max="2311" width="13.7109375" style="177" customWidth="1"/>
    <col min="2312" max="2551" width="10.7109375" style="177" customWidth="1"/>
    <col min="2552" max="2552" width="35.7109375" style="177" customWidth="1"/>
    <col min="2553" max="2553" width="6.42578125" style="177"/>
    <col min="2554" max="2554" width="39.28515625" style="177" customWidth="1"/>
    <col min="2555" max="2555" width="7.5703125" style="177" customWidth="1"/>
    <col min="2556" max="2556" width="1.7109375" style="177" customWidth="1"/>
    <col min="2557" max="2557" width="13.7109375" style="177" customWidth="1"/>
    <col min="2558" max="2558" width="1.28515625" style="177" customWidth="1"/>
    <col min="2559" max="2559" width="13.7109375" style="177" customWidth="1"/>
    <col min="2560" max="2560" width="1.28515625" style="177" customWidth="1"/>
    <col min="2561" max="2561" width="13.7109375" style="177" customWidth="1"/>
    <col min="2562" max="2562" width="1.28515625" style="177" customWidth="1"/>
    <col min="2563" max="2563" width="13.7109375" style="177" customWidth="1"/>
    <col min="2564" max="2564" width="1.28515625" style="177" customWidth="1"/>
    <col min="2565" max="2565" width="13.7109375" style="177" customWidth="1"/>
    <col min="2566" max="2566" width="1.28515625" style="177" customWidth="1"/>
    <col min="2567" max="2567" width="13.7109375" style="177" customWidth="1"/>
    <col min="2568" max="2807" width="10.7109375" style="177" customWidth="1"/>
    <col min="2808" max="2808" width="35.7109375" style="177" customWidth="1"/>
    <col min="2809" max="2809" width="6.42578125" style="177"/>
    <col min="2810" max="2810" width="39.28515625" style="177" customWidth="1"/>
    <col min="2811" max="2811" width="7.5703125" style="177" customWidth="1"/>
    <col min="2812" max="2812" width="1.7109375" style="177" customWidth="1"/>
    <col min="2813" max="2813" width="13.7109375" style="177" customWidth="1"/>
    <col min="2814" max="2814" width="1.28515625" style="177" customWidth="1"/>
    <col min="2815" max="2815" width="13.7109375" style="177" customWidth="1"/>
    <col min="2816" max="2816" width="1.28515625" style="177" customWidth="1"/>
    <col min="2817" max="2817" width="13.7109375" style="177" customWidth="1"/>
    <col min="2818" max="2818" width="1.28515625" style="177" customWidth="1"/>
    <col min="2819" max="2819" width="13.7109375" style="177" customWidth="1"/>
    <col min="2820" max="2820" width="1.28515625" style="177" customWidth="1"/>
    <col min="2821" max="2821" width="13.7109375" style="177" customWidth="1"/>
    <col min="2822" max="2822" width="1.28515625" style="177" customWidth="1"/>
    <col min="2823" max="2823" width="13.7109375" style="177" customWidth="1"/>
    <col min="2824" max="3063" width="10.7109375" style="177" customWidth="1"/>
    <col min="3064" max="3064" width="35.7109375" style="177" customWidth="1"/>
    <col min="3065" max="3065" width="6.42578125" style="177"/>
    <col min="3066" max="3066" width="39.28515625" style="177" customWidth="1"/>
    <col min="3067" max="3067" width="7.5703125" style="177" customWidth="1"/>
    <col min="3068" max="3068" width="1.7109375" style="177" customWidth="1"/>
    <col min="3069" max="3069" width="13.7109375" style="177" customWidth="1"/>
    <col min="3070" max="3070" width="1.28515625" style="177" customWidth="1"/>
    <col min="3071" max="3071" width="13.7109375" style="177" customWidth="1"/>
    <col min="3072" max="3072" width="1.28515625" style="177" customWidth="1"/>
    <col min="3073" max="3073" width="13.7109375" style="177" customWidth="1"/>
    <col min="3074" max="3074" width="1.28515625" style="177" customWidth="1"/>
    <col min="3075" max="3075" width="13.7109375" style="177" customWidth="1"/>
    <col min="3076" max="3076" width="1.28515625" style="177" customWidth="1"/>
    <col min="3077" max="3077" width="13.7109375" style="177" customWidth="1"/>
    <col min="3078" max="3078" width="1.28515625" style="177" customWidth="1"/>
    <col min="3079" max="3079" width="13.7109375" style="177" customWidth="1"/>
    <col min="3080" max="3319" width="10.7109375" style="177" customWidth="1"/>
    <col min="3320" max="3320" width="35.7109375" style="177" customWidth="1"/>
    <col min="3321" max="3321" width="6.42578125" style="177"/>
    <col min="3322" max="3322" width="39.28515625" style="177" customWidth="1"/>
    <col min="3323" max="3323" width="7.5703125" style="177" customWidth="1"/>
    <col min="3324" max="3324" width="1.7109375" style="177" customWidth="1"/>
    <col min="3325" max="3325" width="13.7109375" style="177" customWidth="1"/>
    <col min="3326" max="3326" width="1.28515625" style="177" customWidth="1"/>
    <col min="3327" max="3327" width="13.7109375" style="177" customWidth="1"/>
    <col min="3328" max="3328" width="1.28515625" style="177" customWidth="1"/>
    <col min="3329" max="3329" width="13.7109375" style="177" customWidth="1"/>
    <col min="3330" max="3330" width="1.28515625" style="177" customWidth="1"/>
    <col min="3331" max="3331" width="13.7109375" style="177" customWidth="1"/>
    <col min="3332" max="3332" width="1.28515625" style="177" customWidth="1"/>
    <col min="3333" max="3333" width="13.7109375" style="177" customWidth="1"/>
    <col min="3334" max="3334" width="1.28515625" style="177" customWidth="1"/>
    <col min="3335" max="3335" width="13.7109375" style="177" customWidth="1"/>
    <col min="3336" max="3575" width="10.7109375" style="177" customWidth="1"/>
    <col min="3576" max="3576" width="35.7109375" style="177" customWidth="1"/>
    <col min="3577" max="3577" width="6.42578125" style="177"/>
    <col min="3578" max="3578" width="39.28515625" style="177" customWidth="1"/>
    <col min="3579" max="3579" width="7.5703125" style="177" customWidth="1"/>
    <col min="3580" max="3580" width="1.7109375" style="177" customWidth="1"/>
    <col min="3581" max="3581" width="13.7109375" style="177" customWidth="1"/>
    <col min="3582" max="3582" width="1.28515625" style="177" customWidth="1"/>
    <col min="3583" max="3583" width="13.7109375" style="177" customWidth="1"/>
    <col min="3584" max="3584" width="1.28515625" style="177" customWidth="1"/>
    <col min="3585" max="3585" width="13.7109375" style="177" customWidth="1"/>
    <col min="3586" max="3586" width="1.28515625" style="177" customWidth="1"/>
    <col min="3587" max="3587" width="13.7109375" style="177" customWidth="1"/>
    <col min="3588" max="3588" width="1.28515625" style="177" customWidth="1"/>
    <col min="3589" max="3589" width="13.7109375" style="177" customWidth="1"/>
    <col min="3590" max="3590" width="1.28515625" style="177" customWidth="1"/>
    <col min="3591" max="3591" width="13.7109375" style="177" customWidth="1"/>
    <col min="3592" max="3831" width="10.7109375" style="177" customWidth="1"/>
    <col min="3832" max="3832" width="35.7109375" style="177" customWidth="1"/>
    <col min="3833" max="3833" width="6.42578125" style="177"/>
    <col min="3834" max="3834" width="39.28515625" style="177" customWidth="1"/>
    <col min="3835" max="3835" width="7.5703125" style="177" customWidth="1"/>
    <col min="3836" max="3836" width="1.7109375" style="177" customWidth="1"/>
    <col min="3837" max="3837" width="13.7109375" style="177" customWidth="1"/>
    <col min="3838" max="3838" width="1.28515625" style="177" customWidth="1"/>
    <col min="3839" max="3839" width="13.7109375" style="177" customWidth="1"/>
    <col min="3840" max="3840" width="1.28515625" style="177" customWidth="1"/>
    <col min="3841" max="3841" width="13.7109375" style="177" customWidth="1"/>
    <col min="3842" max="3842" width="1.28515625" style="177" customWidth="1"/>
    <col min="3843" max="3843" width="13.7109375" style="177" customWidth="1"/>
    <col min="3844" max="3844" width="1.28515625" style="177" customWidth="1"/>
    <col min="3845" max="3845" width="13.7109375" style="177" customWidth="1"/>
    <col min="3846" max="3846" width="1.28515625" style="177" customWidth="1"/>
    <col min="3847" max="3847" width="13.7109375" style="177" customWidth="1"/>
    <col min="3848" max="4087" width="10.7109375" style="177" customWidth="1"/>
    <col min="4088" max="4088" width="35.7109375" style="177" customWidth="1"/>
    <col min="4089" max="4089" width="6.42578125" style="177"/>
    <col min="4090" max="4090" width="39.28515625" style="177" customWidth="1"/>
    <col min="4091" max="4091" width="7.5703125" style="177" customWidth="1"/>
    <col min="4092" max="4092" width="1.7109375" style="177" customWidth="1"/>
    <col min="4093" max="4093" width="13.7109375" style="177" customWidth="1"/>
    <col min="4094" max="4094" width="1.28515625" style="177" customWidth="1"/>
    <col min="4095" max="4095" width="13.7109375" style="177" customWidth="1"/>
    <col min="4096" max="4096" width="1.28515625" style="177" customWidth="1"/>
    <col min="4097" max="4097" width="13.7109375" style="177" customWidth="1"/>
    <col min="4098" max="4098" width="1.28515625" style="177" customWidth="1"/>
    <col min="4099" max="4099" width="13.7109375" style="177" customWidth="1"/>
    <col min="4100" max="4100" width="1.28515625" style="177" customWidth="1"/>
    <col min="4101" max="4101" width="13.7109375" style="177" customWidth="1"/>
    <col min="4102" max="4102" width="1.28515625" style="177" customWidth="1"/>
    <col min="4103" max="4103" width="13.7109375" style="177" customWidth="1"/>
    <col min="4104" max="4343" width="10.7109375" style="177" customWidth="1"/>
    <col min="4344" max="4344" width="35.7109375" style="177" customWidth="1"/>
    <col min="4345" max="4345" width="6.42578125" style="177"/>
    <col min="4346" max="4346" width="39.28515625" style="177" customWidth="1"/>
    <col min="4347" max="4347" width="7.5703125" style="177" customWidth="1"/>
    <col min="4348" max="4348" width="1.7109375" style="177" customWidth="1"/>
    <col min="4349" max="4349" width="13.7109375" style="177" customWidth="1"/>
    <col min="4350" max="4350" width="1.28515625" style="177" customWidth="1"/>
    <col min="4351" max="4351" width="13.7109375" style="177" customWidth="1"/>
    <col min="4352" max="4352" width="1.28515625" style="177" customWidth="1"/>
    <col min="4353" max="4353" width="13.7109375" style="177" customWidth="1"/>
    <col min="4354" max="4354" width="1.28515625" style="177" customWidth="1"/>
    <col min="4355" max="4355" width="13.7109375" style="177" customWidth="1"/>
    <col min="4356" max="4356" width="1.28515625" style="177" customWidth="1"/>
    <col min="4357" max="4357" width="13.7109375" style="177" customWidth="1"/>
    <col min="4358" max="4358" width="1.28515625" style="177" customWidth="1"/>
    <col min="4359" max="4359" width="13.7109375" style="177" customWidth="1"/>
    <col min="4360" max="4599" width="10.7109375" style="177" customWidth="1"/>
    <col min="4600" max="4600" width="35.7109375" style="177" customWidth="1"/>
    <col min="4601" max="4601" width="6.42578125" style="177"/>
    <col min="4602" max="4602" width="39.28515625" style="177" customWidth="1"/>
    <col min="4603" max="4603" width="7.5703125" style="177" customWidth="1"/>
    <col min="4604" max="4604" width="1.7109375" style="177" customWidth="1"/>
    <col min="4605" max="4605" width="13.7109375" style="177" customWidth="1"/>
    <col min="4606" max="4606" width="1.28515625" style="177" customWidth="1"/>
    <col min="4607" max="4607" width="13.7109375" style="177" customWidth="1"/>
    <col min="4608" max="4608" width="1.28515625" style="177" customWidth="1"/>
    <col min="4609" max="4609" width="13.7109375" style="177" customWidth="1"/>
    <col min="4610" max="4610" width="1.28515625" style="177" customWidth="1"/>
    <col min="4611" max="4611" width="13.7109375" style="177" customWidth="1"/>
    <col min="4612" max="4612" width="1.28515625" style="177" customWidth="1"/>
    <col min="4613" max="4613" width="13.7109375" style="177" customWidth="1"/>
    <col min="4614" max="4614" width="1.28515625" style="177" customWidth="1"/>
    <col min="4615" max="4615" width="13.7109375" style="177" customWidth="1"/>
    <col min="4616" max="4855" width="10.7109375" style="177" customWidth="1"/>
    <col min="4856" max="4856" width="35.7109375" style="177" customWidth="1"/>
    <col min="4857" max="4857" width="6.42578125" style="177"/>
    <col min="4858" max="4858" width="39.28515625" style="177" customWidth="1"/>
    <col min="4859" max="4859" width="7.5703125" style="177" customWidth="1"/>
    <col min="4860" max="4860" width="1.7109375" style="177" customWidth="1"/>
    <col min="4861" max="4861" width="13.7109375" style="177" customWidth="1"/>
    <col min="4862" max="4862" width="1.28515625" style="177" customWidth="1"/>
    <col min="4863" max="4863" width="13.7109375" style="177" customWidth="1"/>
    <col min="4864" max="4864" width="1.28515625" style="177" customWidth="1"/>
    <col min="4865" max="4865" width="13.7109375" style="177" customWidth="1"/>
    <col min="4866" max="4866" width="1.28515625" style="177" customWidth="1"/>
    <col min="4867" max="4867" width="13.7109375" style="177" customWidth="1"/>
    <col min="4868" max="4868" width="1.28515625" style="177" customWidth="1"/>
    <col min="4869" max="4869" width="13.7109375" style="177" customWidth="1"/>
    <col min="4870" max="4870" width="1.28515625" style="177" customWidth="1"/>
    <col min="4871" max="4871" width="13.7109375" style="177" customWidth="1"/>
    <col min="4872" max="5111" width="10.7109375" style="177" customWidth="1"/>
    <col min="5112" max="5112" width="35.7109375" style="177" customWidth="1"/>
    <col min="5113" max="5113" width="6.42578125" style="177"/>
    <col min="5114" max="5114" width="39.28515625" style="177" customWidth="1"/>
    <col min="5115" max="5115" width="7.5703125" style="177" customWidth="1"/>
    <col min="5116" max="5116" width="1.7109375" style="177" customWidth="1"/>
    <col min="5117" max="5117" width="13.7109375" style="177" customWidth="1"/>
    <col min="5118" max="5118" width="1.28515625" style="177" customWidth="1"/>
    <col min="5119" max="5119" width="13.7109375" style="177" customWidth="1"/>
    <col min="5120" max="5120" width="1.28515625" style="177" customWidth="1"/>
    <col min="5121" max="5121" width="13.7109375" style="177" customWidth="1"/>
    <col min="5122" max="5122" width="1.28515625" style="177" customWidth="1"/>
    <col min="5123" max="5123" width="13.7109375" style="177" customWidth="1"/>
    <col min="5124" max="5124" width="1.28515625" style="177" customWidth="1"/>
    <col min="5125" max="5125" width="13.7109375" style="177" customWidth="1"/>
    <col min="5126" max="5126" width="1.28515625" style="177" customWidth="1"/>
    <col min="5127" max="5127" width="13.7109375" style="177" customWidth="1"/>
    <col min="5128" max="5367" width="10.7109375" style="177" customWidth="1"/>
    <col min="5368" max="5368" width="35.7109375" style="177" customWidth="1"/>
    <col min="5369" max="5369" width="6.42578125" style="177"/>
    <col min="5370" max="5370" width="39.28515625" style="177" customWidth="1"/>
    <col min="5371" max="5371" width="7.5703125" style="177" customWidth="1"/>
    <col min="5372" max="5372" width="1.7109375" style="177" customWidth="1"/>
    <col min="5373" max="5373" width="13.7109375" style="177" customWidth="1"/>
    <col min="5374" max="5374" width="1.28515625" style="177" customWidth="1"/>
    <col min="5375" max="5375" width="13.7109375" style="177" customWidth="1"/>
    <col min="5376" max="5376" width="1.28515625" style="177" customWidth="1"/>
    <col min="5377" max="5377" width="13.7109375" style="177" customWidth="1"/>
    <col min="5378" max="5378" width="1.28515625" style="177" customWidth="1"/>
    <col min="5379" max="5379" width="13.7109375" style="177" customWidth="1"/>
    <col min="5380" max="5380" width="1.28515625" style="177" customWidth="1"/>
    <col min="5381" max="5381" width="13.7109375" style="177" customWidth="1"/>
    <col min="5382" max="5382" width="1.28515625" style="177" customWidth="1"/>
    <col min="5383" max="5383" width="13.7109375" style="177" customWidth="1"/>
    <col min="5384" max="5623" width="10.7109375" style="177" customWidth="1"/>
    <col min="5624" max="5624" width="35.7109375" style="177" customWidth="1"/>
    <col min="5625" max="5625" width="6.42578125" style="177"/>
    <col min="5626" max="5626" width="39.28515625" style="177" customWidth="1"/>
    <col min="5627" max="5627" width="7.5703125" style="177" customWidth="1"/>
    <col min="5628" max="5628" width="1.7109375" style="177" customWidth="1"/>
    <col min="5629" max="5629" width="13.7109375" style="177" customWidth="1"/>
    <col min="5630" max="5630" width="1.28515625" style="177" customWidth="1"/>
    <col min="5631" max="5631" width="13.7109375" style="177" customWidth="1"/>
    <col min="5632" max="5632" width="1.28515625" style="177" customWidth="1"/>
    <col min="5633" max="5633" width="13.7109375" style="177" customWidth="1"/>
    <col min="5634" max="5634" width="1.28515625" style="177" customWidth="1"/>
    <col min="5635" max="5635" width="13.7109375" style="177" customWidth="1"/>
    <col min="5636" max="5636" width="1.28515625" style="177" customWidth="1"/>
    <col min="5637" max="5637" width="13.7109375" style="177" customWidth="1"/>
    <col min="5638" max="5638" width="1.28515625" style="177" customWidth="1"/>
    <col min="5639" max="5639" width="13.7109375" style="177" customWidth="1"/>
    <col min="5640" max="5879" width="10.7109375" style="177" customWidth="1"/>
    <col min="5880" max="5880" width="35.7109375" style="177" customWidth="1"/>
    <col min="5881" max="5881" width="6.42578125" style="177"/>
    <col min="5882" max="5882" width="39.28515625" style="177" customWidth="1"/>
    <col min="5883" max="5883" width="7.5703125" style="177" customWidth="1"/>
    <col min="5884" max="5884" width="1.7109375" style="177" customWidth="1"/>
    <col min="5885" max="5885" width="13.7109375" style="177" customWidth="1"/>
    <col min="5886" max="5886" width="1.28515625" style="177" customWidth="1"/>
    <col min="5887" max="5887" width="13.7109375" style="177" customWidth="1"/>
    <col min="5888" max="5888" width="1.28515625" style="177" customWidth="1"/>
    <col min="5889" max="5889" width="13.7109375" style="177" customWidth="1"/>
    <col min="5890" max="5890" width="1.28515625" style="177" customWidth="1"/>
    <col min="5891" max="5891" width="13.7109375" style="177" customWidth="1"/>
    <col min="5892" max="5892" width="1.28515625" style="177" customWidth="1"/>
    <col min="5893" max="5893" width="13.7109375" style="177" customWidth="1"/>
    <col min="5894" max="5894" width="1.28515625" style="177" customWidth="1"/>
    <col min="5895" max="5895" width="13.7109375" style="177" customWidth="1"/>
    <col min="5896" max="6135" width="10.7109375" style="177" customWidth="1"/>
    <col min="6136" max="6136" width="35.7109375" style="177" customWidth="1"/>
    <col min="6137" max="6137" width="6.42578125" style="177"/>
    <col min="6138" max="6138" width="39.28515625" style="177" customWidth="1"/>
    <col min="6139" max="6139" width="7.5703125" style="177" customWidth="1"/>
    <col min="6140" max="6140" width="1.7109375" style="177" customWidth="1"/>
    <col min="6141" max="6141" width="13.7109375" style="177" customWidth="1"/>
    <col min="6142" max="6142" width="1.28515625" style="177" customWidth="1"/>
    <col min="6143" max="6143" width="13.7109375" style="177" customWidth="1"/>
    <col min="6144" max="6144" width="1.28515625" style="177" customWidth="1"/>
    <col min="6145" max="6145" width="13.7109375" style="177" customWidth="1"/>
    <col min="6146" max="6146" width="1.28515625" style="177" customWidth="1"/>
    <col min="6147" max="6147" width="13.7109375" style="177" customWidth="1"/>
    <col min="6148" max="6148" width="1.28515625" style="177" customWidth="1"/>
    <col min="6149" max="6149" width="13.7109375" style="177" customWidth="1"/>
    <col min="6150" max="6150" width="1.28515625" style="177" customWidth="1"/>
    <col min="6151" max="6151" width="13.7109375" style="177" customWidth="1"/>
    <col min="6152" max="6391" width="10.7109375" style="177" customWidth="1"/>
    <col min="6392" max="6392" width="35.7109375" style="177" customWidth="1"/>
    <col min="6393" max="6393" width="6.42578125" style="177"/>
    <col min="6394" max="6394" width="39.28515625" style="177" customWidth="1"/>
    <col min="6395" max="6395" width="7.5703125" style="177" customWidth="1"/>
    <col min="6396" max="6396" width="1.7109375" style="177" customWidth="1"/>
    <col min="6397" max="6397" width="13.7109375" style="177" customWidth="1"/>
    <col min="6398" max="6398" width="1.28515625" style="177" customWidth="1"/>
    <col min="6399" max="6399" width="13.7109375" style="177" customWidth="1"/>
    <col min="6400" max="6400" width="1.28515625" style="177" customWidth="1"/>
    <col min="6401" max="6401" width="13.7109375" style="177" customWidth="1"/>
    <col min="6402" max="6402" width="1.28515625" style="177" customWidth="1"/>
    <col min="6403" max="6403" width="13.7109375" style="177" customWidth="1"/>
    <col min="6404" max="6404" width="1.28515625" style="177" customWidth="1"/>
    <col min="6405" max="6405" width="13.7109375" style="177" customWidth="1"/>
    <col min="6406" max="6406" width="1.28515625" style="177" customWidth="1"/>
    <col min="6407" max="6407" width="13.7109375" style="177" customWidth="1"/>
    <col min="6408" max="6647" width="10.7109375" style="177" customWidth="1"/>
    <col min="6648" max="6648" width="35.7109375" style="177" customWidth="1"/>
    <col min="6649" max="6649" width="6.42578125" style="177"/>
    <col min="6650" max="6650" width="39.28515625" style="177" customWidth="1"/>
    <col min="6651" max="6651" width="7.5703125" style="177" customWidth="1"/>
    <col min="6652" max="6652" width="1.7109375" style="177" customWidth="1"/>
    <col min="6653" max="6653" width="13.7109375" style="177" customWidth="1"/>
    <col min="6654" max="6654" width="1.28515625" style="177" customWidth="1"/>
    <col min="6655" max="6655" width="13.7109375" style="177" customWidth="1"/>
    <col min="6656" max="6656" width="1.28515625" style="177" customWidth="1"/>
    <col min="6657" max="6657" width="13.7109375" style="177" customWidth="1"/>
    <col min="6658" max="6658" width="1.28515625" style="177" customWidth="1"/>
    <col min="6659" max="6659" width="13.7109375" style="177" customWidth="1"/>
    <col min="6660" max="6660" width="1.28515625" style="177" customWidth="1"/>
    <col min="6661" max="6661" width="13.7109375" style="177" customWidth="1"/>
    <col min="6662" max="6662" width="1.28515625" style="177" customWidth="1"/>
    <col min="6663" max="6663" width="13.7109375" style="177" customWidth="1"/>
    <col min="6664" max="6903" width="10.7109375" style="177" customWidth="1"/>
    <col min="6904" max="6904" width="35.7109375" style="177" customWidth="1"/>
    <col min="6905" max="6905" width="6.42578125" style="177"/>
    <col min="6906" max="6906" width="39.28515625" style="177" customWidth="1"/>
    <col min="6907" max="6907" width="7.5703125" style="177" customWidth="1"/>
    <col min="6908" max="6908" width="1.7109375" style="177" customWidth="1"/>
    <col min="6909" max="6909" width="13.7109375" style="177" customWidth="1"/>
    <col min="6910" max="6910" width="1.28515625" style="177" customWidth="1"/>
    <col min="6911" max="6911" width="13.7109375" style="177" customWidth="1"/>
    <col min="6912" max="6912" width="1.28515625" style="177" customWidth="1"/>
    <col min="6913" max="6913" width="13.7109375" style="177" customWidth="1"/>
    <col min="6914" max="6914" width="1.28515625" style="177" customWidth="1"/>
    <col min="6915" max="6915" width="13.7109375" style="177" customWidth="1"/>
    <col min="6916" max="6916" width="1.28515625" style="177" customWidth="1"/>
    <col min="6917" max="6917" width="13.7109375" style="177" customWidth="1"/>
    <col min="6918" max="6918" width="1.28515625" style="177" customWidth="1"/>
    <col min="6919" max="6919" width="13.7109375" style="177" customWidth="1"/>
    <col min="6920" max="7159" width="10.7109375" style="177" customWidth="1"/>
    <col min="7160" max="7160" width="35.7109375" style="177" customWidth="1"/>
    <col min="7161" max="7161" width="6.42578125" style="177"/>
    <col min="7162" max="7162" width="39.28515625" style="177" customWidth="1"/>
    <col min="7163" max="7163" width="7.5703125" style="177" customWidth="1"/>
    <col min="7164" max="7164" width="1.7109375" style="177" customWidth="1"/>
    <col min="7165" max="7165" width="13.7109375" style="177" customWidth="1"/>
    <col min="7166" max="7166" width="1.28515625" style="177" customWidth="1"/>
    <col min="7167" max="7167" width="13.7109375" style="177" customWidth="1"/>
    <col min="7168" max="7168" width="1.28515625" style="177" customWidth="1"/>
    <col min="7169" max="7169" width="13.7109375" style="177" customWidth="1"/>
    <col min="7170" max="7170" width="1.28515625" style="177" customWidth="1"/>
    <col min="7171" max="7171" width="13.7109375" style="177" customWidth="1"/>
    <col min="7172" max="7172" width="1.28515625" style="177" customWidth="1"/>
    <col min="7173" max="7173" width="13.7109375" style="177" customWidth="1"/>
    <col min="7174" max="7174" width="1.28515625" style="177" customWidth="1"/>
    <col min="7175" max="7175" width="13.7109375" style="177" customWidth="1"/>
    <col min="7176" max="7415" width="10.7109375" style="177" customWidth="1"/>
    <col min="7416" max="7416" width="35.7109375" style="177" customWidth="1"/>
    <col min="7417" max="7417" width="6.42578125" style="177"/>
    <col min="7418" max="7418" width="39.28515625" style="177" customWidth="1"/>
    <col min="7419" max="7419" width="7.5703125" style="177" customWidth="1"/>
    <col min="7420" max="7420" width="1.7109375" style="177" customWidth="1"/>
    <col min="7421" max="7421" width="13.7109375" style="177" customWidth="1"/>
    <col min="7422" max="7422" width="1.28515625" style="177" customWidth="1"/>
    <col min="7423" max="7423" width="13.7109375" style="177" customWidth="1"/>
    <col min="7424" max="7424" width="1.28515625" style="177" customWidth="1"/>
    <col min="7425" max="7425" width="13.7109375" style="177" customWidth="1"/>
    <col min="7426" max="7426" width="1.28515625" style="177" customWidth="1"/>
    <col min="7427" max="7427" width="13.7109375" style="177" customWidth="1"/>
    <col min="7428" max="7428" width="1.28515625" style="177" customWidth="1"/>
    <col min="7429" max="7429" width="13.7109375" style="177" customWidth="1"/>
    <col min="7430" max="7430" width="1.28515625" style="177" customWidth="1"/>
    <col min="7431" max="7431" width="13.7109375" style="177" customWidth="1"/>
    <col min="7432" max="7671" width="10.7109375" style="177" customWidth="1"/>
    <col min="7672" max="7672" width="35.7109375" style="177" customWidth="1"/>
    <col min="7673" max="7673" width="6.42578125" style="177"/>
    <col min="7674" max="7674" width="39.28515625" style="177" customWidth="1"/>
    <col min="7675" max="7675" width="7.5703125" style="177" customWidth="1"/>
    <col min="7676" max="7676" width="1.7109375" style="177" customWidth="1"/>
    <col min="7677" max="7677" width="13.7109375" style="177" customWidth="1"/>
    <col min="7678" max="7678" width="1.28515625" style="177" customWidth="1"/>
    <col min="7679" max="7679" width="13.7109375" style="177" customWidth="1"/>
    <col min="7680" max="7680" width="1.28515625" style="177" customWidth="1"/>
    <col min="7681" max="7681" width="13.7109375" style="177" customWidth="1"/>
    <col min="7682" max="7682" width="1.28515625" style="177" customWidth="1"/>
    <col min="7683" max="7683" width="13.7109375" style="177" customWidth="1"/>
    <col min="7684" max="7684" width="1.28515625" style="177" customWidth="1"/>
    <col min="7685" max="7685" width="13.7109375" style="177" customWidth="1"/>
    <col min="7686" max="7686" width="1.28515625" style="177" customWidth="1"/>
    <col min="7687" max="7687" width="13.7109375" style="177" customWidth="1"/>
    <col min="7688" max="7927" width="10.7109375" style="177" customWidth="1"/>
    <col min="7928" max="7928" width="35.7109375" style="177" customWidth="1"/>
    <col min="7929" max="7929" width="6.42578125" style="177"/>
    <col min="7930" max="7930" width="39.28515625" style="177" customWidth="1"/>
    <col min="7931" max="7931" width="7.5703125" style="177" customWidth="1"/>
    <col min="7932" max="7932" width="1.7109375" style="177" customWidth="1"/>
    <col min="7933" max="7933" width="13.7109375" style="177" customWidth="1"/>
    <col min="7934" max="7934" width="1.28515625" style="177" customWidth="1"/>
    <col min="7935" max="7935" width="13.7109375" style="177" customWidth="1"/>
    <col min="7936" max="7936" width="1.28515625" style="177" customWidth="1"/>
    <col min="7937" max="7937" width="13.7109375" style="177" customWidth="1"/>
    <col min="7938" max="7938" width="1.28515625" style="177" customWidth="1"/>
    <col min="7939" max="7939" width="13.7109375" style="177" customWidth="1"/>
    <col min="7940" max="7940" width="1.28515625" style="177" customWidth="1"/>
    <col min="7941" max="7941" width="13.7109375" style="177" customWidth="1"/>
    <col min="7942" max="7942" width="1.28515625" style="177" customWidth="1"/>
    <col min="7943" max="7943" width="13.7109375" style="177" customWidth="1"/>
    <col min="7944" max="8183" width="10.7109375" style="177" customWidth="1"/>
    <col min="8184" max="8184" width="35.7109375" style="177" customWidth="1"/>
    <col min="8185" max="8185" width="6.42578125" style="177"/>
    <col min="8186" max="8186" width="39.28515625" style="177" customWidth="1"/>
    <col min="8187" max="8187" width="7.5703125" style="177" customWidth="1"/>
    <col min="8188" max="8188" width="1.7109375" style="177" customWidth="1"/>
    <col min="8189" max="8189" width="13.7109375" style="177" customWidth="1"/>
    <col min="8190" max="8190" width="1.28515625" style="177" customWidth="1"/>
    <col min="8191" max="8191" width="13.7109375" style="177" customWidth="1"/>
    <col min="8192" max="8192" width="1.28515625" style="177" customWidth="1"/>
    <col min="8193" max="8193" width="13.7109375" style="177" customWidth="1"/>
    <col min="8194" max="8194" width="1.28515625" style="177" customWidth="1"/>
    <col min="8195" max="8195" width="13.7109375" style="177" customWidth="1"/>
    <col min="8196" max="8196" width="1.28515625" style="177" customWidth="1"/>
    <col min="8197" max="8197" width="13.7109375" style="177" customWidth="1"/>
    <col min="8198" max="8198" width="1.28515625" style="177" customWidth="1"/>
    <col min="8199" max="8199" width="13.7109375" style="177" customWidth="1"/>
    <col min="8200" max="8439" width="10.7109375" style="177" customWidth="1"/>
    <col min="8440" max="8440" width="35.7109375" style="177" customWidth="1"/>
    <col min="8441" max="8441" width="6.42578125" style="177"/>
    <col min="8442" max="8442" width="39.28515625" style="177" customWidth="1"/>
    <col min="8443" max="8443" width="7.5703125" style="177" customWidth="1"/>
    <col min="8444" max="8444" width="1.7109375" style="177" customWidth="1"/>
    <col min="8445" max="8445" width="13.7109375" style="177" customWidth="1"/>
    <col min="8446" max="8446" width="1.28515625" style="177" customWidth="1"/>
    <col min="8447" max="8447" width="13.7109375" style="177" customWidth="1"/>
    <col min="8448" max="8448" width="1.28515625" style="177" customWidth="1"/>
    <col min="8449" max="8449" width="13.7109375" style="177" customWidth="1"/>
    <col min="8450" max="8450" width="1.28515625" style="177" customWidth="1"/>
    <col min="8451" max="8451" width="13.7109375" style="177" customWidth="1"/>
    <col min="8452" max="8452" width="1.28515625" style="177" customWidth="1"/>
    <col min="8453" max="8453" width="13.7109375" style="177" customWidth="1"/>
    <col min="8454" max="8454" width="1.28515625" style="177" customWidth="1"/>
    <col min="8455" max="8455" width="13.7109375" style="177" customWidth="1"/>
    <col min="8456" max="8695" width="10.7109375" style="177" customWidth="1"/>
    <col min="8696" max="8696" width="35.7109375" style="177" customWidth="1"/>
    <col min="8697" max="8697" width="6.42578125" style="177"/>
    <col min="8698" max="8698" width="39.28515625" style="177" customWidth="1"/>
    <col min="8699" max="8699" width="7.5703125" style="177" customWidth="1"/>
    <col min="8700" max="8700" width="1.7109375" style="177" customWidth="1"/>
    <col min="8701" max="8701" width="13.7109375" style="177" customWidth="1"/>
    <col min="8702" max="8702" width="1.28515625" style="177" customWidth="1"/>
    <col min="8703" max="8703" width="13.7109375" style="177" customWidth="1"/>
    <col min="8704" max="8704" width="1.28515625" style="177" customWidth="1"/>
    <col min="8705" max="8705" width="13.7109375" style="177" customWidth="1"/>
    <col min="8706" max="8706" width="1.28515625" style="177" customWidth="1"/>
    <col min="8707" max="8707" width="13.7109375" style="177" customWidth="1"/>
    <col min="8708" max="8708" width="1.28515625" style="177" customWidth="1"/>
    <col min="8709" max="8709" width="13.7109375" style="177" customWidth="1"/>
    <col min="8710" max="8710" width="1.28515625" style="177" customWidth="1"/>
    <col min="8711" max="8711" width="13.7109375" style="177" customWidth="1"/>
    <col min="8712" max="8951" width="10.7109375" style="177" customWidth="1"/>
    <col min="8952" max="8952" width="35.7109375" style="177" customWidth="1"/>
    <col min="8953" max="8953" width="6.42578125" style="177"/>
    <col min="8954" max="8954" width="39.28515625" style="177" customWidth="1"/>
    <col min="8955" max="8955" width="7.5703125" style="177" customWidth="1"/>
    <col min="8956" max="8956" width="1.7109375" style="177" customWidth="1"/>
    <col min="8957" max="8957" width="13.7109375" style="177" customWidth="1"/>
    <col min="8958" max="8958" width="1.28515625" style="177" customWidth="1"/>
    <col min="8959" max="8959" width="13.7109375" style="177" customWidth="1"/>
    <col min="8960" max="8960" width="1.28515625" style="177" customWidth="1"/>
    <col min="8961" max="8961" width="13.7109375" style="177" customWidth="1"/>
    <col min="8962" max="8962" width="1.28515625" style="177" customWidth="1"/>
    <col min="8963" max="8963" width="13.7109375" style="177" customWidth="1"/>
    <col min="8964" max="8964" width="1.28515625" style="177" customWidth="1"/>
    <col min="8965" max="8965" width="13.7109375" style="177" customWidth="1"/>
    <col min="8966" max="8966" width="1.28515625" style="177" customWidth="1"/>
    <col min="8967" max="8967" width="13.7109375" style="177" customWidth="1"/>
    <col min="8968" max="9207" width="10.7109375" style="177" customWidth="1"/>
    <col min="9208" max="9208" width="35.7109375" style="177" customWidth="1"/>
    <col min="9209" max="9209" width="6.42578125" style="177"/>
    <col min="9210" max="9210" width="39.28515625" style="177" customWidth="1"/>
    <col min="9211" max="9211" width="7.5703125" style="177" customWidth="1"/>
    <col min="9212" max="9212" width="1.7109375" style="177" customWidth="1"/>
    <col min="9213" max="9213" width="13.7109375" style="177" customWidth="1"/>
    <col min="9214" max="9214" width="1.28515625" style="177" customWidth="1"/>
    <col min="9215" max="9215" width="13.7109375" style="177" customWidth="1"/>
    <col min="9216" max="9216" width="1.28515625" style="177" customWidth="1"/>
    <col min="9217" max="9217" width="13.7109375" style="177" customWidth="1"/>
    <col min="9218" max="9218" width="1.28515625" style="177" customWidth="1"/>
    <col min="9219" max="9219" width="13.7109375" style="177" customWidth="1"/>
    <col min="9220" max="9220" width="1.28515625" style="177" customWidth="1"/>
    <col min="9221" max="9221" width="13.7109375" style="177" customWidth="1"/>
    <col min="9222" max="9222" width="1.28515625" style="177" customWidth="1"/>
    <col min="9223" max="9223" width="13.7109375" style="177" customWidth="1"/>
    <col min="9224" max="9463" width="10.7109375" style="177" customWidth="1"/>
    <col min="9464" max="9464" width="35.7109375" style="177" customWidth="1"/>
    <col min="9465" max="9465" width="6.42578125" style="177"/>
    <col min="9466" max="9466" width="39.28515625" style="177" customWidth="1"/>
    <col min="9467" max="9467" width="7.5703125" style="177" customWidth="1"/>
    <col min="9468" max="9468" width="1.7109375" style="177" customWidth="1"/>
    <col min="9469" max="9469" width="13.7109375" style="177" customWidth="1"/>
    <col min="9470" max="9470" width="1.28515625" style="177" customWidth="1"/>
    <col min="9471" max="9471" width="13.7109375" style="177" customWidth="1"/>
    <col min="9472" max="9472" width="1.28515625" style="177" customWidth="1"/>
    <col min="9473" max="9473" width="13.7109375" style="177" customWidth="1"/>
    <col min="9474" max="9474" width="1.28515625" style="177" customWidth="1"/>
    <col min="9475" max="9475" width="13.7109375" style="177" customWidth="1"/>
    <col min="9476" max="9476" width="1.28515625" style="177" customWidth="1"/>
    <col min="9477" max="9477" width="13.7109375" style="177" customWidth="1"/>
    <col min="9478" max="9478" width="1.28515625" style="177" customWidth="1"/>
    <col min="9479" max="9479" width="13.7109375" style="177" customWidth="1"/>
    <col min="9480" max="9719" width="10.7109375" style="177" customWidth="1"/>
    <col min="9720" max="9720" width="35.7109375" style="177" customWidth="1"/>
    <col min="9721" max="9721" width="6.42578125" style="177"/>
    <col min="9722" max="9722" width="39.28515625" style="177" customWidth="1"/>
    <col min="9723" max="9723" width="7.5703125" style="177" customWidth="1"/>
    <col min="9724" max="9724" width="1.7109375" style="177" customWidth="1"/>
    <col min="9725" max="9725" width="13.7109375" style="177" customWidth="1"/>
    <col min="9726" max="9726" width="1.28515625" style="177" customWidth="1"/>
    <col min="9727" max="9727" width="13.7109375" style="177" customWidth="1"/>
    <col min="9728" max="9728" width="1.28515625" style="177" customWidth="1"/>
    <col min="9729" max="9729" width="13.7109375" style="177" customWidth="1"/>
    <col min="9730" max="9730" width="1.28515625" style="177" customWidth="1"/>
    <col min="9731" max="9731" width="13.7109375" style="177" customWidth="1"/>
    <col min="9732" max="9732" width="1.28515625" style="177" customWidth="1"/>
    <col min="9733" max="9733" width="13.7109375" style="177" customWidth="1"/>
    <col min="9734" max="9734" width="1.28515625" style="177" customWidth="1"/>
    <col min="9735" max="9735" width="13.7109375" style="177" customWidth="1"/>
    <col min="9736" max="9975" width="10.7109375" style="177" customWidth="1"/>
    <col min="9976" max="9976" width="35.7109375" style="177" customWidth="1"/>
    <col min="9977" max="9977" width="6.42578125" style="177"/>
    <col min="9978" max="9978" width="39.28515625" style="177" customWidth="1"/>
    <col min="9979" max="9979" width="7.5703125" style="177" customWidth="1"/>
    <col min="9980" max="9980" width="1.7109375" style="177" customWidth="1"/>
    <col min="9981" max="9981" width="13.7109375" style="177" customWidth="1"/>
    <col min="9982" max="9982" width="1.28515625" style="177" customWidth="1"/>
    <col min="9983" max="9983" width="13.7109375" style="177" customWidth="1"/>
    <col min="9984" max="9984" width="1.28515625" style="177" customWidth="1"/>
    <col min="9985" max="9985" width="13.7109375" style="177" customWidth="1"/>
    <col min="9986" max="9986" width="1.28515625" style="177" customWidth="1"/>
    <col min="9987" max="9987" width="13.7109375" style="177" customWidth="1"/>
    <col min="9988" max="9988" width="1.28515625" style="177" customWidth="1"/>
    <col min="9989" max="9989" width="13.7109375" style="177" customWidth="1"/>
    <col min="9990" max="9990" width="1.28515625" style="177" customWidth="1"/>
    <col min="9991" max="9991" width="13.7109375" style="177" customWidth="1"/>
    <col min="9992" max="10231" width="10.7109375" style="177" customWidth="1"/>
    <col min="10232" max="10232" width="35.7109375" style="177" customWidth="1"/>
    <col min="10233" max="10233" width="6.42578125" style="177"/>
    <col min="10234" max="10234" width="39.28515625" style="177" customWidth="1"/>
    <col min="10235" max="10235" width="7.5703125" style="177" customWidth="1"/>
    <col min="10236" max="10236" width="1.7109375" style="177" customWidth="1"/>
    <col min="10237" max="10237" width="13.7109375" style="177" customWidth="1"/>
    <col min="10238" max="10238" width="1.28515625" style="177" customWidth="1"/>
    <col min="10239" max="10239" width="13.7109375" style="177" customWidth="1"/>
    <col min="10240" max="10240" width="1.28515625" style="177" customWidth="1"/>
    <col min="10241" max="10241" width="13.7109375" style="177" customWidth="1"/>
    <col min="10242" max="10242" width="1.28515625" style="177" customWidth="1"/>
    <col min="10243" max="10243" width="13.7109375" style="177" customWidth="1"/>
    <col min="10244" max="10244" width="1.28515625" style="177" customWidth="1"/>
    <col min="10245" max="10245" width="13.7109375" style="177" customWidth="1"/>
    <col min="10246" max="10246" width="1.28515625" style="177" customWidth="1"/>
    <col min="10247" max="10247" width="13.7109375" style="177" customWidth="1"/>
    <col min="10248" max="10487" width="10.7109375" style="177" customWidth="1"/>
    <col min="10488" max="10488" width="35.7109375" style="177" customWidth="1"/>
    <col min="10489" max="10489" width="6.42578125" style="177"/>
    <col min="10490" max="10490" width="39.28515625" style="177" customWidth="1"/>
    <col min="10491" max="10491" width="7.5703125" style="177" customWidth="1"/>
    <col min="10492" max="10492" width="1.7109375" style="177" customWidth="1"/>
    <col min="10493" max="10493" width="13.7109375" style="177" customWidth="1"/>
    <col min="10494" max="10494" width="1.28515625" style="177" customWidth="1"/>
    <col min="10495" max="10495" width="13.7109375" style="177" customWidth="1"/>
    <col min="10496" max="10496" width="1.28515625" style="177" customWidth="1"/>
    <col min="10497" max="10497" width="13.7109375" style="177" customWidth="1"/>
    <col min="10498" max="10498" width="1.28515625" style="177" customWidth="1"/>
    <col min="10499" max="10499" width="13.7109375" style="177" customWidth="1"/>
    <col min="10500" max="10500" width="1.28515625" style="177" customWidth="1"/>
    <col min="10501" max="10501" width="13.7109375" style="177" customWidth="1"/>
    <col min="10502" max="10502" width="1.28515625" style="177" customWidth="1"/>
    <col min="10503" max="10503" width="13.7109375" style="177" customWidth="1"/>
    <col min="10504" max="10743" width="10.7109375" style="177" customWidth="1"/>
    <col min="10744" max="10744" width="35.7109375" style="177" customWidth="1"/>
    <col min="10745" max="10745" width="6.42578125" style="177"/>
    <col min="10746" max="10746" width="39.28515625" style="177" customWidth="1"/>
    <col min="10747" max="10747" width="7.5703125" style="177" customWidth="1"/>
    <col min="10748" max="10748" width="1.7109375" style="177" customWidth="1"/>
    <col min="10749" max="10749" width="13.7109375" style="177" customWidth="1"/>
    <col min="10750" max="10750" width="1.28515625" style="177" customWidth="1"/>
    <col min="10751" max="10751" width="13.7109375" style="177" customWidth="1"/>
    <col min="10752" max="10752" width="1.28515625" style="177" customWidth="1"/>
    <col min="10753" max="10753" width="13.7109375" style="177" customWidth="1"/>
    <col min="10754" max="10754" width="1.28515625" style="177" customWidth="1"/>
    <col min="10755" max="10755" width="13.7109375" style="177" customWidth="1"/>
    <col min="10756" max="10756" width="1.28515625" style="177" customWidth="1"/>
    <col min="10757" max="10757" width="13.7109375" style="177" customWidth="1"/>
    <col min="10758" max="10758" width="1.28515625" style="177" customWidth="1"/>
    <col min="10759" max="10759" width="13.7109375" style="177" customWidth="1"/>
    <col min="10760" max="10999" width="10.7109375" style="177" customWidth="1"/>
    <col min="11000" max="11000" width="35.7109375" style="177" customWidth="1"/>
    <col min="11001" max="11001" width="6.42578125" style="177"/>
    <col min="11002" max="11002" width="39.28515625" style="177" customWidth="1"/>
    <col min="11003" max="11003" width="7.5703125" style="177" customWidth="1"/>
    <col min="11004" max="11004" width="1.7109375" style="177" customWidth="1"/>
    <col min="11005" max="11005" width="13.7109375" style="177" customWidth="1"/>
    <col min="11006" max="11006" width="1.28515625" style="177" customWidth="1"/>
    <col min="11007" max="11007" width="13.7109375" style="177" customWidth="1"/>
    <col min="11008" max="11008" width="1.28515625" style="177" customWidth="1"/>
    <col min="11009" max="11009" width="13.7109375" style="177" customWidth="1"/>
    <col min="11010" max="11010" width="1.28515625" style="177" customWidth="1"/>
    <col min="11011" max="11011" width="13.7109375" style="177" customWidth="1"/>
    <col min="11012" max="11012" width="1.28515625" style="177" customWidth="1"/>
    <col min="11013" max="11013" width="13.7109375" style="177" customWidth="1"/>
    <col min="11014" max="11014" width="1.28515625" style="177" customWidth="1"/>
    <col min="11015" max="11015" width="13.7109375" style="177" customWidth="1"/>
    <col min="11016" max="11255" width="10.7109375" style="177" customWidth="1"/>
    <col min="11256" max="11256" width="35.7109375" style="177" customWidth="1"/>
    <col min="11257" max="11257" width="6.42578125" style="177"/>
    <col min="11258" max="11258" width="39.28515625" style="177" customWidth="1"/>
    <col min="11259" max="11259" width="7.5703125" style="177" customWidth="1"/>
    <col min="11260" max="11260" width="1.7109375" style="177" customWidth="1"/>
    <col min="11261" max="11261" width="13.7109375" style="177" customWidth="1"/>
    <col min="11262" max="11262" width="1.28515625" style="177" customWidth="1"/>
    <col min="11263" max="11263" width="13.7109375" style="177" customWidth="1"/>
    <col min="11264" max="11264" width="1.28515625" style="177" customWidth="1"/>
    <col min="11265" max="11265" width="13.7109375" style="177" customWidth="1"/>
    <col min="11266" max="11266" width="1.28515625" style="177" customWidth="1"/>
    <col min="11267" max="11267" width="13.7109375" style="177" customWidth="1"/>
    <col min="11268" max="11268" width="1.28515625" style="177" customWidth="1"/>
    <col min="11269" max="11269" width="13.7109375" style="177" customWidth="1"/>
    <col min="11270" max="11270" width="1.28515625" style="177" customWidth="1"/>
    <col min="11271" max="11271" width="13.7109375" style="177" customWidth="1"/>
    <col min="11272" max="11511" width="10.7109375" style="177" customWidth="1"/>
    <col min="11512" max="11512" width="35.7109375" style="177" customWidth="1"/>
    <col min="11513" max="11513" width="6.42578125" style="177"/>
    <col min="11514" max="11514" width="39.28515625" style="177" customWidth="1"/>
    <col min="11515" max="11515" width="7.5703125" style="177" customWidth="1"/>
    <col min="11516" max="11516" width="1.7109375" style="177" customWidth="1"/>
    <col min="11517" max="11517" width="13.7109375" style="177" customWidth="1"/>
    <col min="11518" max="11518" width="1.28515625" style="177" customWidth="1"/>
    <col min="11519" max="11519" width="13.7109375" style="177" customWidth="1"/>
    <col min="11520" max="11520" width="1.28515625" style="177" customWidth="1"/>
    <col min="11521" max="11521" width="13.7109375" style="177" customWidth="1"/>
    <col min="11522" max="11522" width="1.28515625" style="177" customWidth="1"/>
    <col min="11523" max="11523" width="13.7109375" style="177" customWidth="1"/>
    <col min="11524" max="11524" width="1.28515625" style="177" customWidth="1"/>
    <col min="11525" max="11525" width="13.7109375" style="177" customWidth="1"/>
    <col min="11526" max="11526" width="1.28515625" style="177" customWidth="1"/>
    <col min="11527" max="11527" width="13.7109375" style="177" customWidth="1"/>
    <col min="11528" max="11767" width="10.7109375" style="177" customWidth="1"/>
    <col min="11768" max="11768" width="35.7109375" style="177" customWidth="1"/>
    <col min="11769" max="11769" width="6.42578125" style="177"/>
    <col min="11770" max="11770" width="39.28515625" style="177" customWidth="1"/>
    <col min="11771" max="11771" width="7.5703125" style="177" customWidth="1"/>
    <col min="11772" max="11772" width="1.7109375" style="177" customWidth="1"/>
    <col min="11773" max="11773" width="13.7109375" style="177" customWidth="1"/>
    <col min="11774" max="11774" width="1.28515625" style="177" customWidth="1"/>
    <col min="11775" max="11775" width="13.7109375" style="177" customWidth="1"/>
    <col min="11776" max="11776" width="1.28515625" style="177" customWidth="1"/>
    <col min="11777" max="11777" width="13.7109375" style="177" customWidth="1"/>
    <col min="11778" max="11778" width="1.28515625" style="177" customWidth="1"/>
    <col min="11779" max="11779" width="13.7109375" style="177" customWidth="1"/>
    <col min="11780" max="11780" width="1.28515625" style="177" customWidth="1"/>
    <col min="11781" max="11781" width="13.7109375" style="177" customWidth="1"/>
    <col min="11782" max="11782" width="1.28515625" style="177" customWidth="1"/>
    <col min="11783" max="11783" width="13.7109375" style="177" customWidth="1"/>
    <col min="11784" max="12023" width="10.7109375" style="177" customWidth="1"/>
    <col min="12024" max="12024" width="35.7109375" style="177" customWidth="1"/>
    <col min="12025" max="12025" width="6.42578125" style="177"/>
    <col min="12026" max="12026" width="39.28515625" style="177" customWidth="1"/>
    <col min="12027" max="12027" width="7.5703125" style="177" customWidth="1"/>
    <col min="12028" max="12028" width="1.7109375" style="177" customWidth="1"/>
    <col min="12029" max="12029" width="13.7109375" style="177" customWidth="1"/>
    <col min="12030" max="12030" width="1.28515625" style="177" customWidth="1"/>
    <col min="12031" max="12031" width="13.7109375" style="177" customWidth="1"/>
    <col min="12032" max="12032" width="1.28515625" style="177" customWidth="1"/>
    <col min="12033" max="12033" width="13.7109375" style="177" customWidth="1"/>
    <col min="12034" max="12034" width="1.28515625" style="177" customWidth="1"/>
    <col min="12035" max="12035" width="13.7109375" style="177" customWidth="1"/>
    <col min="12036" max="12036" width="1.28515625" style="177" customWidth="1"/>
    <col min="12037" max="12037" width="13.7109375" style="177" customWidth="1"/>
    <col min="12038" max="12038" width="1.28515625" style="177" customWidth="1"/>
    <col min="12039" max="12039" width="13.7109375" style="177" customWidth="1"/>
    <col min="12040" max="12279" width="10.7109375" style="177" customWidth="1"/>
    <col min="12280" max="12280" width="35.7109375" style="177" customWidth="1"/>
    <col min="12281" max="12281" width="6.42578125" style="177"/>
    <col min="12282" max="12282" width="39.28515625" style="177" customWidth="1"/>
    <col min="12283" max="12283" width="7.5703125" style="177" customWidth="1"/>
    <col min="12284" max="12284" width="1.7109375" style="177" customWidth="1"/>
    <col min="12285" max="12285" width="13.7109375" style="177" customWidth="1"/>
    <col min="12286" max="12286" width="1.28515625" style="177" customWidth="1"/>
    <col min="12287" max="12287" width="13.7109375" style="177" customWidth="1"/>
    <col min="12288" max="12288" width="1.28515625" style="177" customWidth="1"/>
    <col min="12289" max="12289" width="13.7109375" style="177" customWidth="1"/>
    <col min="12290" max="12290" width="1.28515625" style="177" customWidth="1"/>
    <col min="12291" max="12291" width="13.7109375" style="177" customWidth="1"/>
    <col min="12292" max="12292" width="1.28515625" style="177" customWidth="1"/>
    <col min="12293" max="12293" width="13.7109375" style="177" customWidth="1"/>
    <col min="12294" max="12294" width="1.28515625" style="177" customWidth="1"/>
    <col min="12295" max="12295" width="13.7109375" style="177" customWidth="1"/>
    <col min="12296" max="12535" width="10.7109375" style="177" customWidth="1"/>
    <col min="12536" max="12536" width="35.7109375" style="177" customWidth="1"/>
    <col min="12537" max="12537" width="6.42578125" style="177"/>
    <col min="12538" max="12538" width="39.28515625" style="177" customWidth="1"/>
    <col min="12539" max="12539" width="7.5703125" style="177" customWidth="1"/>
    <col min="12540" max="12540" width="1.7109375" style="177" customWidth="1"/>
    <col min="12541" max="12541" width="13.7109375" style="177" customWidth="1"/>
    <col min="12542" max="12542" width="1.28515625" style="177" customWidth="1"/>
    <col min="12543" max="12543" width="13.7109375" style="177" customWidth="1"/>
    <col min="12544" max="12544" width="1.28515625" style="177" customWidth="1"/>
    <col min="12545" max="12545" width="13.7109375" style="177" customWidth="1"/>
    <col min="12546" max="12546" width="1.28515625" style="177" customWidth="1"/>
    <col min="12547" max="12547" width="13.7109375" style="177" customWidth="1"/>
    <col min="12548" max="12548" width="1.28515625" style="177" customWidth="1"/>
    <col min="12549" max="12549" width="13.7109375" style="177" customWidth="1"/>
    <col min="12550" max="12550" width="1.28515625" style="177" customWidth="1"/>
    <col min="12551" max="12551" width="13.7109375" style="177" customWidth="1"/>
    <col min="12552" max="12791" width="10.7109375" style="177" customWidth="1"/>
    <col min="12792" max="12792" width="35.7109375" style="177" customWidth="1"/>
    <col min="12793" max="12793" width="6.42578125" style="177"/>
    <col min="12794" max="12794" width="39.28515625" style="177" customWidth="1"/>
    <col min="12795" max="12795" width="7.5703125" style="177" customWidth="1"/>
    <col min="12796" max="12796" width="1.7109375" style="177" customWidth="1"/>
    <col min="12797" max="12797" width="13.7109375" style="177" customWidth="1"/>
    <col min="12798" max="12798" width="1.28515625" style="177" customWidth="1"/>
    <col min="12799" max="12799" width="13.7109375" style="177" customWidth="1"/>
    <col min="12800" max="12800" width="1.28515625" style="177" customWidth="1"/>
    <col min="12801" max="12801" width="13.7109375" style="177" customWidth="1"/>
    <col min="12802" max="12802" width="1.28515625" style="177" customWidth="1"/>
    <col min="12803" max="12803" width="13.7109375" style="177" customWidth="1"/>
    <col min="12804" max="12804" width="1.28515625" style="177" customWidth="1"/>
    <col min="12805" max="12805" width="13.7109375" style="177" customWidth="1"/>
    <col min="12806" max="12806" width="1.28515625" style="177" customWidth="1"/>
    <col min="12807" max="12807" width="13.7109375" style="177" customWidth="1"/>
    <col min="12808" max="13047" width="10.7109375" style="177" customWidth="1"/>
    <col min="13048" max="13048" width="35.7109375" style="177" customWidth="1"/>
    <col min="13049" max="13049" width="6.42578125" style="177"/>
    <col min="13050" max="13050" width="39.28515625" style="177" customWidth="1"/>
    <col min="13051" max="13051" width="7.5703125" style="177" customWidth="1"/>
    <col min="13052" max="13052" width="1.7109375" style="177" customWidth="1"/>
    <col min="13053" max="13053" width="13.7109375" style="177" customWidth="1"/>
    <col min="13054" max="13054" width="1.28515625" style="177" customWidth="1"/>
    <col min="13055" max="13055" width="13.7109375" style="177" customWidth="1"/>
    <col min="13056" max="13056" width="1.28515625" style="177" customWidth="1"/>
    <col min="13057" max="13057" width="13.7109375" style="177" customWidth="1"/>
    <col min="13058" max="13058" width="1.28515625" style="177" customWidth="1"/>
    <col min="13059" max="13059" width="13.7109375" style="177" customWidth="1"/>
    <col min="13060" max="13060" width="1.28515625" style="177" customWidth="1"/>
    <col min="13061" max="13061" width="13.7109375" style="177" customWidth="1"/>
    <col min="13062" max="13062" width="1.28515625" style="177" customWidth="1"/>
    <col min="13063" max="13063" width="13.7109375" style="177" customWidth="1"/>
    <col min="13064" max="13303" width="10.7109375" style="177" customWidth="1"/>
    <col min="13304" max="13304" width="35.7109375" style="177" customWidth="1"/>
    <col min="13305" max="13305" width="6.42578125" style="177"/>
    <col min="13306" max="13306" width="39.28515625" style="177" customWidth="1"/>
    <col min="13307" max="13307" width="7.5703125" style="177" customWidth="1"/>
    <col min="13308" max="13308" width="1.7109375" style="177" customWidth="1"/>
    <col min="13309" max="13309" width="13.7109375" style="177" customWidth="1"/>
    <col min="13310" max="13310" width="1.28515625" style="177" customWidth="1"/>
    <col min="13311" max="13311" width="13.7109375" style="177" customWidth="1"/>
    <col min="13312" max="13312" width="1.28515625" style="177" customWidth="1"/>
    <col min="13313" max="13313" width="13.7109375" style="177" customWidth="1"/>
    <col min="13314" max="13314" width="1.28515625" style="177" customWidth="1"/>
    <col min="13315" max="13315" width="13.7109375" style="177" customWidth="1"/>
    <col min="13316" max="13316" width="1.28515625" style="177" customWidth="1"/>
    <col min="13317" max="13317" width="13.7109375" style="177" customWidth="1"/>
    <col min="13318" max="13318" width="1.28515625" style="177" customWidth="1"/>
    <col min="13319" max="13319" width="13.7109375" style="177" customWidth="1"/>
    <col min="13320" max="13559" width="10.7109375" style="177" customWidth="1"/>
    <col min="13560" max="13560" width="35.7109375" style="177" customWidth="1"/>
    <col min="13561" max="13561" width="6.42578125" style="177"/>
    <col min="13562" max="13562" width="39.28515625" style="177" customWidth="1"/>
    <col min="13563" max="13563" width="7.5703125" style="177" customWidth="1"/>
    <col min="13564" max="13564" width="1.7109375" style="177" customWidth="1"/>
    <col min="13565" max="13565" width="13.7109375" style="177" customWidth="1"/>
    <col min="13566" max="13566" width="1.28515625" style="177" customWidth="1"/>
    <col min="13567" max="13567" width="13.7109375" style="177" customWidth="1"/>
    <col min="13568" max="13568" width="1.28515625" style="177" customWidth="1"/>
    <col min="13569" max="13569" width="13.7109375" style="177" customWidth="1"/>
    <col min="13570" max="13570" width="1.28515625" style="177" customWidth="1"/>
    <col min="13571" max="13571" width="13.7109375" style="177" customWidth="1"/>
    <col min="13572" max="13572" width="1.28515625" style="177" customWidth="1"/>
    <col min="13573" max="13573" width="13.7109375" style="177" customWidth="1"/>
    <col min="13574" max="13574" width="1.28515625" style="177" customWidth="1"/>
    <col min="13575" max="13575" width="13.7109375" style="177" customWidth="1"/>
    <col min="13576" max="13815" width="10.7109375" style="177" customWidth="1"/>
    <col min="13816" max="13816" width="35.7109375" style="177" customWidth="1"/>
    <col min="13817" max="13817" width="6.42578125" style="177"/>
    <col min="13818" max="13818" width="39.28515625" style="177" customWidth="1"/>
    <col min="13819" max="13819" width="7.5703125" style="177" customWidth="1"/>
    <col min="13820" max="13820" width="1.7109375" style="177" customWidth="1"/>
    <col min="13821" max="13821" width="13.7109375" style="177" customWidth="1"/>
    <col min="13822" max="13822" width="1.28515625" style="177" customWidth="1"/>
    <col min="13823" max="13823" width="13.7109375" style="177" customWidth="1"/>
    <col min="13824" max="13824" width="1.28515625" style="177" customWidth="1"/>
    <col min="13825" max="13825" width="13.7109375" style="177" customWidth="1"/>
    <col min="13826" max="13826" width="1.28515625" style="177" customWidth="1"/>
    <col min="13827" max="13827" width="13.7109375" style="177" customWidth="1"/>
    <col min="13828" max="13828" width="1.28515625" style="177" customWidth="1"/>
    <col min="13829" max="13829" width="13.7109375" style="177" customWidth="1"/>
    <col min="13830" max="13830" width="1.28515625" style="177" customWidth="1"/>
    <col min="13831" max="13831" width="13.7109375" style="177" customWidth="1"/>
    <col min="13832" max="14071" width="10.7109375" style="177" customWidth="1"/>
    <col min="14072" max="14072" width="35.7109375" style="177" customWidth="1"/>
    <col min="14073" max="14073" width="6.42578125" style="177"/>
    <col min="14074" max="14074" width="39.28515625" style="177" customWidth="1"/>
    <col min="14075" max="14075" width="7.5703125" style="177" customWidth="1"/>
    <col min="14076" max="14076" width="1.7109375" style="177" customWidth="1"/>
    <col min="14077" max="14077" width="13.7109375" style="177" customWidth="1"/>
    <col min="14078" max="14078" width="1.28515625" style="177" customWidth="1"/>
    <col min="14079" max="14079" width="13.7109375" style="177" customWidth="1"/>
    <col min="14080" max="14080" width="1.28515625" style="177" customWidth="1"/>
    <col min="14081" max="14081" width="13.7109375" style="177" customWidth="1"/>
    <col min="14082" max="14082" width="1.28515625" style="177" customWidth="1"/>
    <col min="14083" max="14083" width="13.7109375" style="177" customWidth="1"/>
    <col min="14084" max="14084" width="1.28515625" style="177" customWidth="1"/>
    <col min="14085" max="14085" width="13.7109375" style="177" customWidth="1"/>
    <col min="14086" max="14086" width="1.28515625" style="177" customWidth="1"/>
    <col min="14087" max="14087" width="13.7109375" style="177" customWidth="1"/>
    <col min="14088" max="14327" width="10.7109375" style="177" customWidth="1"/>
    <col min="14328" max="14328" width="35.7109375" style="177" customWidth="1"/>
    <col min="14329" max="14329" width="6.42578125" style="177"/>
    <col min="14330" max="14330" width="39.28515625" style="177" customWidth="1"/>
    <col min="14331" max="14331" width="7.5703125" style="177" customWidth="1"/>
    <col min="14332" max="14332" width="1.7109375" style="177" customWidth="1"/>
    <col min="14333" max="14333" width="13.7109375" style="177" customWidth="1"/>
    <col min="14334" max="14334" width="1.28515625" style="177" customWidth="1"/>
    <col min="14335" max="14335" width="13.7109375" style="177" customWidth="1"/>
    <col min="14336" max="14336" width="1.28515625" style="177" customWidth="1"/>
    <col min="14337" max="14337" width="13.7109375" style="177" customWidth="1"/>
    <col min="14338" max="14338" width="1.28515625" style="177" customWidth="1"/>
    <col min="14339" max="14339" width="13.7109375" style="177" customWidth="1"/>
    <col min="14340" max="14340" width="1.28515625" style="177" customWidth="1"/>
    <col min="14341" max="14341" width="13.7109375" style="177" customWidth="1"/>
    <col min="14342" max="14342" width="1.28515625" style="177" customWidth="1"/>
    <col min="14343" max="14343" width="13.7109375" style="177" customWidth="1"/>
    <col min="14344" max="14583" width="10.7109375" style="177" customWidth="1"/>
    <col min="14584" max="14584" width="35.7109375" style="177" customWidth="1"/>
    <col min="14585" max="14585" width="6.42578125" style="177"/>
    <col min="14586" max="14586" width="39.28515625" style="177" customWidth="1"/>
    <col min="14587" max="14587" width="7.5703125" style="177" customWidth="1"/>
    <col min="14588" max="14588" width="1.7109375" style="177" customWidth="1"/>
    <col min="14589" max="14589" width="13.7109375" style="177" customWidth="1"/>
    <col min="14590" max="14590" width="1.28515625" style="177" customWidth="1"/>
    <col min="14591" max="14591" width="13.7109375" style="177" customWidth="1"/>
    <col min="14592" max="14592" width="1.28515625" style="177" customWidth="1"/>
    <col min="14593" max="14593" width="13.7109375" style="177" customWidth="1"/>
    <col min="14594" max="14594" width="1.28515625" style="177" customWidth="1"/>
    <col min="14595" max="14595" width="13.7109375" style="177" customWidth="1"/>
    <col min="14596" max="14596" width="1.28515625" style="177" customWidth="1"/>
    <col min="14597" max="14597" width="13.7109375" style="177" customWidth="1"/>
    <col min="14598" max="14598" width="1.28515625" style="177" customWidth="1"/>
    <col min="14599" max="14599" width="13.7109375" style="177" customWidth="1"/>
    <col min="14600" max="14839" width="10.7109375" style="177" customWidth="1"/>
    <col min="14840" max="14840" width="35.7109375" style="177" customWidth="1"/>
    <col min="14841" max="14841" width="6.42578125" style="177"/>
    <col min="14842" max="14842" width="39.28515625" style="177" customWidth="1"/>
    <col min="14843" max="14843" width="7.5703125" style="177" customWidth="1"/>
    <col min="14844" max="14844" width="1.7109375" style="177" customWidth="1"/>
    <col min="14845" max="14845" width="13.7109375" style="177" customWidth="1"/>
    <col min="14846" max="14846" width="1.28515625" style="177" customWidth="1"/>
    <col min="14847" max="14847" width="13.7109375" style="177" customWidth="1"/>
    <col min="14848" max="14848" width="1.28515625" style="177" customWidth="1"/>
    <col min="14849" max="14849" width="13.7109375" style="177" customWidth="1"/>
    <col min="14850" max="14850" width="1.28515625" style="177" customWidth="1"/>
    <col min="14851" max="14851" width="13.7109375" style="177" customWidth="1"/>
    <col min="14852" max="14852" width="1.28515625" style="177" customWidth="1"/>
    <col min="14853" max="14853" width="13.7109375" style="177" customWidth="1"/>
    <col min="14854" max="14854" width="1.28515625" style="177" customWidth="1"/>
    <col min="14855" max="14855" width="13.7109375" style="177" customWidth="1"/>
    <col min="14856" max="15095" width="10.7109375" style="177" customWidth="1"/>
    <col min="15096" max="15096" width="35.7109375" style="177" customWidth="1"/>
    <col min="15097" max="15097" width="6.42578125" style="177"/>
    <col min="15098" max="15098" width="39.28515625" style="177" customWidth="1"/>
    <col min="15099" max="15099" width="7.5703125" style="177" customWidth="1"/>
    <col min="15100" max="15100" width="1.7109375" style="177" customWidth="1"/>
    <col min="15101" max="15101" width="13.7109375" style="177" customWidth="1"/>
    <col min="15102" max="15102" width="1.28515625" style="177" customWidth="1"/>
    <col min="15103" max="15103" width="13.7109375" style="177" customWidth="1"/>
    <col min="15104" max="15104" width="1.28515625" style="177" customWidth="1"/>
    <col min="15105" max="15105" width="13.7109375" style="177" customWidth="1"/>
    <col min="15106" max="15106" width="1.28515625" style="177" customWidth="1"/>
    <col min="15107" max="15107" width="13.7109375" style="177" customWidth="1"/>
    <col min="15108" max="15108" width="1.28515625" style="177" customWidth="1"/>
    <col min="15109" max="15109" width="13.7109375" style="177" customWidth="1"/>
    <col min="15110" max="15110" width="1.28515625" style="177" customWidth="1"/>
    <col min="15111" max="15111" width="13.7109375" style="177" customWidth="1"/>
    <col min="15112" max="15351" width="10.7109375" style="177" customWidth="1"/>
    <col min="15352" max="15352" width="35.7109375" style="177" customWidth="1"/>
    <col min="15353" max="15353" width="6.42578125" style="177"/>
    <col min="15354" max="15354" width="39.28515625" style="177" customWidth="1"/>
    <col min="15355" max="15355" width="7.5703125" style="177" customWidth="1"/>
    <col min="15356" max="15356" width="1.7109375" style="177" customWidth="1"/>
    <col min="15357" max="15357" width="13.7109375" style="177" customWidth="1"/>
    <col min="15358" max="15358" width="1.28515625" style="177" customWidth="1"/>
    <col min="15359" max="15359" width="13.7109375" style="177" customWidth="1"/>
    <col min="15360" max="15360" width="1.28515625" style="177" customWidth="1"/>
    <col min="15361" max="15361" width="13.7109375" style="177" customWidth="1"/>
    <col min="15362" max="15362" width="1.28515625" style="177" customWidth="1"/>
    <col min="15363" max="15363" width="13.7109375" style="177" customWidth="1"/>
    <col min="15364" max="15364" width="1.28515625" style="177" customWidth="1"/>
    <col min="15365" max="15365" width="13.7109375" style="177" customWidth="1"/>
    <col min="15366" max="15366" width="1.28515625" style="177" customWidth="1"/>
    <col min="15367" max="15367" width="13.7109375" style="177" customWidth="1"/>
    <col min="15368" max="15607" width="10.7109375" style="177" customWidth="1"/>
    <col min="15608" max="15608" width="35.7109375" style="177" customWidth="1"/>
    <col min="15609" max="15609" width="6.42578125" style="177"/>
    <col min="15610" max="15610" width="39.28515625" style="177" customWidth="1"/>
    <col min="15611" max="15611" width="7.5703125" style="177" customWidth="1"/>
    <col min="15612" max="15612" width="1.7109375" style="177" customWidth="1"/>
    <col min="15613" max="15613" width="13.7109375" style="177" customWidth="1"/>
    <col min="15614" max="15614" width="1.28515625" style="177" customWidth="1"/>
    <col min="15615" max="15615" width="13.7109375" style="177" customWidth="1"/>
    <col min="15616" max="15616" width="1.28515625" style="177" customWidth="1"/>
    <col min="15617" max="15617" width="13.7109375" style="177" customWidth="1"/>
    <col min="15618" max="15618" width="1.28515625" style="177" customWidth="1"/>
    <col min="15619" max="15619" width="13.7109375" style="177" customWidth="1"/>
    <col min="15620" max="15620" width="1.28515625" style="177" customWidth="1"/>
    <col min="15621" max="15621" width="13.7109375" style="177" customWidth="1"/>
    <col min="15622" max="15622" width="1.28515625" style="177" customWidth="1"/>
    <col min="15623" max="15623" width="13.7109375" style="177" customWidth="1"/>
    <col min="15624" max="15863" width="10.7109375" style="177" customWidth="1"/>
    <col min="15864" max="15864" width="35.7109375" style="177" customWidth="1"/>
    <col min="15865" max="15865" width="6.42578125" style="177"/>
    <col min="15866" max="15866" width="39.28515625" style="177" customWidth="1"/>
    <col min="15867" max="15867" width="7.5703125" style="177" customWidth="1"/>
    <col min="15868" max="15868" width="1.7109375" style="177" customWidth="1"/>
    <col min="15869" max="15869" width="13.7109375" style="177" customWidth="1"/>
    <col min="15870" max="15870" width="1.28515625" style="177" customWidth="1"/>
    <col min="15871" max="15871" width="13.7109375" style="177" customWidth="1"/>
    <col min="15872" max="15872" width="1.28515625" style="177" customWidth="1"/>
    <col min="15873" max="15873" width="13.7109375" style="177" customWidth="1"/>
    <col min="15874" max="15874" width="1.28515625" style="177" customWidth="1"/>
    <col min="15875" max="15875" width="13.7109375" style="177" customWidth="1"/>
    <col min="15876" max="15876" width="1.28515625" style="177" customWidth="1"/>
    <col min="15877" max="15877" width="13.7109375" style="177" customWidth="1"/>
    <col min="15878" max="15878" width="1.28515625" style="177" customWidth="1"/>
    <col min="15879" max="15879" width="13.7109375" style="177" customWidth="1"/>
    <col min="15880" max="16119" width="10.7109375" style="177" customWidth="1"/>
    <col min="16120" max="16120" width="35.7109375" style="177" customWidth="1"/>
    <col min="16121" max="16121" width="6.42578125" style="177"/>
    <col min="16122" max="16122" width="39.28515625" style="177" customWidth="1"/>
    <col min="16123" max="16123" width="7.5703125" style="177" customWidth="1"/>
    <col min="16124" max="16124" width="1.7109375" style="177" customWidth="1"/>
    <col min="16125" max="16125" width="13.7109375" style="177" customWidth="1"/>
    <col min="16126" max="16126" width="1.28515625" style="177" customWidth="1"/>
    <col min="16127" max="16127" width="13.7109375" style="177" customWidth="1"/>
    <col min="16128" max="16128" width="1.28515625" style="177" customWidth="1"/>
    <col min="16129" max="16129" width="13.7109375" style="177" customWidth="1"/>
    <col min="16130" max="16130" width="1.28515625" style="177" customWidth="1"/>
    <col min="16131" max="16131" width="13.7109375" style="177" customWidth="1"/>
    <col min="16132" max="16132" width="1.28515625" style="177" customWidth="1"/>
    <col min="16133" max="16133" width="13.7109375" style="177" customWidth="1"/>
    <col min="16134" max="16134" width="1.28515625" style="177" customWidth="1"/>
    <col min="16135" max="16135" width="13.7109375" style="177" customWidth="1"/>
    <col min="16136" max="16375" width="10.7109375" style="177" customWidth="1"/>
    <col min="16376" max="16376" width="35.7109375" style="177" customWidth="1"/>
    <col min="16377" max="16384" width="6.42578125" style="177"/>
  </cols>
  <sheetData>
    <row r="1" spans="1:10" ht="21.75" customHeight="1">
      <c r="A1" s="174" t="s">
        <v>0</v>
      </c>
      <c r="B1" s="175"/>
      <c r="C1" s="176"/>
      <c r="D1" s="176"/>
      <c r="E1" s="176"/>
      <c r="F1" s="176"/>
      <c r="G1" s="176"/>
      <c r="H1" s="176"/>
      <c r="I1" s="176"/>
      <c r="J1" s="176"/>
    </row>
    <row r="2" spans="1:10" ht="21.75" customHeight="1">
      <c r="A2" s="174" t="s">
        <v>80</v>
      </c>
      <c r="B2" s="175"/>
      <c r="C2" s="176"/>
      <c r="D2" s="176"/>
      <c r="E2" s="176"/>
      <c r="F2" s="176"/>
      <c r="G2" s="176"/>
      <c r="H2" s="176"/>
      <c r="I2" s="176"/>
      <c r="J2" s="176"/>
    </row>
    <row r="3" spans="1:10" ht="21.75" customHeight="1">
      <c r="A3" s="174" t="s">
        <v>242</v>
      </c>
      <c r="B3" s="175"/>
      <c r="C3" s="176"/>
      <c r="D3" s="176"/>
      <c r="E3" s="176"/>
      <c r="F3" s="176"/>
      <c r="G3" s="176"/>
      <c r="H3" s="176"/>
      <c r="I3" s="176"/>
      <c r="J3" s="176"/>
    </row>
    <row r="4" spans="1:10" ht="21.75" customHeight="1">
      <c r="B4" s="178"/>
      <c r="J4" s="179"/>
    </row>
    <row r="5" spans="1:10" s="180" customFormat="1" ht="21.75" customHeight="1">
      <c r="B5" s="181"/>
      <c r="C5" s="182"/>
      <c r="D5" s="209" t="s">
        <v>204</v>
      </c>
      <c r="E5" s="209"/>
      <c r="F5" s="209"/>
      <c r="G5" s="179"/>
      <c r="H5" s="209" t="s">
        <v>209</v>
      </c>
      <c r="I5" s="209"/>
      <c r="J5" s="209"/>
    </row>
    <row r="6" spans="1:10" s="180" customFormat="1" ht="21.75" customHeight="1">
      <c r="B6" s="181"/>
      <c r="C6" s="182"/>
      <c r="D6" s="208" t="s">
        <v>1</v>
      </c>
      <c r="E6" s="208"/>
      <c r="F6" s="208"/>
      <c r="G6" s="183"/>
      <c r="H6" s="208" t="s">
        <v>1</v>
      </c>
      <c r="I6" s="208"/>
      <c r="J6" s="208"/>
    </row>
    <row r="7" spans="1:10" ht="21.75" customHeight="1">
      <c r="B7" s="184" t="s">
        <v>3</v>
      </c>
      <c r="D7" s="185" t="s">
        <v>243</v>
      </c>
      <c r="E7" s="186"/>
      <c r="F7" s="185" t="s">
        <v>205</v>
      </c>
      <c r="H7" s="185" t="s">
        <v>243</v>
      </c>
      <c r="I7" s="186"/>
      <c r="J7" s="185" t="s">
        <v>205</v>
      </c>
    </row>
    <row r="8" spans="1:10" ht="21.75" customHeight="1">
      <c r="B8" s="178"/>
      <c r="D8" s="187" t="s">
        <v>206</v>
      </c>
      <c r="E8" s="186"/>
      <c r="F8" s="187" t="s">
        <v>207</v>
      </c>
      <c r="H8" s="187" t="s">
        <v>206</v>
      </c>
      <c r="I8" s="186"/>
      <c r="J8" s="187" t="s">
        <v>207</v>
      </c>
    </row>
    <row r="9" spans="1:10" ht="21.75" customHeight="1">
      <c r="B9" s="178"/>
      <c r="D9" s="187" t="s">
        <v>208</v>
      </c>
      <c r="E9" s="186"/>
      <c r="F9" s="187"/>
      <c r="H9" s="187" t="s">
        <v>208</v>
      </c>
      <c r="I9" s="186"/>
      <c r="J9" s="187"/>
    </row>
    <row r="10" spans="1:10" ht="21.75" customHeight="1">
      <c r="A10" s="180" t="s">
        <v>4</v>
      </c>
      <c r="B10" s="170"/>
    </row>
    <row r="11" spans="1:10" ht="21.75" customHeight="1">
      <c r="A11" s="180" t="s">
        <v>5</v>
      </c>
      <c r="B11" s="170"/>
    </row>
    <row r="12" spans="1:10" ht="21.75" customHeight="1">
      <c r="A12" s="177" t="s">
        <v>6</v>
      </c>
      <c r="B12" s="188">
        <v>3</v>
      </c>
      <c r="C12" s="189"/>
      <c r="D12" s="166">
        <v>175094</v>
      </c>
      <c r="E12" s="166"/>
      <c r="F12" s="166">
        <v>138221</v>
      </c>
      <c r="G12" s="166"/>
      <c r="H12" s="166">
        <v>5408737</v>
      </c>
      <c r="I12" s="166"/>
      <c r="J12" s="166">
        <v>4167918</v>
      </c>
    </row>
    <row r="13" spans="1:10" ht="21.75" customHeight="1">
      <c r="A13" s="177" t="s">
        <v>211</v>
      </c>
      <c r="B13" s="188">
        <v>4</v>
      </c>
      <c r="C13" s="189"/>
      <c r="D13" s="166">
        <v>0</v>
      </c>
      <c r="E13" s="166"/>
      <c r="F13" s="166">
        <v>9666</v>
      </c>
      <c r="G13" s="166"/>
      <c r="H13" s="166">
        <v>0</v>
      </c>
      <c r="I13" s="166"/>
      <c r="J13" s="166">
        <v>291476</v>
      </c>
    </row>
    <row r="14" spans="1:10" ht="21.75" customHeight="1">
      <c r="A14" s="177" t="s">
        <v>64</v>
      </c>
      <c r="B14" s="188" t="s">
        <v>225</v>
      </c>
      <c r="C14" s="189"/>
      <c r="D14" s="167">
        <v>557598</v>
      </c>
      <c r="E14" s="166"/>
      <c r="F14" s="167">
        <v>605315</v>
      </c>
      <c r="G14" s="166"/>
      <c r="H14" s="167">
        <v>17224447</v>
      </c>
      <c r="I14" s="166"/>
      <c r="J14" s="167">
        <v>18252666</v>
      </c>
    </row>
    <row r="15" spans="1:10" ht="21.75" customHeight="1">
      <c r="A15" s="177" t="s">
        <v>65</v>
      </c>
      <c r="B15" s="188">
        <v>7</v>
      </c>
      <c r="C15" s="189"/>
      <c r="D15" s="166">
        <v>505021</v>
      </c>
      <c r="E15" s="166"/>
      <c r="F15" s="166">
        <v>438276</v>
      </c>
      <c r="G15" s="166"/>
      <c r="H15" s="166">
        <v>15600316</v>
      </c>
      <c r="I15" s="166"/>
      <c r="J15" s="166">
        <v>13215771</v>
      </c>
    </row>
    <row r="16" spans="1:10" ht="21.75" customHeight="1">
      <c r="A16" s="177" t="s">
        <v>81</v>
      </c>
      <c r="B16" s="188"/>
      <c r="C16" s="189"/>
      <c r="D16" s="166">
        <v>5312</v>
      </c>
      <c r="E16" s="166"/>
      <c r="F16" s="166">
        <v>2137</v>
      </c>
      <c r="G16" s="166"/>
      <c r="H16" s="166">
        <v>164106</v>
      </c>
      <c r="I16" s="166"/>
      <c r="J16" s="166">
        <v>64431</v>
      </c>
    </row>
    <row r="17" spans="1:10" ht="21.75" customHeight="1">
      <c r="A17" s="177" t="s">
        <v>202</v>
      </c>
      <c r="B17" s="188">
        <v>4</v>
      </c>
      <c r="C17" s="189"/>
      <c r="D17" s="166">
        <v>9347</v>
      </c>
      <c r="E17" s="166"/>
      <c r="F17" s="166">
        <v>0</v>
      </c>
      <c r="G17" s="166"/>
      <c r="H17" s="166">
        <v>288717</v>
      </c>
      <c r="I17" s="166"/>
      <c r="J17" s="166">
        <v>0</v>
      </c>
    </row>
    <row r="18" spans="1:10" ht="21.75" customHeight="1">
      <c r="A18" s="177" t="s">
        <v>7</v>
      </c>
      <c r="B18" s="188">
        <v>8</v>
      </c>
      <c r="C18" s="189"/>
      <c r="D18" s="168">
        <v>59554</v>
      </c>
      <c r="E18" s="166"/>
      <c r="F18" s="168">
        <v>44210</v>
      </c>
      <c r="G18" s="166"/>
      <c r="H18" s="168">
        <v>1839661</v>
      </c>
      <c r="I18" s="166"/>
      <c r="J18" s="168">
        <v>1333115</v>
      </c>
    </row>
    <row r="19" spans="1:10" ht="21.75" customHeight="1">
      <c r="A19" s="180" t="s">
        <v>8</v>
      </c>
      <c r="B19" s="188"/>
      <c r="C19" s="189"/>
      <c r="D19" s="169">
        <f>SUM(D12:D18)</f>
        <v>1311926</v>
      </c>
      <c r="E19" s="166"/>
      <c r="F19" s="169">
        <f>SUM(F12:F18)</f>
        <v>1237825</v>
      </c>
      <c r="G19" s="166"/>
      <c r="H19" s="169">
        <f>SUM(H12:H18)</f>
        <v>40525984</v>
      </c>
      <c r="I19" s="166"/>
      <c r="J19" s="169">
        <f>SUM(J12:J18)</f>
        <v>37325377</v>
      </c>
    </row>
    <row r="20" spans="1:10" ht="21.75" customHeight="1">
      <c r="A20" s="180" t="s">
        <v>9</v>
      </c>
      <c r="B20" s="188"/>
      <c r="C20" s="189"/>
      <c r="D20" s="166"/>
      <c r="E20" s="166"/>
      <c r="F20" s="166"/>
      <c r="G20" s="166"/>
      <c r="H20" s="166"/>
      <c r="I20" s="166"/>
      <c r="J20" s="166"/>
    </row>
    <row r="21" spans="1:10" ht="21.75" customHeight="1">
      <c r="A21" s="177" t="s">
        <v>77</v>
      </c>
      <c r="B21" s="188"/>
      <c r="C21" s="189"/>
      <c r="D21" s="167">
        <v>345</v>
      </c>
      <c r="E21" s="166"/>
      <c r="F21" s="167">
        <v>501</v>
      </c>
      <c r="G21" s="166"/>
      <c r="H21" s="167">
        <v>10661</v>
      </c>
      <c r="I21" s="166"/>
      <c r="J21" s="167">
        <v>15115</v>
      </c>
    </row>
    <row r="22" spans="1:10" ht="21.75" customHeight="1">
      <c r="A22" s="177" t="s">
        <v>203</v>
      </c>
      <c r="B22" s="188">
        <v>9</v>
      </c>
      <c r="C22" s="190"/>
      <c r="D22" s="167">
        <v>14583</v>
      </c>
      <c r="E22" s="166"/>
      <c r="F22" s="167">
        <v>0</v>
      </c>
      <c r="G22" s="167">
        <v>16690</v>
      </c>
      <c r="H22" s="167">
        <v>450488</v>
      </c>
      <c r="I22" s="166"/>
      <c r="J22" s="167">
        <v>0</v>
      </c>
    </row>
    <row r="23" spans="1:10" ht="21.75" customHeight="1">
      <c r="A23" s="177" t="s">
        <v>49</v>
      </c>
      <c r="B23" s="188">
        <v>10</v>
      </c>
      <c r="C23" s="189"/>
      <c r="D23" s="167">
        <v>44296</v>
      </c>
      <c r="E23" s="166"/>
      <c r="F23" s="167">
        <v>40587</v>
      </c>
      <c r="G23" s="166"/>
      <c r="H23" s="167">
        <v>1368295</v>
      </c>
      <c r="I23" s="166"/>
      <c r="J23" s="167">
        <v>1223854</v>
      </c>
    </row>
    <row r="24" spans="1:10" ht="21.75" customHeight="1">
      <c r="A24" s="177" t="s">
        <v>212</v>
      </c>
      <c r="B24" s="188">
        <v>9</v>
      </c>
      <c r="C24" s="190"/>
      <c r="D24" s="167">
        <v>0</v>
      </c>
      <c r="E24" s="166"/>
      <c r="F24" s="167">
        <v>16690</v>
      </c>
      <c r="G24" s="166"/>
      <c r="H24" s="167">
        <v>0</v>
      </c>
      <c r="I24" s="166"/>
      <c r="J24" s="167">
        <v>503267</v>
      </c>
    </row>
    <row r="25" spans="1:10" ht="21.75" customHeight="1">
      <c r="A25" s="177" t="s">
        <v>107</v>
      </c>
      <c r="B25" s="188">
        <v>5</v>
      </c>
      <c r="C25" s="190"/>
      <c r="D25" s="166">
        <v>6356</v>
      </c>
      <c r="E25" s="166"/>
      <c r="F25" s="167">
        <v>6451</v>
      </c>
      <c r="G25" s="166"/>
      <c r="H25" s="167">
        <v>196351</v>
      </c>
      <c r="I25" s="166"/>
      <c r="J25" s="167">
        <v>194508</v>
      </c>
    </row>
    <row r="26" spans="1:10" ht="21.75" customHeight="1">
      <c r="A26" s="177" t="s">
        <v>50</v>
      </c>
      <c r="B26" s="188">
        <v>12</v>
      </c>
      <c r="C26" s="189"/>
      <c r="D26" s="166">
        <v>480974</v>
      </c>
      <c r="E26" s="166"/>
      <c r="F26" s="166">
        <v>473476</v>
      </c>
      <c r="G26" s="166"/>
      <c r="H26" s="166">
        <v>14857517</v>
      </c>
      <c r="I26" s="166"/>
      <c r="J26" s="166">
        <v>14277208</v>
      </c>
    </row>
    <row r="27" spans="1:10" ht="21.75" customHeight="1">
      <c r="A27" s="177" t="s">
        <v>226</v>
      </c>
      <c r="B27" s="188">
        <v>13</v>
      </c>
      <c r="C27" s="189"/>
      <c r="D27" s="166">
        <v>18285</v>
      </c>
      <c r="E27" s="166"/>
      <c r="F27" s="166">
        <v>0</v>
      </c>
      <c r="G27" s="166"/>
      <c r="H27" s="166">
        <v>564832</v>
      </c>
      <c r="I27" s="166"/>
      <c r="J27" s="166">
        <v>0</v>
      </c>
    </row>
    <row r="28" spans="1:10" ht="21.75" customHeight="1">
      <c r="A28" s="177" t="s">
        <v>51</v>
      </c>
      <c r="B28" s="191" t="s">
        <v>99</v>
      </c>
      <c r="C28" s="189"/>
      <c r="D28" s="166">
        <v>1511</v>
      </c>
      <c r="E28" s="166"/>
      <c r="F28" s="166">
        <v>1511</v>
      </c>
      <c r="G28" s="166"/>
      <c r="H28" s="166">
        <v>46689</v>
      </c>
      <c r="I28" s="166"/>
      <c r="J28" s="166">
        <v>45576</v>
      </c>
    </row>
    <row r="29" spans="1:10" ht="21.75" customHeight="1">
      <c r="A29" s="177" t="s">
        <v>96</v>
      </c>
      <c r="B29" s="191">
        <v>14</v>
      </c>
      <c r="C29" s="189"/>
      <c r="D29" s="167">
        <v>14728</v>
      </c>
      <c r="E29" s="166"/>
      <c r="F29" s="166">
        <v>10401</v>
      </c>
      <c r="G29" s="166"/>
      <c r="H29" s="166">
        <v>454943</v>
      </c>
      <c r="I29" s="166"/>
      <c r="J29" s="166">
        <v>313635</v>
      </c>
    </row>
    <row r="30" spans="1:10" ht="21.75" customHeight="1">
      <c r="A30" s="177" t="s">
        <v>70</v>
      </c>
      <c r="B30" s="188"/>
      <c r="C30" s="189"/>
      <c r="D30" s="167">
        <v>3471</v>
      </c>
      <c r="E30" s="166"/>
      <c r="F30" s="167">
        <v>3646</v>
      </c>
      <c r="G30" s="166"/>
      <c r="H30" s="167">
        <v>107206</v>
      </c>
      <c r="I30" s="166"/>
      <c r="J30" s="167">
        <v>109928</v>
      </c>
    </row>
    <row r="31" spans="1:10" ht="21.75" customHeight="1">
      <c r="A31" s="177" t="s">
        <v>97</v>
      </c>
      <c r="B31" s="188"/>
      <c r="C31" s="189"/>
      <c r="D31" s="166">
        <v>1496</v>
      </c>
      <c r="E31" s="166"/>
      <c r="F31" s="167">
        <v>1333</v>
      </c>
      <c r="G31" s="166"/>
      <c r="H31" s="167">
        <v>46251</v>
      </c>
      <c r="I31" s="166"/>
      <c r="J31" s="167">
        <v>40209</v>
      </c>
    </row>
    <row r="32" spans="1:10" ht="21.75" customHeight="1">
      <c r="A32" s="177" t="s">
        <v>10</v>
      </c>
      <c r="C32" s="189"/>
      <c r="E32" s="166"/>
      <c r="F32" s="166"/>
      <c r="G32" s="166"/>
      <c r="H32" s="166"/>
      <c r="I32" s="166"/>
      <c r="J32" s="166"/>
    </row>
    <row r="33" spans="1:10" ht="21.75" customHeight="1">
      <c r="A33" s="177" t="s">
        <v>52</v>
      </c>
      <c r="B33" s="188">
        <v>15</v>
      </c>
      <c r="C33" s="189"/>
      <c r="D33" s="166">
        <v>0</v>
      </c>
      <c r="E33" s="166"/>
      <c r="F33" s="166">
        <v>1914</v>
      </c>
      <c r="G33" s="166"/>
      <c r="H33" s="166">
        <v>0</v>
      </c>
      <c r="I33" s="166"/>
      <c r="J33" s="166">
        <v>57705</v>
      </c>
    </row>
    <row r="34" spans="1:10" ht="21.75" customHeight="1">
      <c r="A34" s="177" t="s">
        <v>11</v>
      </c>
      <c r="B34" s="192"/>
      <c r="C34" s="189"/>
      <c r="D34" s="171">
        <v>5949</v>
      </c>
      <c r="E34" s="166"/>
      <c r="F34" s="171">
        <v>11785</v>
      </c>
      <c r="G34" s="166"/>
      <c r="H34" s="171">
        <v>183716</v>
      </c>
      <c r="I34" s="166"/>
      <c r="J34" s="171">
        <v>355358</v>
      </c>
    </row>
    <row r="35" spans="1:10" ht="21.75" customHeight="1">
      <c r="A35" s="180" t="s">
        <v>12</v>
      </c>
      <c r="B35" s="192"/>
      <c r="C35" s="189"/>
      <c r="D35" s="166">
        <f>SUM(D21:D34)</f>
        <v>591994</v>
      </c>
      <c r="E35" s="166"/>
      <c r="F35" s="166">
        <f>SUM(F21:F34)</f>
        <v>568295</v>
      </c>
      <c r="G35" s="166"/>
      <c r="H35" s="166">
        <f>SUM(H21:H34)</f>
        <v>18286949</v>
      </c>
      <c r="I35" s="166"/>
      <c r="J35" s="166">
        <f>SUM(J21:J34)</f>
        <v>17136363</v>
      </c>
    </row>
    <row r="36" spans="1:10" ht="21.75" customHeight="1" thickBot="1">
      <c r="A36" s="180" t="s">
        <v>13</v>
      </c>
      <c r="B36" s="192"/>
      <c r="C36" s="189"/>
      <c r="D36" s="172">
        <f>SUM(D19:D34)</f>
        <v>1903920</v>
      </c>
      <c r="E36" s="166"/>
      <c r="F36" s="172">
        <f>SUM(F19:F34)</f>
        <v>1806120</v>
      </c>
      <c r="G36" s="166"/>
      <c r="H36" s="172">
        <f>SUM(H19:H34)</f>
        <v>58812933</v>
      </c>
      <c r="I36" s="166"/>
      <c r="J36" s="172">
        <f>SUM(J19:J34)</f>
        <v>54461740</v>
      </c>
    </row>
    <row r="37" spans="1:10" ht="21.75" customHeight="1" thickTop="1"/>
    <row r="38" spans="1:10" ht="21.75" customHeight="1">
      <c r="A38" s="177" t="s">
        <v>236</v>
      </c>
    </row>
    <row r="39" spans="1:10" ht="21.75" customHeight="1">
      <c r="A39" s="174" t="s">
        <v>0</v>
      </c>
      <c r="B39" s="175"/>
      <c r="C39" s="176"/>
      <c r="D39" s="176"/>
      <c r="E39" s="176"/>
      <c r="F39" s="176"/>
      <c r="G39" s="176"/>
      <c r="H39" s="176"/>
      <c r="I39" s="176"/>
      <c r="J39" s="176"/>
    </row>
    <row r="40" spans="1:10" ht="21.75" customHeight="1">
      <c r="A40" s="174" t="s">
        <v>82</v>
      </c>
      <c r="B40" s="175"/>
      <c r="C40" s="176"/>
      <c r="D40" s="176"/>
      <c r="E40" s="176"/>
      <c r="F40" s="176"/>
      <c r="G40" s="176"/>
      <c r="H40" s="176"/>
      <c r="I40" s="176"/>
      <c r="J40" s="176"/>
    </row>
    <row r="41" spans="1:10" ht="21.75" customHeight="1">
      <c r="A41" s="174" t="s">
        <v>242</v>
      </c>
      <c r="B41" s="175"/>
      <c r="C41" s="176"/>
      <c r="D41" s="176"/>
      <c r="E41" s="176"/>
      <c r="F41" s="176"/>
      <c r="G41" s="176"/>
      <c r="H41" s="176"/>
      <c r="I41" s="176"/>
      <c r="J41" s="176"/>
    </row>
    <row r="42" spans="1:10" ht="21.75" customHeight="1">
      <c r="B42" s="178"/>
      <c r="J42" s="179"/>
    </row>
    <row r="43" spans="1:10" s="180" customFormat="1" ht="21.75" customHeight="1">
      <c r="B43" s="181"/>
      <c r="C43" s="182"/>
      <c r="D43" s="209" t="s">
        <v>204</v>
      </c>
      <c r="E43" s="209"/>
      <c r="F43" s="209"/>
      <c r="G43" s="182"/>
      <c r="H43" s="209" t="s">
        <v>209</v>
      </c>
      <c r="I43" s="209"/>
      <c r="J43" s="209"/>
    </row>
    <row r="44" spans="1:10" s="180" customFormat="1" ht="21.75" customHeight="1">
      <c r="B44" s="181"/>
      <c r="C44" s="182"/>
      <c r="D44" s="208" t="s">
        <v>1</v>
      </c>
      <c r="E44" s="208"/>
      <c r="F44" s="208"/>
      <c r="G44" s="183"/>
      <c r="H44" s="208" t="s">
        <v>1</v>
      </c>
      <c r="I44" s="208"/>
      <c r="J44" s="208"/>
    </row>
    <row r="45" spans="1:10" ht="21.75" customHeight="1">
      <c r="B45" s="184" t="s">
        <v>3</v>
      </c>
      <c r="D45" s="185" t="str">
        <f>$D$7</f>
        <v>30 June 2020</v>
      </c>
      <c r="E45" s="186"/>
      <c r="F45" s="185" t="str">
        <f>$F$7</f>
        <v>31 December 2019</v>
      </c>
      <c r="H45" s="185" t="str">
        <f>$H$7</f>
        <v>30 June 2020</v>
      </c>
      <c r="I45" s="186"/>
      <c r="J45" s="185" t="str">
        <f>$J$7</f>
        <v>31 December 2019</v>
      </c>
    </row>
    <row r="46" spans="1:10" ht="21.75" customHeight="1">
      <c r="B46" s="178"/>
      <c r="D46" s="187" t="s">
        <v>206</v>
      </c>
      <c r="E46" s="186"/>
      <c r="F46" s="187" t="s">
        <v>207</v>
      </c>
      <c r="H46" s="187" t="s">
        <v>206</v>
      </c>
      <c r="I46" s="186"/>
      <c r="J46" s="187" t="s">
        <v>207</v>
      </c>
    </row>
    <row r="47" spans="1:10" ht="21.75" customHeight="1">
      <c r="B47" s="178"/>
      <c r="D47" s="187" t="s">
        <v>208</v>
      </c>
      <c r="E47" s="186"/>
      <c r="F47" s="187"/>
      <c r="H47" s="187" t="s">
        <v>208</v>
      </c>
      <c r="I47" s="186"/>
      <c r="J47" s="187"/>
    </row>
    <row r="48" spans="1:10" ht="21.75" customHeight="1">
      <c r="A48" s="180" t="s">
        <v>14</v>
      </c>
      <c r="B48" s="193"/>
      <c r="H48" s="193"/>
      <c r="I48" s="194"/>
      <c r="J48" s="193"/>
    </row>
    <row r="49" spans="1:10" ht="21.75" customHeight="1">
      <c r="A49" s="180" t="s">
        <v>15</v>
      </c>
      <c r="B49" s="195"/>
    </row>
    <row r="50" spans="1:10" ht="21.75" customHeight="1">
      <c r="A50" s="177" t="s">
        <v>16</v>
      </c>
      <c r="B50" s="196">
        <v>16</v>
      </c>
      <c r="C50" s="197"/>
      <c r="D50" s="166">
        <v>400371</v>
      </c>
      <c r="E50" s="166"/>
      <c r="F50" s="166">
        <v>356909</v>
      </c>
      <c r="G50" s="166"/>
      <c r="H50" s="166">
        <v>12367638</v>
      </c>
      <c r="I50" s="166"/>
      <c r="J50" s="166">
        <v>10762241</v>
      </c>
    </row>
    <row r="51" spans="1:10" ht="21.75" customHeight="1">
      <c r="A51" s="177" t="s">
        <v>66</v>
      </c>
      <c r="B51" s="196" t="s">
        <v>227</v>
      </c>
      <c r="C51" s="197"/>
      <c r="D51" s="167">
        <v>710878</v>
      </c>
      <c r="E51" s="166"/>
      <c r="F51" s="167">
        <v>649287</v>
      </c>
      <c r="G51" s="166"/>
      <c r="H51" s="167">
        <v>21959333</v>
      </c>
      <c r="I51" s="166"/>
      <c r="J51" s="167">
        <v>19578606</v>
      </c>
    </row>
    <row r="52" spans="1:10" ht="21.75" customHeight="1">
      <c r="A52" s="177" t="s">
        <v>181</v>
      </c>
      <c r="B52" s="196">
        <v>18</v>
      </c>
      <c r="C52" s="197"/>
      <c r="D52" s="167">
        <v>86400</v>
      </c>
      <c r="E52" s="166"/>
      <c r="F52" s="167">
        <v>43200</v>
      </c>
      <c r="G52" s="166"/>
      <c r="H52" s="167">
        <v>2668935</v>
      </c>
      <c r="I52" s="166"/>
      <c r="J52" s="167">
        <v>1302653</v>
      </c>
    </row>
    <row r="53" spans="1:10" ht="21.75" customHeight="1">
      <c r="A53" s="177" t="s">
        <v>228</v>
      </c>
      <c r="B53" s="196">
        <v>19</v>
      </c>
      <c r="C53" s="197"/>
      <c r="D53" s="167">
        <v>4700</v>
      </c>
      <c r="E53" s="166"/>
      <c r="F53" s="167">
        <v>0</v>
      </c>
      <c r="G53" s="166"/>
      <c r="H53" s="167">
        <v>145192</v>
      </c>
      <c r="I53" s="166"/>
      <c r="J53" s="167">
        <v>0</v>
      </c>
    </row>
    <row r="54" spans="1:10" ht="21.75" customHeight="1">
      <c r="A54" s="177" t="s">
        <v>53</v>
      </c>
      <c r="B54" s="196"/>
      <c r="C54" s="197"/>
      <c r="D54" s="167">
        <v>1956</v>
      </c>
      <c r="E54" s="166"/>
      <c r="F54" s="167">
        <v>1059</v>
      </c>
      <c r="G54" s="166"/>
      <c r="H54" s="167">
        <v>60425</v>
      </c>
      <c r="I54" s="166"/>
      <c r="J54" s="167">
        <v>31955</v>
      </c>
    </row>
    <row r="55" spans="1:10" ht="21.75" customHeight="1">
      <c r="A55" s="198" t="s">
        <v>229</v>
      </c>
      <c r="B55" s="196"/>
      <c r="C55" s="197"/>
      <c r="D55" s="167">
        <v>100</v>
      </c>
      <c r="E55" s="166"/>
      <c r="F55" s="167">
        <v>0</v>
      </c>
      <c r="G55" s="166"/>
      <c r="H55" s="167">
        <v>3079</v>
      </c>
      <c r="I55" s="166"/>
      <c r="J55" s="167">
        <v>0</v>
      </c>
    </row>
    <row r="56" spans="1:10" ht="21.75" customHeight="1">
      <c r="A56" s="177" t="s">
        <v>17</v>
      </c>
      <c r="B56" s="196">
        <v>20</v>
      </c>
      <c r="C56" s="197"/>
      <c r="D56" s="168">
        <v>13578</v>
      </c>
      <c r="E56" s="166"/>
      <c r="F56" s="168">
        <v>14179</v>
      </c>
      <c r="G56" s="166"/>
      <c r="H56" s="168">
        <v>419455</v>
      </c>
      <c r="I56" s="166"/>
      <c r="J56" s="168">
        <v>427556</v>
      </c>
    </row>
    <row r="57" spans="1:10" ht="21.75" customHeight="1">
      <c r="A57" s="180" t="s">
        <v>18</v>
      </c>
      <c r="B57" s="196"/>
      <c r="C57" s="197"/>
      <c r="D57" s="171">
        <f>SUM(D50:D56)</f>
        <v>1217983</v>
      </c>
      <c r="E57" s="166"/>
      <c r="F57" s="171">
        <f>SUM(F50:F56)</f>
        <v>1064634</v>
      </c>
      <c r="G57" s="166"/>
      <c r="H57" s="171">
        <f>SUM(H50:H56)</f>
        <v>37624057</v>
      </c>
      <c r="I57" s="166"/>
      <c r="J57" s="171">
        <f>SUM(J50:J56)</f>
        <v>32103011</v>
      </c>
    </row>
    <row r="58" spans="1:10" ht="21.75" customHeight="1">
      <c r="A58" s="180" t="s">
        <v>54</v>
      </c>
      <c r="B58" s="196"/>
      <c r="C58" s="197"/>
      <c r="D58" s="166"/>
      <c r="E58" s="166"/>
      <c r="F58" s="166"/>
      <c r="G58" s="166"/>
      <c r="H58" s="166"/>
      <c r="I58" s="166"/>
      <c r="J58" s="166"/>
    </row>
    <row r="59" spans="1:10" ht="21.75" customHeight="1">
      <c r="A59" s="177" t="s">
        <v>184</v>
      </c>
      <c r="B59" s="196">
        <v>18</v>
      </c>
      <c r="C59" s="197"/>
      <c r="D59" s="167">
        <v>129600</v>
      </c>
      <c r="E59" s="166"/>
      <c r="F59" s="167">
        <v>177800</v>
      </c>
      <c r="G59" s="166"/>
      <c r="H59" s="167">
        <v>4003402</v>
      </c>
      <c r="I59" s="166"/>
      <c r="J59" s="167">
        <v>5361381</v>
      </c>
    </row>
    <row r="60" spans="1:10" ht="21.75" customHeight="1">
      <c r="A60" s="177" t="s">
        <v>230</v>
      </c>
      <c r="B60" s="196">
        <v>19</v>
      </c>
      <c r="C60" s="197"/>
      <c r="D60" s="167">
        <v>12270</v>
      </c>
      <c r="E60" s="166"/>
      <c r="F60" s="167">
        <v>0</v>
      </c>
      <c r="G60" s="166"/>
      <c r="H60" s="167">
        <v>379018</v>
      </c>
      <c r="I60" s="166"/>
      <c r="J60" s="167">
        <v>0</v>
      </c>
    </row>
    <row r="61" spans="1:10" ht="21.75" customHeight="1">
      <c r="A61" s="177" t="s">
        <v>55</v>
      </c>
      <c r="B61" s="196"/>
      <c r="C61" s="197"/>
      <c r="D61" s="166">
        <v>13129</v>
      </c>
      <c r="E61" s="166"/>
      <c r="F61" s="166">
        <v>12209</v>
      </c>
      <c r="G61" s="166"/>
      <c r="H61" s="166">
        <v>405548</v>
      </c>
      <c r="I61" s="166"/>
      <c r="J61" s="166">
        <v>368141</v>
      </c>
    </row>
    <row r="62" spans="1:10" ht="21.75" customHeight="1">
      <c r="A62" s="177" t="s">
        <v>69</v>
      </c>
      <c r="B62" s="196"/>
      <c r="C62" s="197"/>
      <c r="D62" s="166">
        <v>323</v>
      </c>
      <c r="E62" s="166"/>
      <c r="F62" s="166">
        <v>352</v>
      </c>
      <c r="G62" s="166"/>
      <c r="H62" s="166">
        <v>9970</v>
      </c>
      <c r="I62" s="166"/>
      <c r="J62" s="166">
        <v>10603</v>
      </c>
    </row>
    <row r="63" spans="1:10" ht="21.75" customHeight="1">
      <c r="A63" s="177" t="s">
        <v>158</v>
      </c>
      <c r="B63" s="196"/>
      <c r="C63" s="197"/>
      <c r="D63" s="166">
        <v>8671</v>
      </c>
      <c r="E63" s="166"/>
      <c r="F63" s="166">
        <v>5182</v>
      </c>
      <c r="G63" s="166"/>
      <c r="H63" s="166">
        <v>267920</v>
      </c>
      <c r="I63" s="166"/>
      <c r="J63" s="166">
        <v>156268</v>
      </c>
    </row>
    <row r="64" spans="1:10" ht="21.75" customHeight="1">
      <c r="A64" s="177" t="s">
        <v>157</v>
      </c>
      <c r="B64" s="196"/>
      <c r="C64" s="197"/>
      <c r="D64" s="166"/>
      <c r="E64" s="166"/>
      <c r="F64" s="166"/>
      <c r="G64" s="166"/>
      <c r="H64" s="166"/>
      <c r="I64" s="166"/>
      <c r="J64" s="166"/>
    </row>
    <row r="65" spans="1:249" ht="21.75" customHeight="1">
      <c r="A65" s="177" t="s">
        <v>160</v>
      </c>
      <c r="B65" s="196">
        <v>10</v>
      </c>
      <c r="C65" s="197"/>
      <c r="D65" s="171">
        <v>14309</v>
      </c>
      <c r="E65" s="166"/>
      <c r="F65" s="171">
        <v>11051</v>
      </c>
      <c r="G65" s="166"/>
      <c r="H65" s="171">
        <v>441998</v>
      </c>
      <c r="I65" s="166"/>
      <c r="J65" s="171">
        <v>333220</v>
      </c>
    </row>
    <row r="66" spans="1:249" s="180" customFormat="1" ht="21.75" customHeight="1">
      <c r="A66" s="180" t="s">
        <v>56</v>
      </c>
      <c r="B66" s="196"/>
      <c r="C66" s="197"/>
      <c r="D66" s="171">
        <f>SUM(D59:D65)</f>
        <v>178302</v>
      </c>
      <c r="E66" s="166"/>
      <c r="F66" s="171">
        <f>SUM(F59:F65)</f>
        <v>206594</v>
      </c>
      <c r="G66" s="166"/>
      <c r="H66" s="171">
        <f>SUM(H59:H65)</f>
        <v>5507856</v>
      </c>
      <c r="I66" s="166"/>
      <c r="J66" s="171">
        <f>SUM(J59:J65)</f>
        <v>6229613</v>
      </c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77"/>
      <c r="BB66" s="177"/>
      <c r="BC66" s="177"/>
      <c r="BD66" s="177"/>
      <c r="BE66" s="177"/>
      <c r="BF66" s="177"/>
      <c r="BG66" s="177"/>
      <c r="BH66" s="177"/>
      <c r="BI66" s="177"/>
      <c r="BJ66" s="177"/>
      <c r="BK66" s="177"/>
      <c r="BL66" s="177"/>
      <c r="BM66" s="177"/>
      <c r="BN66" s="177"/>
      <c r="BO66" s="177"/>
      <c r="BP66" s="177"/>
      <c r="BQ66" s="177"/>
      <c r="BR66" s="177"/>
      <c r="BS66" s="177"/>
      <c r="BT66" s="177"/>
      <c r="BU66" s="177"/>
      <c r="BV66" s="177"/>
      <c r="BW66" s="177"/>
      <c r="BX66" s="177"/>
      <c r="BY66" s="177"/>
      <c r="BZ66" s="177"/>
      <c r="CA66" s="177"/>
      <c r="CB66" s="177"/>
      <c r="CC66" s="177"/>
      <c r="CD66" s="177"/>
      <c r="CE66" s="177"/>
      <c r="CF66" s="177"/>
      <c r="CG66" s="177"/>
      <c r="CH66" s="177"/>
      <c r="CI66" s="177"/>
      <c r="CJ66" s="177"/>
      <c r="CK66" s="177"/>
      <c r="CL66" s="177"/>
      <c r="CM66" s="177"/>
      <c r="CN66" s="177"/>
      <c r="CO66" s="177"/>
      <c r="CP66" s="177"/>
      <c r="CQ66" s="177"/>
      <c r="CR66" s="177"/>
      <c r="CS66" s="177"/>
      <c r="CT66" s="177"/>
      <c r="CU66" s="177"/>
      <c r="CV66" s="177"/>
      <c r="CW66" s="177"/>
      <c r="CX66" s="177"/>
      <c r="CY66" s="177"/>
      <c r="CZ66" s="177"/>
      <c r="DA66" s="177"/>
      <c r="DB66" s="177"/>
      <c r="DC66" s="177"/>
      <c r="DD66" s="177"/>
      <c r="DE66" s="177"/>
      <c r="DF66" s="177"/>
      <c r="DG66" s="177"/>
      <c r="DH66" s="177"/>
      <c r="DI66" s="177"/>
      <c r="DJ66" s="177"/>
      <c r="DK66" s="177"/>
      <c r="DL66" s="177"/>
      <c r="DM66" s="177"/>
      <c r="DN66" s="177"/>
      <c r="DO66" s="177"/>
      <c r="DP66" s="177"/>
      <c r="DQ66" s="177"/>
      <c r="DR66" s="177"/>
      <c r="DS66" s="177"/>
      <c r="DT66" s="177"/>
      <c r="DU66" s="177"/>
      <c r="DV66" s="177"/>
      <c r="DW66" s="177"/>
      <c r="DX66" s="177"/>
      <c r="DY66" s="177"/>
      <c r="DZ66" s="177"/>
      <c r="EA66" s="177"/>
      <c r="EB66" s="177"/>
      <c r="EC66" s="177"/>
      <c r="ED66" s="177"/>
      <c r="EE66" s="177"/>
      <c r="EF66" s="177"/>
      <c r="EG66" s="177"/>
      <c r="EH66" s="177"/>
      <c r="EI66" s="177"/>
      <c r="EJ66" s="177"/>
      <c r="EK66" s="177"/>
      <c r="EL66" s="177"/>
      <c r="EM66" s="177"/>
      <c r="EN66" s="177"/>
      <c r="EO66" s="177"/>
      <c r="EP66" s="177"/>
      <c r="EQ66" s="177"/>
      <c r="ER66" s="177"/>
      <c r="ES66" s="177"/>
      <c r="ET66" s="177"/>
      <c r="EU66" s="177"/>
      <c r="EV66" s="177"/>
      <c r="EW66" s="177"/>
      <c r="EX66" s="177"/>
      <c r="EY66" s="177"/>
      <c r="EZ66" s="177"/>
      <c r="FA66" s="177"/>
      <c r="FB66" s="177"/>
      <c r="FC66" s="177"/>
      <c r="FD66" s="177"/>
      <c r="FE66" s="177"/>
      <c r="FF66" s="177"/>
      <c r="FG66" s="177"/>
      <c r="FH66" s="177"/>
      <c r="FI66" s="177"/>
      <c r="FJ66" s="177"/>
      <c r="FK66" s="177"/>
      <c r="FL66" s="177"/>
      <c r="FM66" s="177"/>
      <c r="FN66" s="177"/>
      <c r="FO66" s="177"/>
      <c r="FP66" s="177"/>
      <c r="FQ66" s="177"/>
      <c r="FR66" s="177"/>
      <c r="FS66" s="177"/>
      <c r="FT66" s="177"/>
      <c r="FU66" s="177"/>
      <c r="FV66" s="177"/>
      <c r="FW66" s="177"/>
      <c r="FX66" s="177"/>
      <c r="FY66" s="177"/>
      <c r="FZ66" s="177"/>
      <c r="GA66" s="177"/>
      <c r="GB66" s="177"/>
      <c r="GC66" s="177"/>
      <c r="GD66" s="177"/>
      <c r="GE66" s="177"/>
      <c r="GF66" s="177"/>
      <c r="GG66" s="177"/>
      <c r="GH66" s="177"/>
      <c r="GI66" s="177"/>
      <c r="GJ66" s="177"/>
      <c r="GK66" s="177"/>
      <c r="GL66" s="177"/>
      <c r="GM66" s="177"/>
      <c r="GN66" s="177"/>
      <c r="GO66" s="177"/>
      <c r="GP66" s="177"/>
      <c r="GQ66" s="177"/>
      <c r="GR66" s="177"/>
      <c r="GS66" s="177"/>
      <c r="GT66" s="177"/>
      <c r="GU66" s="177"/>
      <c r="GV66" s="177"/>
      <c r="GW66" s="177"/>
      <c r="GX66" s="177"/>
      <c r="GY66" s="177"/>
      <c r="GZ66" s="177"/>
      <c r="HA66" s="177"/>
      <c r="HB66" s="177"/>
      <c r="HC66" s="177"/>
      <c r="HD66" s="177"/>
      <c r="HE66" s="177"/>
      <c r="HF66" s="177"/>
      <c r="HG66" s="177"/>
      <c r="HH66" s="177"/>
      <c r="HI66" s="177"/>
      <c r="HJ66" s="177"/>
      <c r="HK66" s="177"/>
      <c r="HL66" s="177"/>
      <c r="HM66" s="177"/>
      <c r="HN66" s="177"/>
      <c r="HO66" s="177"/>
      <c r="HP66" s="177"/>
      <c r="HQ66" s="177"/>
      <c r="HR66" s="177"/>
      <c r="HS66" s="177"/>
      <c r="HT66" s="177"/>
      <c r="HU66" s="177"/>
      <c r="HV66" s="177"/>
      <c r="HW66" s="177"/>
      <c r="HX66" s="177"/>
      <c r="HY66" s="177"/>
      <c r="HZ66" s="177"/>
      <c r="IA66" s="177"/>
      <c r="IB66" s="177"/>
      <c r="IC66" s="177"/>
      <c r="ID66" s="177"/>
      <c r="IE66" s="177"/>
      <c r="IF66" s="177"/>
      <c r="IG66" s="177"/>
      <c r="IH66" s="177"/>
      <c r="II66" s="177"/>
      <c r="IJ66" s="177"/>
      <c r="IK66" s="177"/>
      <c r="IL66" s="177"/>
      <c r="IM66" s="177"/>
      <c r="IN66" s="177"/>
      <c r="IO66" s="177"/>
    </row>
    <row r="67" spans="1:249" ht="21.75" customHeight="1">
      <c r="A67" s="180" t="s">
        <v>57</v>
      </c>
      <c r="B67" s="196"/>
      <c r="C67" s="197"/>
      <c r="D67" s="171">
        <f>SUM(D57,D66)</f>
        <v>1396285</v>
      </c>
      <c r="E67" s="166"/>
      <c r="F67" s="171">
        <f>SUM(F57,F66)</f>
        <v>1271228</v>
      </c>
      <c r="G67" s="166"/>
      <c r="H67" s="171">
        <f>SUM(H57,H66)</f>
        <v>43131913</v>
      </c>
      <c r="I67" s="166"/>
      <c r="J67" s="171">
        <f>SUM(J57,J66)</f>
        <v>38332624</v>
      </c>
    </row>
    <row r="68" spans="1:249" ht="21.75" customHeight="1">
      <c r="A68" s="180" t="s">
        <v>19</v>
      </c>
      <c r="B68" s="196"/>
      <c r="C68" s="199"/>
      <c r="D68" s="200"/>
      <c r="E68" s="200"/>
      <c r="F68" s="200"/>
      <c r="G68" s="200"/>
      <c r="H68" s="200"/>
      <c r="I68" s="200"/>
      <c r="J68" s="200"/>
    </row>
    <row r="69" spans="1:249" ht="21.75" customHeight="1">
      <c r="A69" s="177" t="s">
        <v>20</v>
      </c>
      <c r="B69" s="196"/>
      <c r="C69" s="197"/>
      <c r="D69" s="189"/>
      <c r="E69" s="189"/>
      <c r="F69" s="189"/>
      <c r="G69" s="189"/>
      <c r="H69" s="189"/>
      <c r="I69" s="189"/>
      <c r="J69" s="189"/>
    </row>
    <row r="70" spans="1:249" ht="21.75" customHeight="1">
      <c r="A70" s="170" t="s">
        <v>185</v>
      </c>
      <c r="B70" s="199"/>
      <c r="C70" s="197"/>
      <c r="D70" s="189"/>
      <c r="E70" s="189"/>
      <c r="F70" s="189"/>
      <c r="G70" s="189"/>
      <c r="H70" s="189"/>
      <c r="I70" s="189"/>
      <c r="J70" s="189"/>
    </row>
    <row r="71" spans="1:249" ht="21.75" customHeight="1" thickBot="1">
      <c r="A71" s="170" t="s">
        <v>108</v>
      </c>
      <c r="B71" s="199"/>
      <c r="C71" s="197"/>
      <c r="D71" s="173">
        <v>153439</v>
      </c>
      <c r="E71" s="166"/>
      <c r="F71" s="173">
        <v>153439</v>
      </c>
      <c r="G71" s="166"/>
      <c r="H71" s="173">
        <v>4979068</v>
      </c>
      <c r="I71" s="166"/>
      <c r="J71" s="173">
        <v>4979068</v>
      </c>
    </row>
    <row r="72" spans="1:249" ht="21.75" customHeight="1" thickTop="1">
      <c r="A72" s="170" t="s">
        <v>162</v>
      </c>
      <c r="B72" s="196"/>
      <c r="C72" s="197"/>
      <c r="D72" s="166"/>
      <c r="E72" s="166"/>
      <c r="F72" s="166"/>
      <c r="G72" s="166"/>
      <c r="H72" s="166"/>
      <c r="I72" s="166"/>
      <c r="J72" s="166"/>
    </row>
    <row r="73" spans="1:249" ht="21.75" customHeight="1">
      <c r="A73" s="170" t="s">
        <v>102</v>
      </c>
      <c r="B73" s="196"/>
      <c r="C73" s="197"/>
      <c r="D73" s="166">
        <v>140360</v>
      </c>
      <c r="E73" s="166"/>
      <c r="F73" s="166">
        <v>140360</v>
      </c>
      <c r="G73" s="166"/>
      <c r="H73" s="166">
        <v>4554644</v>
      </c>
      <c r="I73" s="166"/>
      <c r="J73" s="166">
        <v>4554644</v>
      </c>
    </row>
    <row r="74" spans="1:249" ht="21.75" customHeight="1">
      <c r="A74" s="177" t="s">
        <v>21</v>
      </c>
      <c r="B74" s="196"/>
      <c r="C74" s="199"/>
      <c r="D74" s="166">
        <v>104358</v>
      </c>
      <c r="E74" s="166"/>
      <c r="F74" s="166">
        <v>104358</v>
      </c>
      <c r="G74" s="166"/>
      <c r="H74" s="166">
        <v>3386401</v>
      </c>
      <c r="I74" s="166"/>
      <c r="J74" s="166">
        <v>3386401</v>
      </c>
    </row>
    <row r="75" spans="1:249" ht="21.75" customHeight="1">
      <c r="A75" s="177" t="s">
        <v>83</v>
      </c>
      <c r="B75" s="196">
        <v>21</v>
      </c>
      <c r="C75" s="199"/>
      <c r="D75" s="166">
        <v>6368</v>
      </c>
      <c r="E75" s="166"/>
      <c r="F75" s="166">
        <v>5569</v>
      </c>
      <c r="G75" s="166"/>
      <c r="H75" s="166">
        <v>204894</v>
      </c>
      <c r="I75" s="166"/>
      <c r="J75" s="166">
        <v>179538</v>
      </c>
    </row>
    <row r="76" spans="1:249" ht="21.75" customHeight="1">
      <c r="A76" s="177" t="s">
        <v>163</v>
      </c>
      <c r="B76" s="196"/>
      <c r="C76" s="199"/>
      <c r="D76" s="166">
        <v>2431</v>
      </c>
      <c r="E76" s="166"/>
      <c r="F76" s="166">
        <v>2431</v>
      </c>
      <c r="G76" s="166"/>
      <c r="H76" s="166">
        <v>78898</v>
      </c>
      <c r="I76" s="166"/>
      <c r="J76" s="166">
        <v>78898</v>
      </c>
    </row>
    <row r="77" spans="1:249" ht="21.75" customHeight="1">
      <c r="A77" s="177" t="s">
        <v>22</v>
      </c>
      <c r="B77" s="196"/>
      <c r="C77" s="199"/>
      <c r="D77" s="166"/>
      <c r="E77" s="166"/>
      <c r="F77" s="166"/>
      <c r="G77" s="166"/>
      <c r="H77" s="166"/>
      <c r="I77" s="166"/>
      <c r="J77" s="166"/>
    </row>
    <row r="78" spans="1:249" ht="21.75" customHeight="1">
      <c r="A78" s="177" t="s">
        <v>23</v>
      </c>
      <c r="B78" s="196"/>
      <c r="C78" s="197"/>
      <c r="D78" s="166">
        <v>15751</v>
      </c>
      <c r="E78" s="166"/>
      <c r="F78" s="166">
        <v>15751</v>
      </c>
      <c r="G78" s="166"/>
      <c r="H78" s="166">
        <v>511111</v>
      </c>
      <c r="I78" s="166"/>
      <c r="J78" s="166">
        <v>511111</v>
      </c>
    </row>
    <row r="79" spans="1:249" ht="21.75" customHeight="1">
      <c r="A79" s="177" t="s">
        <v>24</v>
      </c>
      <c r="B79" s="196"/>
      <c r="C79" s="197"/>
      <c r="D79" s="166">
        <v>317834</v>
      </c>
      <c r="E79" s="166"/>
      <c r="F79" s="166">
        <v>320241</v>
      </c>
      <c r="G79" s="166"/>
      <c r="H79" s="166">
        <v>10320873</v>
      </c>
      <c r="I79" s="166"/>
      <c r="J79" s="166">
        <v>10399613</v>
      </c>
    </row>
    <row r="80" spans="1:249" ht="21.75" customHeight="1">
      <c r="A80" s="177" t="s">
        <v>59</v>
      </c>
      <c r="B80" s="196"/>
      <c r="C80" s="197"/>
      <c r="D80" s="171">
        <v>-84625</v>
      </c>
      <c r="E80" s="166"/>
      <c r="F80" s="171">
        <v>-55885</v>
      </c>
      <c r="G80" s="166"/>
      <c r="H80" s="171">
        <v>-3535119</v>
      </c>
      <c r="I80" s="166"/>
      <c r="J80" s="171">
        <v>-3043410</v>
      </c>
    </row>
    <row r="81" spans="1:249" ht="21.75" customHeight="1">
      <c r="A81" s="177" t="s">
        <v>95</v>
      </c>
      <c r="B81" s="196"/>
      <c r="C81" s="197"/>
      <c r="D81" s="166">
        <f>SUM(D73:D80)</f>
        <v>502477</v>
      </c>
      <c r="E81" s="166"/>
      <c r="F81" s="166">
        <f>SUM(F73:F80)</f>
        <v>532825</v>
      </c>
      <c r="G81" s="166"/>
      <c r="H81" s="166">
        <f>SUM(H73:H80)</f>
        <v>15521702</v>
      </c>
      <c r="I81" s="166"/>
      <c r="J81" s="166">
        <f>SUM(J73:J80)</f>
        <v>16066795</v>
      </c>
    </row>
    <row r="82" spans="1:249" ht="21.75" customHeight="1">
      <c r="A82" s="177" t="s">
        <v>164</v>
      </c>
      <c r="B82" s="196"/>
      <c r="C82" s="197"/>
      <c r="D82" s="166">
        <v>5158</v>
      </c>
      <c r="E82" s="166"/>
      <c r="F82" s="166">
        <v>2067</v>
      </c>
      <c r="G82" s="166"/>
      <c r="H82" s="166">
        <v>159318</v>
      </c>
      <c r="I82" s="166"/>
      <c r="J82" s="166">
        <v>62321</v>
      </c>
    </row>
    <row r="83" spans="1:249" ht="21.75" customHeight="1">
      <c r="A83" s="180" t="s">
        <v>25</v>
      </c>
      <c r="B83" s="196"/>
      <c r="C83" s="197"/>
      <c r="D83" s="169">
        <f>SUM(D81:D82)</f>
        <v>507635</v>
      </c>
      <c r="E83" s="166"/>
      <c r="F83" s="169">
        <f>SUM(F81:F82)</f>
        <v>534892</v>
      </c>
      <c r="G83" s="166"/>
      <c r="H83" s="169">
        <f>SUM(H81:H82)</f>
        <v>15681020</v>
      </c>
      <c r="I83" s="166"/>
      <c r="J83" s="169">
        <f>SUM(J81:J82)</f>
        <v>16129116</v>
      </c>
    </row>
    <row r="84" spans="1:249" ht="21.75" customHeight="1" thickBot="1">
      <c r="A84" s="180" t="s">
        <v>26</v>
      </c>
      <c r="B84" s="196"/>
      <c r="C84" s="197"/>
      <c r="D84" s="173">
        <f>SUM(D67,D83)</f>
        <v>1903920</v>
      </c>
      <c r="E84" s="166"/>
      <c r="F84" s="173">
        <f>SUM(F67,F83)</f>
        <v>1806120</v>
      </c>
      <c r="G84" s="166"/>
      <c r="H84" s="173">
        <f>SUM(H67,H83)</f>
        <v>58812933</v>
      </c>
      <c r="I84" s="166"/>
      <c r="J84" s="173">
        <f>SUM(J67,J83)</f>
        <v>54461740</v>
      </c>
    </row>
    <row r="85" spans="1:249" ht="33" customHeight="1" thickTop="1">
      <c r="B85" s="196"/>
      <c r="C85" s="197"/>
      <c r="D85" s="166">
        <f>D84-D36</f>
        <v>0</v>
      </c>
      <c r="E85" s="166" t="s">
        <v>183</v>
      </c>
      <c r="F85" s="166">
        <f>F84-F36</f>
        <v>0</v>
      </c>
      <c r="G85" s="166"/>
      <c r="H85" s="166">
        <f>H84-H36</f>
        <v>0</v>
      </c>
      <c r="I85" s="166"/>
      <c r="J85" s="166">
        <f>J84-J36</f>
        <v>0</v>
      </c>
    </row>
    <row r="86" spans="1:249" ht="21.75" customHeight="1">
      <c r="A86" s="177" t="s">
        <v>236</v>
      </c>
      <c r="B86" s="195"/>
      <c r="H86" s="177"/>
      <c r="J86" s="177"/>
    </row>
    <row r="87" spans="1:249" ht="21.75" customHeight="1">
      <c r="B87" s="195"/>
      <c r="H87" s="177"/>
      <c r="J87" s="177"/>
    </row>
    <row r="88" spans="1:249" ht="15" customHeight="1">
      <c r="B88" s="195"/>
      <c r="H88" s="177"/>
    </row>
    <row r="89" spans="1:249" s="170" customFormat="1" ht="21.75" customHeight="1">
      <c r="A89" s="201"/>
      <c r="B89" s="202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177"/>
      <c r="BC89" s="177"/>
      <c r="BD89" s="177"/>
      <c r="BE89" s="177"/>
      <c r="BF89" s="177"/>
      <c r="BG89" s="177"/>
      <c r="BH89" s="177"/>
      <c r="BI89" s="177"/>
      <c r="BJ89" s="177"/>
      <c r="BK89" s="177"/>
      <c r="BL89" s="177"/>
      <c r="BM89" s="177"/>
      <c r="BN89" s="177"/>
      <c r="BO89" s="177"/>
      <c r="BP89" s="177"/>
      <c r="BQ89" s="177"/>
      <c r="BR89" s="177"/>
      <c r="BS89" s="177"/>
      <c r="BT89" s="177"/>
      <c r="BU89" s="177"/>
      <c r="BV89" s="177"/>
      <c r="BW89" s="177"/>
      <c r="BX89" s="177"/>
      <c r="BY89" s="177"/>
      <c r="BZ89" s="177"/>
      <c r="CA89" s="177"/>
      <c r="CB89" s="177"/>
      <c r="CC89" s="177"/>
      <c r="CD89" s="177"/>
      <c r="CE89" s="177"/>
      <c r="CF89" s="177"/>
      <c r="CG89" s="177"/>
      <c r="CH89" s="177"/>
      <c r="CI89" s="177"/>
      <c r="CJ89" s="177"/>
      <c r="CK89" s="177"/>
      <c r="CL89" s="177"/>
      <c r="CM89" s="177"/>
      <c r="CN89" s="177"/>
      <c r="CO89" s="177"/>
      <c r="CP89" s="177"/>
      <c r="CQ89" s="177"/>
      <c r="CR89" s="177"/>
      <c r="CS89" s="177"/>
      <c r="CT89" s="177"/>
      <c r="CU89" s="177"/>
      <c r="CV89" s="177"/>
      <c r="CW89" s="177"/>
      <c r="CX89" s="177"/>
      <c r="CY89" s="177"/>
      <c r="CZ89" s="177"/>
      <c r="DA89" s="177"/>
      <c r="DB89" s="177"/>
      <c r="DC89" s="177"/>
      <c r="DD89" s="177"/>
      <c r="DE89" s="177"/>
      <c r="DF89" s="177"/>
      <c r="DG89" s="177"/>
      <c r="DH89" s="177"/>
      <c r="DI89" s="177"/>
      <c r="DJ89" s="177"/>
      <c r="DK89" s="177"/>
      <c r="DL89" s="177"/>
      <c r="DM89" s="177"/>
      <c r="DN89" s="177"/>
      <c r="DO89" s="177"/>
      <c r="DP89" s="177"/>
      <c r="DQ89" s="177"/>
      <c r="DR89" s="177"/>
      <c r="DS89" s="177"/>
      <c r="DT89" s="177"/>
      <c r="DU89" s="177"/>
      <c r="DV89" s="177"/>
      <c r="DW89" s="177"/>
      <c r="DX89" s="177"/>
      <c r="DY89" s="177"/>
      <c r="DZ89" s="177"/>
      <c r="EA89" s="177"/>
      <c r="EB89" s="177"/>
      <c r="EC89" s="177"/>
      <c r="ED89" s="177"/>
      <c r="EE89" s="177"/>
      <c r="EF89" s="177"/>
      <c r="EG89" s="177"/>
      <c r="EH89" s="177"/>
      <c r="EI89" s="177"/>
      <c r="EJ89" s="177"/>
      <c r="EK89" s="177"/>
      <c r="EL89" s="177"/>
      <c r="EM89" s="177"/>
      <c r="EN89" s="177"/>
      <c r="EO89" s="177"/>
      <c r="EP89" s="177"/>
      <c r="EQ89" s="177"/>
      <c r="ER89" s="177"/>
      <c r="ES89" s="177"/>
      <c r="ET89" s="177"/>
      <c r="EU89" s="177"/>
      <c r="EV89" s="177"/>
      <c r="EW89" s="177"/>
      <c r="EX89" s="177"/>
      <c r="EY89" s="177"/>
      <c r="EZ89" s="177"/>
      <c r="FA89" s="177"/>
      <c r="FB89" s="177"/>
      <c r="FC89" s="177"/>
      <c r="FD89" s="177"/>
      <c r="FE89" s="177"/>
      <c r="FF89" s="177"/>
      <c r="FG89" s="177"/>
      <c r="FH89" s="177"/>
      <c r="FI89" s="177"/>
      <c r="FJ89" s="177"/>
      <c r="FK89" s="177"/>
      <c r="FL89" s="177"/>
      <c r="FM89" s="177"/>
      <c r="FN89" s="177"/>
      <c r="FO89" s="177"/>
      <c r="FP89" s="177"/>
      <c r="FQ89" s="177"/>
      <c r="FR89" s="177"/>
      <c r="FS89" s="177"/>
      <c r="FT89" s="177"/>
      <c r="FU89" s="177"/>
      <c r="FV89" s="177"/>
      <c r="FW89" s="177"/>
      <c r="FX89" s="177"/>
      <c r="FY89" s="177"/>
      <c r="FZ89" s="177"/>
      <c r="GA89" s="177"/>
      <c r="GB89" s="177"/>
      <c r="GC89" s="177"/>
      <c r="GD89" s="177"/>
      <c r="GE89" s="177"/>
      <c r="GF89" s="177"/>
      <c r="GG89" s="177"/>
      <c r="GH89" s="177"/>
      <c r="GI89" s="177"/>
      <c r="GJ89" s="177"/>
      <c r="GK89" s="177"/>
      <c r="GL89" s="177"/>
      <c r="GM89" s="177"/>
      <c r="GN89" s="177"/>
      <c r="GO89" s="177"/>
      <c r="GP89" s="177"/>
      <c r="GQ89" s="177"/>
      <c r="GR89" s="177"/>
      <c r="GS89" s="177"/>
      <c r="GT89" s="177"/>
      <c r="GU89" s="177"/>
      <c r="GV89" s="177"/>
      <c r="GW89" s="177"/>
      <c r="GX89" s="177"/>
      <c r="GY89" s="177"/>
      <c r="GZ89" s="177"/>
      <c r="HA89" s="177"/>
      <c r="HB89" s="177"/>
      <c r="HC89" s="177"/>
      <c r="HD89" s="177"/>
      <c r="HE89" s="177"/>
      <c r="HF89" s="177"/>
      <c r="HG89" s="177"/>
      <c r="HH89" s="177"/>
      <c r="HI89" s="177"/>
      <c r="HJ89" s="177"/>
      <c r="HK89" s="177"/>
      <c r="HL89" s="177"/>
      <c r="HM89" s="177"/>
      <c r="HN89" s="177"/>
      <c r="HO89" s="177"/>
      <c r="HP89" s="177"/>
      <c r="HQ89" s="177"/>
      <c r="HR89" s="177"/>
      <c r="HS89" s="177"/>
      <c r="HT89" s="177"/>
      <c r="HU89" s="177"/>
      <c r="HV89" s="177"/>
      <c r="HW89" s="177"/>
      <c r="HX89" s="177"/>
      <c r="HY89" s="177"/>
      <c r="HZ89" s="177"/>
      <c r="IA89" s="177"/>
      <c r="IB89" s="177"/>
      <c r="IC89" s="177"/>
      <c r="ID89" s="177"/>
      <c r="IE89" s="177"/>
      <c r="IF89" s="177"/>
      <c r="IG89" s="177"/>
      <c r="IH89" s="177"/>
      <c r="II89" s="177"/>
      <c r="IJ89" s="177"/>
      <c r="IK89" s="177"/>
      <c r="IL89" s="177"/>
      <c r="IM89" s="177"/>
      <c r="IN89" s="177"/>
      <c r="IO89" s="177"/>
    </row>
    <row r="90" spans="1:249" s="170" customFormat="1" ht="21.75" customHeight="1">
      <c r="A90" s="177"/>
      <c r="B90" s="202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/>
      <c r="AQ90" s="177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177"/>
      <c r="BC90" s="177"/>
      <c r="BD90" s="177"/>
      <c r="BE90" s="177"/>
      <c r="BF90" s="177"/>
      <c r="BG90" s="177"/>
      <c r="BH90" s="177"/>
      <c r="BI90" s="177"/>
      <c r="BJ90" s="177"/>
      <c r="BK90" s="177"/>
      <c r="BL90" s="177"/>
      <c r="BM90" s="177"/>
      <c r="BN90" s="177"/>
      <c r="BO90" s="177"/>
      <c r="BP90" s="177"/>
      <c r="BQ90" s="177"/>
      <c r="BR90" s="177"/>
      <c r="BS90" s="177"/>
      <c r="BT90" s="177"/>
      <c r="BU90" s="177"/>
      <c r="BV90" s="177"/>
      <c r="BW90" s="177"/>
      <c r="BX90" s="177"/>
      <c r="BY90" s="177"/>
      <c r="BZ90" s="177"/>
      <c r="CA90" s="177"/>
      <c r="CB90" s="177"/>
      <c r="CC90" s="177"/>
      <c r="CD90" s="177"/>
      <c r="CE90" s="177"/>
      <c r="CF90" s="177"/>
      <c r="CG90" s="177"/>
      <c r="CH90" s="177"/>
      <c r="CI90" s="177"/>
      <c r="CJ90" s="177"/>
      <c r="CK90" s="177"/>
      <c r="CL90" s="177"/>
      <c r="CM90" s="177"/>
      <c r="CN90" s="177"/>
      <c r="CO90" s="177"/>
      <c r="CP90" s="177"/>
      <c r="CQ90" s="177"/>
      <c r="CR90" s="177"/>
      <c r="CS90" s="177"/>
      <c r="CT90" s="177"/>
      <c r="CU90" s="177"/>
      <c r="CV90" s="177"/>
      <c r="CW90" s="177"/>
      <c r="CX90" s="177"/>
      <c r="CY90" s="177"/>
      <c r="CZ90" s="177"/>
      <c r="DA90" s="177"/>
      <c r="DB90" s="177"/>
      <c r="DC90" s="177"/>
      <c r="DD90" s="177"/>
      <c r="DE90" s="177"/>
      <c r="DF90" s="177"/>
      <c r="DG90" s="177"/>
      <c r="DH90" s="177"/>
      <c r="DI90" s="177"/>
      <c r="DJ90" s="177"/>
      <c r="DK90" s="177"/>
      <c r="DL90" s="177"/>
      <c r="DM90" s="177"/>
      <c r="DN90" s="177"/>
      <c r="DO90" s="177"/>
      <c r="DP90" s="177"/>
      <c r="DQ90" s="177"/>
      <c r="DR90" s="177"/>
      <c r="DS90" s="177"/>
      <c r="DT90" s="177"/>
      <c r="DU90" s="177"/>
      <c r="DV90" s="177"/>
      <c r="DW90" s="177"/>
      <c r="DX90" s="177"/>
      <c r="DY90" s="177"/>
      <c r="DZ90" s="177"/>
      <c r="EA90" s="177"/>
      <c r="EB90" s="177"/>
      <c r="EC90" s="177"/>
      <c r="ED90" s="177"/>
      <c r="EE90" s="177"/>
      <c r="EF90" s="177"/>
      <c r="EG90" s="177"/>
      <c r="EH90" s="177"/>
      <c r="EI90" s="177"/>
      <c r="EJ90" s="177"/>
      <c r="EK90" s="177"/>
      <c r="EL90" s="177"/>
      <c r="EM90" s="177"/>
      <c r="EN90" s="177"/>
      <c r="EO90" s="177"/>
      <c r="EP90" s="177"/>
      <c r="EQ90" s="177"/>
      <c r="ER90" s="177"/>
      <c r="ES90" s="177"/>
      <c r="ET90" s="177"/>
      <c r="EU90" s="177"/>
      <c r="EV90" s="177"/>
      <c r="EW90" s="177"/>
      <c r="EX90" s="177"/>
      <c r="EY90" s="177"/>
      <c r="EZ90" s="177"/>
      <c r="FA90" s="177"/>
      <c r="FB90" s="177"/>
      <c r="FC90" s="177"/>
      <c r="FD90" s="177"/>
      <c r="FE90" s="177"/>
      <c r="FF90" s="177"/>
      <c r="FG90" s="177"/>
      <c r="FH90" s="177"/>
      <c r="FI90" s="177"/>
      <c r="FJ90" s="177"/>
      <c r="FK90" s="177"/>
      <c r="FL90" s="177"/>
      <c r="FM90" s="177"/>
      <c r="FN90" s="177"/>
      <c r="FO90" s="177"/>
      <c r="FP90" s="177"/>
      <c r="FQ90" s="177"/>
      <c r="FR90" s="177"/>
      <c r="FS90" s="177"/>
      <c r="FT90" s="177"/>
      <c r="FU90" s="177"/>
      <c r="FV90" s="177"/>
      <c r="FW90" s="177"/>
      <c r="FX90" s="177"/>
      <c r="FY90" s="177"/>
      <c r="FZ90" s="177"/>
      <c r="GA90" s="177"/>
      <c r="GB90" s="177"/>
      <c r="GC90" s="177"/>
      <c r="GD90" s="177"/>
      <c r="GE90" s="177"/>
      <c r="GF90" s="177"/>
      <c r="GG90" s="177"/>
      <c r="GH90" s="177"/>
      <c r="GI90" s="177"/>
      <c r="GJ90" s="177"/>
      <c r="GK90" s="177"/>
      <c r="GL90" s="177"/>
      <c r="GM90" s="177"/>
      <c r="GN90" s="177"/>
      <c r="GO90" s="177"/>
      <c r="GP90" s="177"/>
      <c r="GQ90" s="177"/>
      <c r="GR90" s="177"/>
      <c r="GS90" s="177"/>
      <c r="GT90" s="177"/>
      <c r="GU90" s="177"/>
      <c r="GV90" s="177"/>
      <c r="GW90" s="177"/>
      <c r="GX90" s="177"/>
      <c r="GY90" s="177"/>
      <c r="GZ90" s="177"/>
      <c r="HA90" s="177"/>
      <c r="HB90" s="177"/>
      <c r="HC90" s="177"/>
      <c r="HD90" s="177"/>
      <c r="HE90" s="177"/>
      <c r="HF90" s="177"/>
      <c r="HG90" s="177"/>
      <c r="HH90" s="177"/>
      <c r="HI90" s="177"/>
      <c r="HJ90" s="177"/>
      <c r="HK90" s="177"/>
      <c r="HL90" s="177"/>
      <c r="HM90" s="177"/>
      <c r="HN90" s="177"/>
      <c r="HO90" s="177"/>
      <c r="HP90" s="177"/>
      <c r="HQ90" s="177"/>
      <c r="HR90" s="177"/>
      <c r="HS90" s="177"/>
      <c r="HT90" s="177"/>
      <c r="HU90" s="177"/>
      <c r="HV90" s="177"/>
      <c r="HW90" s="177"/>
      <c r="HX90" s="177"/>
      <c r="HY90" s="177"/>
      <c r="HZ90" s="177"/>
      <c r="IA90" s="177"/>
      <c r="IB90" s="177"/>
      <c r="IC90" s="177"/>
      <c r="ID90" s="177"/>
      <c r="IE90" s="177"/>
      <c r="IF90" s="177"/>
      <c r="IG90" s="177"/>
      <c r="IH90" s="177"/>
      <c r="II90" s="177"/>
      <c r="IJ90" s="177"/>
      <c r="IK90" s="177"/>
      <c r="IL90" s="177"/>
      <c r="IM90" s="177"/>
      <c r="IN90" s="177"/>
      <c r="IO90" s="177"/>
    </row>
    <row r="91" spans="1:249" s="170" customFormat="1" ht="17.25" customHeight="1">
      <c r="A91" s="177"/>
      <c r="B91" s="202" t="s">
        <v>27</v>
      </c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177"/>
      <c r="BC91" s="177"/>
      <c r="BD91" s="177"/>
      <c r="BE91" s="177"/>
      <c r="BF91" s="177"/>
      <c r="BG91" s="177"/>
      <c r="BH91" s="177"/>
      <c r="BI91" s="177"/>
      <c r="BJ91" s="177"/>
      <c r="BK91" s="177"/>
      <c r="BL91" s="177"/>
      <c r="BM91" s="177"/>
      <c r="BN91" s="177"/>
      <c r="BO91" s="177"/>
      <c r="BP91" s="177"/>
      <c r="BQ91" s="177"/>
      <c r="BR91" s="177"/>
      <c r="BS91" s="177"/>
      <c r="BT91" s="177"/>
      <c r="BU91" s="177"/>
      <c r="BV91" s="177"/>
      <c r="BW91" s="177"/>
      <c r="BX91" s="177"/>
      <c r="BY91" s="177"/>
      <c r="BZ91" s="177"/>
      <c r="CA91" s="177"/>
      <c r="CB91" s="177"/>
      <c r="CC91" s="177"/>
      <c r="CD91" s="177"/>
      <c r="CE91" s="177"/>
      <c r="CF91" s="177"/>
      <c r="CG91" s="177"/>
      <c r="CH91" s="177"/>
      <c r="CI91" s="177"/>
      <c r="CJ91" s="177"/>
      <c r="CK91" s="177"/>
      <c r="CL91" s="177"/>
      <c r="CM91" s="177"/>
      <c r="CN91" s="177"/>
      <c r="CO91" s="177"/>
      <c r="CP91" s="177"/>
      <c r="CQ91" s="177"/>
      <c r="CR91" s="177"/>
      <c r="CS91" s="177"/>
      <c r="CT91" s="177"/>
      <c r="CU91" s="177"/>
      <c r="CV91" s="177"/>
      <c r="CW91" s="177"/>
      <c r="CX91" s="177"/>
      <c r="CY91" s="177"/>
      <c r="CZ91" s="177"/>
      <c r="DA91" s="177"/>
      <c r="DB91" s="177"/>
      <c r="DC91" s="177"/>
      <c r="DD91" s="177"/>
      <c r="DE91" s="177"/>
      <c r="DF91" s="177"/>
      <c r="DG91" s="177"/>
      <c r="DH91" s="177"/>
      <c r="DI91" s="177"/>
      <c r="DJ91" s="177"/>
      <c r="DK91" s="177"/>
      <c r="DL91" s="177"/>
      <c r="DM91" s="177"/>
      <c r="DN91" s="177"/>
      <c r="DO91" s="177"/>
      <c r="DP91" s="177"/>
      <c r="DQ91" s="177"/>
      <c r="DR91" s="177"/>
      <c r="DS91" s="177"/>
      <c r="DT91" s="177"/>
      <c r="DU91" s="177"/>
      <c r="DV91" s="177"/>
      <c r="DW91" s="177"/>
      <c r="DX91" s="177"/>
      <c r="DY91" s="177"/>
      <c r="DZ91" s="177"/>
      <c r="EA91" s="177"/>
      <c r="EB91" s="177"/>
      <c r="EC91" s="177"/>
      <c r="ED91" s="177"/>
      <c r="EE91" s="177"/>
      <c r="EF91" s="177"/>
      <c r="EG91" s="177"/>
      <c r="EH91" s="177"/>
      <c r="EI91" s="177"/>
      <c r="EJ91" s="177"/>
      <c r="EK91" s="177"/>
      <c r="EL91" s="177"/>
      <c r="EM91" s="177"/>
      <c r="EN91" s="177"/>
      <c r="EO91" s="177"/>
      <c r="EP91" s="177"/>
      <c r="EQ91" s="177"/>
      <c r="ER91" s="177"/>
      <c r="ES91" s="177"/>
      <c r="ET91" s="177"/>
      <c r="EU91" s="177"/>
      <c r="EV91" s="177"/>
      <c r="EW91" s="177"/>
      <c r="EX91" s="177"/>
      <c r="EY91" s="177"/>
      <c r="EZ91" s="177"/>
      <c r="FA91" s="177"/>
      <c r="FB91" s="177"/>
      <c r="FC91" s="177"/>
      <c r="FD91" s="177"/>
      <c r="FE91" s="177"/>
      <c r="FF91" s="177"/>
      <c r="FG91" s="177"/>
      <c r="FH91" s="177"/>
      <c r="FI91" s="177"/>
      <c r="FJ91" s="177"/>
      <c r="FK91" s="177"/>
      <c r="FL91" s="177"/>
      <c r="FM91" s="177"/>
      <c r="FN91" s="177"/>
      <c r="FO91" s="177"/>
      <c r="FP91" s="177"/>
      <c r="FQ91" s="177"/>
      <c r="FR91" s="177"/>
      <c r="FS91" s="177"/>
      <c r="FT91" s="177"/>
      <c r="FU91" s="177"/>
      <c r="FV91" s="177"/>
      <c r="FW91" s="177"/>
      <c r="FX91" s="177"/>
      <c r="FY91" s="177"/>
      <c r="FZ91" s="177"/>
      <c r="GA91" s="177"/>
      <c r="GB91" s="177"/>
      <c r="GC91" s="177"/>
      <c r="GD91" s="177"/>
      <c r="GE91" s="177"/>
      <c r="GF91" s="177"/>
      <c r="GG91" s="177"/>
      <c r="GH91" s="177"/>
      <c r="GI91" s="177"/>
      <c r="GJ91" s="177"/>
      <c r="GK91" s="177"/>
      <c r="GL91" s="177"/>
      <c r="GM91" s="177"/>
      <c r="GN91" s="177"/>
      <c r="GO91" s="177"/>
      <c r="GP91" s="177"/>
      <c r="GQ91" s="177"/>
      <c r="GR91" s="177"/>
      <c r="GS91" s="177"/>
      <c r="GT91" s="177"/>
      <c r="GU91" s="177"/>
      <c r="GV91" s="177"/>
      <c r="GW91" s="177"/>
      <c r="GX91" s="177"/>
      <c r="GY91" s="177"/>
      <c r="GZ91" s="177"/>
      <c r="HA91" s="177"/>
      <c r="HB91" s="177"/>
      <c r="HC91" s="177"/>
      <c r="HD91" s="177"/>
      <c r="HE91" s="177"/>
      <c r="HF91" s="177"/>
      <c r="HG91" s="177"/>
      <c r="HH91" s="177"/>
      <c r="HI91" s="177"/>
      <c r="HJ91" s="177"/>
      <c r="HK91" s="177"/>
      <c r="HL91" s="177"/>
      <c r="HM91" s="177"/>
      <c r="HN91" s="177"/>
      <c r="HO91" s="177"/>
      <c r="HP91" s="177"/>
      <c r="HQ91" s="177"/>
      <c r="HR91" s="177"/>
      <c r="HS91" s="177"/>
      <c r="HT91" s="177"/>
      <c r="HU91" s="177"/>
      <c r="HV91" s="177"/>
      <c r="HW91" s="177"/>
      <c r="HX91" s="177"/>
      <c r="HY91" s="177"/>
      <c r="HZ91" s="177"/>
      <c r="IA91" s="177"/>
      <c r="IB91" s="177"/>
      <c r="IC91" s="177"/>
      <c r="ID91" s="177"/>
      <c r="IE91" s="177"/>
      <c r="IF91" s="177"/>
      <c r="IG91" s="177"/>
      <c r="IH91" s="177"/>
      <c r="II91" s="177"/>
      <c r="IJ91" s="177"/>
      <c r="IK91" s="177"/>
      <c r="IL91" s="177"/>
      <c r="IM91" s="177"/>
      <c r="IN91" s="177"/>
      <c r="IO91" s="177"/>
    </row>
    <row r="92" spans="1:249" s="170" customFormat="1" ht="21.75" customHeight="1">
      <c r="A92" s="201"/>
      <c r="B92" s="202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177"/>
      <c r="BC92" s="177"/>
      <c r="BD92" s="177"/>
      <c r="BE92" s="177"/>
      <c r="BF92" s="177"/>
      <c r="BG92" s="177"/>
      <c r="BH92" s="177"/>
      <c r="BI92" s="177"/>
      <c r="BJ92" s="177"/>
      <c r="BK92" s="177"/>
      <c r="BL92" s="177"/>
      <c r="BM92" s="177"/>
      <c r="BN92" s="177"/>
      <c r="BO92" s="177"/>
      <c r="BP92" s="177"/>
      <c r="BQ92" s="177"/>
      <c r="BR92" s="177"/>
      <c r="BS92" s="177"/>
      <c r="BT92" s="177"/>
      <c r="BU92" s="177"/>
      <c r="BV92" s="177"/>
      <c r="BW92" s="177"/>
      <c r="BX92" s="177"/>
      <c r="BY92" s="177"/>
      <c r="BZ92" s="177"/>
      <c r="CA92" s="177"/>
      <c r="CB92" s="177"/>
      <c r="CC92" s="177"/>
      <c r="CD92" s="177"/>
      <c r="CE92" s="177"/>
      <c r="CF92" s="177"/>
      <c r="CG92" s="177"/>
      <c r="CH92" s="177"/>
      <c r="CI92" s="177"/>
      <c r="CJ92" s="177"/>
      <c r="CK92" s="177"/>
      <c r="CL92" s="177"/>
      <c r="CM92" s="177"/>
      <c r="CN92" s="177"/>
      <c r="CO92" s="177"/>
      <c r="CP92" s="177"/>
      <c r="CQ92" s="177"/>
      <c r="CR92" s="177"/>
      <c r="CS92" s="177"/>
      <c r="CT92" s="177"/>
      <c r="CU92" s="177"/>
      <c r="CV92" s="177"/>
      <c r="CW92" s="177"/>
      <c r="CX92" s="177"/>
      <c r="CY92" s="177"/>
      <c r="CZ92" s="177"/>
      <c r="DA92" s="177"/>
      <c r="DB92" s="177"/>
      <c r="DC92" s="177"/>
      <c r="DD92" s="177"/>
      <c r="DE92" s="177"/>
      <c r="DF92" s="177"/>
      <c r="DG92" s="177"/>
      <c r="DH92" s="177"/>
      <c r="DI92" s="177"/>
      <c r="DJ92" s="177"/>
      <c r="DK92" s="177"/>
      <c r="DL92" s="177"/>
      <c r="DM92" s="177"/>
      <c r="DN92" s="177"/>
      <c r="DO92" s="177"/>
      <c r="DP92" s="177"/>
      <c r="DQ92" s="177"/>
      <c r="DR92" s="177"/>
      <c r="DS92" s="177"/>
      <c r="DT92" s="177"/>
      <c r="DU92" s="177"/>
      <c r="DV92" s="177"/>
      <c r="DW92" s="177"/>
      <c r="DX92" s="177"/>
      <c r="DY92" s="177"/>
      <c r="DZ92" s="177"/>
      <c r="EA92" s="177"/>
      <c r="EB92" s="177"/>
      <c r="EC92" s="177"/>
      <c r="ED92" s="177"/>
      <c r="EE92" s="177"/>
      <c r="EF92" s="177"/>
      <c r="EG92" s="177"/>
      <c r="EH92" s="177"/>
      <c r="EI92" s="177"/>
      <c r="EJ92" s="177"/>
      <c r="EK92" s="177"/>
      <c r="EL92" s="177"/>
      <c r="EM92" s="177"/>
      <c r="EN92" s="177"/>
      <c r="EO92" s="177"/>
      <c r="EP92" s="177"/>
      <c r="EQ92" s="177"/>
      <c r="ER92" s="177"/>
      <c r="ES92" s="177"/>
      <c r="ET92" s="177"/>
      <c r="EU92" s="177"/>
      <c r="EV92" s="177"/>
      <c r="EW92" s="177"/>
      <c r="EX92" s="177"/>
      <c r="EY92" s="177"/>
      <c r="EZ92" s="177"/>
      <c r="FA92" s="177"/>
      <c r="FB92" s="177"/>
      <c r="FC92" s="177"/>
      <c r="FD92" s="177"/>
      <c r="FE92" s="177"/>
      <c r="FF92" s="177"/>
      <c r="FG92" s="177"/>
      <c r="FH92" s="177"/>
      <c r="FI92" s="177"/>
      <c r="FJ92" s="177"/>
      <c r="FK92" s="177"/>
      <c r="FL92" s="177"/>
      <c r="FM92" s="177"/>
      <c r="FN92" s="177"/>
      <c r="FO92" s="177"/>
      <c r="FP92" s="177"/>
      <c r="FQ92" s="177"/>
      <c r="FR92" s="177"/>
      <c r="FS92" s="177"/>
      <c r="FT92" s="177"/>
      <c r="FU92" s="177"/>
      <c r="FV92" s="177"/>
      <c r="FW92" s="177"/>
      <c r="FX92" s="177"/>
      <c r="FY92" s="177"/>
      <c r="FZ92" s="177"/>
      <c r="GA92" s="177"/>
      <c r="GB92" s="177"/>
      <c r="GC92" s="177"/>
      <c r="GD92" s="177"/>
      <c r="GE92" s="177"/>
      <c r="GF92" s="177"/>
      <c r="GG92" s="177"/>
      <c r="GH92" s="177"/>
      <c r="GI92" s="177"/>
      <c r="GJ92" s="177"/>
      <c r="GK92" s="177"/>
      <c r="GL92" s="177"/>
      <c r="GM92" s="177"/>
      <c r="GN92" s="177"/>
      <c r="GO92" s="177"/>
      <c r="GP92" s="177"/>
      <c r="GQ92" s="177"/>
      <c r="GR92" s="177"/>
      <c r="GS92" s="177"/>
      <c r="GT92" s="177"/>
      <c r="GU92" s="177"/>
      <c r="GV92" s="177"/>
      <c r="GW92" s="177"/>
      <c r="GX92" s="177"/>
      <c r="GY92" s="177"/>
      <c r="GZ92" s="177"/>
      <c r="HA92" s="177"/>
      <c r="HB92" s="177"/>
      <c r="HC92" s="177"/>
      <c r="HD92" s="177"/>
      <c r="HE92" s="177"/>
      <c r="HF92" s="177"/>
      <c r="HG92" s="177"/>
      <c r="HH92" s="177"/>
      <c r="HI92" s="177"/>
      <c r="HJ92" s="177"/>
      <c r="HK92" s="177"/>
      <c r="HL92" s="177"/>
      <c r="HM92" s="177"/>
      <c r="HN92" s="177"/>
      <c r="HO92" s="177"/>
      <c r="HP92" s="177"/>
      <c r="HQ92" s="177"/>
      <c r="HR92" s="177"/>
      <c r="HS92" s="177"/>
      <c r="HT92" s="177"/>
      <c r="HU92" s="177"/>
      <c r="HV92" s="177"/>
      <c r="HW92" s="177"/>
      <c r="HX92" s="177"/>
      <c r="HY92" s="177"/>
      <c r="HZ92" s="177"/>
      <c r="IA92" s="177"/>
      <c r="IB92" s="177"/>
      <c r="IC92" s="177"/>
      <c r="ID92" s="177"/>
      <c r="IE92" s="177"/>
      <c r="IF92" s="177"/>
      <c r="IG92" s="177"/>
      <c r="IH92" s="177"/>
      <c r="II92" s="177"/>
      <c r="IJ92" s="177"/>
      <c r="IK92" s="177"/>
      <c r="IL92" s="177"/>
      <c r="IM92" s="177"/>
      <c r="IN92" s="177"/>
      <c r="IO92" s="177"/>
    </row>
    <row r="104" spans="1:249" s="170" customFormat="1" ht="21.75" customHeight="1">
      <c r="A104" s="177"/>
      <c r="B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  <c r="AB104" s="177"/>
      <c r="AC104" s="177"/>
      <c r="AD104" s="177"/>
      <c r="AE104" s="177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7"/>
      <c r="AQ104" s="177"/>
      <c r="AR104" s="177"/>
      <c r="AS104" s="177"/>
      <c r="AT104" s="177"/>
      <c r="AU104" s="177"/>
      <c r="AV104" s="177"/>
      <c r="AW104" s="177"/>
      <c r="AX104" s="177"/>
      <c r="AY104" s="177"/>
      <c r="AZ104" s="177"/>
      <c r="BA104" s="177"/>
      <c r="BB104" s="177"/>
      <c r="BC104" s="177"/>
      <c r="BD104" s="177"/>
      <c r="BE104" s="177"/>
      <c r="BF104" s="177"/>
      <c r="BG104" s="177"/>
      <c r="BH104" s="177"/>
      <c r="BI104" s="177"/>
      <c r="BJ104" s="177"/>
      <c r="BK104" s="177"/>
      <c r="BL104" s="177"/>
      <c r="BM104" s="177"/>
      <c r="BN104" s="177"/>
      <c r="BO104" s="177"/>
      <c r="BP104" s="177"/>
      <c r="BQ104" s="177"/>
      <c r="BR104" s="177"/>
      <c r="BS104" s="177"/>
      <c r="BT104" s="177"/>
      <c r="BU104" s="177"/>
      <c r="BV104" s="177"/>
      <c r="BW104" s="177"/>
      <c r="BX104" s="177"/>
      <c r="BY104" s="177"/>
      <c r="BZ104" s="177"/>
      <c r="CA104" s="177"/>
      <c r="CB104" s="177"/>
      <c r="CC104" s="177"/>
      <c r="CD104" s="177"/>
      <c r="CE104" s="177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7"/>
      <c r="CY104" s="177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7"/>
      <c r="DR104" s="177"/>
      <c r="DS104" s="177"/>
      <c r="DT104" s="177"/>
      <c r="DU104" s="177"/>
      <c r="DV104" s="177"/>
      <c r="DW104" s="177"/>
      <c r="DX104" s="177"/>
      <c r="DY104" s="177"/>
      <c r="DZ104" s="177"/>
      <c r="EA104" s="177"/>
      <c r="EB104" s="177"/>
      <c r="EC104" s="177"/>
      <c r="ED104" s="177"/>
      <c r="EE104" s="177"/>
      <c r="EF104" s="177"/>
      <c r="EG104" s="177"/>
      <c r="EH104" s="177"/>
      <c r="EI104" s="177"/>
      <c r="EJ104" s="177"/>
      <c r="EK104" s="177"/>
      <c r="EL104" s="177"/>
      <c r="EM104" s="177"/>
      <c r="EN104" s="177"/>
      <c r="EO104" s="177"/>
      <c r="EP104" s="177"/>
      <c r="EQ104" s="177"/>
      <c r="ER104" s="177"/>
      <c r="ES104" s="177"/>
      <c r="ET104" s="177"/>
      <c r="EU104" s="177"/>
      <c r="EV104" s="177"/>
      <c r="EW104" s="177"/>
      <c r="EX104" s="177"/>
      <c r="EY104" s="177"/>
      <c r="EZ104" s="177"/>
      <c r="FA104" s="177"/>
      <c r="FB104" s="177"/>
      <c r="FC104" s="177"/>
      <c r="FD104" s="177"/>
      <c r="FE104" s="177"/>
      <c r="FF104" s="177"/>
      <c r="FG104" s="177"/>
      <c r="FH104" s="177"/>
      <c r="FI104" s="177"/>
      <c r="FJ104" s="177"/>
      <c r="FK104" s="177"/>
      <c r="FL104" s="177"/>
      <c r="FM104" s="177"/>
      <c r="FN104" s="177"/>
      <c r="FO104" s="177"/>
      <c r="FP104" s="177"/>
      <c r="FQ104" s="177"/>
      <c r="FR104" s="177"/>
      <c r="FS104" s="177"/>
      <c r="FT104" s="177"/>
      <c r="FU104" s="177"/>
      <c r="FV104" s="177"/>
      <c r="FW104" s="177"/>
      <c r="FX104" s="177"/>
      <c r="FY104" s="177"/>
      <c r="FZ104" s="177"/>
      <c r="GA104" s="177"/>
      <c r="GB104" s="177"/>
      <c r="GC104" s="177"/>
      <c r="GD104" s="177"/>
      <c r="GE104" s="177"/>
      <c r="GF104" s="177"/>
      <c r="GG104" s="177"/>
      <c r="GH104" s="177"/>
      <c r="GI104" s="177"/>
      <c r="GJ104" s="177"/>
      <c r="GK104" s="177"/>
      <c r="GL104" s="177"/>
      <c r="GM104" s="177"/>
      <c r="GN104" s="177"/>
      <c r="GO104" s="177"/>
      <c r="GP104" s="177"/>
      <c r="GQ104" s="177"/>
      <c r="GR104" s="177"/>
      <c r="GS104" s="177"/>
      <c r="GT104" s="177"/>
      <c r="GU104" s="177"/>
      <c r="GV104" s="177"/>
      <c r="GW104" s="177"/>
      <c r="GX104" s="177"/>
      <c r="GY104" s="177"/>
      <c r="GZ104" s="177"/>
      <c r="HA104" s="177"/>
      <c r="HB104" s="177"/>
      <c r="HC104" s="177"/>
      <c r="HD104" s="177"/>
      <c r="HE104" s="177"/>
      <c r="HF104" s="177"/>
      <c r="HG104" s="177"/>
      <c r="HH104" s="177"/>
      <c r="HI104" s="177"/>
      <c r="HJ104" s="177"/>
      <c r="HK104" s="177"/>
      <c r="HL104" s="177"/>
      <c r="HM104" s="177"/>
      <c r="HN104" s="177"/>
      <c r="HO104" s="177"/>
      <c r="HP104" s="177"/>
      <c r="HQ104" s="177"/>
      <c r="HR104" s="177"/>
      <c r="HS104" s="177"/>
      <c r="HT104" s="177"/>
      <c r="HU104" s="177"/>
      <c r="HV104" s="177"/>
      <c r="HW104" s="177"/>
      <c r="HX104" s="177"/>
      <c r="HY104" s="177"/>
      <c r="HZ104" s="177"/>
      <c r="IA104" s="177"/>
      <c r="IB104" s="177"/>
      <c r="IC104" s="177"/>
      <c r="ID104" s="177"/>
      <c r="IE104" s="177"/>
      <c r="IF104" s="177"/>
      <c r="IG104" s="177"/>
      <c r="IH104" s="177"/>
      <c r="II104" s="177"/>
      <c r="IJ104" s="177"/>
      <c r="IK104" s="177"/>
      <c r="IL104" s="177"/>
      <c r="IM104" s="177"/>
      <c r="IN104" s="177"/>
      <c r="IO104" s="177"/>
    </row>
  </sheetData>
  <mergeCells count="8">
    <mergeCell ref="D44:F44"/>
    <mergeCell ref="H44:J44"/>
    <mergeCell ref="D5:F5"/>
    <mergeCell ref="H5:J5"/>
    <mergeCell ref="D6:F6"/>
    <mergeCell ref="H6:J6"/>
    <mergeCell ref="D43:F43"/>
    <mergeCell ref="H43:J43"/>
  </mergeCells>
  <printOptions gridLinesSet="0"/>
  <pageMargins left="0.78740157480314965" right="0.19685039370078741" top="0.55118110236220474" bottom="0.27559055118110237" header="0.19685039370078741" footer="0.19685039370078741"/>
  <pageSetup paperSize="9" scale="63" firstPageNumber="3" fitToWidth="0" fitToHeight="2" orientation="portrait" useFirstPageNumber="1" r:id="rId1"/>
  <headerFooter>
    <oddFooter>&amp;R&amp;P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K93"/>
  <sheetViews>
    <sheetView showGridLines="0" view="pageBreakPreview" topLeftCell="A7" zoomScale="80" zoomScaleNormal="70" zoomScaleSheetLayoutView="80" workbookViewId="0">
      <selection activeCell="D29" sqref="D29"/>
    </sheetView>
  </sheetViews>
  <sheetFormatPr defaultColWidth="6.42578125" defaultRowHeight="21.75" customHeight="1"/>
  <cols>
    <col min="1" max="1" width="54.85546875" style="19" customWidth="1"/>
    <col min="2" max="2" width="10.28515625" style="19" customWidth="1"/>
    <col min="3" max="3" width="1.7109375" style="22" customWidth="1"/>
    <col min="4" max="4" width="18.7109375" style="22" customWidth="1"/>
    <col min="5" max="5" width="1.28515625" style="22" customWidth="1"/>
    <col min="6" max="6" width="18.7109375" style="22" customWidth="1"/>
    <col min="7" max="7" width="1.28515625" style="22" customWidth="1"/>
    <col min="8" max="8" width="18.7109375" style="22" customWidth="1"/>
    <col min="9" max="9" width="1.28515625" style="22" customWidth="1"/>
    <col min="10" max="10" width="18.7109375" style="22" customWidth="1"/>
    <col min="11" max="243" width="10.7109375" style="19" customWidth="1"/>
    <col min="244" max="244" width="35.7109375" style="19" customWidth="1"/>
    <col min="245" max="245" width="6.42578125" style="19"/>
    <col min="246" max="246" width="39.28515625" style="19" customWidth="1"/>
    <col min="247" max="247" width="7.5703125" style="19" customWidth="1"/>
    <col min="248" max="248" width="1.7109375" style="19" customWidth="1"/>
    <col min="249" max="249" width="13.7109375" style="19" customWidth="1"/>
    <col min="250" max="250" width="1.28515625" style="19" customWidth="1"/>
    <col min="251" max="251" width="13.7109375" style="19" customWidth="1"/>
    <col min="252" max="252" width="1.28515625" style="19" customWidth="1"/>
    <col min="253" max="253" width="13.7109375" style="19" customWidth="1"/>
    <col min="254" max="254" width="1.28515625" style="19" customWidth="1"/>
    <col min="255" max="255" width="13.7109375" style="19" customWidth="1"/>
    <col min="256" max="256" width="1.28515625" style="19" customWidth="1"/>
    <col min="257" max="257" width="13.7109375" style="19" customWidth="1"/>
    <col min="258" max="258" width="1.28515625" style="19" customWidth="1"/>
    <col min="259" max="259" width="13.7109375" style="19" customWidth="1"/>
    <col min="260" max="499" width="10.7109375" style="19" customWidth="1"/>
    <col min="500" max="500" width="35.7109375" style="19" customWidth="1"/>
    <col min="501" max="501" width="6.42578125" style="19"/>
    <col min="502" max="502" width="39.28515625" style="19" customWidth="1"/>
    <col min="503" max="503" width="7.5703125" style="19" customWidth="1"/>
    <col min="504" max="504" width="1.7109375" style="19" customWidth="1"/>
    <col min="505" max="505" width="13.7109375" style="19" customWidth="1"/>
    <col min="506" max="506" width="1.28515625" style="19" customWidth="1"/>
    <col min="507" max="507" width="13.7109375" style="19" customWidth="1"/>
    <col min="508" max="508" width="1.28515625" style="19" customWidth="1"/>
    <col min="509" max="509" width="13.7109375" style="19" customWidth="1"/>
    <col min="510" max="510" width="1.28515625" style="19" customWidth="1"/>
    <col min="511" max="511" width="13.7109375" style="19" customWidth="1"/>
    <col min="512" max="512" width="1.28515625" style="19" customWidth="1"/>
    <col min="513" max="513" width="13.7109375" style="19" customWidth="1"/>
    <col min="514" max="514" width="1.28515625" style="19" customWidth="1"/>
    <col min="515" max="515" width="13.7109375" style="19" customWidth="1"/>
    <col min="516" max="755" width="10.7109375" style="19" customWidth="1"/>
    <col min="756" max="756" width="35.7109375" style="19" customWidth="1"/>
    <col min="757" max="757" width="6.42578125" style="19"/>
    <col min="758" max="758" width="39.28515625" style="19" customWidth="1"/>
    <col min="759" max="759" width="7.5703125" style="19" customWidth="1"/>
    <col min="760" max="760" width="1.7109375" style="19" customWidth="1"/>
    <col min="761" max="761" width="13.7109375" style="19" customWidth="1"/>
    <col min="762" max="762" width="1.28515625" style="19" customWidth="1"/>
    <col min="763" max="763" width="13.7109375" style="19" customWidth="1"/>
    <col min="764" max="764" width="1.28515625" style="19" customWidth="1"/>
    <col min="765" max="765" width="13.7109375" style="19" customWidth="1"/>
    <col min="766" max="766" width="1.28515625" style="19" customWidth="1"/>
    <col min="767" max="767" width="13.7109375" style="19" customWidth="1"/>
    <col min="768" max="768" width="1.28515625" style="19" customWidth="1"/>
    <col min="769" max="769" width="13.7109375" style="19" customWidth="1"/>
    <col min="770" max="770" width="1.28515625" style="19" customWidth="1"/>
    <col min="771" max="771" width="13.7109375" style="19" customWidth="1"/>
    <col min="772" max="1011" width="10.7109375" style="19" customWidth="1"/>
    <col min="1012" max="1012" width="35.7109375" style="19" customWidth="1"/>
    <col min="1013" max="1013" width="6.42578125" style="19"/>
    <col min="1014" max="1014" width="39.28515625" style="19" customWidth="1"/>
    <col min="1015" max="1015" width="7.5703125" style="19" customWidth="1"/>
    <col min="1016" max="1016" width="1.7109375" style="19" customWidth="1"/>
    <col min="1017" max="1017" width="13.7109375" style="19" customWidth="1"/>
    <col min="1018" max="1018" width="1.28515625" style="19" customWidth="1"/>
    <col min="1019" max="1019" width="13.7109375" style="19" customWidth="1"/>
    <col min="1020" max="1020" width="1.28515625" style="19" customWidth="1"/>
    <col min="1021" max="1021" width="13.7109375" style="19" customWidth="1"/>
    <col min="1022" max="1022" width="1.28515625" style="19" customWidth="1"/>
    <col min="1023" max="1023" width="13.7109375" style="19" customWidth="1"/>
    <col min="1024" max="1024" width="1.28515625" style="19" customWidth="1"/>
    <col min="1025" max="1025" width="13.7109375" style="19" customWidth="1"/>
    <col min="1026" max="1026" width="1.28515625" style="19" customWidth="1"/>
    <col min="1027" max="1027" width="13.7109375" style="19" customWidth="1"/>
    <col min="1028" max="1267" width="10.7109375" style="19" customWidth="1"/>
    <col min="1268" max="1268" width="35.7109375" style="19" customWidth="1"/>
    <col min="1269" max="1269" width="6.42578125" style="19"/>
    <col min="1270" max="1270" width="39.28515625" style="19" customWidth="1"/>
    <col min="1271" max="1271" width="7.5703125" style="19" customWidth="1"/>
    <col min="1272" max="1272" width="1.7109375" style="19" customWidth="1"/>
    <col min="1273" max="1273" width="13.7109375" style="19" customWidth="1"/>
    <col min="1274" max="1274" width="1.28515625" style="19" customWidth="1"/>
    <col min="1275" max="1275" width="13.7109375" style="19" customWidth="1"/>
    <col min="1276" max="1276" width="1.28515625" style="19" customWidth="1"/>
    <col min="1277" max="1277" width="13.7109375" style="19" customWidth="1"/>
    <col min="1278" max="1278" width="1.28515625" style="19" customWidth="1"/>
    <col min="1279" max="1279" width="13.7109375" style="19" customWidth="1"/>
    <col min="1280" max="1280" width="1.28515625" style="19" customWidth="1"/>
    <col min="1281" max="1281" width="13.7109375" style="19" customWidth="1"/>
    <col min="1282" max="1282" width="1.28515625" style="19" customWidth="1"/>
    <col min="1283" max="1283" width="13.7109375" style="19" customWidth="1"/>
    <col min="1284" max="1523" width="10.7109375" style="19" customWidth="1"/>
    <col min="1524" max="1524" width="35.7109375" style="19" customWidth="1"/>
    <col min="1525" max="1525" width="6.42578125" style="19"/>
    <col min="1526" max="1526" width="39.28515625" style="19" customWidth="1"/>
    <col min="1527" max="1527" width="7.5703125" style="19" customWidth="1"/>
    <col min="1528" max="1528" width="1.7109375" style="19" customWidth="1"/>
    <col min="1529" max="1529" width="13.7109375" style="19" customWidth="1"/>
    <col min="1530" max="1530" width="1.28515625" style="19" customWidth="1"/>
    <col min="1531" max="1531" width="13.7109375" style="19" customWidth="1"/>
    <col min="1532" max="1532" width="1.28515625" style="19" customWidth="1"/>
    <col min="1533" max="1533" width="13.7109375" style="19" customWidth="1"/>
    <col min="1534" max="1534" width="1.28515625" style="19" customWidth="1"/>
    <col min="1535" max="1535" width="13.7109375" style="19" customWidth="1"/>
    <col min="1536" max="1536" width="1.28515625" style="19" customWidth="1"/>
    <col min="1537" max="1537" width="13.7109375" style="19" customWidth="1"/>
    <col min="1538" max="1538" width="1.28515625" style="19" customWidth="1"/>
    <col min="1539" max="1539" width="13.7109375" style="19" customWidth="1"/>
    <col min="1540" max="1779" width="10.7109375" style="19" customWidth="1"/>
    <col min="1780" max="1780" width="35.7109375" style="19" customWidth="1"/>
    <col min="1781" max="1781" width="6.42578125" style="19"/>
    <col min="1782" max="1782" width="39.28515625" style="19" customWidth="1"/>
    <col min="1783" max="1783" width="7.5703125" style="19" customWidth="1"/>
    <col min="1784" max="1784" width="1.7109375" style="19" customWidth="1"/>
    <col min="1785" max="1785" width="13.7109375" style="19" customWidth="1"/>
    <col min="1786" max="1786" width="1.28515625" style="19" customWidth="1"/>
    <col min="1787" max="1787" width="13.7109375" style="19" customWidth="1"/>
    <col min="1788" max="1788" width="1.28515625" style="19" customWidth="1"/>
    <col min="1789" max="1789" width="13.7109375" style="19" customWidth="1"/>
    <col min="1790" max="1790" width="1.28515625" style="19" customWidth="1"/>
    <col min="1791" max="1791" width="13.7109375" style="19" customWidth="1"/>
    <col min="1792" max="1792" width="1.28515625" style="19" customWidth="1"/>
    <col min="1793" max="1793" width="13.7109375" style="19" customWidth="1"/>
    <col min="1794" max="1794" width="1.28515625" style="19" customWidth="1"/>
    <col min="1795" max="1795" width="13.7109375" style="19" customWidth="1"/>
    <col min="1796" max="2035" width="10.7109375" style="19" customWidth="1"/>
    <col min="2036" max="2036" width="35.7109375" style="19" customWidth="1"/>
    <col min="2037" max="2037" width="6.42578125" style="19"/>
    <col min="2038" max="2038" width="39.28515625" style="19" customWidth="1"/>
    <col min="2039" max="2039" width="7.5703125" style="19" customWidth="1"/>
    <col min="2040" max="2040" width="1.7109375" style="19" customWidth="1"/>
    <col min="2041" max="2041" width="13.7109375" style="19" customWidth="1"/>
    <col min="2042" max="2042" width="1.28515625" style="19" customWidth="1"/>
    <col min="2043" max="2043" width="13.7109375" style="19" customWidth="1"/>
    <col min="2044" max="2044" width="1.28515625" style="19" customWidth="1"/>
    <col min="2045" max="2045" width="13.7109375" style="19" customWidth="1"/>
    <col min="2046" max="2046" width="1.28515625" style="19" customWidth="1"/>
    <col min="2047" max="2047" width="13.7109375" style="19" customWidth="1"/>
    <col min="2048" max="2048" width="1.28515625" style="19" customWidth="1"/>
    <col min="2049" max="2049" width="13.7109375" style="19" customWidth="1"/>
    <col min="2050" max="2050" width="1.28515625" style="19" customWidth="1"/>
    <col min="2051" max="2051" width="13.7109375" style="19" customWidth="1"/>
    <col min="2052" max="2291" width="10.7109375" style="19" customWidth="1"/>
    <col min="2292" max="2292" width="35.7109375" style="19" customWidth="1"/>
    <col min="2293" max="2293" width="6.42578125" style="19"/>
    <col min="2294" max="2294" width="39.28515625" style="19" customWidth="1"/>
    <col min="2295" max="2295" width="7.5703125" style="19" customWidth="1"/>
    <col min="2296" max="2296" width="1.7109375" style="19" customWidth="1"/>
    <col min="2297" max="2297" width="13.7109375" style="19" customWidth="1"/>
    <col min="2298" max="2298" width="1.28515625" style="19" customWidth="1"/>
    <col min="2299" max="2299" width="13.7109375" style="19" customWidth="1"/>
    <col min="2300" max="2300" width="1.28515625" style="19" customWidth="1"/>
    <col min="2301" max="2301" width="13.7109375" style="19" customWidth="1"/>
    <col min="2302" max="2302" width="1.28515625" style="19" customWidth="1"/>
    <col min="2303" max="2303" width="13.7109375" style="19" customWidth="1"/>
    <col min="2304" max="2304" width="1.28515625" style="19" customWidth="1"/>
    <col min="2305" max="2305" width="13.7109375" style="19" customWidth="1"/>
    <col min="2306" max="2306" width="1.28515625" style="19" customWidth="1"/>
    <col min="2307" max="2307" width="13.7109375" style="19" customWidth="1"/>
    <col min="2308" max="2547" width="10.7109375" style="19" customWidth="1"/>
    <col min="2548" max="2548" width="35.7109375" style="19" customWidth="1"/>
    <col min="2549" max="2549" width="6.42578125" style="19"/>
    <col min="2550" max="2550" width="39.28515625" style="19" customWidth="1"/>
    <col min="2551" max="2551" width="7.5703125" style="19" customWidth="1"/>
    <col min="2552" max="2552" width="1.7109375" style="19" customWidth="1"/>
    <col min="2553" max="2553" width="13.7109375" style="19" customWidth="1"/>
    <col min="2554" max="2554" width="1.28515625" style="19" customWidth="1"/>
    <col min="2555" max="2555" width="13.7109375" style="19" customWidth="1"/>
    <col min="2556" max="2556" width="1.28515625" style="19" customWidth="1"/>
    <col min="2557" max="2557" width="13.7109375" style="19" customWidth="1"/>
    <col min="2558" max="2558" width="1.28515625" style="19" customWidth="1"/>
    <col min="2559" max="2559" width="13.7109375" style="19" customWidth="1"/>
    <col min="2560" max="2560" width="1.28515625" style="19" customWidth="1"/>
    <col min="2561" max="2561" width="13.7109375" style="19" customWidth="1"/>
    <col min="2562" max="2562" width="1.28515625" style="19" customWidth="1"/>
    <col min="2563" max="2563" width="13.7109375" style="19" customWidth="1"/>
    <col min="2564" max="2803" width="10.7109375" style="19" customWidth="1"/>
    <col min="2804" max="2804" width="35.7109375" style="19" customWidth="1"/>
    <col min="2805" max="2805" width="6.42578125" style="19"/>
    <col min="2806" max="2806" width="39.28515625" style="19" customWidth="1"/>
    <col min="2807" max="2807" width="7.5703125" style="19" customWidth="1"/>
    <col min="2808" max="2808" width="1.7109375" style="19" customWidth="1"/>
    <col min="2809" max="2809" width="13.7109375" style="19" customWidth="1"/>
    <col min="2810" max="2810" width="1.28515625" style="19" customWidth="1"/>
    <col min="2811" max="2811" width="13.7109375" style="19" customWidth="1"/>
    <col min="2812" max="2812" width="1.28515625" style="19" customWidth="1"/>
    <col min="2813" max="2813" width="13.7109375" style="19" customWidth="1"/>
    <col min="2814" max="2814" width="1.28515625" style="19" customWidth="1"/>
    <col min="2815" max="2815" width="13.7109375" style="19" customWidth="1"/>
    <col min="2816" max="2816" width="1.28515625" style="19" customWidth="1"/>
    <col min="2817" max="2817" width="13.7109375" style="19" customWidth="1"/>
    <col min="2818" max="2818" width="1.28515625" style="19" customWidth="1"/>
    <col min="2819" max="2819" width="13.7109375" style="19" customWidth="1"/>
    <col min="2820" max="3059" width="10.7109375" style="19" customWidth="1"/>
    <col min="3060" max="3060" width="35.7109375" style="19" customWidth="1"/>
    <col min="3061" max="3061" width="6.42578125" style="19"/>
    <col min="3062" max="3062" width="39.28515625" style="19" customWidth="1"/>
    <col min="3063" max="3063" width="7.5703125" style="19" customWidth="1"/>
    <col min="3064" max="3064" width="1.7109375" style="19" customWidth="1"/>
    <col min="3065" max="3065" width="13.7109375" style="19" customWidth="1"/>
    <col min="3066" max="3066" width="1.28515625" style="19" customWidth="1"/>
    <col min="3067" max="3067" width="13.7109375" style="19" customWidth="1"/>
    <col min="3068" max="3068" width="1.28515625" style="19" customWidth="1"/>
    <col min="3069" max="3069" width="13.7109375" style="19" customWidth="1"/>
    <col min="3070" max="3070" width="1.28515625" style="19" customWidth="1"/>
    <col min="3071" max="3071" width="13.7109375" style="19" customWidth="1"/>
    <col min="3072" max="3072" width="1.28515625" style="19" customWidth="1"/>
    <col min="3073" max="3073" width="13.7109375" style="19" customWidth="1"/>
    <col min="3074" max="3074" width="1.28515625" style="19" customWidth="1"/>
    <col min="3075" max="3075" width="13.7109375" style="19" customWidth="1"/>
    <col min="3076" max="3315" width="10.7109375" style="19" customWidth="1"/>
    <col min="3316" max="3316" width="35.7109375" style="19" customWidth="1"/>
    <col min="3317" max="3317" width="6.42578125" style="19"/>
    <col min="3318" max="3318" width="39.28515625" style="19" customWidth="1"/>
    <col min="3319" max="3319" width="7.5703125" style="19" customWidth="1"/>
    <col min="3320" max="3320" width="1.7109375" style="19" customWidth="1"/>
    <col min="3321" max="3321" width="13.7109375" style="19" customWidth="1"/>
    <col min="3322" max="3322" width="1.28515625" style="19" customWidth="1"/>
    <col min="3323" max="3323" width="13.7109375" style="19" customWidth="1"/>
    <col min="3324" max="3324" width="1.28515625" style="19" customWidth="1"/>
    <col min="3325" max="3325" width="13.7109375" style="19" customWidth="1"/>
    <col min="3326" max="3326" width="1.28515625" style="19" customWidth="1"/>
    <col min="3327" max="3327" width="13.7109375" style="19" customWidth="1"/>
    <col min="3328" max="3328" width="1.28515625" style="19" customWidth="1"/>
    <col min="3329" max="3329" width="13.7109375" style="19" customWidth="1"/>
    <col min="3330" max="3330" width="1.28515625" style="19" customWidth="1"/>
    <col min="3331" max="3331" width="13.7109375" style="19" customWidth="1"/>
    <col min="3332" max="3571" width="10.7109375" style="19" customWidth="1"/>
    <col min="3572" max="3572" width="35.7109375" style="19" customWidth="1"/>
    <col min="3573" max="3573" width="6.42578125" style="19"/>
    <col min="3574" max="3574" width="39.28515625" style="19" customWidth="1"/>
    <col min="3575" max="3575" width="7.5703125" style="19" customWidth="1"/>
    <col min="3576" max="3576" width="1.7109375" style="19" customWidth="1"/>
    <col min="3577" max="3577" width="13.7109375" style="19" customWidth="1"/>
    <col min="3578" max="3578" width="1.28515625" style="19" customWidth="1"/>
    <col min="3579" max="3579" width="13.7109375" style="19" customWidth="1"/>
    <col min="3580" max="3580" width="1.28515625" style="19" customWidth="1"/>
    <col min="3581" max="3581" width="13.7109375" style="19" customWidth="1"/>
    <col min="3582" max="3582" width="1.28515625" style="19" customWidth="1"/>
    <col min="3583" max="3583" width="13.7109375" style="19" customWidth="1"/>
    <col min="3584" max="3584" width="1.28515625" style="19" customWidth="1"/>
    <col min="3585" max="3585" width="13.7109375" style="19" customWidth="1"/>
    <col min="3586" max="3586" width="1.28515625" style="19" customWidth="1"/>
    <col min="3587" max="3587" width="13.7109375" style="19" customWidth="1"/>
    <col min="3588" max="3827" width="10.7109375" style="19" customWidth="1"/>
    <col min="3828" max="3828" width="35.7109375" style="19" customWidth="1"/>
    <col min="3829" max="3829" width="6.42578125" style="19"/>
    <col min="3830" max="3830" width="39.28515625" style="19" customWidth="1"/>
    <col min="3831" max="3831" width="7.5703125" style="19" customWidth="1"/>
    <col min="3832" max="3832" width="1.7109375" style="19" customWidth="1"/>
    <col min="3833" max="3833" width="13.7109375" style="19" customWidth="1"/>
    <col min="3834" max="3834" width="1.28515625" style="19" customWidth="1"/>
    <col min="3835" max="3835" width="13.7109375" style="19" customWidth="1"/>
    <col min="3836" max="3836" width="1.28515625" style="19" customWidth="1"/>
    <col min="3837" max="3837" width="13.7109375" style="19" customWidth="1"/>
    <col min="3838" max="3838" width="1.28515625" style="19" customWidth="1"/>
    <col min="3839" max="3839" width="13.7109375" style="19" customWidth="1"/>
    <col min="3840" max="3840" width="1.28515625" style="19" customWidth="1"/>
    <col min="3841" max="3841" width="13.7109375" style="19" customWidth="1"/>
    <col min="3842" max="3842" width="1.28515625" style="19" customWidth="1"/>
    <col min="3843" max="3843" width="13.7109375" style="19" customWidth="1"/>
    <col min="3844" max="4083" width="10.7109375" style="19" customWidth="1"/>
    <col min="4084" max="4084" width="35.7109375" style="19" customWidth="1"/>
    <col min="4085" max="4085" width="6.42578125" style="19"/>
    <col min="4086" max="4086" width="39.28515625" style="19" customWidth="1"/>
    <col min="4087" max="4087" width="7.5703125" style="19" customWidth="1"/>
    <col min="4088" max="4088" width="1.7109375" style="19" customWidth="1"/>
    <col min="4089" max="4089" width="13.7109375" style="19" customWidth="1"/>
    <col min="4090" max="4090" width="1.28515625" style="19" customWidth="1"/>
    <col min="4091" max="4091" width="13.7109375" style="19" customWidth="1"/>
    <col min="4092" max="4092" width="1.28515625" style="19" customWidth="1"/>
    <col min="4093" max="4093" width="13.7109375" style="19" customWidth="1"/>
    <col min="4094" max="4094" width="1.28515625" style="19" customWidth="1"/>
    <col min="4095" max="4095" width="13.7109375" style="19" customWidth="1"/>
    <col min="4096" max="4096" width="1.28515625" style="19" customWidth="1"/>
    <col min="4097" max="4097" width="13.7109375" style="19" customWidth="1"/>
    <col min="4098" max="4098" width="1.28515625" style="19" customWidth="1"/>
    <col min="4099" max="4099" width="13.7109375" style="19" customWidth="1"/>
    <col min="4100" max="4339" width="10.7109375" style="19" customWidth="1"/>
    <col min="4340" max="4340" width="35.7109375" style="19" customWidth="1"/>
    <col min="4341" max="4341" width="6.42578125" style="19"/>
    <col min="4342" max="4342" width="39.28515625" style="19" customWidth="1"/>
    <col min="4343" max="4343" width="7.5703125" style="19" customWidth="1"/>
    <col min="4344" max="4344" width="1.7109375" style="19" customWidth="1"/>
    <col min="4345" max="4345" width="13.7109375" style="19" customWidth="1"/>
    <col min="4346" max="4346" width="1.28515625" style="19" customWidth="1"/>
    <col min="4347" max="4347" width="13.7109375" style="19" customWidth="1"/>
    <col min="4348" max="4348" width="1.28515625" style="19" customWidth="1"/>
    <col min="4349" max="4349" width="13.7109375" style="19" customWidth="1"/>
    <col min="4350" max="4350" width="1.28515625" style="19" customWidth="1"/>
    <col min="4351" max="4351" width="13.7109375" style="19" customWidth="1"/>
    <col min="4352" max="4352" width="1.28515625" style="19" customWidth="1"/>
    <col min="4353" max="4353" width="13.7109375" style="19" customWidth="1"/>
    <col min="4354" max="4354" width="1.28515625" style="19" customWidth="1"/>
    <col min="4355" max="4355" width="13.7109375" style="19" customWidth="1"/>
    <col min="4356" max="4595" width="10.7109375" style="19" customWidth="1"/>
    <col min="4596" max="4596" width="35.7109375" style="19" customWidth="1"/>
    <col min="4597" max="4597" width="6.42578125" style="19"/>
    <col min="4598" max="4598" width="39.28515625" style="19" customWidth="1"/>
    <col min="4599" max="4599" width="7.5703125" style="19" customWidth="1"/>
    <col min="4600" max="4600" width="1.7109375" style="19" customWidth="1"/>
    <col min="4601" max="4601" width="13.7109375" style="19" customWidth="1"/>
    <col min="4602" max="4602" width="1.28515625" style="19" customWidth="1"/>
    <col min="4603" max="4603" width="13.7109375" style="19" customWidth="1"/>
    <col min="4604" max="4604" width="1.28515625" style="19" customWidth="1"/>
    <col min="4605" max="4605" width="13.7109375" style="19" customWidth="1"/>
    <col min="4606" max="4606" width="1.28515625" style="19" customWidth="1"/>
    <col min="4607" max="4607" width="13.7109375" style="19" customWidth="1"/>
    <col min="4608" max="4608" width="1.28515625" style="19" customWidth="1"/>
    <col min="4609" max="4609" width="13.7109375" style="19" customWidth="1"/>
    <col min="4610" max="4610" width="1.28515625" style="19" customWidth="1"/>
    <col min="4611" max="4611" width="13.7109375" style="19" customWidth="1"/>
    <col min="4612" max="4851" width="10.7109375" style="19" customWidth="1"/>
    <col min="4852" max="4852" width="35.7109375" style="19" customWidth="1"/>
    <col min="4853" max="4853" width="6.42578125" style="19"/>
    <col min="4854" max="4854" width="39.28515625" style="19" customWidth="1"/>
    <col min="4855" max="4855" width="7.5703125" style="19" customWidth="1"/>
    <col min="4856" max="4856" width="1.7109375" style="19" customWidth="1"/>
    <col min="4857" max="4857" width="13.7109375" style="19" customWidth="1"/>
    <col min="4858" max="4858" width="1.28515625" style="19" customWidth="1"/>
    <col min="4859" max="4859" width="13.7109375" style="19" customWidth="1"/>
    <col min="4860" max="4860" width="1.28515625" style="19" customWidth="1"/>
    <col min="4861" max="4861" width="13.7109375" style="19" customWidth="1"/>
    <col min="4862" max="4862" width="1.28515625" style="19" customWidth="1"/>
    <col min="4863" max="4863" width="13.7109375" style="19" customWidth="1"/>
    <col min="4864" max="4864" width="1.28515625" style="19" customWidth="1"/>
    <col min="4865" max="4865" width="13.7109375" style="19" customWidth="1"/>
    <col min="4866" max="4866" width="1.28515625" style="19" customWidth="1"/>
    <col min="4867" max="4867" width="13.7109375" style="19" customWidth="1"/>
    <col min="4868" max="5107" width="10.7109375" style="19" customWidth="1"/>
    <col min="5108" max="5108" width="35.7109375" style="19" customWidth="1"/>
    <col min="5109" max="5109" width="6.42578125" style="19"/>
    <col min="5110" max="5110" width="39.28515625" style="19" customWidth="1"/>
    <col min="5111" max="5111" width="7.5703125" style="19" customWidth="1"/>
    <col min="5112" max="5112" width="1.7109375" style="19" customWidth="1"/>
    <col min="5113" max="5113" width="13.7109375" style="19" customWidth="1"/>
    <col min="5114" max="5114" width="1.28515625" style="19" customWidth="1"/>
    <col min="5115" max="5115" width="13.7109375" style="19" customWidth="1"/>
    <col min="5116" max="5116" width="1.28515625" style="19" customWidth="1"/>
    <col min="5117" max="5117" width="13.7109375" style="19" customWidth="1"/>
    <col min="5118" max="5118" width="1.28515625" style="19" customWidth="1"/>
    <col min="5119" max="5119" width="13.7109375" style="19" customWidth="1"/>
    <col min="5120" max="5120" width="1.28515625" style="19" customWidth="1"/>
    <col min="5121" max="5121" width="13.7109375" style="19" customWidth="1"/>
    <col min="5122" max="5122" width="1.28515625" style="19" customWidth="1"/>
    <col min="5123" max="5123" width="13.7109375" style="19" customWidth="1"/>
    <col min="5124" max="5363" width="10.7109375" style="19" customWidth="1"/>
    <col min="5364" max="5364" width="35.7109375" style="19" customWidth="1"/>
    <col min="5365" max="5365" width="6.42578125" style="19"/>
    <col min="5366" max="5366" width="39.28515625" style="19" customWidth="1"/>
    <col min="5367" max="5367" width="7.5703125" style="19" customWidth="1"/>
    <col min="5368" max="5368" width="1.7109375" style="19" customWidth="1"/>
    <col min="5369" max="5369" width="13.7109375" style="19" customWidth="1"/>
    <col min="5370" max="5370" width="1.28515625" style="19" customWidth="1"/>
    <col min="5371" max="5371" width="13.7109375" style="19" customWidth="1"/>
    <col min="5372" max="5372" width="1.28515625" style="19" customWidth="1"/>
    <col min="5373" max="5373" width="13.7109375" style="19" customWidth="1"/>
    <col min="5374" max="5374" width="1.28515625" style="19" customWidth="1"/>
    <col min="5375" max="5375" width="13.7109375" style="19" customWidth="1"/>
    <col min="5376" max="5376" width="1.28515625" style="19" customWidth="1"/>
    <col min="5377" max="5377" width="13.7109375" style="19" customWidth="1"/>
    <col min="5378" max="5378" width="1.28515625" style="19" customWidth="1"/>
    <col min="5379" max="5379" width="13.7109375" style="19" customWidth="1"/>
    <col min="5380" max="5619" width="10.7109375" style="19" customWidth="1"/>
    <col min="5620" max="5620" width="35.7109375" style="19" customWidth="1"/>
    <col min="5621" max="5621" width="6.42578125" style="19"/>
    <col min="5622" max="5622" width="39.28515625" style="19" customWidth="1"/>
    <col min="5623" max="5623" width="7.5703125" style="19" customWidth="1"/>
    <col min="5624" max="5624" width="1.7109375" style="19" customWidth="1"/>
    <col min="5625" max="5625" width="13.7109375" style="19" customWidth="1"/>
    <col min="5626" max="5626" width="1.28515625" style="19" customWidth="1"/>
    <col min="5627" max="5627" width="13.7109375" style="19" customWidth="1"/>
    <col min="5628" max="5628" width="1.28515625" style="19" customWidth="1"/>
    <col min="5629" max="5629" width="13.7109375" style="19" customWidth="1"/>
    <col min="5630" max="5630" width="1.28515625" style="19" customWidth="1"/>
    <col min="5631" max="5631" width="13.7109375" style="19" customWidth="1"/>
    <col min="5632" max="5632" width="1.28515625" style="19" customWidth="1"/>
    <col min="5633" max="5633" width="13.7109375" style="19" customWidth="1"/>
    <col min="5634" max="5634" width="1.28515625" style="19" customWidth="1"/>
    <col min="5635" max="5635" width="13.7109375" style="19" customWidth="1"/>
    <col min="5636" max="5875" width="10.7109375" style="19" customWidth="1"/>
    <col min="5876" max="5876" width="35.7109375" style="19" customWidth="1"/>
    <col min="5877" max="5877" width="6.42578125" style="19"/>
    <col min="5878" max="5878" width="39.28515625" style="19" customWidth="1"/>
    <col min="5879" max="5879" width="7.5703125" style="19" customWidth="1"/>
    <col min="5880" max="5880" width="1.7109375" style="19" customWidth="1"/>
    <col min="5881" max="5881" width="13.7109375" style="19" customWidth="1"/>
    <col min="5882" max="5882" width="1.28515625" style="19" customWidth="1"/>
    <col min="5883" max="5883" width="13.7109375" style="19" customWidth="1"/>
    <col min="5884" max="5884" width="1.28515625" style="19" customWidth="1"/>
    <col min="5885" max="5885" width="13.7109375" style="19" customWidth="1"/>
    <col min="5886" max="5886" width="1.28515625" style="19" customWidth="1"/>
    <col min="5887" max="5887" width="13.7109375" style="19" customWidth="1"/>
    <col min="5888" max="5888" width="1.28515625" style="19" customWidth="1"/>
    <col min="5889" max="5889" width="13.7109375" style="19" customWidth="1"/>
    <col min="5890" max="5890" width="1.28515625" style="19" customWidth="1"/>
    <col min="5891" max="5891" width="13.7109375" style="19" customWidth="1"/>
    <col min="5892" max="6131" width="10.7109375" style="19" customWidth="1"/>
    <col min="6132" max="6132" width="35.7109375" style="19" customWidth="1"/>
    <col min="6133" max="6133" width="6.42578125" style="19"/>
    <col min="6134" max="6134" width="39.28515625" style="19" customWidth="1"/>
    <col min="6135" max="6135" width="7.5703125" style="19" customWidth="1"/>
    <col min="6136" max="6136" width="1.7109375" style="19" customWidth="1"/>
    <col min="6137" max="6137" width="13.7109375" style="19" customWidth="1"/>
    <col min="6138" max="6138" width="1.28515625" style="19" customWidth="1"/>
    <col min="6139" max="6139" width="13.7109375" style="19" customWidth="1"/>
    <col min="6140" max="6140" width="1.28515625" style="19" customWidth="1"/>
    <col min="6141" max="6141" width="13.7109375" style="19" customWidth="1"/>
    <col min="6142" max="6142" width="1.28515625" style="19" customWidth="1"/>
    <col min="6143" max="6143" width="13.7109375" style="19" customWidth="1"/>
    <col min="6144" max="6144" width="1.28515625" style="19" customWidth="1"/>
    <col min="6145" max="6145" width="13.7109375" style="19" customWidth="1"/>
    <col min="6146" max="6146" width="1.28515625" style="19" customWidth="1"/>
    <col min="6147" max="6147" width="13.7109375" style="19" customWidth="1"/>
    <col min="6148" max="6387" width="10.7109375" style="19" customWidth="1"/>
    <col min="6388" max="6388" width="35.7109375" style="19" customWidth="1"/>
    <col min="6389" max="6389" width="6.42578125" style="19"/>
    <col min="6390" max="6390" width="39.28515625" style="19" customWidth="1"/>
    <col min="6391" max="6391" width="7.5703125" style="19" customWidth="1"/>
    <col min="6392" max="6392" width="1.7109375" style="19" customWidth="1"/>
    <col min="6393" max="6393" width="13.7109375" style="19" customWidth="1"/>
    <col min="6394" max="6394" width="1.28515625" style="19" customWidth="1"/>
    <col min="6395" max="6395" width="13.7109375" style="19" customWidth="1"/>
    <col min="6396" max="6396" width="1.28515625" style="19" customWidth="1"/>
    <col min="6397" max="6397" width="13.7109375" style="19" customWidth="1"/>
    <col min="6398" max="6398" width="1.28515625" style="19" customWidth="1"/>
    <col min="6399" max="6399" width="13.7109375" style="19" customWidth="1"/>
    <col min="6400" max="6400" width="1.28515625" style="19" customWidth="1"/>
    <col min="6401" max="6401" width="13.7109375" style="19" customWidth="1"/>
    <col min="6402" max="6402" width="1.28515625" style="19" customWidth="1"/>
    <col min="6403" max="6403" width="13.7109375" style="19" customWidth="1"/>
    <col min="6404" max="6643" width="10.7109375" style="19" customWidth="1"/>
    <col min="6644" max="6644" width="35.7109375" style="19" customWidth="1"/>
    <col min="6645" max="6645" width="6.42578125" style="19"/>
    <col min="6646" max="6646" width="39.28515625" style="19" customWidth="1"/>
    <col min="6647" max="6647" width="7.5703125" style="19" customWidth="1"/>
    <col min="6648" max="6648" width="1.7109375" style="19" customWidth="1"/>
    <col min="6649" max="6649" width="13.7109375" style="19" customWidth="1"/>
    <col min="6650" max="6650" width="1.28515625" style="19" customWidth="1"/>
    <col min="6651" max="6651" width="13.7109375" style="19" customWidth="1"/>
    <col min="6652" max="6652" width="1.28515625" style="19" customWidth="1"/>
    <col min="6653" max="6653" width="13.7109375" style="19" customWidth="1"/>
    <col min="6654" max="6654" width="1.28515625" style="19" customWidth="1"/>
    <col min="6655" max="6655" width="13.7109375" style="19" customWidth="1"/>
    <col min="6656" max="6656" width="1.28515625" style="19" customWidth="1"/>
    <col min="6657" max="6657" width="13.7109375" style="19" customWidth="1"/>
    <col min="6658" max="6658" width="1.28515625" style="19" customWidth="1"/>
    <col min="6659" max="6659" width="13.7109375" style="19" customWidth="1"/>
    <col min="6660" max="6899" width="10.7109375" style="19" customWidth="1"/>
    <col min="6900" max="6900" width="35.7109375" style="19" customWidth="1"/>
    <col min="6901" max="6901" width="6.42578125" style="19"/>
    <col min="6902" max="6902" width="39.28515625" style="19" customWidth="1"/>
    <col min="6903" max="6903" width="7.5703125" style="19" customWidth="1"/>
    <col min="6904" max="6904" width="1.7109375" style="19" customWidth="1"/>
    <col min="6905" max="6905" width="13.7109375" style="19" customWidth="1"/>
    <col min="6906" max="6906" width="1.28515625" style="19" customWidth="1"/>
    <col min="6907" max="6907" width="13.7109375" style="19" customWidth="1"/>
    <col min="6908" max="6908" width="1.28515625" style="19" customWidth="1"/>
    <col min="6909" max="6909" width="13.7109375" style="19" customWidth="1"/>
    <col min="6910" max="6910" width="1.28515625" style="19" customWidth="1"/>
    <col min="6911" max="6911" width="13.7109375" style="19" customWidth="1"/>
    <col min="6912" max="6912" width="1.28515625" style="19" customWidth="1"/>
    <col min="6913" max="6913" width="13.7109375" style="19" customWidth="1"/>
    <col min="6914" max="6914" width="1.28515625" style="19" customWidth="1"/>
    <col min="6915" max="6915" width="13.7109375" style="19" customWidth="1"/>
    <col min="6916" max="7155" width="10.7109375" style="19" customWidth="1"/>
    <col min="7156" max="7156" width="35.7109375" style="19" customWidth="1"/>
    <col min="7157" max="7157" width="6.42578125" style="19"/>
    <col min="7158" max="7158" width="39.28515625" style="19" customWidth="1"/>
    <col min="7159" max="7159" width="7.5703125" style="19" customWidth="1"/>
    <col min="7160" max="7160" width="1.7109375" style="19" customWidth="1"/>
    <col min="7161" max="7161" width="13.7109375" style="19" customWidth="1"/>
    <col min="7162" max="7162" width="1.28515625" style="19" customWidth="1"/>
    <col min="7163" max="7163" width="13.7109375" style="19" customWidth="1"/>
    <col min="7164" max="7164" width="1.28515625" style="19" customWidth="1"/>
    <col min="7165" max="7165" width="13.7109375" style="19" customWidth="1"/>
    <col min="7166" max="7166" width="1.28515625" style="19" customWidth="1"/>
    <col min="7167" max="7167" width="13.7109375" style="19" customWidth="1"/>
    <col min="7168" max="7168" width="1.28515625" style="19" customWidth="1"/>
    <col min="7169" max="7169" width="13.7109375" style="19" customWidth="1"/>
    <col min="7170" max="7170" width="1.28515625" style="19" customWidth="1"/>
    <col min="7171" max="7171" width="13.7109375" style="19" customWidth="1"/>
    <col min="7172" max="7411" width="10.7109375" style="19" customWidth="1"/>
    <col min="7412" max="7412" width="35.7109375" style="19" customWidth="1"/>
    <col min="7413" max="7413" width="6.42578125" style="19"/>
    <col min="7414" max="7414" width="39.28515625" style="19" customWidth="1"/>
    <col min="7415" max="7415" width="7.5703125" style="19" customWidth="1"/>
    <col min="7416" max="7416" width="1.7109375" style="19" customWidth="1"/>
    <col min="7417" max="7417" width="13.7109375" style="19" customWidth="1"/>
    <col min="7418" max="7418" width="1.28515625" style="19" customWidth="1"/>
    <col min="7419" max="7419" width="13.7109375" style="19" customWidth="1"/>
    <col min="7420" max="7420" width="1.28515625" style="19" customWidth="1"/>
    <col min="7421" max="7421" width="13.7109375" style="19" customWidth="1"/>
    <col min="7422" max="7422" width="1.28515625" style="19" customWidth="1"/>
    <col min="7423" max="7423" width="13.7109375" style="19" customWidth="1"/>
    <col min="7424" max="7424" width="1.28515625" style="19" customWidth="1"/>
    <col min="7425" max="7425" width="13.7109375" style="19" customWidth="1"/>
    <col min="7426" max="7426" width="1.28515625" style="19" customWidth="1"/>
    <col min="7427" max="7427" width="13.7109375" style="19" customWidth="1"/>
    <col min="7428" max="7667" width="10.7109375" style="19" customWidth="1"/>
    <col min="7668" max="7668" width="35.7109375" style="19" customWidth="1"/>
    <col min="7669" max="7669" width="6.42578125" style="19"/>
    <col min="7670" max="7670" width="39.28515625" style="19" customWidth="1"/>
    <col min="7671" max="7671" width="7.5703125" style="19" customWidth="1"/>
    <col min="7672" max="7672" width="1.7109375" style="19" customWidth="1"/>
    <col min="7673" max="7673" width="13.7109375" style="19" customWidth="1"/>
    <col min="7674" max="7674" width="1.28515625" style="19" customWidth="1"/>
    <col min="7675" max="7675" width="13.7109375" style="19" customWidth="1"/>
    <col min="7676" max="7676" width="1.28515625" style="19" customWidth="1"/>
    <col min="7677" max="7677" width="13.7109375" style="19" customWidth="1"/>
    <col min="7678" max="7678" width="1.28515625" style="19" customWidth="1"/>
    <col min="7679" max="7679" width="13.7109375" style="19" customWidth="1"/>
    <col min="7680" max="7680" width="1.28515625" style="19" customWidth="1"/>
    <col min="7681" max="7681" width="13.7109375" style="19" customWidth="1"/>
    <col min="7682" max="7682" width="1.28515625" style="19" customWidth="1"/>
    <col min="7683" max="7683" width="13.7109375" style="19" customWidth="1"/>
    <col min="7684" max="7923" width="10.7109375" style="19" customWidth="1"/>
    <col min="7924" max="7924" width="35.7109375" style="19" customWidth="1"/>
    <col min="7925" max="7925" width="6.42578125" style="19"/>
    <col min="7926" max="7926" width="39.28515625" style="19" customWidth="1"/>
    <col min="7927" max="7927" width="7.5703125" style="19" customWidth="1"/>
    <col min="7928" max="7928" width="1.7109375" style="19" customWidth="1"/>
    <col min="7929" max="7929" width="13.7109375" style="19" customWidth="1"/>
    <col min="7930" max="7930" width="1.28515625" style="19" customWidth="1"/>
    <col min="7931" max="7931" width="13.7109375" style="19" customWidth="1"/>
    <col min="7932" max="7932" width="1.28515625" style="19" customWidth="1"/>
    <col min="7933" max="7933" width="13.7109375" style="19" customWidth="1"/>
    <col min="7934" max="7934" width="1.28515625" style="19" customWidth="1"/>
    <col min="7935" max="7935" width="13.7109375" style="19" customWidth="1"/>
    <col min="7936" max="7936" width="1.28515625" style="19" customWidth="1"/>
    <col min="7937" max="7937" width="13.7109375" style="19" customWidth="1"/>
    <col min="7938" max="7938" width="1.28515625" style="19" customWidth="1"/>
    <col min="7939" max="7939" width="13.7109375" style="19" customWidth="1"/>
    <col min="7940" max="8179" width="10.7109375" style="19" customWidth="1"/>
    <col min="8180" max="8180" width="35.7109375" style="19" customWidth="1"/>
    <col min="8181" max="8181" width="6.42578125" style="19"/>
    <col min="8182" max="8182" width="39.28515625" style="19" customWidth="1"/>
    <col min="8183" max="8183" width="7.5703125" style="19" customWidth="1"/>
    <col min="8184" max="8184" width="1.7109375" style="19" customWidth="1"/>
    <col min="8185" max="8185" width="13.7109375" style="19" customWidth="1"/>
    <col min="8186" max="8186" width="1.28515625" style="19" customWidth="1"/>
    <col min="8187" max="8187" width="13.7109375" style="19" customWidth="1"/>
    <col min="8188" max="8188" width="1.28515625" style="19" customWidth="1"/>
    <col min="8189" max="8189" width="13.7109375" style="19" customWidth="1"/>
    <col min="8190" max="8190" width="1.28515625" style="19" customWidth="1"/>
    <col min="8191" max="8191" width="13.7109375" style="19" customWidth="1"/>
    <col min="8192" max="8192" width="1.28515625" style="19" customWidth="1"/>
    <col min="8193" max="8193" width="13.7109375" style="19" customWidth="1"/>
    <col min="8194" max="8194" width="1.28515625" style="19" customWidth="1"/>
    <col min="8195" max="8195" width="13.7109375" style="19" customWidth="1"/>
    <col min="8196" max="8435" width="10.7109375" style="19" customWidth="1"/>
    <col min="8436" max="8436" width="35.7109375" style="19" customWidth="1"/>
    <col min="8437" max="8437" width="6.42578125" style="19"/>
    <col min="8438" max="8438" width="39.28515625" style="19" customWidth="1"/>
    <col min="8439" max="8439" width="7.5703125" style="19" customWidth="1"/>
    <col min="8440" max="8440" width="1.7109375" style="19" customWidth="1"/>
    <col min="8441" max="8441" width="13.7109375" style="19" customWidth="1"/>
    <col min="8442" max="8442" width="1.28515625" style="19" customWidth="1"/>
    <col min="8443" max="8443" width="13.7109375" style="19" customWidth="1"/>
    <col min="8444" max="8444" width="1.28515625" style="19" customWidth="1"/>
    <col min="8445" max="8445" width="13.7109375" style="19" customWidth="1"/>
    <col min="8446" max="8446" width="1.28515625" style="19" customWidth="1"/>
    <col min="8447" max="8447" width="13.7109375" style="19" customWidth="1"/>
    <col min="8448" max="8448" width="1.28515625" style="19" customWidth="1"/>
    <col min="8449" max="8449" width="13.7109375" style="19" customWidth="1"/>
    <col min="8450" max="8450" width="1.28515625" style="19" customWidth="1"/>
    <col min="8451" max="8451" width="13.7109375" style="19" customWidth="1"/>
    <col min="8452" max="8691" width="10.7109375" style="19" customWidth="1"/>
    <col min="8692" max="8692" width="35.7109375" style="19" customWidth="1"/>
    <col min="8693" max="8693" width="6.42578125" style="19"/>
    <col min="8694" max="8694" width="39.28515625" style="19" customWidth="1"/>
    <col min="8695" max="8695" width="7.5703125" style="19" customWidth="1"/>
    <col min="8696" max="8696" width="1.7109375" style="19" customWidth="1"/>
    <col min="8697" max="8697" width="13.7109375" style="19" customWidth="1"/>
    <col min="8698" max="8698" width="1.28515625" style="19" customWidth="1"/>
    <col min="8699" max="8699" width="13.7109375" style="19" customWidth="1"/>
    <col min="8700" max="8700" width="1.28515625" style="19" customWidth="1"/>
    <col min="8701" max="8701" width="13.7109375" style="19" customWidth="1"/>
    <col min="8702" max="8702" width="1.28515625" style="19" customWidth="1"/>
    <col min="8703" max="8703" width="13.7109375" style="19" customWidth="1"/>
    <col min="8704" max="8704" width="1.28515625" style="19" customWidth="1"/>
    <col min="8705" max="8705" width="13.7109375" style="19" customWidth="1"/>
    <col min="8706" max="8706" width="1.28515625" style="19" customWidth="1"/>
    <col min="8707" max="8707" width="13.7109375" style="19" customWidth="1"/>
    <col min="8708" max="8947" width="10.7109375" style="19" customWidth="1"/>
    <col min="8948" max="8948" width="35.7109375" style="19" customWidth="1"/>
    <col min="8949" max="8949" width="6.42578125" style="19"/>
    <col min="8950" max="8950" width="39.28515625" style="19" customWidth="1"/>
    <col min="8951" max="8951" width="7.5703125" style="19" customWidth="1"/>
    <col min="8952" max="8952" width="1.7109375" style="19" customWidth="1"/>
    <col min="8953" max="8953" width="13.7109375" style="19" customWidth="1"/>
    <col min="8954" max="8954" width="1.28515625" style="19" customWidth="1"/>
    <col min="8955" max="8955" width="13.7109375" style="19" customWidth="1"/>
    <col min="8956" max="8956" width="1.28515625" style="19" customWidth="1"/>
    <col min="8957" max="8957" width="13.7109375" style="19" customWidth="1"/>
    <col min="8958" max="8958" width="1.28515625" style="19" customWidth="1"/>
    <col min="8959" max="8959" width="13.7109375" style="19" customWidth="1"/>
    <col min="8960" max="8960" width="1.28515625" style="19" customWidth="1"/>
    <col min="8961" max="8961" width="13.7109375" style="19" customWidth="1"/>
    <col min="8962" max="8962" width="1.28515625" style="19" customWidth="1"/>
    <col min="8963" max="8963" width="13.7109375" style="19" customWidth="1"/>
    <col min="8964" max="9203" width="10.7109375" style="19" customWidth="1"/>
    <col min="9204" max="9204" width="35.7109375" style="19" customWidth="1"/>
    <col min="9205" max="9205" width="6.42578125" style="19"/>
    <col min="9206" max="9206" width="39.28515625" style="19" customWidth="1"/>
    <col min="9207" max="9207" width="7.5703125" style="19" customWidth="1"/>
    <col min="9208" max="9208" width="1.7109375" style="19" customWidth="1"/>
    <col min="9209" max="9209" width="13.7109375" style="19" customWidth="1"/>
    <col min="9210" max="9210" width="1.28515625" style="19" customWidth="1"/>
    <col min="9211" max="9211" width="13.7109375" style="19" customWidth="1"/>
    <col min="9212" max="9212" width="1.28515625" style="19" customWidth="1"/>
    <col min="9213" max="9213" width="13.7109375" style="19" customWidth="1"/>
    <col min="9214" max="9214" width="1.28515625" style="19" customWidth="1"/>
    <col min="9215" max="9215" width="13.7109375" style="19" customWidth="1"/>
    <col min="9216" max="9216" width="1.28515625" style="19" customWidth="1"/>
    <col min="9217" max="9217" width="13.7109375" style="19" customWidth="1"/>
    <col min="9218" max="9218" width="1.28515625" style="19" customWidth="1"/>
    <col min="9219" max="9219" width="13.7109375" style="19" customWidth="1"/>
    <col min="9220" max="9459" width="10.7109375" style="19" customWidth="1"/>
    <col min="9460" max="9460" width="35.7109375" style="19" customWidth="1"/>
    <col min="9461" max="9461" width="6.42578125" style="19"/>
    <col min="9462" max="9462" width="39.28515625" style="19" customWidth="1"/>
    <col min="9463" max="9463" width="7.5703125" style="19" customWidth="1"/>
    <col min="9464" max="9464" width="1.7109375" style="19" customWidth="1"/>
    <col min="9465" max="9465" width="13.7109375" style="19" customWidth="1"/>
    <col min="9466" max="9466" width="1.28515625" style="19" customWidth="1"/>
    <col min="9467" max="9467" width="13.7109375" style="19" customWidth="1"/>
    <col min="9468" max="9468" width="1.28515625" style="19" customWidth="1"/>
    <col min="9469" max="9469" width="13.7109375" style="19" customWidth="1"/>
    <col min="9470" max="9470" width="1.28515625" style="19" customWidth="1"/>
    <col min="9471" max="9471" width="13.7109375" style="19" customWidth="1"/>
    <col min="9472" max="9472" width="1.28515625" style="19" customWidth="1"/>
    <col min="9473" max="9473" width="13.7109375" style="19" customWidth="1"/>
    <col min="9474" max="9474" width="1.28515625" style="19" customWidth="1"/>
    <col min="9475" max="9475" width="13.7109375" style="19" customWidth="1"/>
    <col min="9476" max="9715" width="10.7109375" style="19" customWidth="1"/>
    <col min="9716" max="9716" width="35.7109375" style="19" customWidth="1"/>
    <col min="9717" max="9717" width="6.42578125" style="19"/>
    <col min="9718" max="9718" width="39.28515625" style="19" customWidth="1"/>
    <col min="9719" max="9719" width="7.5703125" style="19" customWidth="1"/>
    <col min="9720" max="9720" width="1.7109375" style="19" customWidth="1"/>
    <col min="9721" max="9721" width="13.7109375" style="19" customWidth="1"/>
    <col min="9722" max="9722" width="1.28515625" style="19" customWidth="1"/>
    <col min="9723" max="9723" width="13.7109375" style="19" customWidth="1"/>
    <col min="9724" max="9724" width="1.28515625" style="19" customWidth="1"/>
    <col min="9725" max="9725" width="13.7109375" style="19" customWidth="1"/>
    <col min="9726" max="9726" width="1.28515625" style="19" customWidth="1"/>
    <col min="9727" max="9727" width="13.7109375" style="19" customWidth="1"/>
    <col min="9728" max="9728" width="1.28515625" style="19" customWidth="1"/>
    <col min="9729" max="9729" width="13.7109375" style="19" customWidth="1"/>
    <col min="9730" max="9730" width="1.28515625" style="19" customWidth="1"/>
    <col min="9731" max="9731" width="13.7109375" style="19" customWidth="1"/>
    <col min="9732" max="9971" width="10.7109375" style="19" customWidth="1"/>
    <col min="9972" max="9972" width="35.7109375" style="19" customWidth="1"/>
    <col min="9973" max="9973" width="6.42578125" style="19"/>
    <col min="9974" max="9974" width="39.28515625" style="19" customWidth="1"/>
    <col min="9975" max="9975" width="7.5703125" style="19" customWidth="1"/>
    <col min="9976" max="9976" width="1.7109375" style="19" customWidth="1"/>
    <col min="9977" max="9977" width="13.7109375" style="19" customWidth="1"/>
    <col min="9978" max="9978" width="1.28515625" style="19" customWidth="1"/>
    <col min="9979" max="9979" width="13.7109375" style="19" customWidth="1"/>
    <col min="9980" max="9980" width="1.28515625" style="19" customWidth="1"/>
    <col min="9981" max="9981" width="13.7109375" style="19" customWidth="1"/>
    <col min="9982" max="9982" width="1.28515625" style="19" customWidth="1"/>
    <col min="9983" max="9983" width="13.7109375" style="19" customWidth="1"/>
    <col min="9984" max="9984" width="1.28515625" style="19" customWidth="1"/>
    <col min="9985" max="9985" width="13.7109375" style="19" customWidth="1"/>
    <col min="9986" max="9986" width="1.28515625" style="19" customWidth="1"/>
    <col min="9987" max="9987" width="13.7109375" style="19" customWidth="1"/>
    <col min="9988" max="10227" width="10.7109375" style="19" customWidth="1"/>
    <col min="10228" max="10228" width="35.7109375" style="19" customWidth="1"/>
    <col min="10229" max="10229" width="6.42578125" style="19"/>
    <col min="10230" max="10230" width="39.28515625" style="19" customWidth="1"/>
    <col min="10231" max="10231" width="7.5703125" style="19" customWidth="1"/>
    <col min="10232" max="10232" width="1.7109375" style="19" customWidth="1"/>
    <col min="10233" max="10233" width="13.7109375" style="19" customWidth="1"/>
    <col min="10234" max="10234" width="1.28515625" style="19" customWidth="1"/>
    <col min="10235" max="10235" width="13.7109375" style="19" customWidth="1"/>
    <col min="10236" max="10236" width="1.28515625" style="19" customWidth="1"/>
    <col min="10237" max="10237" width="13.7109375" style="19" customWidth="1"/>
    <col min="10238" max="10238" width="1.28515625" style="19" customWidth="1"/>
    <col min="10239" max="10239" width="13.7109375" style="19" customWidth="1"/>
    <col min="10240" max="10240" width="1.28515625" style="19" customWidth="1"/>
    <col min="10241" max="10241" width="13.7109375" style="19" customWidth="1"/>
    <col min="10242" max="10242" width="1.28515625" style="19" customWidth="1"/>
    <col min="10243" max="10243" width="13.7109375" style="19" customWidth="1"/>
    <col min="10244" max="10483" width="10.7109375" style="19" customWidth="1"/>
    <col min="10484" max="10484" width="35.7109375" style="19" customWidth="1"/>
    <col min="10485" max="10485" width="6.42578125" style="19"/>
    <col min="10486" max="10486" width="39.28515625" style="19" customWidth="1"/>
    <col min="10487" max="10487" width="7.5703125" style="19" customWidth="1"/>
    <col min="10488" max="10488" width="1.7109375" style="19" customWidth="1"/>
    <col min="10489" max="10489" width="13.7109375" style="19" customWidth="1"/>
    <col min="10490" max="10490" width="1.28515625" style="19" customWidth="1"/>
    <col min="10491" max="10491" width="13.7109375" style="19" customWidth="1"/>
    <col min="10492" max="10492" width="1.28515625" style="19" customWidth="1"/>
    <col min="10493" max="10493" width="13.7109375" style="19" customWidth="1"/>
    <col min="10494" max="10494" width="1.28515625" style="19" customWidth="1"/>
    <col min="10495" max="10495" width="13.7109375" style="19" customWidth="1"/>
    <col min="10496" max="10496" width="1.28515625" style="19" customWidth="1"/>
    <col min="10497" max="10497" width="13.7109375" style="19" customWidth="1"/>
    <col min="10498" max="10498" width="1.28515625" style="19" customWidth="1"/>
    <col min="10499" max="10499" width="13.7109375" style="19" customWidth="1"/>
    <col min="10500" max="10739" width="10.7109375" style="19" customWidth="1"/>
    <col min="10740" max="10740" width="35.7109375" style="19" customWidth="1"/>
    <col min="10741" max="10741" width="6.42578125" style="19"/>
    <col min="10742" max="10742" width="39.28515625" style="19" customWidth="1"/>
    <col min="10743" max="10743" width="7.5703125" style="19" customWidth="1"/>
    <col min="10744" max="10744" width="1.7109375" style="19" customWidth="1"/>
    <col min="10745" max="10745" width="13.7109375" style="19" customWidth="1"/>
    <col min="10746" max="10746" width="1.28515625" style="19" customWidth="1"/>
    <col min="10747" max="10747" width="13.7109375" style="19" customWidth="1"/>
    <col min="10748" max="10748" width="1.28515625" style="19" customWidth="1"/>
    <col min="10749" max="10749" width="13.7109375" style="19" customWidth="1"/>
    <col min="10750" max="10750" width="1.28515625" style="19" customWidth="1"/>
    <col min="10751" max="10751" width="13.7109375" style="19" customWidth="1"/>
    <col min="10752" max="10752" width="1.28515625" style="19" customWidth="1"/>
    <col min="10753" max="10753" width="13.7109375" style="19" customWidth="1"/>
    <col min="10754" max="10754" width="1.28515625" style="19" customWidth="1"/>
    <col min="10755" max="10755" width="13.7109375" style="19" customWidth="1"/>
    <col min="10756" max="10995" width="10.7109375" style="19" customWidth="1"/>
    <col min="10996" max="10996" width="35.7109375" style="19" customWidth="1"/>
    <col min="10997" max="10997" width="6.42578125" style="19"/>
    <col min="10998" max="10998" width="39.28515625" style="19" customWidth="1"/>
    <col min="10999" max="10999" width="7.5703125" style="19" customWidth="1"/>
    <col min="11000" max="11000" width="1.7109375" style="19" customWidth="1"/>
    <col min="11001" max="11001" width="13.7109375" style="19" customWidth="1"/>
    <col min="11002" max="11002" width="1.28515625" style="19" customWidth="1"/>
    <col min="11003" max="11003" width="13.7109375" style="19" customWidth="1"/>
    <col min="11004" max="11004" width="1.28515625" style="19" customWidth="1"/>
    <col min="11005" max="11005" width="13.7109375" style="19" customWidth="1"/>
    <col min="11006" max="11006" width="1.28515625" style="19" customWidth="1"/>
    <col min="11007" max="11007" width="13.7109375" style="19" customWidth="1"/>
    <col min="11008" max="11008" width="1.28515625" style="19" customWidth="1"/>
    <col min="11009" max="11009" width="13.7109375" style="19" customWidth="1"/>
    <col min="11010" max="11010" width="1.28515625" style="19" customWidth="1"/>
    <col min="11011" max="11011" width="13.7109375" style="19" customWidth="1"/>
    <col min="11012" max="11251" width="10.7109375" style="19" customWidth="1"/>
    <col min="11252" max="11252" width="35.7109375" style="19" customWidth="1"/>
    <col min="11253" max="11253" width="6.42578125" style="19"/>
    <col min="11254" max="11254" width="39.28515625" style="19" customWidth="1"/>
    <col min="11255" max="11255" width="7.5703125" style="19" customWidth="1"/>
    <col min="11256" max="11256" width="1.7109375" style="19" customWidth="1"/>
    <col min="11257" max="11257" width="13.7109375" style="19" customWidth="1"/>
    <col min="11258" max="11258" width="1.28515625" style="19" customWidth="1"/>
    <col min="11259" max="11259" width="13.7109375" style="19" customWidth="1"/>
    <col min="11260" max="11260" width="1.28515625" style="19" customWidth="1"/>
    <col min="11261" max="11261" width="13.7109375" style="19" customWidth="1"/>
    <col min="11262" max="11262" width="1.28515625" style="19" customWidth="1"/>
    <col min="11263" max="11263" width="13.7109375" style="19" customWidth="1"/>
    <col min="11264" max="11264" width="1.28515625" style="19" customWidth="1"/>
    <col min="11265" max="11265" width="13.7109375" style="19" customWidth="1"/>
    <col min="11266" max="11266" width="1.28515625" style="19" customWidth="1"/>
    <col min="11267" max="11267" width="13.7109375" style="19" customWidth="1"/>
    <col min="11268" max="11507" width="10.7109375" style="19" customWidth="1"/>
    <col min="11508" max="11508" width="35.7109375" style="19" customWidth="1"/>
    <col min="11509" max="11509" width="6.42578125" style="19"/>
    <col min="11510" max="11510" width="39.28515625" style="19" customWidth="1"/>
    <col min="11511" max="11511" width="7.5703125" style="19" customWidth="1"/>
    <col min="11512" max="11512" width="1.7109375" style="19" customWidth="1"/>
    <col min="11513" max="11513" width="13.7109375" style="19" customWidth="1"/>
    <col min="11514" max="11514" width="1.28515625" style="19" customWidth="1"/>
    <col min="11515" max="11515" width="13.7109375" style="19" customWidth="1"/>
    <col min="11516" max="11516" width="1.28515625" style="19" customWidth="1"/>
    <col min="11517" max="11517" width="13.7109375" style="19" customWidth="1"/>
    <col min="11518" max="11518" width="1.28515625" style="19" customWidth="1"/>
    <col min="11519" max="11519" width="13.7109375" style="19" customWidth="1"/>
    <col min="11520" max="11520" width="1.28515625" style="19" customWidth="1"/>
    <col min="11521" max="11521" width="13.7109375" style="19" customWidth="1"/>
    <col min="11522" max="11522" width="1.28515625" style="19" customWidth="1"/>
    <col min="11523" max="11523" width="13.7109375" style="19" customWidth="1"/>
    <col min="11524" max="11763" width="10.7109375" style="19" customWidth="1"/>
    <col min="11764" max="11764" width="35.7109375" style="19" customWidth="1"/>
    <col min="11765" max="11765" width="6.42578125" style="19"/>
    <col min="11766" max="11766" width="39.28515625" style="19" customWidth="1"/>
    <col min="11767" max="11767" width="7.5703125" style="19" customWidth="1"/>
    <col min="11768" max="11768" width="1.7109375" style="19" customWidth="1"/>
    <col min="11769" max="11769" width="13.7109375" style="19" customWidth="1"/>
    <col min="11770" max="11770" width="1.28515625" style="19" customWidth="1"/>
    <col min="11771" max="11771" width="13.7109375" style="19" customWidth="1"/>
    <col min="11772" max="11772" width="1.28515625" style="19" customWidth="1"/>
    <col min="11773" max="11773" width="13.7109375" style="19" customWidth="1"/>
    <col min="11774" max="11774" width="1.28515625" style="19" customWidth="1"/>
    <col min="11775" max="11775" width="13.7109375" style="19" customWidth="1"/>
    <col min="11776" max="11776" width="1.28515625" style="19" customWidth="1"/>
    <col min="11777" max="11777" width="13.7109375" style="19" customWidth="1"/>
    <col min="11778" max="11778" width="1.28515625" style="19" customWidth="1"/>
    <col min="11779" max="11779" width="13.7109375" style="19" customWidth="1"/>
    <col min="11780" max="12019" width="10.7109375" style="19" customWidth="1"/>
    <col min="12020" max="12020" width="35.7109375" style="19" customWidth="1"/>
    <col min="12021" max="12021" width="6.42578125" style="19"/>
    <col min="12022" max="12022" width="39.28515625" style="19" customWidth="1"/>
    <col min="12023" max="12023" width="7.5703125" style="19" customWidth="1"/>
    <col min="12024" max="12024" width="1.7109375" style="19" customWidth="1"/>
    <col min="12025" max="12025" width="13.7109375" style="19" customWidth="1"/>
    <col min="12026" max="12026" width="1.28515625" style="19" customWidth="1"/>
    <col min="12027" max="12027" width="13.7109375" style="19" customWidth="1"/>
    <col min="12028" max="12028" width="1.28515625" style="19" customWidth="1"/>
    <col min="12029" max="12029" width="13.7109375" style="19" customWidth="1"/>
    <col min="12030" max="12030" width="1.28515625" style="19" customWidth="1"/>
    <col min="12031" max="12031" width="13.7109375" style="19" customWidth="1"/>
    <col min="12032" max="12032" width="1.28515625" style="19" customWidth="1"/>
    <col min="12033" max="12033" width="13.7109375" style="19" customWidth="1"/>
    <col min="12034" max="12034" width="1.28515625" style="19" customWidth="1"/>
    <col min="12035" max="12035" width="13.7109375" style="19" customWidth="1"/>
    <col min="12036" max="12275" width="10.7109375" style="19" customWidth="1"/>
    <col min="12276" max="12276" width="35.7109375" style="19" customWidth="1"/>
    <col min="12277" max="12277" width="6.42578125" style="19"/>
    <col min="12278" max="12278" width="39.28515625" style="19" customWidth="1"/>
    <col min="12279" max="12279" width="7.5703125" style="19" customWidth="1"/>
    <col min="12280" max="12280" width="1.7109375" style="19" customWidth="1"/>
    <col min="12281" max="12281" width="13.7109375" style="19" customWidth="1"/>
    <col min="12282" max="12282" width="1.28515625" style="19" customWidth="1"/>
    <col min="12283" max="12283" width="13.7109375" style="19" customWidth="1"/>
    <col min="12284" max="12284" width="1.28515625" style="19" customWidth="1"/>
    <col min="12285" max="12285" width="13.7109375" style="19" customWidth="1"/>
    <col min="12286" max="12286" width="1.28515625" style="19" customWidth="1"/>
    <col min="12287" max="12287" width="13.7109375" style="19" customWidth="1"/>
    <col min="12288" max="12288" width="1.28515625" style="19" customWidth="1"/>
    <col min="12289" max="12289" width="13.7109375" style="19" customWidth="1"/>
    <col min="12290" max="12290" width="1.28515625" style="19" customWidth="1"/>
    <col min="12291" max="12291" width="13.7109375" style="19" customWidth="1"/>
    <col min="12292" max="12531" width="10.7109375" style="19" customWidth="1"/>
    <col min="12532" max="12532" width="35.7109375" style="19" customWidth="1"/>
    <col min="12533" max="12533" width="6.42578125" style="19"/>
    <col min="12534" max="12534" width="39.28515625" style="19" customWidth="1"/>
    <col min="12535" max="12535" width="7.5703125" style="19" customWidth="1"/>
    <col min="12536" max="12536" width="1.7109375" style="19" customWidth="1"/>
    <col min="12537" max="12537" width="13.7109375" style="19" customWidth="1"/>
    <col min="12538" max="12538" width="1.28515625" style="19" customWidth="1"/>
    <col min="12539" max="12539" width="13.7109375" style="19" customWidth="1"/>
    <col min="12540" max="12540" width="1.28515625" style="19" customWidth="1"/>
    <col min="12541" max="12541" width="13.7109375" style="19" customWidth="1"/>
    <col min="12542" max="12542" width="1.28515625" style="19" customWidth="1"/>
    <col min="12543" max="12543" width="13.7109375" style="19" customWidth="1"/>
    <col min="12544" max="12544" width="1.28515625" style="19" customWidth="1"/>
    <col min="12545" max="12545" width="13.7109375" style="19" customWidth="1"/>
    <col min="12546" max="12546" width="1.28515625" style="19" customWidth="1"/>
    <col min="12547" max="12547" width="13.7109375" style="19" customWidth="1"/>
    <col min="12548" max="12787" width="10.7109375" style="19" customWidth="1"/>
    <col min="12788" max="12788" width="35.7109375" style="19" customWidth="1"/>
    <col min="12789" max="12789" width="6.42578125" style="19"/>
    <col min="12790" max="12790" width="39.28515625" style="19" customWidth="1"/>
    <col min="12791" max="12791" width="7.5703125" style="19" customWidth="1"/>
    <col min="12792" max="12792" width="1.7109375" style="19" customWidth="1"/>
    <col min="12793" max="12793" width="13.7109375" style="19" customWidth="1"/>
    <col min="12794" max="12794" width="1.28515625" style="19" customWidth="1"/>
    <col min="12795" max="12795" width="13.7109375" style="19" customWidth="1"/>
    <col min="12796" max="12796" width="1.28515625" style="19" customWidth="1"/>
    <col min="12797" max="12797" width="13.7109375" style="19" customWidth="1"/>
    <col min="12798" max="12798" width="1.28515625" style="19" customWidth="1"/>
    <col min="12799" max="12799" width="13.7109375" style="19" customWidth="1"/>
    <col min="12800" max="12800" width="1.28515625" style="19" customWidth="1"/>
    <col min="12801" max="12801" width="13.7109375" style="19" customWidth="1"/>
    <col min="12802" max="12802" width="1.28515625" style="19" customWidth="1"/>
    <col min="12803" max="12803" width="13.7109375" style="19" customWidth="1"/>
    <col min="12804" max="13043" width="10.7109375" style="19" customWidth="1"/>
    <col min="13044" max="13044" width="35.7109375" style="19" customWidth="1"/>
    <col min="13045" max="13045" width="6.42578125" style="19"/>
    <col min="13046" max="13046" width="39.28515625" style="19" customWidth="1"/>
    <col min="13047" max="13047" width="7.5703125" style="19" customWidth="1"/>
    <col min="13048" max="13048" width="1.7109375" style="19" customWidth="1"/>
    <col min="13049" max="13049" width="13.7109375" style="19" customWidth="1"/>
    <col min="13050" max="13050" width="1.28515625" style="19" customWidth="1"/>
    <col min="13051" max="13051" width="13.7109375" style="19" customWidth="1"/>
    <col min="13052" max="13052" width="1.28515625" style="19" customWidth="1"/>
    <col min="13053" max="13053" width="13.7109375" style="19" customWidth="1"/>
    <col min="13054" max="13054" width="1.28515625" style="19" customWidth="1"/>
    <col min="13055" max="13055" width="13.7109375" style="19" customWidth="1"/>
    <col min="13056" max="13056" width="1.28515625" style="19" customWidth="1"/>
    <col min="13057" max="13057" width="13.7109375" style="19" customWidth="1"/>
    <col min="13058" max="13058" width="1.28515625" style="19" customWidth="1"/>
    <col min="13059" max="13059" width="13.7109375" style="19" customWidth="1"/>
    <col min="13060" max="13299" width="10.7109375" style="19" customWidth="1"/>
    <col min="13300" max="13300" width="35.7109375" style="19" customWidth="1"/>
    <col min="13301" max="13301" width="6.42578125" style="19"/>
    <col min="13302" max="13302" width="39.28515625" style="19" customWidth="1"/>
    <col min="13303" max="13303" width="7.5703125" style="19" customWidth="1"/>
    <col min="13304" max="13304" width="1.7109375" style="19" customWidth="1"/>
    <col min="13305" max="13305" width="13.7109375" style="19" customWidth="1"/>
    <col min="13306" max="13306" width="1.28515625" style="19" customWidth="1"/>
    <col min="13307" max="13307" width="13.7109375" style="19" customWidth="1"/>
    <col min="13308" max="13308" width="1.28515625" style="19" customWidth="1"/>
    <col min="13309" max="13309" width="13.7109375" style="19" customWidth="1"/>
    <col min="13310" max="13310" width="1.28515625" style="19" customWidth="1"/>
    <col min="13311" max="13311" width="13.7109375" style="19" customWidth="1"/>
    <col min="13312" max="13312" width="1.28515625" style="19" customWidth="1"/>
    <col min="13313" max="13313" width="13.7109375" style="19" customWidth="1"/>
    <col min="13314" max="13314" width="1.28515625" style="19" customWidth="1"/>
    <col min="13315" max="13315" width="13.7109375" style="19" customWidth="1"/>
    <col min="13316" max="13555" width="10.7109375" style="19" customWidth="1"/>
    <col min="13556" max="13556" width="35.7109375" style="19" customWidth="1"/>
    <col min="13557" max="13557" width="6.42578125" style="19"/>
    <col min="13558" max="13558" width="39.28515625" style="19" customWidth="1"/>
    <col min="13559" max="13559" width="7.5703125" style="19" customWidth="1"/>
    <col min="13560" max="13560" width="1.7109375" style="19" customWidth="1"/>
    <col min="13561" max="13561" width="13.7109375" style="19" customWidth="1"/>
    <col min="13562" max="13562" width="1.28515625" style="19" customWidth="1"/>
    <col min="13563" max="13563" width="13.7109375" style="19" customWidth="1"/>
    <col min="13564" max="13564" width="1.28515625" style="19" customWidth="1"/>
    <col min="13565" max="13565" width="13.7109375" style="19" customWidth="1"/>
    <col min="13566" max="13566" width="1.28515625" style="19" customWidth="1"/>
    <col min="13567" max="13567" width="13.7109375" style="19" customWidth="1"/>
    <col min="13568" max="13568" width="1.28515625" style="19" customWidth="1"/>
    <col min="13569" max="13569" width="13.7109375" style="19" customWidth="1"/>
    <col min="13570" max="13570" width="1.28515625" style="19" customWidth="1"/>
    <col min="13571" max="13571" width="13.7109375" style="19" customWidth="1"/>
    <col min="13572" max="13811" width="10.7109375" style="19" customWidth="1"/>
    <col min="13812" max="13812" width="35.7109375" style="19" customWidth="1"/>
    <col min="13813" max="13813" width="6.42578125" style="19"/>
    <col min="13814" max="13814" width="39.28515625" style="19" customWidth="1"/>
    <col min="13815" max="13815" width="7.5703125" style="19" customWidth="1"/>
    <col min="13816" max="13816" width="1.7109375" style="19" customWidth="1"/>
    <col min="13817" max="13817" width="13.7109375" style="19" customWidth="1"/>
    <col min="13818" max="13818" width="1.28515625" style="19" customWidth="1"/>
    <col min="13819" max="13819" width="13.7109375" style="19" customWidth="1"/>
    <col min="13820" max="13820" width="1.28515625" style="19" customWidth="1"/>
    <col min="13821" max="13821" width="13.7109375" style="19" customWidth="1"/>
    <col min="13822" max="13822" width="1.28515625" style="19" customWidth="1"/>
    <col min="13823" max="13823" width="13.7109375" style="19" customWidth="1"/>
    <col min="13824" max="13824" width="1.28515625" style="19" customWidth="1"/>
    <col min="13825" max="13825" width="13.7109375" style="19" customWidth="1"/>
    <col min="13826" max="13826" width="1.28515625" style="19" customWidth="1"/>
    <col min="13827" max="13827" width="13.7109375" style="19" customWidth="1"/>
    <col min="13828" max="14067" width="10.7109375" style="19" customWidth="1"/>
    <col min="14068" max="14068" width="35.7109375" style="19" customWidth="1"/>
    <col min="14069" max="14069" width="6.42578125" style="19"/>
    <col min="14070" max="14070" width="39.28515625" style="19" customWidth="1"/>
    <col min="14071" max="14071" width="7.5703125" style="19" customWidth="1"/>
    <col min="14072" max="14072" width="1.7109375" style="19" customWidth="1"/>
    <col min="14073" max="14073" width="13.7109375" style="19" customWidth="1"/>
    <col min="14074" max="14074" width="1.28515625" style="19" customWidth="1"/>
    <col min="14075" max="14075" width="13.7109375" style="19" customWidth="1"/>
    <col min="14076" max="14076" width="1.28515625" style="19" customWidth="1"/>
    <col min="14077" max="14077" width="13.7109375" style="19" customWidth="1"/>
    <col min="14078" max="14078" width="1.28515625" style="19" customWidth="1"/>
    <col min="14079" max="14079" width="13.7109375" style="19" customWidth="1"/>
    <col min="14080" max="14080" width="1.28515625" style="19" customWidth="1"/>
    <col min="14081" max="14081" width="13.7109375" style="19" customWidth="1"/>
    <col min="14082" max="14082" width="1.28515625" style="19" customWidth="1"/>
    <col min="14083" max="14083" width="13.7109375" style="19" customWidth="1"/>
    <col min="14084" max="14323" width="10.7109375" style="19" customWidth="1"/>
    <col min="14324" max="14324" width="35.7109375" style="19" customWidth="1"/>
    <col min="14325" max="14325" width="6.42578125" style="19"/>
    <col min="14326" max="14326" width="39.28515625" style="19" customWidth="1"/>
    <col min="14327" max="14327" width="7.5703125" style="19" customWidth="1"/>
    <col min="14328" max="14328" width="1.7109375" style="19" customWidth="1"/>
    <col min="14329" max="14329" width="13.7109375" style="19" customWidth="1"/>
    <col min="14330" max="14330" width="1.28515625" style="19" customWidth="1"/>
    <col min="14331" max="14331" width="13.7109375" style="19" customWidth="1"/>
    <col min="14332" max="14332" width="1.28515625" style="19" customWidth="1"/>
    <col min="14333" max="14333" width="13.7109375" style="19" customWidth="1"/>
    <col min="14334" max="14334" width="1.28515625" style="19" customWidth="1"/>
    <col min="14335" max="14335" width="13.7109375" style="19" customWidth="1"/>
    <col min="14336" max="14336" width="1.28515625" style="19" customWidth="1"/>
    <col min="14337" max="14337" width="13.7109375" style="19" customWidth="1"/>
    <col min="14338" max="14338" width="1.28515625" style="19" customWidth="1"/>
    <col min="14339" max="14339" width="13.7109375" style="19" customWidth="1"/>
    <col min="14340" max="14579" width="10.7109375" style="19" customWidth="1"/>
    <col min="14580" max="14580" width="35.7109375" style="19" customWidth="1"/>
    <col min="14581" max="14581" width="6.42578125" style="19"/>
    <col min="14582" max="14582" width="39.28515625" style="19" customWidth="1"/>
    <col min="14583" max="14583" width="7.5703125" style="19" customWidth="1"/>
    <col min="14584" max="14584" width="1.7109375" style="19" customWidth="1"/>
    <col min="14585" max="14585" width="13.7109375" style="19" customWidth="1"/>
    <col min="14586" max="14586" width="1.28515625" style="19" customWidth="1"/>
    <col min="14587" max="14587" width="13.7109375" style="19" customWidth="1"/>
    <col min="14588" max="14588" width="1.28515625" style="19" customWidth="1"/>
    <col min="14589" max="14589" width="13.7109375" style="19" customWidth="1"/>
    <col min="14590" max="14590" width="1.28515625" style="19" customWidth="1"/>
    <col min="14591" max="14591" width="13.7109375" style="19" customWidth="1"/>
    <col min="14592" max="14592" width="1.28515625" style="19" customWidth="1"/>
    <col min="14593" max="14593" width="13.7109375" style="19" customWidth="1"/>
    <col min="14594" max="14594" width="1.28515625" style="19" customWidth="1"/>
    <col min="14595" max="14595" width="13.7109375" style="19" customWidth="1"/>
    <col min="14596" max="14835" width="10.7109375" style="19" customWidth="1"/>
    <col min="14836" max="14836" width="35.7109375" style="19" customWidth="1"/>
    <col min="14837" max="14837" width="6.42578125" style="19"/>
    <col min="14838" max="14838" width="39.28515625" style="19" customWidth="1"/>
    <col min="14839" max="14839" width="7.5703125" style="19" customWidth="1"/>
    <col min="14840" max="14840" width="1.7109375" style="19" customWidth="1"/>
    <col min="14841" max="14841" width="13.7109375" style="19" customWidth="1"/>
    <col min="14842" max="14842" width="1.28515625" style="19" customWidth="1"/>
    <col min="14843" max="14843" width="13.7109375" style="19" customWidth="1"/>
    <col min="14844" max="14844" width="1.28515625" style="19" customWidth="1"/>
    <col min="14845" max="14845" width="13.7109375" style="19" customWidth="1"/>
    <col min="14846" max="14846" width="1.28515625" style="19" customWidth="1"/>
    <col min="14847" max="14847" width="13.7109375" style="19" customWidth="1"/>
    <col min="14848" max="14848" width="1.28515625" style="19" customWidth="1"/>
    <col min="14849" max="14849" width="13.7109375" style="19" customWidth="1"/>
    <col min="14850" max="14850" width="1.28515625" style="19" customWidth="1"/>
    <col min="14851" max="14851" width="13.7109375" style="19" customWidth="1"/>
    <col min="14852" max="15091" width="10.7109375" style="19" customWidth="1"/>
    <col min="15092" max="15092" width="35.7109375" style="19" customWidth="1"/>
    <col min="15093" max="15093" width="6.42578125" style="19"/>
    <col min="15094" max="15094" width="39.28515625" style="19" customWidth="1"/>
    <col min="15095" max="15095" width="7.5703125" style="19" customWidth="1"/>
    <col min="15096" max="15096" width="1.7109375" style="19" customWidth="1"/>
    <col min="15097" max="15097" width="13.7109375" style="19" customWidth="1"/>
    <col min="15098" max="15098" width="1.28515625" style="19" customWidth="1"/>
    <col min="15099" max="15099" width="13.7109375" style="19" customWidth="1"/>
    <col min="15100" max="15100" width="1.28515625" style="19" customWidth="1"/>
    <col min="15101" max="15101" width="13.7109375" style="19" customWidth="1"/>
    <col min="15102" max="15102" width="1.28515625" style="19" customWidth="1"/>
    <col min="15103" max="15103" width="13.7109375" style="19" customWidth="1"/>
    <col min="15104" max="15104" width="1.28515625" style="19" customWidth="1"/>
    <col min="15105" max="15105" width="13.7109375" style="19" customWidth="1"/>
    <col min="15106" max="15106" width="1.28515625" style="19" customWidth="1"/>
    <col min="15107" max="15107" width="13.7109375" style="19" customWidth="1"/>
    <col min="15108" max="15347" width="10.7109375" style="19" customWidth="1"/>
    <col min="15348" max="15348" width="35.7109375" style="19" customWidth="1"/>
    <col min="15349" max="15349" width="6.42578125" style="19"/>
    <col min="15350" max="15350" width="39.28515625" style="19" customWidth="1"/>
    <col min="15351" max="15351" width="7.5703125" style="19" customWidth="1"/>
    <col min="15352" max="15352" width="1.7109375" style="19" customWidth="1"/>
    <col min="15353" max="15353" width="13.7109375" style="19" customWidth="1"/>
    <col min="15354" max="15354" width="1.28515625" style="19" customWidth="1"/>
    <col min="15355" max="15355" width="13.7109375" style="19" customWidth="1"/>
    <col min="15356" max="15356" width="1.28515625" style="19" customWidth="1"/>
    <col min="15357" max="15357" width="13.7109375" style="19" customWidth="1"/>
    <col min="15358" max="15358" width="1.28515625" style="19" customWidth="1"/>
    <col min="15359" max="15359" width="13.7109375" style="19" customWidth="1"/>
    <col min="15360" max="15360" width="1.28515625" style="19" customWidth="1"/>
    <col min="15361" max="15361" width="13.7109375" style="19" customWidth="1"/>
    <col min="15362" max="15362" width="1.28515625" style="19" customWidth="1"/>
    <col min="15363" max="15363" width="13.7109375" style="19" customWidth="1"/>
    <col min="15364" max="15603" width="10.7109375" style="19" customWidth="1"/>
    <col min="15604" max="15604" width="35.7109375" style="19" customWidth="1"/>
    <col min="15605" max="15605" width="6.42578125" style="19"/>
    <col min="15606" max="15606" width="39.28515625" style="19" customWidth="1"/>
    <col min="15607" max="15607" width="7.5703125" style="19" customWidth="1"/>
    <col min="15608" max="15608" width="1.7109375" style="19" customWidth="1"/>
    <col min="15609" max="15609" width="13.7109375" style="19" customWidth="1"/>
    <col min="15610" max="15610" width="1.28515625" style="19" customWidth="1"/>
    <col min="15611" max="15611" width="13.7109375" style="19" customWidth="1"/>
    <col min="15612" max="15612" width="1.28515625" style="19" customWidth="1"/>
    <col min="15613" max="15613" width="13.7109375" style="19" customWidth="1"/>
    <col min="15614" max="15614" width="1.28515625" style="19" customWidth="1"/>
    <col min="15615" max="15615" width="13.7109375" style="19" customWidth="1"/>
    <col min="15616" max="15616" width="1.28515625" style="19" customWidth="1"/>
    <col min="15617" max="15617" width="13.7109375" style="19" customWidth="1"/>
    <col min="15618" max="15618" width="1.28515625" style="19" customWidth="1"/>
    <col min="15619" max="15619" width="13.7109375" style="19" customWidth="1"/>
    <col min="15620" max="15859" width="10.7109375" style="19" customWidth="1"/>
    <col min="15860" max="15860" width="35.7109375" style="19" customWidth="1"/>
    <col min="15861" max="15861" width="6.42578125" style="19"/>
    <col min="15862" max="15862" width="39.28515625" style="19" customWidth="1"/>
    <col min="15863" max="15863" width="7.5703125" style="19" customWidth="1"/>
    <col min="15864" max="15864" width="1.7109375" style="19" customWidth="1"/>
    <col min="15865" max="15865" width="13.7109375" style="19" customWidth="1"/>
    <col min="15866" max="15866" width="1.28515625" style="19" customWidth="1"/>
    <col min="15867" max="15867" width="13.7109375" style="19" customWidth="1"/>
    <col min="15868" max="15868" width="1.28515625" style="19" customWidth="1"/>
    <col min="15869" max="15869" width="13.7109375" style="19" customWidth="1"/>
    <col min="15870" max="15870" width="1.28515625" style="19" customWidth="1"/>
    <col min="15871" max="15871" width="13.7109375" style="19" customWidth="1"/>
    <col min="15872" max="15872" width="1.28515625" style="19" customWidth="1"/>
    <col min="15873" max="15873" width="13.7109375" style="19" customWidth="1"/>
    <col min="15874" max="15874" width="1.28515625" style="19" customWidth="1"/>
    <col min="15875" max="15875" width="13.7109375" style="19" customWidth="1"/>
    <col min="15876" max="16115" width="10.7109375" style="19" customWidth="1"/>
    <col min="16116" max="16116" width="35.7109375" style="19" customWidth="1"/>
    <col min="16117" max="16117" width="6.42578125" style="19"/>
    <col min="16118" max="16118" width="39.28515625" style="19" customWidth="1"/>
    <col min="16119" max="16119" width="7.5703125" style="19" customWidth="1"/>
    <col min="16120" max="16120" width="1.7109375" style="19" customWidth="1"/>
    <col min="16121" max="16121" width="13.7109375" style="19" customWidth="1"/>
    <col min="16122" max="16122" width="1.28515625" style="19" customWidth="1"/>
    <col min="16123" max="16123" width="13.7109375" style="19" customWidth="1"/>
    <col min="16124" max="16124" width="1.28515625" style="19" customWidth="1"/>
    <col min="16125" max="16125" width="13.7109375" style="19" customWidth="1"/>
    <col min="16126" max="16126" width="1.28515625" style="19" customWidth="1"/>
    <col min="16127" max="16127" width="13.7109375" style="19" customWidth="1"/>
    <col min="16128" max="16128" width="1.28515625" style="19" customWidth="1"/>
    <col min="16129" max="16129" width="13.7109375" style="19" customWidth="1"/>
    <col min="16130" max="16130" width="1.28515625" style="19" customWidth="1"/>
    <col min="16131" max="16131" width="13.7109375" style="19" customWidth="1"/>
    <col min="16132" max="16371" width="10.7109375" style="19" customWidth="1"/>
    <col min="16372" max="16372" width="35.7109375" style="19" customWidth="1"/>
    <col min="16373" max="16384" width="6.42578125" style="19"/>
  </cols>
  <sheetData>
    <row r="1" spans="1:245" ht="21.75" customHeight="1">
      <c r="A1" s="20" t="s">
        <v>0</v>
      </c>
      <c r="B1" s="17"/>
      <c r="C1" s="18"/>
      <c r="D1" s="18"/>
      <c r="E1" s="18"/>
      <c r="F1" s="18"/>
      <c r="G1" s="18"/>
      <c r="H1" s="18"/>
      <c r="I1" s="18"/>
      <c r="J1" s="18"/>
    </row>
    <row r="2" spans="1:245" ht="21.75" customHeight="1">
      <c r="A2" s="20" t="s">
        <v>80</v>
      </c>
      <c r="B2" s="17"/>
      <c r="C2" s="18"/>
      <c r="D2" s="18"/>
      <c r="E2" s="18"/>
      <c r="F2" s="18"/>
      <c r="G2" s="18"/>
      <c r="H2" s="18"/>
      <c r="I2" s="18"/>
      <c r="J2" s="18"/>
    </row>
    <row r="3" spans="1:245" ht="21.75" customHeight="1">
      <c r="A3" s="20" t="s">
        <v>242</v>
      </c>
      <c r="B3" s="17"/>
      <c r="C3" s="18"/>
      <c r="D3" s="18"/>
      <c r="E3" s="18"/>
      <c r="F3" s="18"/>
      <c r="G3" s="18"/>
      <c r="H3" s="18"/>
      <c r="I3" s="18"/>
      <c r="J3" s="18"/>
    </row>
    <row r="4" spans="1:245" ht="21.75" customHeight="1">
      <c r="B4" s="21"/>
      <c r="J4" s="23"/>
    </row>
    <row r="5" spans="1:245" s="24" customFormat="1" ht="21.75" customHeight="1">
      <c r="B5" s="25"/>
      <c r="C5" s="26"/>
      <c r="D5" s="211" t="s">
        <v>204</v>
      </c>
      <c r="E5" s="211"/>
      <c r="F5" s="211"/>
      <c r="G5" s="26"/>
      <c r="H5" s="211" t="s">
        <v>209</v>
      </c>
      <c r="I5" s="211"/>
      <c r="J5" s="211"/>
    </row>
    <row r="6" spans="1:245" s="24" customFormat="1" ht="21.75" customHeight="1">
      <c r="B6" s="25"/>
      <c r="C6" s="26"/>
      <c r="D6" s="210" t="s">
        <v>2</v>
      </c>
      <c r="E6" s="210"/>
      <c r="F6" s="210"/>
      <c r="G6" s="22"/>
      <c r="H6" s="210" t="s">
        <v>2</v>
      </c>
      <c r="I6" s="210"/>
      <c r="J6" s="210"/>
    </row>
    <row r="7" spans="1:245" s="30" customFormat="1" ht="21.75" customHeight="1">
      <c r="A7" s="19"/>
      <c r="B7" s="27" t="s">
        <v>3</v>
      </c>
      <c r="C7" s="22"/>
      <c r="D7" s="28" t="s">
        <v>243</v>
      </c>
      <c r="E7" s="29"/>
      <c r="F7" s="28" t="s">
        <v>205</v>
      </c>
      <c r="G7" s="22"/>
      <c r="H7" s="28" t="s">
        <v>243</v>
      </c>
      <c r="I7" s="29"/>
      <c r="J7" s="28" t="s">
        <v>205</v>
      </c>
    </row>
    <row r="8" spans="1:245" s="30" customFormat="1" ht="21.75" customHeight="1">
      <c r="A8" s="19"/>
      <c r="B8" s="114"/>
      <c r="C8" s="22"/>
      <c r="D8" s="115" t="s">
        <v>206</v>
      </c>
      <c r="E8" s="29"/>
      <c r="F8" s="115" t="s">
        <v>207</v>
      </c>
      <c r="G8" s="22"/>
      <c r="H8" s="115" t="s">
        <v>206</v>
      </c>
      <c r="I8" s="29"/>
      <c r="J8" s="115" t="s">
        <v>207</v>
      </c>
    </row>
    <row r="9" spans="1:245" s="30" customFormat="1" ht="21.75" customHeight="1">
      <c r="A9" s="19"/>
      <c r="B9" s="114"/>
      <c r="C9" s="22"/>
      <c r="D9" s="115" t="s">
        <v>208</v>
      </c>
      <c r="E9" s="29"/>
      <c r="F9" s="115"/>
      <c r="G9" s="22"/>
      <c r="H9" s="115" t="s">
        <v>208</v>
      </c>
      <c r="I9" s="29"/>
      <c r="J9" s="115"/>
    </row>
    <row r="10" spans="1:245" s="30" customFormat="1" ht="21.75" customHeight="1">
      <c r="A10" s="24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</row>
    <row r="11" spans="1:245" s="30" customFormat="1" ht="21.75" customHeight="1">
      <c r="A11" s="24" t="s">
        <v>5</v>
      </c>
      <c r="B11" s="22"/>
      <c r="C11" s="22"/>
      <c r="D11" s="22"/>
      <c r="E11" s="22"/>
      <c r="F11" s="22"/>
      <c r="G11" s="22"/>
      <c r="H11" s="22"/>
      <c r="I11" s="22"/>
      <c r="J11" s="22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</row>
    <row r="12" spans="1:245" s="30" customFormat="1" ht="21.75" customHeight="1">
      <c r="A12" s="19" t="s">
        <v>6</v>
      </c>
      <c r="B12" s="31">
        <v>3</v>
      </c>
      <c r="C12" s="32"/>
      <c r="D12" s="33">
        <v>9056</v>
      </c>
      <c r="E12" s="33"/>
      <c r="F12" s="33">
        <v>8729</v>
      </c>
      <c r="G12" s="33"/>
      <c r="H12" s="33">
        <v>279746</v>
      </c>
      <c r="I12" s="33"/>
      <c r="J12" s="33">
        <v>263220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</row>
    <row r="13" spans="1:245" s="30" customFormat="1" ht="21.75" customHeight="1">
      <c r="A13" s="19" t="s">
        <v>64</v>
      </c>
      <c r="B13" s="34" t="s">
        <v>225</v>
      </c>
      <c r="C13" s="35"/>
      <c r="D13" s="36">
        <v>448203</v>
      </c>
      <c r="E13" s="37"/>
      <c r="F13" s="36">
        <v>473786</v>
      </c>
      <c r="G13" s="37"/>
      <c r="H13" s="36">
        <v>13845184</v>
      </c>
      <c r="I13" s="37"/>
      <c r="J13" s="36">
        <v>14286537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</row>
    <row r="14" spans="1:245" s="30" customFormat="1" ht="21.75" customHeight="1">
      <c r="A14" s="19" t="s">
        <v>65</v>
      </c>
      <c r="B14" s="34">
        <v>7</v>
      </c>
      <c r="C14" s="35"/>
      <c r="D14" s="37">
        <v>328681</v>
      </c>
      <c r="E14" s="37"/>
      <c r="F14" s="37">
        <v>278549</v>
      </c>
      <c r="G14" s="37"/>
      <c r="H14" s="37">
        <v>10153102</v>
      </c>
      <c r="I14" s="37"/>
      <c r="J14" s="37">
        <v>8399372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</row>
    <row r="15" spans="1:245" s="30" customFormat="1" ht="21.75" customHeight="1">
      <c r="A15" s="19" t="s">
        <v>81</v>
      </c>
      <c r="B15" s="34"/>
      <c r="C15" s="35"/>
      <c r="D15" s="37">
        <v>1293</v>
      </c>
      <c r="E15" s="37"/>
      <c r="F15" s="37">
        <v>2008</v>
      </c>
      <c r="G15" s="37"/>
      <c r="H15" s="37">
        <v>39914</v>
      </c>
      <c r="I15" s="37"/>
      <c r="J15" s="37">
        <v>60536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</row>
    <row r="16" spans="1:245" s="30" customFormat="1" ht="21.75" customHeight="1">
      <c r="A16" s="19" t="s">
        <v>7</v>
      </c>
      <c r="B16" s="34">
        <v>8</v>
      </c>
      <c r="C16" s="35"/>
      <c r="D16" s="38">
        <v>19480</v>
      </c>
      <c r="E16" s="37"/>
      <c r="F16" s="38">
        <v>18125</v>
      </c>
      <c r="G16" s="37"/>
      <c r="H16" s="38">
        <v>601757</v>
      </c>
      <c r="I16" s="37"/>
      <c r="J16" s="38">
        <v>546538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</row>
    <row r="17" spans="1:245" s="30" customFormat="1" ht="21.75" customHeight="1">
      <c r="A17" s="126" t="s">
        <v>8</v>
      </c>
      <c r="B17" s="34"/>
      <c r="C17" s="35"/>
      <c r="D17" s="39">
        <f>SUM(D12:D16)</f>
        <v>806713</v>
      </c>
      <c r="E17" s="37"/>
      <c r="F17" s="39">
        <f>SUM(F12:F16)</f>
        <v>781197</v>
      </c>
      <c r="G17" s="37"/>
      <c r="H17" s="39">
        <f>SUM(H12:H16)</f>
        <v>24919703</v>
      </c>
      <c r="I17" s="37"/>
      <c r="J17" s="39">
        <f>SUM(J12:J16)</f>
        <v>23556203</v>
      </c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</row>
    <row r="18" spans="1:245" s="30" customFormat="1" ht="21.75" customHeight="1">
      <c r="A18" s="126" t="s">
        <v>9</v>
      </c>
      <c r="B18" s="34"/>
      <c r="C18" s="35"/>
      <c r="D18" s="37"/>
      <c r="E18" s="37"/>
      <c r="F18" s="37"/>
      <c r="G18" s="37"/>
      <c r="H18" s="37"/>
      <c r="I18" s="37"/>
      <c r="J18" s="37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</row>
    <row r="19" spans="1:245" s="30" customFormat="1" ht="21.75" customHeight="1">
      <c r="A19" s="19" t="s">
        <v>203</v>
      </c>
      <c r="B19" s="34">
        <v>9</v>
      </c>
      <c r="C19" s="43"/>
      <c r="D19" s="41">
        <v>12650</v>
      </c>
      <c r="E19" s="33"/>
      <c r="F19" s="41">
        <v>0</v>
      </c>
      <c r="G19" s="33"/>
      <c r="H19" s="41">
        <v>390753</v>
      </c>
      <c r="I19" s="33"/>
      <c r="J19" s="41">
        <v>0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</row>
    <row r="20" spans="1:245" s="30" customFormat="1" ht="21.75" customHeight="1">
      <c r="A20" s="19" t="s">
        <v>49</v>
      </c>
      <c r="B20" s="34">
        <v>10</v>
      </c>
      <c r="C20" s="35"/>
      <c r="D20" s="41">
        <v>42023</v>
      </c>
      <c r="E20" s="37"/>
      <c r="F20" s="41">
        <v>38299</v>
      </c>
      <c r="G20" s="37"/>
      <c r="H20" s="41">
        <v>1298109</v>
      </c>
      <c r="I20" s="37"/>
      <c r="J20" s="41">
        <v>1154856</v>
      </c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</row>
    <row r="21" spans="1:245" s="30" customFormat="1" ht="21.75" customHeight="1">
      <c r="A21" s="19" t="s">
        <v>48</v>
      </c>
      <c r="B21" s="34">
        <v>11</v>
      </c>
      <c r="C21" s="35"/>
      <c r="D21" s="42">
        <v>399873</v>
      </c>
      <c r="E21" s="37"/>
      <c r="F21" s="42">
        <v>407327</v>
      </c>
      <c r="G21" s="37"/>
      <c r="H21" s="42">
        <v>12352212</v>
      </c>
      <c r="I21" s="37"/>
      <c r="J21" s="42">
        <v>12282541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spans="1:245" s="30" customFormat="1" ht="21.75" customHeight="1">
      <c r="A22" s="19" t="s">
        <v>212</v>
      </c>
      <c r="B22" s="34">
        <v>9</v>
      </c>
      <c r="C22" s="35"/>
      <c r="D22" s="41">
        <v>0</v>
      </c>
      <c r="E22" s="37"/>
      <c r="F22" s="42">
        <v>12757</v>
      </c>
      <c r="G22" s="37"/>
      <c r="H22" s="41">
        <v>0</v>
      </c>
      <c r="I22" s="37"/>
      <c r="J22" s="42">
        <v>384661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spans="1:245" s="30" customFormat="1" ht="21.75" customHeight="1">
      <c r="A23" s="19" t="s">
        <v>106</v>
      </c>
      <c r="B23" s="34">
        <v>5</v>
      </c>
      <c r="C23" s="43"/>
      <c r="D23" s="41">
        <v>18293</v>
      </c>
      <c r="E23" s="33"/>
      <c r="F23" s="41">
        <v>23489</v>
      </c>
      <c r="G23" s="33"/>
      <c r="H23" s="41">
        <v>565069</v>
      </c>
      <c r="I23" s="33"/>
      <c r="J23" s="41">
        <v>708277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</row>
    <row r="24" spans="1:245" s="30" customFormat="1" ht="21.75" customHeight="1">
      <c r="A24" s="19" t="s">
        <v>107</v>
      </c>
      <c r="B24" s="34">
        <v>5</v>
      </c>
      <c r="C24" s="43"/>
      <c r="D24" s="41">
        <v>7462</v>
      </c>
      <c r="E24" s="33"/>
      <c r="F24" s="41">
        <v>27360</v>
      </c>
      <c r="G24" s="33"/>
      <c r="H24" s="41">
        <v>230500</v>
      </c>
      <c r="I24" s="33"/>
      <c r="J24" s="41">
        <v>825019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</row>
    <row r="25" spans="1:245" s="30" customFormat="1" ht="21.75" customHeight="1">
      <c r="A25" s="19" t="s">
        <v>50</v>
      </c>
      <c r="B25" s="34">
        <v>12</v>
      </c>
      <c r="C25" s="32"/>
      <c r="D25" s="33">
        <v>280353</v>
      </c>
      <c r="E25" s="33"/>
      <c r="F25" s="33">
        <v>270796</v>
      </c>
      <c r="G25" s="33"/>
      <c r="H25" s="33">
        <v>8660225</v>
      </c>
      <c r="I25" s="33"/>
      <c r="J25" s="33">
        <v>8165579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</row>
    <row r="26" spans="1:245" s="30" customFormat="1" ht="21.75" customHeight="1">
      <c r="A26" s="19" t="s">
        <v>226</v>
      </c>
      <c r="B26" s="34">
        <v>13</v>
      </c>
      <c r="C26" s="32"/>
      <c r="D26" s="33">
        <v>190</v>
      </c>
      <c r="E26" s="33"/>
      <c r="F26" s="33">
        <v>0</v>
      </c>
      <c r="G26" s="33"/>
      <c r="H26" s="33">
        <v>5884</v>
      </c>
      <c r="I26" s="33"/>
      <c r="J26" s="33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</row>
    <row r="27" spans="1:245" s="30" customFormat="1" ht="21.75" customHeight="1">
      <c r="A27" s="19" t="s">
        <v>70</v>
      </c>
      <c r="B27" s="34"/>
      <c r="C27" s="32"/>
      <c r="D27" s="41">
        <v>253</v>
      </c>
      <c r="E27" s="33"/>
      <c r="F27" s="41">
        <v>287</v>
      </c>
      <c r="G27" s="33"/>
      <c r="H27" s="41">
        <v>7806</v>
      </c>
      <c r="I27" s="33"/>
      <c r="J27" s="41">
        <v>8643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</row>
    <row r="28" spans="1:245" ht="21.75" customHeight="1">
      <c r="A28" s="19" t="s">
        <v>10</v>
      </c>
      <c r="B28" s="44"/>
      <c r="C28" s="32"/>
      <c r="D28" s="45">
        <v>39</v>
      </c>
      <c r="E28" s="33"/>
      <c r="F28" s="45">
        <v>39</v>
      </c>
      <c r="G28" s="33"/>
      <c r="H28" s="45">
        <v>1247</v>
      </c>
      <c r="I28" s="33"/>
      <c r="J28" s="45">
        <v>1217</v>
      </c>
    </row>
    <row r="29" spans="1:245" ht="21.75" customHeight="1">
      <c r="A29" s="24" t="s">
        <v>12</v>
      </c>
      <c r="B29" s="44"/>
      <c r="C29" s="32"/>
      <c r="D29" s="33">
        <f>SUM(D19:D28)</f>
        <v>761136</v>
      </c>
      <c r="E29" s="33"/>
      <c r="F29" s="33">
        <f>SUM(F19:F28)</f>
        <v>780354</v>
      </c>
      <c r="G29" s="33"/>
      <c r="H29" s="33">
        <f>SUM(H19:H28)</f>
        <v>23511805</v>
      </c>
      <c r="I29" s="33"/>
      <c r="J29" s="33">
        <f>SUM(J19:J28)</f>
        <v>23530793</v>
      </c>
    </row>
    <row r="30" spans="1:245" s="30" customFormat="1" ht="21.75" customHeight="1" thickBot="1">
      <c r="A30" s="24" t="s">
        <v>13</v>
      </c>
      <c r="B30" s="44"/>
      <c r="C30" s="32"/>
      <c r="D30" s="46">
        <f>SUM(D17,D29)</f>
        <v>1567849</v>
      </c>
      <c r="E30" s="33"/>
      <c r="F30" s="46">
        <f>SUM(F17,F29)</f>
        <v>1561551</v>
      </c>
      <c r="G30" s="33"/>
      <c r="H30" s="46">
        <f>SUM(H17,H29)</f>
        <v>48431508</v>
      </c>
      <c r="I30" s="33"/>
      <c r="J30" s="46">
        <f>SUM(J17,J29)</f>
        <v>47086996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</row>
    <row r="31" spans="1:245" ht="21.75" customHeight="1" thickTop="1"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</row>
    <row r="32" spans="1:245" ht="21.75" customHeight="1">
      <c r="A32" s="19" t="s">
        <v>236</v>
      </c>
    </row>
    <row r="33" spans="1:245" ht="21.75" customHeight="1">
      <c r="A33" s="20" t="s">
        <v>0</v>
      </c>
      <c r="B33" s="17"/>
      <c r="C33" s="18"/>
      <c r="D33" s="18"/>
      <c r="E33" s="18"/>
      <c r="F33" s="18"/>
      <c r="G33" s="18"/>
      <c r="H33" s="18"/>
      <c r="I33" s="18"/>
      <c r="J33" s="18"/>
    </row>
    <row r="34" spans="1:245" ht="21.75" customHeight="1">
      <c r="A34" s="20" t="s">
        <v>82</v>
      </c>
      <c r="B34" s="17"/>
      <c r="C34" s="18"/>
      <c r="D34" s="18"/>
      <c r="E34" s="18"/>
      <c r="F34" s="18"/>
      <c r="G34" s="18"/>
      <c r="H34" s="18"/>
      <c r="I34" s="18"/>
      <c r="J34" s="18"/>
    </row>
    <row r="35" spans="1:245" ht="21.75" customHeight="1">
      <c r="A35" s="20" t="s">
        <v>242</v>
      </c>
      <c r="B35" s="17"/>
      <c r="C35" s="18"/>
      <c r="D35" s="18"/>
      <c r="E35" s="18"/>
      <c r="F35" s="18"/>
      <c r="G35" s="18"/>
      <c r="H35" s="18"/>
      <c r="I35" s="18"/>
      <c r="J35" s="18"/>
    </row>
    <row r="36" spans="1:245" ht="21.75" customHeight="1">
      <c r="B36" s="21"/>
      <c r="J36" s="23"/>
    </row>
    <row r="37" spans="1:245" s="24" customFormat="1" ht="21.75" customHeight="1">
      <c r="B37" s="25"/>
      <c r="C37" s="26"/>
      <c r="D37" s="211" t="s">
        <v>204</v>
      </c>
      <c r="E37" s="211"/>
      <c r="F37" s="211"/>
      <c r="G37" s="26"/>
      <c r="H37" s="211" t="s">
        <v>209</v>
      </c>
      <c r="I37" s="211"/>
      <c r="J37" s="211"/>
    </row>
    <row r="38" spans="1:245" s="24" customFormat="1" ht="21.75" customHeight="1">
      <c r="B38" s="25"/>
      <c r="C38" s="26"/>
      <c r="D38" s="210" t="s">
        <v>2</v>
      </c>
      <c r="E38" s="210"/>
      <c r="F38" s="210"/>
      <c r="G38" s="22"/>
      <c r="H38" s="210" t="s">
        <v>2</v>
      </c>
      <c r="I38" s="210"/>
      <c r="J38" s="210"/>
    </row>
    <row r="39" spans="1:245" s="30" customFormat="1" ht="21.75" customHeight="1">
      <c r="A39" s="19"/>
      <c r="B39" s="27" t="s">
        <v>3</v>
      </c>
      <c r="C39" s="22"/>
      <c r="D39" s="28" t="str">
        <f>$D$7</f>
        <v>30 June 2020</v>
      </c>
      <c r="E39" s="29"/>
      <c r="F39" s="28" t="str">
        <f>$F$7</f>
        <v>31 December 2019</v>
      </c>
      <c r="G39" s="22"/>
      <c r="H39" s="28" t="str">
        <f>$H$7</f>
        <v>30 June 2020</v>
      </c>
      <c r="I39" s="29"/>
      <c r="J39" s="28" t="str">
        <f>$J$7</f>
        <v>31 December 2019</v>
      </c>
    </row>
    <row r="40" spans="1:245" s="30" customFormat="1" ht="21.75" customHeight="1">
      <c r="A40" s="19"/>
      <c r="B40" s="114"/>
      <c r="C40" s="22"/>
      <c r="D40" s="115" t="s">
        <v>206</v>
      </c>
      <c r="E40" s="29"/>
      <c r="F40" s="115" t="s">
        <v>207</v>
      </c>
      <c r="G40" s="22"/>
      <c r="H40" s="115" t="s">
        <v>206</v>
      </c>
      <c r="I40" s="29"/>
      <c r="J40" s="115" t="s">
        <v>207</v>
      </c>
    </row>
    <row r="41" spans="1:245" s="30" customFormat="1" ht="21.75" customHeight="1">
      <c r="A41" s="19"/>
      <c r="B41" s="114"/>
      <c r="C41" s="22"/>
      <c r="D41" s="115" t="s">
        <v>208</v>
      </c>
      <c r="E41" s="29"/>
      <c r="F41" s="115"/>
      <c r="G41" s="22"/>
      <c r="H41" s="115" t="s">
        <v>208</v>
      </c>
      <c r="I41" s="29"/>
      <c r="J41" s="115"/>
    </row>
    <row r="42" spans="1:245" ht="21.75" customHeight="1">
      <c r="A42" s="47" t="s">
        <v>14</v>
      </c>
      <c r="B42" s="48"/>
      <c r="H42" s="48"/>
      <c r="I42" s="49"/>
      <c r="J42" s="48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</row>
    <row r="43" spans="1:245" ht="21.75" customHeight="1">
      <c r="A43" s="24" t="s">
        <v>15</v>
      </c>
      <c r="B43" s="50"/>
    </row>
    <row r="44" spans="1:245" ht="21.75" customHeight="1">
      <c r="A44" s="19" t="s">
        <v>16</v>
      </c>
      <c r="B44" s="51">
        <v>16</v>
      </c>
      <c r="C44" s="52"/>
      <c r="D44" s="33">
        <v>253787</v>
      </c>
      <c r="E44" s="33"/>
      <c r="F44" s="33">
        <v>296840</v>
      </c>
      <c r="G44" s="33"/>
      <c r="H44" s="33">
        <v>7839601</v>
      </c>
      <c r="I44" s="33"/>
      <c r="J44" s="33">
        <v>8950906</v>
      </c>
    </row>
    <row r="45" spans="1:245" ht="21.75" customHeight="1">
      <c r="A45" s="19" t="s">
        <v>66</v>
      </c>
      <c r="B45" s="51" t="s">
        <v>227</v>
      </c>
      <c r="C45" s="52"/>
      <c r="D45" s="41">
        <v>434528</v>
      </c>
      <c r="E45" s="33"/>
      <c r="F45" s="41">
        <v>391316</v>
      </c>
      <c r="G45" s="33"/>
      <c r="H45" s="41">
        <v>13422773</v>
      </c>
      <c r="I45" s="33"/>
      <c r="J45" s="41">
        <v>11799754</v>
      </c>
    </row>
    <row r="46" spans="1:245" ht="21.75" customHeight="1">
      <c r="A46" s="19" t="s">
        <v>228</v>
      </c>
      <c r="B46" s="51">
        <v>19</v>
      </c>
      <c r="C46" s="52"/>
      <c r="D46" s="41">
        <v>90</v>
      </c>
      <c r="E46" s="33"/>
      <c r="F46" s="41">
        <v>0</v>
      </c>
      <c r="G46" s="33"/>
      <c r="H46" s="41">
        <v>2765</v>
      </c>
      <c r="I46" s="33"/>
      <c r="J46" s="41">
        <v>0</v>
      </c>
    </row>
    <row r="47" spans="1:245" ht="21.75" customHeight="1">
      <c r="A47" s="19" t="s">
        <v>53</v>
      </c>
      <c r="B47" s="51"/>
      <c r="C47" s="52"/>
      <c r="D47" s="41">
        <v>967</v>
      </c>
      <c r="E47" s="33"/>
      <c r="F47" s="41">
        <v>92</v>
      </c>
      <c r="G47" s="33"/>
      <c r="H47" s="41">
        <v>29862</v>
      </c>
      <c r="I47" s="33"/>
      <c r="J47" s="41">
        <v>2769</v>
      </c>
    </row>
    <row r="48" spans="1:245" ht="21.75" customHeight="1">
      <c r="A48" s="19" t="s">
        <v>17</v>
      </c>
      <c r="B48" s="51">
        <v>20</v>
      </c>
      <c r="C48" s="52"/>
      <c r="D48" s="38">
        <v>852</v>
      </c>
      <c r="E48" s="37"/>
      <c r="F48" s="38">
        <v>2898</v>
      </c>
      <c r="G48" s="37"/>
      <c r="H48" s="38">
        <v>26329</v>
      </c>
      <c r="I48" s="37"/>
      <c r="J48" s="38">
        <v>87400</v>
      </c>
    </row>
    <row r="49" spans="1:245" ht="21.75" customHeight="1">
      <c r="A49" s="126" t="s">
        <v>18</v>
      </c>
      <c r="B49" s="53"/>
      <c r="C49" s="54"/>
      <c r="D49" s="45">
        <f>SUM(D44:D48)</f>
        <v>690224</v>
      </c>
      <c r="E49" s="37"/>
      <c r="F49" s="45">
        <f>SUM(F44:F48)</f>
        <v>691146</v>
      </c>
      <c r="G49" s="37"/>
      <c r="H49" s="45">
        <f>SUM(H44:H48)</f>
        <v>21321330</v>
      </c>
      <c r="I49" s="37"/>
      <c r="J49" s="45">
        <f>SUM(J44:J48)</f>
        <v>20840829</v>
      </c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</row>
    <row r="50" spans="1:245" ht="21.75" customHeight="1">
      <c r="A50" s="126" t="s">
        <v>54</v>
      </c>
      <c r="B50" s="53"/>
      <c r="C50" s="54"/>
      <c r="D50" s="37"/>
      <c r="E50" s="37"/>
      <c r="F50" s="37"/>
      <c r="G50" s="37"/>
      <c r="H50" s="37"/>
      <c r="I50" s="37"/>
      <c r="J50" s="37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</row>
    <row r="51" spans="1:245" ht="21.75" customHeight="1">
      <c r="A51" s="40" t="s">
        <v>230</v>
      </c>
      <c r="B51" s="53">
        <v>19</v>
      </c>
      <c r="C51" s="54"/>
      <c r="D51" s="37">
        <v>100</v>
      </c>
      <c r="E51" s="37"/>
      <c r="F51" s="37">
        <v>0</v>
      </c>
      <c r="G51" s="37"/>
      <c r="H51" s="37">
        <v>3100</v>
      </c>
      <c r="I51" s="37"/>
      <c r="J51" s="37">
        <v>0</v>
      </c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</row>
    <row r="52" spans="1:245" ht="21.75" customHeight="1">
      <c r="A52" s="40" t="s">
        <v>55</v>
      </c>
      <c r="B52" s="53"/>
      <c r="C52" s="54"/>
      <c r="D52" s="37">
        <v>11400</v>
      </c>
      <c r="E52" s="37"/>
      <c r="F52" s="37">
        <v>10617</v>
      </c>
      <c r="G52" s="37"/>
      <c r="H52" s="37">
        <v>352137</v>
      </c>
      <c r="I52" s="37"/>
      <c r="J52" s="37">
        <v>320139</v>
      </c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</row>
    <row r="53" spans="1:245" ht="21.75" customHeight="1">
      <c r="A53" s="40" t="s">
        <v>157</v>
      </c>
      <c r="B53" s="53"/>
      <c r="C53" s="54"/>
      <c r="D53" s="37"/>
      <c r="E53" s="37"/>
      <c r="F53" s="37"/>
      <c r="G53" s="37"/>
      <c r="H53" s="37"/>
      <c r="I53" s="37"/>
      <c r="J53" s="37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</row>
    <row r="54" spans="1:245" ht="21.75" customHeight="1">
      <c r="A54" s="40" t="s">
        <v>160</v>
      </c>
      <c r="B54" s="53">
        <v>10</v>
      </c>
      <c r="C54" s="54"/>
      <c r="D54" s="37">
        <v>14309</v>
      </c>
      <c r="E54" s="37"/>
      <c r="F54" s="37">
        <v>11051</v>
      </c>
      <c r="G54" s="37"/>
      <c r="H54" s="37">
        <v>441998</v>
      </c>
      <c r="I54" s="37"/>
      <c r="J54" s="37">
        <v>333220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</row>
    <row r="55" spans="1:245" ht="21.75" customHeight="1">
      <c r="A55" s="40" t="s">
        <v>103</v>
      </c>
      <c r="B55" s="53"/>
      <c r="C55" s="54"/>
      <c r="D55" s="37"/>
      <c r="E55" s="37"/>
      <c r="F55" s="37"/>
      <c r="G55" s="37"/>
      <c r="H55" s="37"/>
      <c r="I55" s="37"/>
      <c r="J55" s="37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</row>
    <row r="56" spans="1:245" ht="21.75" customHeight="1">
      <c r="A56" s="40" t="s">
        <v>161</v>
      </c>
      <c r="B56" s="53">
        <v>11</v>
      </c>
      <c r="C56" s="54"/>
      <c r="D56" s="45">
        <v>349339</v>
      </c>
      <c r="E56" s="37"/>
      <c r="F56" s="45">
        <v>315912</v>
      </c>
      <c r="G56" s="37"/>
      <c r="H56" s="45">
        <v>10791241</v>
      </c>
      <c r="I56" s="37"/>
      <c r="J56" s="45">
        <v>9526013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</row>
    <row r="57" spans="1:245" s="24" customFormat="1" ht="21.75" customHeight="1">
      <c r="A57" s="126" t="s">
        <v>56</v>
      </c>
      <c r="B57" s="53"/>
      <c r="C57" s="54"/>
      <c r="D57" s="45">
        <f>SUM(D51:D56)</f>
        <v>375148</v>
      </c>
      <c r="E57" s="37"/>
      <c r="F57" s="45">
        <f>SUM(F51:F56)</f>
        <v>337580</v>
      </c>
      <c r="G57" s="37"/>
      <c r="H57" s="45">
        <f>SUM(H51:H56)</f>
        <v>11588476</v>
      </c>
      <c r="I57" s="37"/>
      <c r="J57" s="45">
        <f>SUM(J51:J56)</f>
        <v>10179372</v>
      </c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</row>
    <row r="58" spans="1:245" s="30" customFormat="1" ht="21.75" customHeight="1">
      <c r="A58" s="126" t="s">
        <v>57</v>
      </c>
      <c r="B58" s="53"/>
      <c r="C58" s="54"/>
      <c r="D58" s="45">
        <f>SUM(D49,D57)</f>
        <v>1065372</v>
      </c>
      <c r="E58" s="37"/>
      <c r="F58" s="45">
        <f>SUM(F49,F57)</f>
        <v>1028726</v>
      </c>
      <c r="G58" s="37"/>
      <c r="H58" s="45">
        <f>SUM(H49,H57)</f>
        <v>32909806</v>
      </c>
      <c r="I58" s="37"/>
      <c r="J58" s="45">
        <f>SUM(J49,J57)</f>
        <v>31020201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</row>
    <row r="59" spans="1:245" s="30" customFormat="1" ht="21.75" customHeight="1">
      <c r="A59" s="24" t="s">
        <v>19</v>
      </c>
      <c r="B59" s="51"/>
      <c r="C59" s="15"/>
      <c r="D59" s="55"/>
      <c r="E59" s="55"/>
      <c r="F59" s="55"/>
      <c r="G59" s="55"/>
      <c r="H59" s="55"/>
      <c r="I59" s="55"/>
      <c r="J59" s="55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</row>
    <row r="60" spans="1:245" s="30" customFormat="1" ht="21.75" customHeight="1">
      <c r="A60" s="19" t="s">
        <v>20</v>
      </c>
      <c r="B60" s="51"/>
      <c r="C60" s="52"/>
      <c r="D60" s="32"/>
      <c r="E60" s="32"/>
      <c r="F60" s="32"/>
      <c r="G60" s="32"/>
      <c r="H60" s="32"/>
      <c r="I60" s="32"/>
      <c r="J60" s="32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</row>
    <row r="61" spans="1:245" s="30" customFormat="1" ht="21.75" customHeight="1">
      <c r="A61" s="22" t="s">
        <v>185</v>
      </c>
      <c r="B61" s="15"/>
      <c r="C61" s="52"/>
      <c r="D61" s="32"/>
      <c r="E61" s="32"/>
      <c r="F61" s="32"/>
      <c r="G61" s="32"/>
      <c r="H61" s="32"/>
      <c r="I61" s="32"/>
      <c r="J61" s="32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</row>
    <row r="62" spans="1:245" s="30" customFormat="1" ht="21.75" customHeight="1" thickBot="1">
      <c r="A62" s="22" t="s">
        <v>108</v>
      </c>
      <c r="B62" s="15"/>
      <c r="C62" s="52"/>
      <c r="D62" s="56">
        <v>153439</v>
      </c>
      <c r="E62" s="33"/>
      <c r="F62" s="56">
        <v>153439</v>
      </c>
      <c r="G62" s="33"/>
      <c r="H62" s="56">
        <v>4979068</v>
      </c>
      <c r="I62" s="33"/>
      <c r="J62" s="56">
        <v>4979068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</row>
    <row r="63" spans="1:245" s="30" customFormat="1" ht="21.75" customHeight="1" thickTop="1">
      <c r="A63" s="22" t="s">
        <v>162</v>
      </c>
      <c r="B63" s="51"/>
      <c r="C63" s="52"/>
      <c r="D63" s="37"/>
      <c r="E63" s="33"/>
      <c r="F63" s="37"/>
      <c r="G63" s="33"/>
      <c r="H63" s="37"/>
      <c r="I63" s="33"/>
      <c r="J63" s="37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</row>
    <row r="64" spans="1:245" s="30" customFormat="1" ht="21.75" customHeight="1">
      <c r="A64" s="22" t="s">
        <v>102</v>
      </c>
      <c r="B64" s="51"/>
      <c r="C64" s="52"/>
      <c r="D64" s="33">
        <v>140360</v>
      </c>
      <c r="E64" s="33"/>
      <c r="F64" s="33">
        <v>140360</v>
      </c>
      <c r="G64" s="33"/>
      <c r="H64" s="33">
        <v>4554644</v>
      </c>
      <c r="I64" s="33"/>
      <c r="J64" s="33">
        <v>4554644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</row>
    <row r="65" spans="1:245" s="30" customFormat="1" ht="21.75" customHeight="1">
      <c r="A65" s="19" t="s">
        <v>21</v>
      </c>
      <c r="B65" s="51"/>
      <c r="C65" s="15"/>
      <c r="D65" s="33">
        <v>104358</v>
      </c>
      <c r="E65" s="33"/>
      <c r="F65" s="33">
        <v>104358</v>
      </c>
      <c r="G65" s="33"/>
      <c r="H65" s="33">
        <v>3386401</v>
      </c>
      <c r="I65" s="33"/>
      <c r="J65" s="33">
        <v>3386401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</row>
    <row r="66" spans="1:245" ht="21.75" customHeight="1">
      <c r="A66" s="19" t="s">
        <v>83</v>
      </c>
      <c r="B66" s="53">
        <v>21</v>
      </c>
      <c r="C66" s="15"/>
      <c r="D66" s="33">
        <v>6368</v>
      </c>
      <c r="E66" s="33"/>
      <c r="F66" s="33">
        <v>5569</v>
      </c>
      <c r="G66" s="33"/>
      <c r="H66" s="33">
        <v>204894</v>
      </c>
      <c r="I66" s="33"/>
      <c r="J66" s="33">
        <v>179538</v>
      </c>
    </row>
    <row r="67" spans="1:245" ht="21.75" customHeight="1">
      <c r="A67" s="19" t="s">
        <v>163</v>
      </c>
      <c r="B67" s="53"/>
      <c r="C67" s="15"/>
      <c r="D67" s="33">
        <v>2431</v>
      </c>
      <c r="E67" s="33"/>
      <c r="F67" s="33">
        <v>2431</v>
      </c>
      <c r="G67" s="33"/>
      <c r="H67" s="37">
        <v>78898</v>
      </c>
      <c r="I67" s="33"/>
      <c r="J67" s="33">
        <v>78898</v>
      </c>
    </row>
    <row r="68" spans="1:245" ht="21.75" customHeight="1">
      <c r="A68" s="19" t="s">
        <v>22</v>
      </c>
      <c r="B68" s="51"/>
      <c r="C68" s="15"/>
      <c r="D68" s="37"/>
      <c r="E68" s="33"/>
      <c r="F68" s="37"/>
      <c r="G68" s="33"/>
      <c r="H68" s="33"/>
      <c r="I68" s="33"/>
      <c r="J68" s="37"/>
    </row>
    <row r="69" spans="1:245" ht="21.75" customHeight="1">
      <c r="A69" s="19" t="s">
        <v>23</v>
      </c>
      <c r="B69" s="51"/>
      <c r="C69" s="52"/>
      <c r="D69" s="33">
        <v>15751</v>
      </c>
      <c r="E69" s="33"/>
      <c r="F69" s="33">
        <v>15751</v>
      </c>
      <c r="G69" s="33"/>
      <c r="H69" s="33">
        <v>511111</v>
      </c>
      <c r="I69" s="33"/>
      <c r="J69" s="33">
        <v>511111</v>
      </c>
    </row>
    <row r="70" spans="1:245" ht="21.75" customHeight="1">
      <c r="A70" s="19" t="s">
        <v>24</v>
      </c>
      <c r="B70" s="51"/>
      <c r="C70" s="52"/>
      <c r="D70" s="37">
        <v>317834</v>
      </c>
      <c r="E70" s="37"/>
      <c r="F70" s="37">
        <v>320241</v>
      </c>
      <c r="G70" s="37"/>
      <c r="H70" s="37">
        <v>10320873</v>
      </c>
      <c r="I70" s="37"/>
      <c r="J70" s="37">
        <v>10399613</v>
      </c>
    </row>
    <row r="71" spans="1:245" ht="21.75" customHeight="1">
      <c r="A71" s="19" t="s">
        <v>59</v>
      </c>
      <c r="B71" s="51"/>
      <c r="C71" s="52"/>
      <c r="D71" s="45">
        <v>-84625</v>
      </c>
      <c r="E71" s="37"/>
      <c r="F71" s="45">
        <v>-55885</v>
      </c>
      <c r="G71" s="37"/>
      <c r="H71" s="45">
        <v>-3535119</v>
      </c>
      <c r="I71" s="37"/>
      <c r="J71" s="45">
        <v>-3043410</v>
      </c>
    </row>
    <row r="72" spans="1:245" ht="21.75" customHeight="1">
      <c r="A72" s="24" t="s">
        <v>25</v>
      </c>
      <c r="B72" s="51"/>
      <c r="C72" s="52"/>
      <c r="D72" s="39">
        <f>SUM(D64:D71)</f>
        <v>502477</v>
      </c>
      <c r="E72" s="33"/>
      <c r="F72" s="39">
        <f>SUM(F64:F71)</f>
        <v>532825</v>
      </c>
      <c r="G72" s="33"/>
      <c r="H72" s="39">
        <f>SUM(H64:H71)</f>
        <v>15521702</v>
      </c>
      <c r="I72" s="33"/>
      <c r="J72" s="39">
        <f>SUM(J64:J71)</f>
        <v>16066795</v>
      </c>
    </row>
    <row r="73" spans="1:245" s="40" customFormat="1" ht="21.75" customHeight="1" thickBot="1">
      <c r="A73" s="47" t="s">
        <v>26</v>
      </c>
      <c r="B73" s="51"/>
      <c r="C73" s="52"/>
      <c r="D73" s="56">
        <f>SUM(D58,D72)</f>
        <v>1567849</v>
      </c>
      <c r="E73" s="33"/>
      <c r="F73" s="56">
        <f>SUM(F58,F72)</f>
        <v>1561551</v>
      </c>
      <c r="G73" s="33"/>
      <c r="H73" s="56">
        <f>SUM(H58,H72)</f>
        <v>48431508</v>
      </c>
      <c r="I73" s="33"/>
      <c r="J73" s="56">
        <f>SUM(J58,J72)</f>
        <v>47086996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</row>
    <row r="74" spans="1:245" s="40" customFormat="1" ht="15.75" customHeight="1" thickTop="1">
      <c r="A74" s="19"/>
      <c r="B74" s="51"/>
      <c r="C74" s="52"/>
      <c r="D74" s="37">
        <f>D73-D30</f>
        <v>0</v>
      </c>
      <c r="E74" s="33" t="s">
        <v>183</v>
      </c>
      <c r="F74" s="37">
        <f>F73-F30</f>
        <v>0</v>
      </c>
      <c r="G74" s="33"/>
      <c r="H74" s="37">
        <f>H73-H30</f>
        <v>0</v>
      </c>
      <c r="I74" s="33"/>
      <c r="J74" s="37">
        <f>J73-J30</f>
        <v>0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</row>
    <row r="75" spans="1:245" s="40" customFormat="1" ht="21.75" customHeight="1">
      <c r="A75" s="19" t="s">
        <v>236</v>
      </c>
      <c r="B75" s="50"/>
      <c r="C75" s="22"/>
      <c r="D75" s="22"/>
      <c r="E75" s="22"/>
      <c r="F75" s="22"/>
      <c r="G75" s="22"/>
      <c r="I75" s="22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</row>
    <row r="76" spans="1:245" s="40" customFormat="1" ht="21.75" customHeight="1">
      <c r="A76" s="19"/>
      <c r="B76" s="50"/>
      <c r="C76" s="22"/>
      <c r="D76" s="22"/>
      <c r="E76" s="22"/>
      <c r="F76" s="22"/>
      <c r="G76" s="22"/>
      <c r="I76" s="22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</row>
    <row r="77" spans="1:245" s="40" customFormat="1" ht="15" customHeight="1">
      <c r="A77" s="19"/>
      <c r="B77" s="50"/>
      <c r="C77" s="22"/>
      <c r="D77" s="22"/>
      <c r="E77" s="22"/>
      <c r="F77" s="22"/>
      <c r="G77" s="22"/>
      <c r="I77" s="22"/>
      <c r="J77" s="22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</row>
    <row r="78" spans="1:245" s="22" customFormat="1" ht="21.75" customHeight="1">
      <c r="A78" s="57"/>
      <c r="B78" s="58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</row>
    <row r="79" spans="1:245" s="22" customFormat="1" ht="21.75" customHeight="1">
      <c r="A79" s="40"/>
      <c r="B79" s="58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</row>
    <row r="80" spans="1:245" s="22" customFormat="1" ht="17.25" customHeight="1">
      <c r="A80" s="19"/>
      <c r="B80" s="58" t="s">
        <v>27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</row>
    <row r="81" spans="1:245" s="22" customFormat="1" ht="21.75" customHeight="1">
      <c r="A81" s="57"/>
      <c r="B81" s="58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</row>
    <row r="93" spans="1:245" s="22" customFormat="1" ht="21.75" customHeight="1">
      <c r="A93" s="19"/>
      <c r="B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</row>
  </sheetData>
  <mergeCells count="8">
    <mergeCell ref="D38:F38"/>
    <mergeCell ref="H38:J38"/>
    <mergeCell ref="D5:F5"/>
    <mergeCell ref="H5:J5"/>
    <mergeCell ref="D37:F37"/>
    <mergeCell ref="H37:J37"/>
    <mergeCell ref="D6:F6"/>
    <mergeCell ref="H6:J6"/>
  </mergeCells>
  <printOptions gridLinesSet="0"/>
  <pageMargins left="0.78740157480314965" right="0.19685039370078741" top="0.55118110236220474" bottom="0.39370078740157483" header="0.19685039370078741" footer="0.19685039370078741"/>
  <pageSetup paperSize="9" scale="63" firstPageNumber="5" fitToWidth="0" fitToHeight="2" orientation="portrait" useFirstPageNumber="1" r:id="rId1"/>
  <headerFooter>
    <oddFooter>&amp;R&amp;P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A613-EFF8-4297-AD3D-00C8ABE09439}">
  <sheetPr>
    <tabColor rgb="FF00B050"/>
  </sheetPr>
  <dimension ref="A1:K85"/>
  <sheetViews>
    <sheetView showGridLines="0" view="pageBreakPreview" topLeftCell="A25" zoomScale="70" zoomScaleNormal="70" zoomScaleSheetLayoutView="70" workbookViewId="0">
      <selection activeCell="D17" sqref="D17"/>
    </sheetView>
  </sheetViews>
  <sheetFormatPr defaultColWidth="10.7109375" defaultRowHeight="21.75" customHeight="1"/>
  <cols>
    <col min="1" max="1" width="55.7109375" style="61" customWidth="1"/>
    <col min="2" max="2" width="7.5703125" style="61" customWidth="1"/>
    <col min="3" max="3" width="2.7109375" style="68" customWidth="1"/>
    <col min="4" max="4" width="16.5703125" style="68" customWidth="1"/>
    <col min="5" max="5" width="1.7109375" style="68" customWidth="1"/>
    <col min="6" max="6" width="16.5703125" style="68" customWidth="1"/>
    <col min="7" max="7" width="1.7109375" style="68" customWidth="1"/>
    <col min="8" max="8" width="16.5703125" style="68" customWidth="1"/>
    <col min="9" max="9" width="1.7109375" style="68" customWidth="1"/>
    <col min="10" max="10" width="16.5703125" style="68" customWidth="1"/>
    <col min="11" max="11" width="1" style="61" customWidth="1"/>
    <col min="12" max="16384" width="10.7109375" style="61"/>
  </cols>
  <sheetData>
    <row r="1" spans="1:10" ht="21.75" customHeight="1">
      <c r="J1" s="116" t="s">
        <v>210</v>
      </c>
    </row>
    <row r="2" spans="1:10" ht="21.75" customHeight="1">
      <c r="A2" s="62" t="s">
        <v>0</v>
      </c>
      <c r="B2" s="59"/>
      <c r="C2" s="60"/>
      <c r="D2" s="60"/>
      <c r="E2" s="60"/>
      <c r="F2" s="60"/>
      <c r="G2" s="60"/>
      <c r="H2" s="60"/>
      <c r="I2" s="60"/>
      <c r="J2" s="116"/>
    </row>
    <row r="3" spans="1:10" ht="21.75" customHeight="1">
      <c r="A3" s="62" t="s">
        <v>71</v>
      </c>
      <c r="B3" s="59"/>
      <c r="C3" s="60"/>
      <c r="D3" s="60"/>
      <c r="E3" s="60"/>
      <c r="F3" s="60"/>
      <c r="G3" s="60"/>
      <c r="H3" s="60"/>
      <c r="I3" s="60"/>
      <c r="J3" s="60"/>
    </row>
    <row r="4" spans="1:10" ht="21.75" customHeight="1">
      <c r="A4" s="62" t="s">
        <v>244</v>
      </c>
      <c r="B4" s="59"/>
      <c r="C4" s="60"/>
      <c r="D4" s="60"/>
      <c r="E4" s="60"/>
      <c r="F4" s="60"/>
      <c r="G4" s="60"/>
      <c r="H4" s="60"/>
      <c r="I4" s="60"/>
      <c r="J4" s="60"/>
    </row>
    <row r="5" spans="1:10" ht="21.75" customHeight="1">
      <c r="A5" s="59"/>
      <c r="B5" s="59"/>
      <c r="C5" s="60"/>
      <c r="D5" s="60"/>
      <c r="E5" s="60"/>
      <c r="F5" s="60"/>
      <c r="G5" s="60"/>
      <c r="H5" s="60"/>
      <c r="I5" s="60"/>
      <c r="J5" s="63"/>
    </row>
    <row r="6" spans="1:10" s="66" customFormat="1" ht="21.75" customHeight="1">
      <c r="B6" s="64"/>
      <c r="C6" s="65"/>
      <c r="D6" s="211" t="s">
        <v>204</v>
      </c>
      <c r="E6" s="211"/>
      <c r="F6" s="211"/>
      <c r="G6" s="26"/>
      <c r="H6" s="211" t="s">
        <v>209</v>
      </c>
      <c r="I6" s="211"/>
      <c r="J6" s="211"/>
    </row>
    <row r="7" spans="1:10" s="66" customFormat="1" ht="21.75" customHeight="1">
      <c r="B7" s="64"/>
      <c r="C7" s="65"/>
      <c r="D7" s="210" t="s">
        <v>1</v>
      </c>
      <c r="E7" s="210"/>
      <c r="F7" s="210"/>
      <c r="G7" s="60"/>
      <c r="H7" s="210" t="s">
        <v>1</v>
      </c>
      <c r="I7" s="210"/>
      <c r="J7" s="210"/>
    </row>
    <row r="8" spans="1:10" s="69" customFormat="1" ht="21.75" customHeight="1">
      <c r="A8" s="61"/>
      <c r="B8" s="67" t="s">
        <v>3</v>
      </c>
      <c r="C8" s="68"/>
      <c r="D8" s="28" t="s">
        <v>197</v>
      </c>
      <c r="E8" s="29"/>
      <c r="F8" s="28" t="s">
        <v>172</v>
      </c>
      <c r="G8" s="22"/>
      <c r="H8" s="28" t="s">
        <v>197</v>
      </c>
      <c r="I8" s="29"/>
      <c r="J8" s="28" t="s">
        <v>172</v>
      </c>
    </row>
    <row r="9" spans="1:10" ht="21.75" customHeight="1">
      <c r="A9" s="66" t="s">
        <v>28</v>
      </c>
      <c r="B9" s="68"/>
    </row>
    <row r="10" spans="1:10" ht="21.75" customHeight="1">
      <c r="A10" s="61" t="s">
        <v>29</v>
      </c>
      <c r="B10" s="73">
        <v>5</v>
      </c>
      <c r="D10" s="70">
        <v>712599</v>
      </c>
      <c r="E10" s="70"/>
      <c r="F10" s="70">
        <v>826642</v>
      </c>
      <c r="G10" s="70"/>
      <c r="H10" s="70">
        <v>22592622</v>
      </c>
      <c r="I10" s="70"/>
      <c r="J10" s="70">
        <v>26020881</v>
      </c>
    </row>
    <row r="11" spans="1:10" ht="21.75" customHeight="1">
      <c r="A11" s="61" t="s">
        <v>182</v>
      </c>
      <c r="B11" s="73"/>
      <c r="D11" s="70">
        <v>1197</v>
      </c>
      <c r="E11" s="70"/>
      <c r="F11" s="70">
        <v>236</v>
      </c>
      <c r="G11" s="70"/>
      <c r="H11" s="70">
        <v>37951</v>
      </c>
      <c r="I11" s="70"/>
      <c r="J11" s="70">
        <v>7416</v>
      </c>
    </row>
    <row r="12" spans="1:10" ht="21.75" customHeight="1">
      <c r="A12" s="61" t="s">
        <v>109</v>
      </c>
      <c r="B12" s="73"/>
      <c r="D12" s="70">
        <v>5811</v>
      </c>
      <c r="E12" s="70"/>
      <c r="F12" s="70">
        <v>2202</v>
      </c>
      <c r="G12" s="70"/>
      <c r="H12" s="70">
        <v>184222</v>
      </c>
      <c r="I12" s="70"/>
      <c r="J12" s="70">
        <v>69290</v>
      </c>
    </row>
    <row r="13" spans="1:10" ht="21.75" customHeight="1">
      <c r="A13" s="71" t="s">
        <v>98</v>
      </c>
      <c r="B13" s="73">
        <v>5</v>
      </c>
      <c r="D13" s="72">
        <v>5657</v>
      </c>
      <c r="E13" s="70"/>
      <c r="F13" s="72">
        <v>1506</v>
      </c>
      <c r="G13" s="70"/>
      <c r="H13" s="72">
        <v>179349</v>
      </c>
      <c r="I13" s="70"/>
      <c r="J13" s="72">
        <v>47420</v>
      </c>
    </row>
    <row r="14" spans="1:10" s="71" customFormat="1" ht="21.75" customHeight="1">
      <c r="A14" s="66" t="s">
        <v>30</v>
      </c>
      <c r="B14" s="73"/>
      <c r="C14" s="68"/>
      <c r="D14" s="72">
        <f>SUM(D10:D13)</f>
        <v>725264</v>
      </c>
      <c r="E14" s="70"/>
      <c r="F14" s="72">
        <f>SUM(F10:F13)</f>
        <v>830586</v>
      </c>
      <c r="G14" s="70"/>
      <c r="H14" s="72">
        <f>SUM(H10:H13)</f>
        <v>22994144</v>
      </c>
      <c r="I14" s="70"/>
      <c r="J14" s="72">
        <f>SUM(J10:J13)</f>
        <v>26145007</v>
      </c>
    </row>
    <row r="15" spans="1:10" ht="21.75" customHeight="1">
      <c r="A15" s="66" t="s">
        <v>31</v>
      </c>
      <c r="B15" s="73"/>
      <c r="D15" s="70"/>
      <c r="E15" s="70"/>
      <c r="F15" s="70"/>
      <c r="G15" s="70"/>
      <c r="H15" s="70"/>
      <c r="I15" s="70"/>
      <c r="J15" s="70"/>
    </row>
    <row r="16" spans="1:10" ht="21.75" customHeight="1">
      <c r="A16" s="61" t="s">
        <v>32</v>
      </c>
      <c r="B16" s="73">
        <v>5</v>
      </c>
      <c r="D16" s="74">
        <v>676893</v>
      </c>
      <c r="E16" s="70"/>
      <c r="F16" s="74">
        <v>778079</v>
      </c>
      <c r="G16" s="70"/>
      <c r="H16" s="74">
        <v>21460571</v>
      </c>
      <c r="I16" s="70"/>
      <c r="J16" s="74">
        <v>24492231</v>
      </c>
    </row>
    <row r="17" spans="1:10" ht="21.75" customHeight="1">
      <c r="A17" s="61" t="s">
        <v>194</v>
      </c>
      <c r="B17" s="73"/>
      <c r="D17" s="74">
        <v>440</v>
      </c>
      <c r="E17" s="70"/>
      <c r="F17" s="74">
        <v>67</v>
      </c>
      <c r="G17" s="70"/>
      <c r="H17" s="74">
        <v>13959</v>
      </c>
      <c r="I17" s="70"/>
      <c r="J17" s="70">
        <v>2090</v>
      </c>
    </row>
    <row r="18" spans="1:10" ht="21.75" customHeight="1">
      <c r="A18" s="61" t="s">
        <v>156</v>
      </c>
      <c r="B18" s="73"/>
      <c r="D18" s="74">
        <v>3330</v>
      </c>
      <c r="E18" s="70"/>
      <c r="F18" s="74">
        <v>3333</v>
      </c>
      <c r="G18" s="70"/>
      <c r="H18" s="74">
        <v>105579</v>
      </c>
      <c r="I18" s="70"/>
      <c r="J18" s="74">
        <v>104898</v>
      </c>
    </row>
    <row r="19" spans="1:10" ht="21.75" customHeight="1">
      <c r="A19" s="61" t="s">
        <v>33</v>
      </c>
      <c r="B19" s="73">
        <v>5</v>
      </c>
      <c r="D19" s="74">
        <v>29976</v>
      </c>
      <c r="E19" s="70"/>
      <c r="F19" s="74">
        <v>32251</v>
      </c>
      <c r="G19" s="70"/>
      <c r="H19" s="74">
        <v>950359</v>
      </c>
      <c r="I19" s="70"/>
      <c r="J19" s="74">
        <v>1015193</v>
      </c>
    </row>
    <row r="20" spans="1:10" ht="21.75" customHeight="1">
      <c r="A20" s="61" t="s">
        <v>90</v>
      </c>
      <c r="B20" s="73"/>
      <c r="D20" s="74">
        <v>11101</v>
      </c>
      <c r="E20" s="70"/>
      <c r="F20" s="74">
        <v>1187</v>
      </c>
      <c r="G20" s="70"/>
      <c r="H20" s="74">
        <v>351945</v>
      </c>
      <c r="I20" s="70"/>
      <c r="J20" s="74">
        <v>37332</v>
      </c>
    </row>
    <row r="21" spans="1:10" ht="21.75" customHeight="1">
      <c r="A21" s="66" t="s">
        <v>34</v>
      </c>
      <c r="B21" s="73"/>
      <c r="D21" s="75">
        <f>SUM(D16:D20)</f>
        <v>721740</v>
      </c>
      <c r="E21" s="70"/>
      <c r="F21" s="75">
        <f>SUM(F16:F20)</f>
        <v>814917</v>
      </c>
      <c r="G21" s="70"/>
      <c r="H21" s="75">
        <f>SUM(H16:H20)</f>
        <v>22882413</v>
      </c>
      <c r="I21" s="70"/>
      <c r="J21" s="75">
        <f>SUM(J16:J20)</f>
        <v>25651744</v>
      </c>
    </row>
    <row r="22" spans="1:10" ht="21.75" customHeight="1">
      <c r="A22" s="66" t="s">
        <v>213</v>
      </c>
      <c r="B22" s="73"/>
      <c r="D22" s="76">
        <f>SUM(D14-D21)</f>
        <v>3524</v>
      </c>
      <c r="E22" s="70"/>
      <c r="F22" s="76">
        <f>SUM(F14-F21)</f>
        <v>15669</v>
      </c>
      <c r="G22" s="70"/>
      <c r="H22" s="76">
        <f>SUM(H14-H21)</f>
        <v>111731</v>
      </c>
      <c r="I22" s="70"/>
      <c r="J22" s="76">
        <f>SUM(J14-J21)</f>
        <v>493263</v>
      </c>
    </row>
    <row r="23" spans="1:10" ht="21.75" customHeight="1">
      <c r="A23" s="61" t="s">
        <v>268</v>
      </c>
      <c r="B23" s="73">
        <v>10</v>
      </c>
      <c r="D23" s="74">
        <v>-536</v>
      </c>
      <c r="E23" s="70"/>
      <c r="F23" s="74">
        <v>720</v>
      </c>
      <c r="G23" s="70"/>
      <c r="H23" s="74">
        <v>-16983</v>
      </c>
      <c r="I23" s="70"/>
      <c r="J23" s="74">
        <v>22665</v>
      </c>
    </row>
    <row r="24" spans="1:10" ht="21.75" customHeight="1">
      <c r="A24" s="61" t="s">
        <v>264</v>
      </c>
      <c r="B24" s="73">
        <v>5</v>
      </c>
      <c r="D24" s="74">
        <v>781</v>
      </c>
      <c r="E24" s="70"/>
      <c r="F24" s="74">
        <v>0</v>
      </c>
      <c r="G24" s="70"/>
      <c r="H24" s="74">
        <v>24745</v>
      </c>
      <c r="I24" s="70"/>
      <c r="J24" s="74">
        <v>0</v>
      </c>
    </row>
    <row r="25" spans="1:10" ht="21.75" customHeight="1">
      <c r="A25" s="61" t="s">
        <v>35</v>
      </c>
      <c r="B25" s="68"/>
      <c r="D25" s="72">
        <v>-5085</v>
      </c>
      <c r="E25" s="76"/>
      <c r="F25" s="72">
        <v>-7146</v>
      </c>
      <c r="G25" s="76"/>
      <c r="H25" s="72">
        <v>-161219</v>
      </c>
      <c r="I25" s="76"/>
      <c r="J25" s="72">
        <v>-224952</v>
      </c>
    </row>
    <row r="26" spans="1:10" ht="21.75" customHeight="1">
      <c r="A26" s="66" t="s">
        <v>288</v>
      </c>
      <c r="B26" s="68"/>
      <c r="D26" s="76">
        <f>SUM(D22:D25)</f>
        <v>-1316</v>
      </c>
      <c r="E26" s="76"/>
      <c r="F26" s="76">
        <f>SUM(F22:F25)</f>
        <v>9243</v>
      </c>
      <c r="G26" s="76"/>
      <c r="H26" s="76">
        <f>SUM(H22:H25)</f>
        <v>-41726</v>
      </c>
      <c r="I26" s="76"/>
      <c r="J26" s="76">
        <f>SUM(J22:J25)</f>
        <v>290976</v>
      </c>
    </row>
    <row r="27" spans="1:10" ht="21.75" customHeight="1">
      <c r="A27" s="61" t="s">
        <v>73</v>
      </c>
      <c r="B27" s="73">
        <v>22</v>
      </c>
      <c r="D27" s="77">
        <v>-856</v>
      </c>
      <c r="E27" s="70"/>
      <c r="F27" s="77">
        <v>-1460</v>
      </c>
      <c r="G27" s="70"/>
      <c r="H27" s="77">
        <v>-27137</v>
      </c>
      <c r="I27" s="70"/>
      <c r="J27" s="77">
        <v>-45997</v>
      </c>
    </row>
    <row r="28" spans="1:10" ht="21.75" customHeight="1" thickBot="1">
      <c r="A28" s="62" t="s">
        <v>289</v>
      </c>
      <c r="B28" s="78"/>
      <c r="D28" s="79">
        <f>SUM(D26:D27)</f>
        <v>-2172</v>
      </c>
      <c r="E28" s="70"/>
      <c r="F28" s="79">
        <f>SUM(F26:F27)</f>
        <v>7783</v>
      </c>
      <c r="G28" s="70"/>
      <c r="H28" s="79">
        <f>SUM(H26:H27)</f>
        <v>-68863</v>
      </c>
      <c r="I28" s="70"/>
      <c r="J28" s="79">
        <f>SUM(J26:J27)</f>
        <v>244979</v>
      </c>
    </row>
    <row r="29" spans="1:10" ht="21.75" customHeight="1" thickTop="1">
      <c r="A29" s="62"/>
      <c r="B29" s="78"/>
      <c r="D29" s="76"/>
      <c r="E29" s="70"/>
      <c r="F29" s="76"/>
      <c r="G29" s="70"/>
      <c r="H29" s="76"/>
      <c r="I29" s="70"/>
      <c r="J29" s="76"/>
    </row>
    <row r="30" spans="1:10" ht="21.75" customHeight="1">
      <c r="A30" s="62" t="s">
        <v>290</v>
      </c>
      <c r="B30" s="78"/>
      <c r="D30" s="76"/>
      <c r="E30" s="70"/>
      <c r="F30" s="76"/>
      <c r="G30" s="70"/>
      <c r="H30" s="76"/>
      <c r="I30" s="70"/>
      <c r="J30" s="76"/>
    </row>
    <row r="31" spans="1:10" ht="21.75" customHeight="1">
      <c r="A31" s="85" t="s">
        <v>92</v>
      </c>
      <c r="B31" s="78"/>
      <c r="D31" s="76">
        <v>-2195</v>
      </c>
      <c r="E31" s="70"/>
      <c r="F31" s="76">
        <v>8057</v>
      </c>
      <c r="G31" s="70"/>
      <c r="H31" s="76">
        <v>-69591</v>
      </c>
      <c r="I31" s="70"/>
      <c r="J31" s="76">
        <v>253615</v>
      </c>
    </row>
    <row r="32" spans="1:10" ht="21.75" customHeight="1">
      <c r="A32" s="85" t="s">
        <v>164</v>
      </c>
      <c r="B32" s="78"/>
      <c r="D32" s="72">
        <v>23</v>
      </c>
      <c r="E32" s="70"/>
      <c r="F32" s="72">
        <v>-274</v>
      </c>
      <c r="G32" s="70"/>
      <c r="H32" s="72">
        <v>728</v>
      </c>
      <c r="I32" s="70"/>
      <c r="J32" s="72">
        <v>-8636</v>
      </c>
    </row>
    <row r="33" spans="1:11" ht="21.75" customHeight="1" thickBot="1">
      <c r="A33" s="62"/>
      <c r="B33" s="73"/>
      <c r="D33" s="80">
        <f>SUM(D31:D32)</f>
        <v>-2172</v>
      </c>
      <c r="E33" s="70"/>
      <c r="F33" s="80">
        <f>SUM(F31:F32)</f>
        <v>7783</v>
      </c>
      <c r="G33" s="70"/>
      <c r="H33" s="80">
        <f>SUM(H31:H32)</f>
        <v>-68863</v>
      </c>
      <c r="I33" s="70"/>
      <c r="J33" s="80">
        <f>SUM(J31:J32)</f>
        <v>244979</v>
      </c>
    </row>
    <row r="34" spans="1:11" ht="21.75" customHeight="1" thickTop="1">
      <c r="A34" s="62"/>
      <c r="B34" s="73"/>
      <c r="D34" s="61"/>
      <c r="E34" s="61"/>
      <c r="F34" s="61"/>
      <c r="G34" s="61"/>
      <c r="H34" s="61"/>
      <c r="I34" s="61"/>
      <c r="J34" s="61"/>
    </row>
    <row r="35" spans="1:11" ht="21.75" customHeight="1">
      <c r="A35" s="62"/>
      <c r="B35" s="73"/>
      <c r="D35" s="212" t="s">
        <v>215</v>
      </c>
      <c r="E35" s="212"/>
      <c r="F35" s="212"/>
      <c r="G35" s="61"/>
      <c r="H35" s="61"/>
      <c r="I35" s="61"/>
      <c r="J35" s="63" t="s">
        <v>216</v>
      </c>
    </row>
    <row r="36" spans="1:11" ht="21.75" customHeight="1">
      <c r="A36" s="62" t="s">
        <v>36</v>
      </c>
      <c r="B36" s="73">
        <v>23</v>
      </c>
    </row>
    <row r="37" spans="1:11" ht="21.75" customHeight="1">
      <c r="A37" s="85" t="s">
        <v>37</v>
      </c>
      <c r="C37" s="81"/>
      <c r="D37" s="61"/>
      <c r="E37" s="61"/>
      <c r="F37" s="61"/>
      <c r="G37" s="61"/>
      <c r="H37" s="61"/>
      <c r="I37" s="61"/>
      <c r="J37" s="61"/>
    </row>
    <row r="38" spans="1:11" ht="21.75" customHeight="1" thickBot="1">
      <c r="A38" s="85" t="s">
        <v>291</v>
      </c>
      <c r="B38" s="73"/>
      <c r="D38" s="151">
        <v>-5.0000000000000001E-4</v>
      </c>
      <c r="F38" s="83">
        <v>1.8E-3</v>
      </c>
      <c r="H38" s="150">
        <v>-0.02</v>
      </c>
      <c r="J38" s="82">
        <v>0.06</v>
      </c>
    </row>
    <row r="39" spans="1:11" ht="21.75" customHeight="1" thickTop="1">
      <c r="A39" s="85"/>
      <c r="B39" s="73"/>
      <c r="D39" s="84"/>
      <c r="F39" s="165"/>
      <c r="H39" s="84"/>
      <c r="J39" s="84"/>
    </row>
    <row r="40" spans="1:11" ht="21.75" customHeight="1">
      <c r="A40" s="85" t="s">
        <v>78</v>
      </c>
      <c r="B40" s="73"/>
      <c r="D40" s="84"/>
      <c r="F40" s="165"/>
      <c r="H40" s="84"/>
      <c r="J40" s="84"/>
    </row>
    <row r="41" spans="1:11" ht="21.75" customHeight="1" thickBot="1">
      <c r="A41" s="85" t="s">
        <v>291</v>
      </c>
      <c r="B41" s="73"/>
      <c r="D41" s="151">
        <v>-5.0000000000000001E-4</v>
      </c>
      <c r="F41" s="83">
        <v>1.8E-3</v>
      </c>
      <c r="H41" s="150">
        <v>-0.02</v>
      </c>
      <c r="J41" s="82">
        <v>0.06</v>
      </c>
    </row>
    <row r="42" spans="1:11" ht="21.75" customHeight="1" thickTop="1">
      <c r="A42" s="85"/>
      <c r="B42" s="73"/>
      <c r="H42" s="61"/>
      <c r="I42" s="81"/>
      <c r="J42" s="81"/>
    </row>
    <row r="43" spans="1:11" ht="21.75" customHeight="1">
      <c r="A43" s="19" t="s">
        <v>236</v>
      </c>
      <c r="B43" s="73"/>
      <c r="C43" s="61"/>
      <c r="D43" s="61"/>
      <c r="E43" s="61"/>
      <c r="F43" s="61"/>
      <c r="G43" s="61"/>
      <c r="H43" s="61"/>
      <c r="J43" s="61"/>
    </row>
    <row r="44" spans="1:11" ht="21.75" customHeight="1">
      <c r="B44" s="73"/>
      <c r="C44" s="61"/>
      <c r="D44" s="61"/>
      <c r="E44" s="61"/>
      <c r="F44" s="61"/>
      <c r="G44" s="61"/>
      <c r="H44" s="61"/>
      <c r="J44" s="116" t="s">
        <v>210</v>
      </c>
    </row>
    <row r="45" spans="1:11" s="86" customFormat="1" ht="21.75" customHeight="1">
      <c r="A45" s="62" t="s">
        <v>0</v>
      </c>
      <c r="C45" s="87"/>
      <c r="E45" s="88"/>
      <c r="F45" s="89"/>
      <c r="G45" s="88"/>
      <c r="H45" s="89"/>
      <c r="I45" s="88"/>
      <c r="K45" s="88"/>
    </row>
    <row r="46" spans="1:11" s="86" customFormat="1" ht="21.75" customHeight="1">
      <c r="A46" s="66" t="s">
        <v>75</v>
      </c>
      <c r="C46" s="87"/>
      <c r="E46" s="88"/>
      <c r="F46" s="89"/>
      <c r="G46" s="88"/>
      <c r="H46" s="89"/>
      <c r="I46" s="88"/>
      <c r="J46" s="88"/>
      <c r="K46" s="88"/>
    </row>
    <row r="47" spans="1:11" s="86" customFormat="1" ht="21.75" customHeight="1">
      <c r="A47" s="62" t="s">
        <v>244</v>
      </c>
      <c r="C47" s="87"/>
      <c r="E47" s="88"/>
      <c r="F47" s="89"/>
      <c r="G47" s="88"/>
      <c r="H47" s="89"/>
      <c r="I47" s="88"/>
      <c r="J47" s="88"/>
      <c r="K47" s="88"/>
    </row>
    <row r="48" spans="1:11" s="86" customFormat="1" ht="21.75" customHeight="1">
      <c r="A48" s="69"/>
      <c r="C48" s="90"/>
      <c r="D48" s="91"/>
      <c r="E48" s="91"/>
      <c r="F48" s="91"/>
      <c r="G48" s="91"/>
      <c r="H48" s="91"/>
      <c r="I48" s="91"/>
      <c r="J48" s="92"/>
    </row>
    <row r="49" spans="1:10" s="86" customFormat="1" ht="21.75" customHeight="1">
      <c r="A49" s="69"/>
      <c r="B49" s="93"/>
      <c r="D49" s="211" t="s">
        <v>204</v>
      </c>
      <c r="E49" s="211"/>
      <c r="F49" s="211"/>
      <c r="G49" s="26"/>
      <c r="H49" s="211" t="s">
        <v>209</v>
      </c>
      <c r="I49" s="211"/>
      <c r="J49" s="211"/>
    </row>
    <row r="50" spans="1:10" s="66" customFormat="1" ht="21.75" customHeight="1">
      <c r="B50" s="64"/>
      <c r="C50" s="65"/>
      <c r="D50" s="210" t="s">
        <v>1</v>
      </c>
      <c r="E50" s="210"/>
      <c r="F50" s="210"/>
      <c r="G50" s="60"/>
      <c r="H50" s="210" t="s">
        <v>1</v>
      </c>
      <c r="I50" s="210"/>
      <c r="J50" s="210"/>
    </row>
    <row r="51" spans="1:10" s="86" customFormat="1" ht="21.75" customHeight="1">
      <c r="A51" s="69"/>
      <c r="B51" s="67" t="s">
        <v>3</v>
      </c>
      <c r="C51" s="68"/>
      <c r="D51" s="28" t="s">
        <v>197</v>
      </c>
      <c r="E51" s="29"/>
      <c r="F51" s="28" t="s">
        <v>172</v>
      </c>
      <c r="G51" s="22"/>
      <c r="H51" s="28" t="s">
        <v>197</v>
      </c>
      <c r="I51" s="29"/>
      <c r="J51" s="28" t="s">
        <v>172</v>
      </c>
    </row>
    <row r="52" spans="1:10" s="86" customFormat="1" ht="21.75" customHeight="1">
      <c r="A52" s="94" t="s">
        <v>289</v>
      </c>
      <c r="B52" s="95"/>
      <c r="C52" s="96"/>
      <c r="D52" s="97">
        <f>D28</f>
        <v>-2172</v>
      </c>
      <c r="E52" s="98"/>
      <c r="F52" s="97">
        <f>F28</f>
        <v>7783</v>
      </c>
      <c r="G52" s="99"/>
      <c r="H52" s="97">
        <f>H28</f>
        <v>-68863</v>
      </c>
      <c r="I52" s="100"/>
      <c r="J52" s="97">
        <f>J28</f>
        <v>244979</v>
      </c>
    </row>
    <row r="53" spans="1:10" s="86" customFormat="1" ht="21.75" customHeight="1">
      <c r="A53" s="101"/>
      <c r="B53" s="100"/>
      <c r="C53" s="102"/>
      <c r="D53" s="100"/>
      <c r="E53" s="98"/>
      <c r="F53" s="100"/>
      <c r="G53" s="99"/>
      <c r="H53" s="103"/>
      <c r="I53" s="100"/>
      <c r="J53" s="100"/>
    </row>
    <row r="54" spans="1:10" s="86" customFormat="1" ht="21.75" customHeight="1">
      <c r="A54" s="94" t="s">
        <v>60</v>
      </c>
      <c r="B54" s="95"/>
      <c r="C54" s="96"/>
      <c r="D54" s="95"/>
      <c r="E54" s="104"/>
      <c r="F54" s="95"/>
      <c r="G54" s="105"/>
      <c r="H54" s="106"/>
      <c r="I54" s="100"/>
      <c r="J54" s="95"/>
    </row>
    <row r="55" spans="1:10" s="86" customFormat="1" ht="21.75" customHeight="1">
      <c r="A55" s="107" t="s">
        <v>186</v>
      </c>
      <c r="B55" s="73"/>
      <c r="C55" s="96"/>
      <c r="D55" s="95"/>
      <c r="E55" s="104"/>
      <c r="F55" s="95"/>
      <c r="G55" s="105"/>
      <c r="H55" s="106"/>
      <c r="I55" s="100"/>
      <c r="J55" s="95"/>
    </row>
    <row r="56" spans="1:10" s="86" customFormat="1" ht="21.75" customHeight="1">
      <c r="A56" s="107" t="s">
        <v>187</v>
      </c>
      <c r="B56" s="73"/>
      <c r="C56" s="96"/>
      <c r="D56" s="95"/>
      <c r="E56" s="104"/>
      <c r="F56" s="95"/>
      <c r="G56" s="105"/>
      <c r="H56" s="106"/>
      <c r="I56" s="100"/>
      <c r="J56" s="95"/>
    </row>
    <row r="57" spans="1:10" s="86" customFormat="1" ht="21.75" customHeight="1">
      <c r="A57" s="101" t="s">
        <v>61</v>
      </c>
      <c r="B57" s="73"/>
      <c r="C57" s="102"/>
      <c r="D57" s="103"/>
      <c r="E57" s="98"/>
      <c r="F57" s="103"/>
      <c r="G57" s="99"/>
      <c r="H57" s="103"/>
      <c r="I57" s="100"/>
      <c r="J57" s="103"/>
    </row>
    <row r="58" spans="1:10" s="86" customFormat="1" ht="21.75" customHeight="1">
      <c r="A58" s="101" t="s">
        <v>62</v>
      </c>
      <c r="B58" s="73"/>
      <c r="C58" s="102"/>
      <c r="D58" s="108">
        <v>-567</v>
      </c>
      <c r="E58" s="109"/>
      <c r="F58" s="108">
        <v>-2522</v>
      </c>
      <c r="G58" s="109"/>
      <c r="H58" s="108">
        <v>-17989</v>
      </c>
      <c r="I58" s="110"/>
      <c r="J58" s="108">
        <v>-79374</v>
      </c>
    </row>
    <row r="59" spans="1:10" s="86" customFormat="1" ht="21.75" customHeight="1">
      <c r="A59" s="101" t="s">
        <v>165</v>
      </c>
      <c r="B59" s="73"/>
      <c r="C59" s="102"/>
      <c r="D59" s="108"/>
      <c r="E59" s="109"/>
      <c r="F59" s="108"/>
      <c r="G59" s="109"/>
      <c r="H59" s="108"/>
      <c r="I59" s="110"/>
      <c r="J59" s="108"/>
    </row>
    <row r="60" spans="1:10" s="86" customFormat="1" ht="21.75" customHeight="1">
      <c r="A60" s="101" t="s">
        <v>166</v>
      </c>
      <c r="B60" s="73">
        <v>10</v>
      </c>
      <c r="C60" s="102"/>
      <c r="D60" s="108">
        <v>-68</v>
      </c>
      <c r="E60" s="109"/>
      <c r="F60" s="108">
        <v>23</v>
      </c>
      <c r="G60" s="109"/>
      <c r="H60" s="108">
        <v>-2171</v>
      </c>
      <c r="I60" s="110"/>
      <c r="J60" s="108">
        <v>716</v>
      </c>
    </row>
    <row r="61" spans="1:10" s="86" customFormat="1" ht="21.75" customHeight="1">
      <c r="A61" s="101" t="s">
        <v>292</v>
      </c>
      <c r="B61" s="73"/>
      <c r="C61" s="102"/>
      <c r="D61" s="108"/>
      <c r="E61" s="109"/>
      <c r="F61" s="108"/>
      <c r="G61" s="109"/>
      <c r="H61" s="108"/>
      <c r="I61" s="110"/>
      <c r="J61" s="108"/>
    </row>
    <row r="62" spans="1:10" s="86" customFormat="1" ht="21.75" customHeight="1">
      <c r="A62" s="101" t="s">
        <v>246</v>
      </c>
      <c r="B62" s="73"/>
      <c r="C62" s="102"/>
      <c r="D62" s="108">
        <v>0</v>
      </c>
      <c r="E62" s="109"/>
      <c r="F62" s="108">
        <v>29</v>
      </c>
      <c r="G62" s="109"/>
      <c r="H62" s="108">
        <v>0</v>
      </c>
      <c r="I62" s="110"/>
      <c r="J62" s="108">
        <v>915</v>
      </c>
    </row>
    <row r="63" spans="1:10" s="86" customFormat="1" ht="21.75" customHeight="1">
      <c r="A63" s="101" t="s">
        <v>86</v>
      </c>
      <c r="B63" s="73">
        <v>22</v>
      </c>
      <c r="C63" s="102"/>
      <c r="D63" s="97">
        <v>0</v>
      </c>
      <c r="E63" s="109"/>
      <c r="F63" s="97">
        <v>-6</v>
      </c>
      <c r="G63" s="109"/>
      <c r="H63" s="97">
        <v>0</v>
      </c>
      <c r="I63" s="110"/>
      <c r="J63" s="97">
        <v>-183</v>
      </c>
    </row>
    <row r="64" spans="1:10" s="86" customFormat="1" ht="21.75" customHeight="1">
      <c r="A64" s="101" t="s">
        <v>188</v>
      </c>
      <c r="B64" s="73"/>
      <c r="C64" s="96"/>
      <c r="D64" s="108"/>
      <c r="E64" s="109"/>
      <c r="F64" s="108"/>
      <c r="G64" s="109"/>
      <c r="H64" s="108"/>
      <c r="I64" s="110"/>
      <c r="J64" s="108"/>
    </row>
    <row r="65" spans="1:10" s="86" customFormat="1" ht="21.75" customHeight="1">
      <c r="A65" s="101" t="s">
        <v>199</v>
      </c>
      <c r="B65" s="73"/>
      <c r="C65" s="96"/>
      <c r="D65" s="108"/>
      <c r="E65" s="109"/>
      <c r="F65" s="108"/>
      <c r="G65" s="109"/>
      <c r="H65" s="108"/>
      <c r="I65" s="110"/>
      <c r="J65" s="108"/>
    </row>
    <row r="66" spans="1:10" s="86" customFormat="1" ht="21.75" customHeight="1">
      <c r="A66" s="101" t="s">
        <v>200</v>
      </c>
      <c r="B66" s="73"/>
      <c r="C66" s="96"/>
      <c r="D66" s="97">
        <f>SUM(D58:D63)</f>
        <v>-635</v>
      </c>
      <c r="E66" s="111"/>
      <c r="F66" s="97">
        <f>SUM(F58:F63)</f>
        <v>-2476</v>
      </c>
      <c r="G66" s="111"/>
      <c r="H66" s="97">
        <f>SUM(H58:H63)</f>
        <v>-20160</v>
      </c>
      <c r="I66" s="99"/>
      <c r="J66" s="97">
        <f>SUM(J58:J63)</f>
        <v>-77926</v>
      </c>
    </row>
    <row r="67" spans="1:10" s="86" customFormat="1" ht="21.75" customHeight="1">
      <c r="A67" s="107" t="s">
        <v>189</v>
      </c>
      <c r="B67" s="73"/>
      <c r="C67" s="96"/>
      <c r="D67" s="108"/>
      <c r="E67" s="109"/>
      <c r="F67" s="108"/>
      <c r="G67" s="109"/>
      <c r="H67" s="108"/>
      <c r="I67" s="110"/>
      <c r="J67" s="108"/>
    </row>
    <row r="68" spans="1:10" s="86" customFormat="1" ht="21.75" customHeight="1">
      <c r="A68" s="107" t="s">
        <v>187</v>
      </c>
      <c r="B68" s="73"/>
      <c r="C68" s="96"/>
    </row>
    <row r="69" spans="1:10" s="86" customFormat="1" ht="21.75" customHeight="1">
      <c r="A69" s="101" t="s">
        <v>175</v>
      </c>
      <c r="B69" s="73"/>
      <c r="C69" s="96"/>
    </row>
    <row r="70" spans="1:10" s="86" customFormat="1" ht="21.75" customHeight="1">
      <c r="A70" s="101" t="s">
        <v>176</v>
      </c>
      <c r="B70" s="73"/>
      <c r="C70" s="96"/>
      <c r="D70" s="108">
        <v>0</v>
      </c>
      <c r="F70" s="108">
        <v>0</v>
      </c>
      <c r="H70" s="86">
        <v>-907375</v>
      </c>
      <c r="J70" s="86">
        <v>-586728</v>
      </c>
    </row>
    <row r="71" spans="1:10" s="86" customFormat="1" ht="21.75" customHeight="1">
      <c r="A71" s="101" t="s">
        <v>293</v>
      </c>
      <c r="B71" s="73"/>
      <c r="C71" s="96"/>
      <c r="D71" s="108"/>
      <c r="F71" s="108"/>
    </row>
    <row r="72" spans="1:10" s="86" customFormat="1" ht="21.75" customHeight="1">
      <c r="A72" s="86" t="s">
        <v>265</v>
      </c>
      <c r="B72" s="73"/>
      <c r="C72" s="96"/>
      <c r="D72" s="108">
        <v>200</v>
      </c>
      <c r="F72" s="108">
        <v>0</v>
      </c>
      <c r="H72" s="108">
        <v>6344</v>
      </c>
      <c r="J72" s="108">
        <v>0</v>
      </c>
    </row>
    <row r="73" spans="1:10" s="86" customFormat="1" ht="21.75" customHeight="1">
      <c r="A73" s="101" t="s">
        <v>86</v>
      </c>
      <c r="B73" s="73">
        <v>22</v>
      </c>
      <c r="C73" s="102"/>
      <c r="D73" s="97">
        <v>-42</v>
      </c>
      <c r="E73" s="109"/>
      <c r="F73" s="97">
        <v>9</v>
      </c>
      <c r="G73" s="109"/>
      <c r="H73" s="97">
        <v>-1337</v>
      </c>
      <c r="I73" s="110"/>
      <c r="J73" s="97">
        <v>295</v>
      </c>
    </row>
    <row r="74" spans="1:10" s="86" customFormat="1" ht="21.75" customHeight="1">
      <c r="A74" s="101" t="s">
        <v>190</v>
      </c>
      <c r="B74" s="73"/>
      <c r="C74" s="96"/>
    </row>
    <row r="75" spans="1:10" s="86" customFormat="1" ht="21.75" customHeight="1">
      <c r="A75" s="101" t="s">
        <v>199</v>
      </c>
      <c r="B75" s="73"/>
      <c r="C75" s="96"/>
    </row>
    <row r="76" spans="1:10" s="86" customFormat="1" ht="21.75" customHeight="1">
      <c r="A76" s="101" t="s">
        <v>200</v>
      </c>
      <c r="B76" s="73"/>
      <c r="C76" s="96"/>
      <c r="D76" s="97">
        <f>SUM(D70:D73)</f>
        <v>158</v>
      </c>
      <c r="E76" s="109"/>
      <c r="F76" s="97">
        <f>SUM(F70:F73)</f>
        <v>9</v>
      </c>
      <c r="G76" s="109"/>
      <c r="H76" s="97">
        <f>SUM(H70:H73)</f>
        <v>-902368</v>
      </c>
      <c r="I76" s="110"/>
      <c r="J76" s="97">
        <f>SUM(J70:J73)</f>
        <v>-586433</v>
      </c>
    </row>
    <row r="77" spans="1:10" s="86" customFormat="1" ht="21.75" customHeight="1">
      <c r="A77" s="94" t="s">
        <v>217</v>
      </c>
      <c r="B77" s="73"/>
      <c r="C77" s="102"/>
      <c r="D77" s="112">
        <f>SUM(D66,D76)</f>
        <v>-477</v>
      </c>
      <c r="E77" s="109"/>
      <c r="F77" s="112">
        <f>SUM(F66,F76)</f>
        <v>-2467</v>
      </c>
      <c r="G77" s="109"/>
      <c r="H77" s="112">
        <f>SUM(H66,H76)</f>
        <v>-922528</v>
      </c>
      <c r="I77" s="110"/>
      <c r="J77" s="112">
        <f>SUM(J66,J76)</f>
        <v>-664359</v>
      </c>
    </row>
    <row r="78" spans="1:10" s="86" customFormat="1" ht="21.75" customHeight="1" thickBot="1">
      <c r="A78" s="94" t="s">
        <v>218</v>
      </c>
      <c r="B78" s="95"/>
      <c r="C78" s="96"/>
      <c r="D78" s="113">
        <f>SUM(D52,D77)</f>
        <v>-2649</v>
      </c>
      <c r="E78" s="111"/>
      <c r="F78" s="113">
        <f>SUM(F52,F77)</f>
        <v>5316</v>
      </c>
      <c r="G78" s="111"/>
      <c r="H78" s="113">
        <f>SUM(H52,H77)</f>
        <v>-991391</v>
      </c>
      <c r="I78" s="99"/>
      <c r="J78" s="113">
        <f>SUM(J52,J77)</f>
        <v>-419380</v>
      </c>
    </row>
    <row r="79" spans="1:10" s="86" customFormat="1" ht="21.75" customHeight="1" thickTop="1">
      <c r="A79" s="94"/>
      <c r="B79" s="95"/>
      <c r="C79" s="96"/>
      <c r="D79" s="108"/>
      <c r="E79" s="111"/>
      <c r="F79" s="108"/>
      <c r="G79" s="111"/>
      <c r="H79" s="108"/>
      <c r="I79" s="99"/>
      <c r="J79" s="108"/>
    </row>
    <row r="80" spans="1:10" ht="21.75" customHeight="1">
      <c r="A80" s="62" t="s">
        <v>110</v>
      </c>
      <c r="B80" s="78"/>
      <c r="D80" s="76"/>
      <c r="E80" s="70"/>
      <c r="F80" s="76"/>
      <c r="G80" s="70"/>
      <c r="H80" s="76"/>
      <c r="I80" s="70"/>
      <c r="J80" s="76"/>
    </row>
    <row r="81" spans="1:11" ht="21.75" customHeight="1">
      <c r="A81" s="85" t="s">
        <v>92</v>
      </c>
      <c r="B81" s="78"/>
      <c r="D81" s="76">
        <v>-2672</v>
      </c>
      <c r="E81" s="70"/>
      <c r="F81" s="76">
        <v>5590</v>
      </c>
      <c r="G81" s="70"/>
      <c r="H81" s="76">
        <v>-982954</v>
      </c>
      <c r="I81" s="70"/>
      <c r="J81" s="76">
        <v>-407562</v>
      </c>
    </row>
    <row r="82" spans="1:11" ht="21.75" customHeight="1">
      <c r="A82" s="85" t="s">
        <v>164</v>
      </c>
      <c r="B82" s="78"/>
      <c r="D82" s="72">
        <v>23</v>
      </c>
      <c r="E82" s="70"/>
      <c r="F82" s="72">
        <v>-274</v>
      </c>
      <c r="G82" s="70"/>
      <c r="H82" s="72">
        <v>-8437</v>
      </c>
      <c r="I82" s="70"/>
      <c r="J82" s="72">
        <v>-11818</v>
      </c>
    </row>
    <row r="83" spans="1:11" ht="21.75" customHeight="1" thickBot="1">
      <c r="A83" s="62"/>
      <c r="B83" s="73"/>
      <c r="D83" s="80">
        <f>SUM(D81:D82)</f>
        <v>-2649</v>
      </c>
      <c r="E83" s="70"/>
      <c r="F83" s="80">
        <f>SUM(F81:F82)</f>
        <v>5316</v>
      </c>
      <c r="G83" s="70"/>
      <c r="H83" s="80">
        <f>SUM(H81:H82)</f>
        <v>-991391</v>
      </c>
      <c r="I83" s="70"/>
      <c r="J83" s="80">
        <f>SUM(J81:J82)</f>
        <v>-419380</v>
      </c>
    </row>
    <row r="84" spans="1:11" s="86" customFormat="1" ht="21.75" customHeight="1" thickTop="1">
      <c r="A84" s="94"/>
      <c r="B84" s="95"/>
      <c r="C84" s="96"/>
      <c r="D84" s="100"/>
      <c r="E84" s="111"/>
      <c r="F84" s="100"/>
      <c r="G84" s="99"/>
      <c r="H84" s="108"/>
      <c r="I84" s="100"/>
      <c r="J84" s="108"/>
    </row>
    <row r="85" spans="1:11" s="86" customFormat="1" ht="21.75" customHeight="1">
      <c r="A85" s="19" t="s">
        <v>236</v>
      </c>
      <c r="C85" s="87"/>
      <c r="E85" s="88"/>
      <c r="F85" s="89"/>
      <c r="G85" s="88"/>
      <c r="H85" s="89"/>
      <c r="I85" s="88"/>
      <c r="J85" s="88"/>
      <c r="K85" s="88"/>
    </row>
  </sheetData>
  <mergeCells count="9">
    <mergeCell ref="D50:F50"/>
    <mergeCell ref="H50:J50"/>
    <mergeCell ref="D6:F6"/>
    <mergeCell ref="H6:J6"/>
    <mergeCell ref="D7:F7"/>
    <mergeCell ref="H7:J7"/>
    <mergeCell ref="D35:F35"/>
    <mergeCell ref="D49:F49"/>
    <mergeCell ref="H49:J49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useFirstPageNumber="1" r:id="rId1"/>
  <headerFooter>
    <oddFooter>&amp;R&amp;P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9AD-036C-4284-B1C5-9ED50309120B}">
  <sheetPr>
    <tabColor rgb="FF00B050"/>
  </sheetPr>
  <dimension ref="A1:K74"/>
  <sheetViews>
    <sheetView showGridLines="0" view="pageBreakPreview" topLeftCell="A58" zoomScale="70" zoomScaleNormal="70" zoomScaleSheetLayoutView="70" workbookViewId="0">
      <selection activeCell="H65" sqref="H65"/>
    </sheetView>
  </sheetViews>
  <sheetFormatPr defaultColWidth="10.7109375" defaultRowHeight="21.75" customHeight="1"/>
  <cols>
    <col min="1" max="1" width="55.7109375" style="61" customWidth="1"/>
    <col min="2" max="2" width="7.5703125" style="61" customWidth="1"/>
    <col min="3" max="3" width="2.7109375" style="68" customWidth="1"/>
    <col min="4" max="4" width="16.5703125" style="68" customWidth="1"/>
    <col min="5" max="5" width="1.7109375" style="68" customWidth="1"/>
    <col min="6" max="6" width="16.5703125" style="68" customWidth="1"/>
    <col min="7" max="7" width="1.7109375" style="68" customWidth="1"/>
    <col min="8" max="8" width="16.5703125" style="68" customWidth="1"/>
    <col min="9" max="9" width="1.7109375" style="68" customWidth="1"/>
    <col min="10" max="10" width="16.5703125" style="68" customWidth="1"/>
    <col min="11" max="11" width="1" style="61" customWidth="1"/>
    <col min="12" max="16384" width="10.7109375" style="61"/>
  </cols>
  <sheetData>
    <row r="1" spans="1:10" ht="21.75" customHeight="1">
      <c r="J1" s="116" t="s">
        <v>210</v>
      </c>
    </row>
    <row r="2" spans="1:10" ht="21.75" customHeight="1">
      <c r="A2" s="62" t="s">
        <v>0</v>
      </c>
      <c r="B2" s="59"/>
      <c r="C2" s="60"/>
      <c r="D2" s="60"/>
      <c r="E2" s="60"/>
      <c r="F2" s="60"/>
      <c r="G2" s="60"/>
      <c r="H2" s="60"/>
      <c r="I2" s="60"/>
      <c r="J2" s="116"/>
    </row>
    <row r="3" spans="1:10" ht="21.75" customHeight="1">
      <c r="A3" s="62" t="s">
        <v>71</v>
      </c>
      <c r="B3" s="59"/>
      <c r="C3" s="60"/>
      <c r="D3" s="60"/>
      <c r="E3" s="60"/>
      <c r="F3" s="60"/>
      <c r="G3" s="60"/>
      <c r="H3" s="60"/>
      <c r="I3" s="60"/>
      <c r="J3" s="60"/>
    </row>
    <row r="4" spans="1:10" ht="21.75" customHeight="1">
      <c r="A4" s="62" t="s">
        <v>244</v>
      </c>
      <c r="B4" s="59"/>
      <c r="C4" s="60"/>
      <c r="D4" s="60"/>
      <c r="E4" s="60"/>
      <c r="F4" s="60"/>
      <c r="G4" s="60"/>
      <c r="H4" s="60"/>
      <c r="I4" s="60"/>
      <c r="J4" s="60"/>
    </row>
    <row r="5" spans="1:10" ht="21.75" customHeight="1">
      <c r="A5" s="59"/>
      <c r="B5" s="59"/>
      <c r="C5" s="60"/>
      <c r="D5" s="60"/>
      <c r="E5" s="60"/>
      <c r="F5" s="60"/>
      <c r="G5" s="60"/>
      <c r="H5" s="60"/>
      <c r="I5" s="60"/>
      <c r="J5" s="63"/>
    </row>
    <row r="6" spans="1:10" s="66" customFormat="1" ht="21.75" customHeight="1">
      <c r="B6" s="64"/>
      <c r="C6" s="65"/>
      <c r="D6" s="211" t="s">
        <v>204</v>
      </c>
      <c r="E6" s="211"/>
      <c r="F6" s="211"/>
      <c r="G6" s="26"/>
      <c r="H6" s="211" t="s">
        <v>209</v>
      </c>
      <c r="I6" s="211"/>
      <c r="J6" s="211"/>
    </row>
    <row r="7" spans="1:10" s="66" customFormat="1" ht="21.75" customHeight="1">
      <c r="B7" s="64"/>
      <c r="C7" s="65"/>
      <c r="D7" s="210" t="s">
        <v>2</v>
      </c>
      <c r="E7" s="210"/>
      <c r="F7" s="210"/>
      <c r="G7" s="60"/>
      <c r="H7" s="210" t="s">
        <v>2</v>
      </c>
      <c r="I7" s="210"/>
      <c r="J7" s="210"/>
    </row>
    <row r="8" spans="1:10" s="69" customFormat="1" ht="21.75" customHeight="1">
      <c r="A8" s="61"/>
      <c r="B8" s="67" t="s">
        <v>3</v>
      </c>
      <c r="C8" s="68"/>
      <c r="D8" s="28" t="s">
        <v>197</v>
      </c>
      <c r="E8" s="29"/>
      <c r="F8" s="28" t="s">
        <v>172</v>
      </c>
      <c r="G8" s="22"/>
      <c r="H8" s="28" t="s">
        <v>197</v>
      </c>
      <c r="I8" s="29"/>
      <c r="J8" s="28" t="s">
        <v>172</v>
      </c>
    </row>
    <row r="9" spans="1:10" ht="21.75" customHeight="1">
      <c r="A9" s="66" t="s">
        <v>28</v>
      </c>
      <c r="B9" s="68"/>
    </row>
    <row r="10" spans="1:10" ht="21.75" customHeight="1">
      <c r="A10" s="61" t="s">
        <v>29</v>
      </c>
      <c r="B10" s="73">
        <v>5</v>
      </c>
      <c r="D10" s="70">
        <v>495081</v>
      </c>
      <c r="E10" s="70"/>
      <c r="F10" s="70">
        <v>637295</v>
      </c>
      <c r="G10" s="70"/>
      <c r="H10" s="70">
        <v>15696319</v>
      </c>
      <c r="I10" s="70"/>
      <c r="J10" s="70">
        <v>20060665</v>
      </c>
    </row>
    <row r="11" spans="1:10" ht="21.75" customHeight="1">
      <c r="A11" s="71" t="s">
        <v>98</v>
      </c>
      <c r="B11" s="73">
        <v>5</v>
      </c>
      <c r="D11" s="72">
        <v>4006</v>
      </c>
      <c r="E11" s="70"/>
      <c r="F11" s="72">
        <v>1495</v>
      </c>
      <c r="G11" s="70"/>
      <c r="H11" s="72">
        <v>127015</v>
      </c>
      <c r="I11" s="70"/>
      <c r="J11" s="72">
        <v>47050</v>
      </c>
    </row>
    <row r="12" spans="1:10" s="71" customFormat="1" ht="21.75" customHeight="1">
      <c r="A12" s="66" t="s">
        <v>30</v>
      </c>
      <c r="B12" s="73"/>
      <c r="C12" s="68"/>
      <c r="D12" s="72">
        <f>SUM(D10:D11)</f>
        <v>499087</v>
      </c>
      <c r="E12" s="70"/>
      <c r="F12" s="72">
        <f>SUM(F10:F11)</f>
        <v>638790</v>
      </c>
      <c r="G12" s="70"/>
      <c r="H12" s="72">
        <f>SUM(H10:H11)</f>
        <v>15823334</v>
      </c>
      <c r="I12" s="70"/>
      <c r="J12" s="72">
        <f>SUM(J10:J11)</f>
        <v>20107715</v>
      </c>
    </row>
    <row r="13" spans="1:10" ht="21.75" customHeight="1">
      <c r="A13" s="66" t="s">
        <v>31</v>
      </c>
      <c r="B13" s="73"/>
      <c r="D13" s="70"/>
      <c r="E13" s="70"/>
      <c r="F13" s="70"/>
      <c r="G13" s="70"/>
      <c r="H13" s="70"/>
      <c r="I13" s="70"/>
      <c r="J13" s="70"/>
    </row>
    <row r="14" spans="1:10" ht="21.75" customHeight="1">
      <c r="A14" s="61" t="s">
        <v>32</v>
      </c>
      <c r="B14" s="73">
        <v>5</v>
      </c>
      <c r="D14" s="74">
        <v>483154</v>
      </c>
      <c r="E14" s="70"/>
      <c r="F14" s="74">
        <v>615124</v>
      </c>
      <c r="G14" s="70"/>
      <c r="H14" s="74">
        <v>15318164</v>
      </c>
      <c r="I14" s="70"/>
      <c r="J14" s="74">
        <v>19362765</v>
      </c>
    </row>
    <row r="15" spans="1:10" ht="21.75" customHeight="1">
      <c r="A15" s="61" t="s">
        <v>156</v>
      </c>
      <c r="B15" s="73"/>
      <c r="D15" s="74">
        <v>565</v>
      </c>
      <c r="E15" s="70"/>
      <c r="F15" s="74">
        <v>523</v>
      </c>
      <c r="G15" s="70"/>
      <c r="H15" s="74">
        <v>17931</v>
      </c>
      <c r="I15" s="70"/>
      <c r="J15" s="74">
        <v>16465</v>
      </c>
    </row>
    <row r="16" spans="1:10" ht="21.75" customHeight="1">
      <c r="A16" s="61" t="s">
        <v>33</v>
      </c>
      <c r="B16" s="73">
        <v>5</v>
      </c>
      <c r="D16" s="74">
        <v>4829</v>
      </c>
      <c r="E16" s="70"/>
      <c r="F16" s="74">
        <v>3124</v>
      </c>
      <c r="G16" s="70"/>
      <c r="H16" s="74">
        <v>153137</v>
      </c>
      <c r="I16" s="70"/>
      <c r="J16" s="74">
        <v>98321</v>
      </c>
    </row>
    <row r="17" spans="1:10" ht="21.75" customHeight="1">
      <c r="A17" s="61" t="s">
        <v>90</v>
      </c>
      <c r="B17" s="73"/>
      <c r="D17" s="74">
        <v>3720</v>
      </c>
      <c r="E17" s="70"/>
      <c r="F17" s="74">
        <v>4845</v>
      </c>
      <c r="G17" s="70"/>
      <c r="H17" s="74">
        <v>117919</v>
      </c>
      <c r="I17" s="70"/>
      <c r="J17" s="74">
        <v>152491</v>
      </c>
    </row>
    <row r="18" spans="1:10" ht="21.75" customHeight="1">
      <c r="A18" s="61" t="s">
        <v>267</v>
      </c>
      <c r="B18" s="73"/>
      <c r="D18" s="74">
        <v>0</v>
      </c>
      <c r="E18" s="70"/>
      <c r="F18" s="74">
        <v>105</v>
      </c>
      <c r="G18" s="70"/>
      <c r="H18" s="74">
        <v>0</v>
      </c>
      <c r="I18" s="70"/>
      <c r="J18" s="74">
        <v>3285</v>
      </c>
    </row>
    <row r="19" spans="1:10" ht="21.75" customHeight="1">
      <c r="A19" s="66" t="s">
        <v>34</v>
      </c>
      <c r="B19" s="73"/>
      <c r="D19" s="75">
        <f>SUM(D14:D18)</f>
        <v>492268</v>
      </c>
      <c r="E19" s="70"/>
      <c r="F19" s="75">
        <f>SUM(F14:F18)</f>
        <v>623721</v>
      </c>
      <c r="G19" s="70"/>
      <c r="H19" s="75">
        <f>SUM(H14:H18)</f>
        <v>15607151</v>
      </c>
      <c r="I19" s="70"/>
      <c r="J19" s="75">
        <f>SUM(J14:J18)</f>
        <v>19633327</v>
      </c>
    </row>
    <row r="20" spans="1:10" ht="21.75" customHeight="1">
      <c r="A20" s="66" t="s">
        <v>213</v>
      </c>
      <c r="B20" s="73"/>
      <c r="D20" s="76">
        <f>SUM(D12-D19)</f>
        <v>6819</v>
      </c>
      <c r="E20" s="70"/>
      <c r="F20" s="76">
        <f>SUM(F12-F19)</f>
        <v>15069</v>
      </c>
      <c r="G20" s="70"/>
      <c r="H20" s="76">
        <f>SUM(H12-H19)</f>
        <v>216183</v>
      </c>
      <c r="I20" s="70"/>
      <c r="J20" s="76">
        <f>SUM(J12-J19)</f>
        <v>474388</v>
      </c>
    </row>
    <row r="21" spans="1:10" ht="21.75" customHeight="1">
      <c r="A21" s="61" t="s">
        <v>268</v>
      </c>
      <c r="B21" s="73">
        <v>10</v>
      </c>
      <c r="D21" s="74">
        <v>-551</v>
      </c>
      <c r="E21" s="70"/>
      <c r="F21" s="74">
        <v>700</v>
      </c>
      <c r="G21" s="70"/>
      <c r="H21" s="74">
        <v>-17456</v>
      </c>
      <c r="I21" s="70"/>
      <c r="J21" s="74">
        <v>22025</v>
      </c>
    </row>
    <row r="22" spans="1:10" ht="21.75" customHeight="1">
      <c r="A22" s="61" t="s">
        <v>100</v>
      </c>
      <c r="B22" s="73">
        <v>11</v>
      </c>
      <c r="D22" s="74">
        <v>-5866</v>
      </c>
      <c r="E22" s="70"/>
      <c r="F22" s="74">
        <v>-4051</v>
      </c>
      <c r="G22" s="70"/>
      <c r="H22" s="74">
        <v>-185969</v>
      </c>
      <c r="I22" s="70"/>
      <c r="J22" s="74">
        <v>-127525</v>
      </c>
    </row>
    <row r="23" spans="1:10" ht="21.75" customHeight="1">
      <c r="A23" s="61" t="s">
        <v>264</v>
      </c>
      <c r="B23" s="73">
        <v>5</v>
      </c>
      <c r="D23" s="74">
        <v>49</v>
      </c>
      <c r="E23" s="70"/>
      <c r="F23" s="70">
        <v>0</v>
      </c>
      <c r="G23" s="70"/>
      <c r="H23" s="74">
        <v>1550</v>
      </c>
      <c r="I23" s="70"/>
      <c r="J23" s="70">
        <v>0</v>
      </c>
    </row>
    <row r="24" spans="1:10" ht="21.75" customHeight="1">
      <c r="A24" s="61" t="s">
        <v>35</v>
      </c>
      <c r="B24" s="73"/>
      <c r="D24" s="72">
        <v>-2231</v>
      </c>
      <c r="E24" s="70"/>
      <c r="F24" s="72">
        <v>-3230</v>
      </c>
      <c r="G24" s="70"/>
      <c r="H24" s="72">
        <v>-70730</v>
      </c>
      <c r="I24" s="70"/>
      <c r="J24" s="72">
        <v>-101686</v>
      </c>
    </row>
    <row r="25" spans="1:10" ht="21.75" customHeight="1">
      <c r="A25" s="66" t="s">
        <v>288</v>
      </c>
      <c r="B25" s="68"/>
      <c r="D25" s="76">
        <f>SUM(D20:D24)</f>
        <v>-1780</v>
      </c>
      <c r="E25" s="70"/>
      <c r="F25" s="76">
        <f>SUM(F20:F24)</f>
        <v>8488</v>
      </c>
      <c r="G25" s="70"/>
      <c r="H25" s="76">
        <f>SUM(H20:H24)</f>
        <v>-56422</v>
      </c>
      <c r="I25" s="70"/>
      <c r="J25" s="76">
        <f>SUM(J20:J24)</f>
        <v>267202</v>
      </c>
    </row>
    <row r="26" spans="1:10" ht="21.75" customHeight="1">
      <c r="A26" s="61" t="s">
        <v>73</v>
      </c>
      <c r="B26" s="73">
        <v>22</v>
      </c>
      <c r="D26" s="77">
        <v>-415</v>
      </c>
      <c r="E26" s="70"/>
      <c r="F26" s="77">
        <v>-431</v>
      </c>
      <c r="G26" s="70"/>
      <c r="H26" s="77">
        <v>-13169</v>
      </c>
      <c r="I26" s="70"/>
      <c r="J26" s="77">
        <v>-13587</v>
      </c>
    </row>
    <row r="27" spans="1:10" ht="21.75" customHeight="1" thickBot="1">
      <c r="A27" s="62" t="s">
        <v>289</v>
      </c>
      <c r="B27" s="78"/>
      <c r="D27" s="79">
        <f>SUM(D25:D26)</f>
        <v>-2195</v>
      </c>
      <c r="E27" s="70"/>
      <c r="F27" s="79">
        <f>SUM(F25:F26)</f>
        <v>8057</v>
      </c>
      <c r="G27" s="70"/>
      <c r="H27" s="79">
        <f>SUM(H25:H26)</f>
        <v>-69591</v>
      </c>
      <c r="I27" s="70"/>
      <c r="J27" s="79">
        <f>SUM(J25:J26)</f>
        <v>253615</v>
      </c>
    </row>
    <row r="28" spans="1:10" ht="21.75" customHeight="1" thickTop="1">
      <c r="A28" s="62"/>
      <c r="B28" s="78"/>
      <c r="D28" s="76"/>
      <c r="E28" s="70"/>
      <c r="F28" s="76"/>
      <c r="G28" s="70"/>
      <c r="H28" s="76"/>
      <c r="I28" s="70"/>
      <c r="J28" s="76"/>
    </row>
    <row r="29" spans="1:10" ht="21.75" customHeight="1">
      <c r="A29" s="62"/>
      <c r="B29" s="73"/>
      <c r="D29" s="212" t="s">
        <v>215</v>
      </c>
      <c r="E29" s="212"/>
      <c r="F29" s="212"/>
      <c r="G29" s="61"/>
      <c r="H29" s="61"/>
      <c r="I29" s="61"/>
      <c r="J29" s="63" t="s">
        <v>216</v>
      </c>
    </row>
    <row r="30" spans="1:10" ht="21.75" customHeight="1">
      <c r="A30" s="62" t="s">
        <v>36</v>
      </c>
      <c r="B30" s="73">
        <v>23</v>
      </c>
    </row>
    <row r="31" spans="1:10" ht="21.75" customHeight="1">
      <c r="A31" s="85" t="s">
        <v>37</v>
      </c>
      <c r="C31" s="81"/>
      <c r="D31" s="61"/>
      <c r="E31" s="61"/>
      <c r="F31" s="61"/>
      <c r="G31" s="61"/>
      <c r="H31" s="61"/>
      <c r="I31" s="61"/>
      <c r="J31" s="61"/>
    </row>
    <row r="32" spans="1:10" ht="21.75" customHeight="1" thickBot="1">
      <c r="A32" s="85" t="s">
        <v>291</v>
      </c>
      <c r="B32" s="73"/>
      <c r="D32" s="151">
        <v>-5.0000000000000001E-4</v>
      </c>
      <c r="F32" s="83">
        <v>1.8E-3</v>
      </c>
      <c r="H32" s="150">
        <v>-0.02</v>
      </c>
      <c r="J32" s="82">
        <v>0.06</v>
      </c>
    </row>
    <row r="33" spans="1:11" ht="21.75" customHeight="1" thickTop="1">
      <c r="A33" s="85"/>
      <c r="B33" s="73"/>
      <c r="D33" s="84"/>
      <c r="F33" s="165"/>
      <c r="H33" s="84"/>
      <c r="J33" s="84"/>
    </row>
    <row r="34" spans="1:11" ht="21.75" customHeight="1">
      <c r="A34" s="85" t="s">
        <v>78</v>
      </c>
      <c r="B34" s="73"/>
      <c r="D34" s="84"/>
      <c r="F34" s="165"/>
      <c r="H34" s="84"/>
      <c r="J34" s="84"/>
    </row>
    <row r="35" spans="1:11" ht="21.75" customHeight="1" thickBot="1">
      <c r="A35" s="85" t="s">
        <v>291</v>
      </c>
      <c r="B35" s="73"/>
      <c r="D35" s="151">
        <v>-5.0000000000000001E-4</v>
      </c>
      <c r="F35" s="83">
        <v>1.8E-3</v>
      </c>
      <c r="H35" s="150">
        <v>-0.02</v>
      </c>
      <c r="J35" s="82">
        <v>0.06</v>
      </c>
    </row>
    <row r="36" spans="1:11" ht="21.75" customHeight="1" thickTop="1">
      <c r="A36" s="85"/>
      <c r="B36" s="73"/>
      <c r="H36" s="61"/>
      <c r="I36" s="81"/>
      <c r="J36" s="81"/>
    </row>
    <row r="37" spans="1:11" ht="21.75" customHeight="1">
      <c r="A37" s="19" t="s">
        <v>236</v>
      </c>
      <c r="B37" s="73"/>
      <c r="C37" s="61"/>
      <c r="D37" s="61"/>
      <c r="E37" s="61"/>
      <c r="F37" s="61"/>
      <c r="G37" s="61"/>
      <c r="H37" s="61"/>
      <c r="J37" s="61"/>
    </row>
    <row r="38" spans="1:11" ht="21.75" customHeight="1">
      <c r="B38" s="73"/>
      <c r="C38" s="61"/>
      <c r="D38" s="61"/>
      <c r="E38" s="61"/>
      <c r="F38" s="61"/>
      <c r="G38" s="61"/>
      <c r="H38" s="61"/>
      <c r="J38" s="116" t="s">
        <v>210</v>
      </c>
    </row>
    <row r="39" spans="1:11" s="86" customFormat="1" ht="21.75" customHeight="1">
      <c r="A39" s="62" t="s">
        <v>0</v>
      </c>
      <c r="C39" s="87"/>
      <c r="E39" s="88"/>
      <c r="F39" s="89"/>
      <c r="G39" s="88"/>
      <c r="H39" s="89"/>
      <c r="I39" s="88"/>
      <c r="K39" s="88"/>
    </row>
    <row r="40" spans="1:11" s="86" customFormat="1" ht="21.75" customHeight="1">
      <c r="A40" s="66" t="s">
        <v>75</v>
      </c>
      <c r="C40" s="87"/>
      <c r="E40" s="88"/>
      <c r="F40" s="89"/>
      <c r="G40" s="88"/>
      <c r="H40" s="89"/>
      <c r="I40" s="88"/>
      <c r="J40" s="88"/>
      <c r="K40" s="88"/>
    </row>
    <row r="41" spans="1:11" s="86" customFormat="1" ht="21.75" customHeight="1">
      <c r="A41" s="62" t="s">
        <v>244</v>
      </c>
      <c r="C41" s="87"/>
      <c r="E41" s="88"/>
      <c r="F41" s="89"/>
      <c r="G41" s="88"/>
      <c r="H41" s="89"/>
      <c r="I41" s="88"/>
      <c r="J41" s="88"/>
      <c r="K41" s="88"/>
    </row>
    <row r="42" spans="1:11" s="86" customFormat="1" ht="21.75" customHeight="1">
      <c r="A42" s="69"/>
      <c r="C42" s="90"/>
      <c r="D42" s="91"/>
      <c r="E42" s="91"/>
      <c r="F42" s="91"/>
      <c r="G42" s="91"/>
      <c r="H42" s="91"/>
      <c r="I42" s="91"/>
      <c r="J42" s="92"/>
    </row>
    <row r="43" spans="1:11" s="86" customFormat="1" ht="21.75" customHeight="1">
      <c r="A43" s="69"/>
      <c r="B43" s="93"/>
      <c r="D43" s="211" t="s">
        <v>204</v>
      </c>
      <c r="E43" s="211"/>
      <c r="F43" s="211"/>
      <c r="G43" s="26"/>
      <c r="H43" s="211" t="s">
        <v>209</v>
      </c>
      <c r="I43" s="211"/>
      <c r="J43" s="211"/>
    </row>
    <row r="44" spans="1:11" s="66" customFormat="1" ht="21.75" customHeight="1">
      <c r="B44" s="64"/>
      <c r="C44" s="65"/>
      <c r="D44" s="210" t="s">
        <v>2</v>
      </c>
      <c r="E44" s="210"/>
      <c r="F44" s="210"/>
      <c r="G44" s="60"/>
      <c r="H44" s="210" t="s">
        <v>2</v>
      </c>
      <c r="I44" s="210"/>
      <c r="J44" s="210"/>
    </row>
    <row r="45" spans="1:11" s="86" customFormat="1" ht="21.75" customHeight="1">
      <c r="A45" s="69"/>
      <c r="B45" s="67" t="s">
        <v>3</v>
      </c>
      <c r="C45" s="68"/>
      <c r="D45" s="28" t="s">
        <v>197</v>
      </c>
      <c r="E45" s="29"/>
      <c r="F45" s="28" t="s">
        <v>172</v>
      </c>
      <c r="G45" s="22"/>
      <c r="H45" s="28" t="s">
        <v>197</v>
      </c>
      <c r="I45" s="29"/>
      <c r="J45" s="28" t="s">
        <v>172</v>
      </c>
    </row>
    <row r="46" spans="1:11" s="86" customFormat="1" ht="21.75" customHeight="1">
      <c r="A46" s="94" t="s">
        <v>289</v>
      </c>
      <c r="B46" s="95"/>
      <c r="C46" s="96"/>
      <c r="D46" s="97">
        <f>D27</f>
        <v>-2195</v>
      </c>
      <c r="E46" s="98"/>
      <c r="F46" s="97">
        <f>F27</f>
        <v>8057</v>
      </c>
      <c r="G46" s="99"/>
      <c r="H46" s="97">
        <f>H27</f>
        <v>-69591</v>
      </c>
      <c r="I46" s="100"/>
      <c r="J46" s="97">
        <f>J27</f>
        <v>253615</v>
      </c>
    </row>
    <row r="47" spans="1:11" s="86" customFormat="1" ht="21.75" customHeight="1">
      <c r="A47" s="101"/>
      <c r="B47" s="100"/>
      <c r="C47" s="102"/>
      <c r="D47" s="100"/>
      <c r="E47" s="98"/>
      <c r="F47" s="100"/>
      <c r="G47" s="99"/>
      <c r="H47" s="103"/>
      <c r="I47" s="100"/>
      <c r="J47" s="100"/>
    </row>
    <row r="48" spans="1:11" s="86" customFormat="1" ht="21.75" customHeight="1">
      <c r="A48" s="94" t="s">
        <v>60</v>
      </c>
      <c r="B48" s="95"/>
      <c r="C48" s="96"/>
      <c r="D48" s="95"/>
      <c r="E48" s="104"/>
      <c r="F48" s="95"/>
      <c r="G48" s="105"/>
      <c r="H48" s="106"/>
      <c r="I48" s="100"/>
      <c r="J48" s="95"/>
    </row>
    <row r="49" spans="1:10" s="86" customFormat="1" ht="21.75" customHeight="1">
      <c r="A49" s="107" t="s">
        <v>186</v>
      </c>
      <c r="B49" s="73"/>
      <c r="C49" s="96"/>
      <c r="D49" s="95"/>
      <c r="E49" s="104"/>
      <c r="F49" s="95"/>
      <c r="G49" s="105"/>
      <c r="H49" s="106"/>
      <c r="I49" s="100"/>
      <c r="J49" s="95"/>
    </row>
    <row r="50" spans="1:10" s="86" customFormat="1" ht="21.75" customHeight="1">
      <c r="A50" s="107" t="s">
        <v>187</v>
      </c>
      <c r="B50" s="73"/>
      <c r="C50" s="96"/>
      <c r="D50" s="95"/>
      <c r="E50" s="104"/>
      <c r="F50" s="95"/>
      <c r="G50" s="105"/>
      <c r="H50" s="106"/>
      <c r="I50" s="100"/>
      <c r="J50" s="95"/>
    </row>
    <row r="51" spans="1:10" s="86" customFormat="1" ht="21.75" customHeight="1">
      <c r="A51" s="101" t="s">
        <v>165</v>
      </c>
      <c r="B51" s="73"/>
      <c r="C51" s="102"/>
      <c r="D51" s="108"/>
      <c r="E51" s="109"/>
      <c r="F51" s="108"/>
      <c r="G51" s="109"/>
      <c r="H51" s="108"/>
      <c r="I51" s="110"/>
      <c r="J51" s="108"/>
    </row>
    <row r="52" spans="1:10" s="86" customFormat="1" ht="21.75" customHeight="1">
      <c r="A52" s="101" t="s">
        <v>166</v>
      </c>
      <c r="B52" s="73">
        <v>10</v>
      </c>
      <c r="C52" s="102"/>
      <c r="D52" s="108">
        <v>-58</v>
      </c>
      <c r="E52" s="109"/>
      <c r="F52" s="108">
        <v>45</v>
      </c>
      <c r="G52" s="109"/>
      <c r="H52" s="108">
        <v>-1825</v>
      </c>
      <c r="I52" s="110"/>
      <c r="J52" s="108">
        <v>1427</v>
      </c>
    </row>
    <row r="53" spans="1:10" s="86" customFormat="1" ht="21.75" customHeight="1">
      <c r="A53" s="101" t="s">
        <v>165</v>
      </c>
      <c r="B53" s="73"/>
      <c r="C53" s="102"/>
      <c r="D53" s="108"/>
      <c r="E53" s="109"/>
      <c r="F53" s="108"/>
      <c r="G53" s="109"/>
      <c r="H53" s="108"/>
      <c r="I53" s="110"/>
      <c r="J53" s="108"/>
    </row>
    <row r="54" spans="1:10" s="86" customFormat="1" ht="21.75" customHeight="1">
      <c r="A54" s="101" t="s">
        <v>167</v>
      </c>
      <c r="B54" s="73">
        <v>11</v>
      </c>
      <c r="C54" s="102"/>
      <c r="D54" s="108">
        <v>-577</v>
      </c>
      <c r="E54" s="109"/>
      <c r="F54" s="108">
        <v>-2544</v>
      </c>
      <c r="G54" s="109"/>
      <c r="H54" s="108">
        <v>-18335</v>
      </c>
      <c r="I54" s="110"/>
      <c r="J54" s="108">
        <v>-80085</v>
      </c>
    </row>
    <row r="55" spans="1:10" s="86" customFormat="1" ht="21.75" customHeight="1">
      <c r="A55" s="101" t="s">
        <v>292</v>
      </c>
      <c r="B55" s="73"/>
      <c r="C55" s="102"/>
      <c r="D55" s="108"/>
      <c r="E55" s="109"/>
      <c r="F55" s="108"/>
      <c r="G55" s="109"/>
      <c r="H55" s="108"/>
      <c r="I55" s="110"/>
      <c r="J55" s="108"/>
    </row>
    <row r="56" spans="1:10" s="86" customFormat="1" ht="21.75" customHeight="1">
      <c r="A56" s="101" t="s">
        <v>246</v>
      </c>
      <c r="B56" s="73"/>
      <c r="C56" s="102"/>
      <c r="D56" s="108">
        <v>0</v>
      </c>
      <c r="E56" s="109"/>
      <c r="F56" s="108">
        <v>29</v>
      </c>
      <c r="G56" s="109"/>
      <c r="H56" s="108">
        <v>0</v>
      </c>
      <c r="I56" s="110"/>
      <c r="J56" s="108">
        <v>915</v>
      </c>
    </row>
    <row r="57" spans="1:10" s="86" customFormat="1" ht="21.75" customHeight="1">
      <c r="A57" s="101" t="s">
        <v>86</v>
      </c>
      <c r="B57" s="73">
        <v>22</v>
      </c>
      <c r="C57" s="102"/>
      <c r="D57" s="97">
        <v>0</v>
      </c>
      <c r="E57" s="109"/>
      <c r="F57" s="97">
        <v>-6</v>
      </c>
      <c r="G57" s="109"/>
      <c r="H57" s="97">
        <v>0</v>
      </c>
      <c r="I57" s="110"/>
      <c r="J57" s="97">
        <v>-183</v>
      </c>
    </row>
    <row r="58" spans="1:10" s="86" customFormat="1" ht="21.75" customHeight="1">
      <c r="A58" s="101" t="s">
        <v>188</v>
      </c>
      <c r="B58" s="73"/>
      <c r="C58" s="96"/>
      <c r="D58" s="108"/>
      <c r="E58" s="109"/>
      <c r="F58" s="108"/>
      <c r="G58" s="109"/>
      <c r="H58" s="108"/>
      <c r="I58" s="110"/>
      <c r="J58" s="108"/>
    </row>
    <row r="59" spans="1:10" s="86" customFormat="1" ht="21.75" customHeight="1">
      <c r="A59" s="101" t="s">
        <v>199</v>
      </c>
      <c r="B59" s="73"/>
      <c r="C59" s="96"/>
      <c r="D59" s="108"/>
      <c r="E59" s="109"/>
      <c r="F59" s="108"/>
      <c r="G59" s="109"/>
      <c r="H59" s="108"/>
      <c r="I59" s="110"/>
      <c r="J59" s="108"/>
    </row>
    <row r="60" spans="1:10" s="86" customFormat="1" ht="21.75" customHeight="1">
      <c r="A60" s="101" t="s">
        <v>200</v>
      </c>
      <c r="B60" s="73"/>
      <c r="C60" s="96"/>
      <c r="D60" s="97">
        <f>SUM(D51:D57)</f>
        <v>-635</v>
      </c>
      <c r="E60" s="111"/>
      <c r="F60" s="97">
        <f>SUM(F51:F57)</f>
        <v>-2476</v>
      </c>
      <c r="G60" s="111"/>
      <c r="H60" s="97">
        <f>SUM(H51:H57)</f>
        <v>-20160</v>
      </c>
      <c r="I60" s="99"/>
      <c r="J60" s="97">
        <f>SUM(J51:J57)</f>
        <v>-77926</v>
      </c>
    </row>
    <row r="61" spans="1:10" s="86" customFormat="1" ht="21.75" customHeight="1">
      <c r="A61" s="107" t="s">
        <v>189</v>
      </c>
      <c r="B61" s="73"/>
      <c r="C61" s="96"/>
      <c r="D61" s="108"/>
      <c r="E61" s="109"/>
      <c r="F61" s="108"/>
      <c r="G61" s="109"/>
      <c r="H61" s="108"/>
      <c r="I61" s="110"/>
      <c r="J61" s="108"/>
    </row>
    <row r="62" spans="1:10" s="86" customFormat="1" ht="21.75" customHeight="1">
      <c r="A62" s="107" t="s">
        <v>187</v>
      </c>
      <c r="B62" s="73"/>
      <c r="C62" s="96"/>
    </row>
    <row r="63" spans="1:10" s="86" customFormat="1" ht="21.75" customHeight="1">
      <c r="A63" s="101" t="s">
        <v>175</v>
      </c>
      <c r="B63" s="73"/>
      <c r="C63" s="96"/>
    </row>
    <row r="64" spans="1:10" s="86" customFormat="1" ht="21.75" customHeight="1">
      <c r="A64" s="101" t="s">
        <v>176</v>
      </c>
      <c r="B64" s="73"/>
      <c r="C64" s="96"/>
      <c r="D64" s="108">
        <v>0</v>
      </c>
      <c r="F64" s="108">
        <v>0</v>
      </c>
      <c r="H64" s="86">
        <v>-898210</v>
      </c>
      <c r="J64" s="86">
        <v>-583546</v>
      </c>
    </row>
    <row r="65" spans="1:11" s="86" customFormat="1" ht="21.75" customHeight="1">
      <c r="A65" s="101" t="s">
        <v>293</v>
      </c>
      <c r="B65" s="73"/>
      <c r="C65" s="96"/>
      <c r="D65" s="108"/>
      <c r="F65" s="108"/>
      <c r="J65" s="108"/>
    </row>
    <row r="66" spans="1:11" s="86" customFormat="1" ht="21.75" customHeight="1">
      <c r="A66" s="101" t="s">
        <v>265</v>
      </c>
      <c r="B66" s="73"/>
      <c r="C66" s="96"/>
      <c r="D66" s="108">
        <v>200</v>
      </c>
      <c r="F66" s="108">
        <v>0</v>
      </c>
      <c r="H66" s="108">
        <v>6344</v>
      </c>
      <c r="J66" s="108">
        <v>0</v>
      </c>
    </row>
    <row r="67" spans="1:11" s="86" customFormat="1" ht="21.75" customHeight="1">
      <c r="A67" s="101" t="s">
        <v>86</v>
      </c>
      <c r="B67" s="73">
        <v>22</v>
      </c>
      <c r="C67" s="102"/>
      <c r="D67" s="97">
        <v>-42</v>
      </c>
      <c r="E67" s="109"/>
      <c r="F67" s="97">
        <v>9</v>
      </c>
      <c r="G67" s="109"/>
      <c r="H67" s="97">
        <v>-1337</v>
      </c>
      <c r="I67" s="110"/>
      <c r="J67" s="97">
        <v>295</v>
      </c>
    </row>
    <row r="68" spans="1:11" s="86" customFormat="1" ht="21.75" customHeight="1">
      <c r="A68" s="101" t="s">
        <v>190</v>
      </c>
      <c r="B68" s="73"/>
      <c r="C68" s="96"/>
    </row>
    <row r="69" spans="1:11" s="86" customFormat="1" ht="21.75" customHeight="1">
      <c r="A69" s="101" t="s">
        <v>199</v>
      </c>
      <c r="B69" s="73"/>
      <c r="C69" s="96"/>
    </row>
    <row r="70" spans="1:11" s="86" customFormat="1" ht="21.75" customHeight="1">
      <c r="A70" s="101" t="s">
        <v>200</v>
      </c>
      <c r="B70" s="73"/>
      <c r="C70" s="96"/>
      <c r="D70" s="97">
        <f>SUM(D64:D67)</f>
        <v>158</v>
      </c>
      <c r="E70" s="109"/>
      <c r="F70" s="97">
        <f>SUM(F64:F67)</f>
        <v>9</v>
      </c>
      <c r="G70" s="109"/>
      <c r="H70" s="97">
        <f>SUM(H64:H67)</f>
        <v>-893203</v>
      </c>
      <c r="I70" s="110"/>
      <c r="J70" s="97">
        <v>-583251</v>
      </c>
    </row>
    <row r="71" spans="1:11" s="86" customFormat="1" ht="21.75" customHeight="1">
      <c r="A71" s="94" t="s">
        <v>217</v>
      </c>
      <c r="B71" s="73"/>
      <c r="C71" s="102"/>
      <c r="D71" s="112">
        <f>SUM(D60,D70)</f>
        <v>-477</v>
      </c>
      <c r="E71" s="109"/>
      <c r="F71" s="112">
        <f>SUM(F60,F70)</f>
        <v>-2467</v>
      </c>
      <c r="G71" s="109"/>
      <c r="H71" s="112">
        <f>SUM(H60,H70)</f>
        <v>-913363</v>
      </c>
      <c r="I71" s="110"/>
      <c r="J71" s="112">
        <f>SUM(J60,J70)</f>
        <v>-661177</v>
      </c>
    </row>
    <row r="72" spans="1:11" s="86" customFormat="1" ht="21.75" customHeight="1" thickBot="1">
      <c r="A72" s="94" t="s">
        <v>218</v>
      </c>
      <c r="B72" s="95"/>
      <c r="C72" s="96"/>
      <c r="D72" s="113">
        <f>SUM(D46,D71)</f>
        <v>-2672</v>
      </c>
      <c r="E72" s="111"/>
      <c r="F72" s="113">
        <f>SUM(F46,F71)</f>
        <v>5590</v>
      </c>
      <c r="G72" s="111"/>
      <c r="H72" s="113">
        <f>SUM(H46,H71)</f>
        <v>-982954</v>
      </c>
      <c r="I72" s="99"/>
      <c r="J72" s="113">
        <f>SUM(J46,J71)</f>
        <v>-407562</v>
      </c>
    </row>
    <row r="73" spans="1:11" s="86" customFormat="1" ht="21.75" customHeight="1" thickTop="1">
      <c r="A73" s="94"/>
      <c r="B73" s="95"/>
      <c r="C73" s="96"/>
      <c r="D73" s="108"/>
      <c r="E73" s="111"/>
      <c r="F73" s="108"/>
      <c r="G73" s="111"/>
      <c r="H73" s="108"/>
      <c r="I73" s="99"/>
      <c r="J73" s="108"/>
    </row>
    <row r="74" spans="1:11" s="86" customFormat="1" ht="21.75" customHeight="1">
      <c r="A74" s="19" t="s">
        <v>236</v>
      </c>
      <c r="C74" s="87"/>
      <c r="E74" s="88"/>
      <c r="F74" s="89"/>
      <c r="G74" s="88"/>
      <c r="H74" s="89"/>
      <c r="I74" s="88"/>
      <c r="J74" s="88"/>
      <c r="K74" s="88"/>
    </row>
  </sheetData>
  <mergeCells count="9">
    <mergeCell ref="D44:F44"/>
    <mergeCell ref="H44:J44"/>
    <mergeCell ref="D6:F6"/>
    <mergeCell ref="H6:J6"/>
    <mergeCell ref="D7:F7"/>
    <mergeCell ref="H7:J7"/>
    <mergeCell ref="D29:F29"/>
    <mergeCell ref="D43:F43"/>
    <mergeCell ref="H43:J43"/>
  </mergeCells>
  <pageMargins left="0.6692913385826772" right="0.23622047244094491" top="0.78740157480314965" bottom="0.39370078740157483" header="0.19685039370078741" footer="0.19685039370078741"/>
  <pageSetup paperSize="9" scale="67" firstPageNumber="9" orientation="portrait" useFirstPageNumber="1" r:id="rId1"/>
  <headerFooter>
    <oddFooter>&amp;R&amp;P</oddFooter>
  </headerFooter>
  <rowBreaks count="1" manualBreakCount="1">
    <brk id="3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DA26-941F-4A9A-8BCF-060A17435BE4}">
  <sheetPr>
    <tabColor rgb="FF00B050"/>
  </sheetPr>
  <dimension ref="A1:K85"/>
  <sheetViews>
    <sheetView showGridLines="0" view="pageBreakPreview" topLeftCell="A22" zoomScale="70" zoomScaleNormal="70" zoomScaleSheetLayoutView="70" workbookViewId="0">
      <selection activeCell="D17" sqref="D17"/>
    </sheetView>
  </sheetViews>
  <sheetFormatPr defaultColWidth="10.7109375" defaultRowHeight="21.75" customHeight="1"/>
  <cols>
    <col min="1" max="1" width="55.7109375" style="61" customWidth="1"/>
    <col min="2" max="2" width="7.5703125" style="61" customWidth="1"/>
    <col min="3" max="3" width="2.7109375" style="68" customWidth="1"/>
    <col min="4" max="4" width="16.5703125" style="68" customWidth="1"/>
    <col min="5" max="5" width="1.7109375" style="68" customWidth="1"/>
    <col min="6" max="6" width="16.5703125" style="68" customWidth="1"/>
    <col min="7" max="7" width="1.7109375" style="68" customWidth="1"/>
    <col min="8" max="8" width="16.5703125" style="68" customWidth="1"/>
    <col min="9" max="9" width="1.7109375" style="68" customWidth="1"/>
    <col min="10" max="10" width="16.5703125" style="68" customWidth="1"/>
    <col min="11" max="11" width="1" style="61" customWidth="1"/>
    <col min="12" max="16384" width="10.7109375" style="61"/>
  </cols>
  <sheetData>
    <row r="1" spans="1:10" ht="21.75" customHeight="1">
      <c r="J1" s="116" t="s">
        <v>210</v>
      </c>
    </row>
    <row r="2" spans="1:10" ht="21.75" customHeight="1">
      <c r="A2" s="62" t="s">
        <v>0</v>
      </c>
      <c r="B2" s="59"/>
      <c r="C2" s="60"/>
      <c r="D2" s="60"/>
      <c r="E2" s="60"/>
      <c r="F2" s="60"/>
      <c r="G2" s="60"/>
      <c r="H2" s="60"/>
      <c r="I2" s="60"/>
      <c r="J2" s="116"/>
    </row>
    <row r="3" spans="1:10" ht="21.75" customHeight="1">
      <c r="A3" s="62" t="s">
        <v>71</v>
      </c>
      <c r="B3" s="59"/>
      <c r="C3" s="60"/>
      <c r="D3" s="60"/>
      <c r="E3" s="60"/>
      <c r="F3" s="60"/>
      <c r="G3" s="60"/>
      <c r="H3" s="60"/>
      <c r="I3" s="60"/>
      <c r="J3" s="60"/>
    </row>
    <row r="4" spans="1:10" ht="21.75" customHeight="1">
      <c r="A4" s="62" t="s">
        <v>245</v>
      </c>
      <c r="B4" s="59"/>
      <c r="C4" s="60"/>
      <c r="D4" s="60"/>
      <c r="E4" s="60"/>
      <c r="F4" s="60"/>
      <c r="G4" s="60"/>
      <c r="H4" s="60"/>
      <c r="I4" s="60"/>
      <c r="J4" s="60"/>
    </row>
    <row r="5" spans="1:10" ht="21.75" customHeight="1">
      <c r="A5" s="59"/>
      <c r="B5" s="59"/>
      <c r="C5" s="60"/>
      <c r="D5" s="60"/>
      <c r="E5" s="60"/>
      <c r="F5" s="60"/>
      <c r="G5" s="60"/>
      <c r="H5" s="60"/>
      <c r="I5" s="60"/>
      <c r="J5" s="63"/>
    </row>
    <row r="6" spans="1:10" s="66" customFormat="1" ht="21.75" customHeight="1">
      <c r="B6" s="64"/>
      <c r="C6" s="65"/>
      <c r="D6" s="211" t="s">
        <v>204</v>
      </c>
      <c r="E6" s="211"/>
      <c r="F6" s="211"/>
      <c r="G6" s="26"/>
      <c r="H6" s="211" t="s">
        <v>209</v>
      </c>
      <c r="I6" s="211"/>
      <c r="J6" s="211"/>
    </row>
    <row r="7" spans="1:10" s="66" customFormat="1" ht="21.75" customHeight="1">
      <c r="B7" s="64"/>
      <c r="C7" s="65"/>
      <c r="D7" s="210" t="s">
        <v>1</v>
      </c>
      <c r="E7" s="210"/>
      <c r="F7" s="210"/>
      <c r="G7" s="60"/>
      <c r="H7" s="210" t="s">
        <v>1</v>
      </c>
      <c r="I7" s="210"/>
      <c r="J7" s="210"/>
    </row>
    <row r="8" spans="1:10" s="69" customFormat="1" ht="21.75" customHeight="1">
      <c r="A8" s="61"/>
      <c r="B8" s="67" t="s">
        <v>3</v>
      </c>
      <c r="C8" s="68"/>
      <c r="D8" s="28" t="s">
        <v>197</v>
      </c>
      <c r="E8" s="29"/>
      <c r="F8" s="28" t="s">
        <v>172</v>
      </c>
      <c r="G8" s="22"/>
      <c r="H8" s="28" t="s">
        <v>197</v>
      </c>
      <c r="I8" s="29"/>
      <c r="J8" s="28" t="s">
        <v>172</v>
      </c>
    </row>
    <row r="9" spans="1:10" ht="21.75" customHeight="1">
      <c r="A9" s="66" t="s">
        <v>28</v>
      </c>
      <c r="B9" s="68"/>
    </row>
    <row r="10" spans="1:10" ht="21.75" customHeight="1">
      <c r="A10" s="61" t="s">
        <v>29</v>
      </c>
      <c r="B10" s="73">
        <v>5</v>
      </c>
      <c r="D10" s="70">
        <v>1404405</v>
      </c>
      <c r="E10" s="70"/>
      <c r="F10" s="70">
        <v>1672046</v>
      </c>
      <c r="G10" s="70"/>
      <c r="H10" s="70">
        <v>44597652</v>
      </c>
      <c r="I10" s="70"/>
      <c r="J10" s="70">
        <v>52660733</v>
      </c>
    </row>
    <row r="11" spans="1:10" ht="21.75" customHeight="1">
      <c r="A11" s="61" t="s">
        <v>182</v>
      </c>
      <c r="B11" s="73"/>
      <c r="D11" s="70">
        <v>3577</v>
      </c>
      <c r="E11" s="70"/>
      <c r="F11" s="70">
        <v>2316</v>
      </c>
      <c r="G11" s="70"/>
      <c r="H11" s="70">
        <v>113644</v>
      </c>
      <c r="I11" s="70"/>
      <c r="J11" s="70">
        <v>72948</v>
      </c>
    </row>
    <row r="12" spans="1:10" ht="21.75" customHeight="1">
      <c r="A12" s="61" t="s">
        <v>109</v>
      </c>
      <c r="B12" s="73"/>
      <c r="D12" s="70">
        <v>20784</v>
      </c>
      <c r="E12" s="70"/>
      <c r="F12" s="70">
        <v>4595</v>
      </c>
      <c r="G12" s="70"/>
      <c r="H12" s="70">
        <v>660508</v>
      </c>
      <c r="I12" s="70"/>
      <c r="J12" s="70">
        <v>144708</v>
      </c>
    </row>
    <row r="13" spans="1:10" ht="21.75" customHeight="1">
      <c r="A13" s="71" t="s">
        <v>98</v>
      </c>
      <c r="B13" s="73">
        <v>5</v>
      </c>
      <c r="D13" s="72">
        <v>10868</v>
      </c>
      <c r="E13" s="70"/>
      <c r="F13" s="72">
        <v>5819</v>
      </c>
      <c r="G13" s="70"/>
      <c r="H13" s="72">
        <v>345091</v>
      </c>
      <c r="I13" s="70"/>
      <c r="J13" s="72">
        <v>183329</v>
      </c>
    </row>
    <row r="14" spans="1:10" s="71" customFormat="1" ht="21.75" customHeight="1">
      <c r="A14" s="66" t="s">
        <v>30</v>
      </c>
      <c r="B14" s="73"/>
      <c r="C14" s="68"/>
      <c r="D14" s="72">
        <f>SUM(D10:D13)</f>
        <v>1439634</v>
      </c>
      <c r="E14" s="70"/>
      <c r="F14" s="72">
        <f>SUM(F10:F13)</f>
        <v>1684776</v>
      </c>
      <c r="G14" s="70"/>
      <c r="H14" s="72">
        <f>SUM(H10:H13)</f>
        <v>45716895</v>
      </c>
      <c r="I14" s="70"/>
      <c r="J14" s="72">
        <f>SUM(J10:J13)</f>
        <v>53061718</v>
      </c>
    </row>
    <row r="15" spans="1:10" ht="21.75" customHeight="1">
      <c r="A15" s="66" t="s">
        <v>31</v>
      </c>
      <c r="B15" s="73"/>
      <c r="D15" s="70"/>
      <c r="E15" s="70"/>
      <c r="F15" s="70"/>
      <c r="G15" s="70"/>
      <c r="H15" s="70"/>
      <c r="I15" s="70"/>
      <c r="J15" s="70"/>
    </row>
    <row r="16" spans="1:10" ht="21.75" customHeight="1">
      <c r="A16" s="61" t="s">
        <v>32</v>
      </c>
      <c r="B16" s="73">
        <v>5</v>
      </c>
      <c r="D16" s="74">
        <v>1340607</v>
      </c>
      <c r="E16" s="70"/>
      <c r="F16" s="74">
        <v>1583391</v>
      </c>
      <c r="G16" s="70"/>
      <c r="H16" s="74">
        <v>42572044</v>
      </c>
      <c r="I16" s="70"/>
      <c r="J16" s="74">
        <v>49868717</v>
      </c>
    </row>
    <row r="17" spans="1:10" ht="21.75" customHeight="1">
      <c r="A17" s="61" t="s">
        <v>194</v>
      </c>
      <c r="B17" s="73"/>
      <c r="D17" s="74">
        <v>778</v>
      </c>
      <c r="E17" s="70"/>
      <c r="F17" s="74">
        <v>254</v>
      </c>
      <c r="G17" s="70"/>
      <c r="H17" s="74">
        <v>24708</v>
      </c>
      <c r="I17" s="70"/>
      <c r="J17" s="74">
        <v>7993</v>
      </c>
    </row>
    <row r="18" spans="1:10" ht="21.75" customHeight="1">
      <c r="A18" s="61" t="s">
        <v>156</v>
      </c>
      <c r="B18" s="73"/>
      <c r="D18" s="74">
        <v>6803</v>
      </c>
      <c r="E18" s="70"/>
      <c r="F18" s="74">
        <v>6551</v>
      </c>
      <c r="G18" s="70"/>
      <c r="H18" s="74">
        <v>216043</v>
      </c>
      <c r="I18" s="70"/>
      <c r="J18" s="74">
        <v>206303</v>
      </c>
    </row>
    <row r="19" spans="1:10" ht="21.75" customHeight="1">
      <c r="A19" s="61" t="s">
        <v>33</v>
      </c>
      <c r="B19" s="73">
        <v>5</v>
      </c>
      <c r="D19" s="74">
        <v>62613</v>
      </c>
      <c r="E19" s="70"/>
      <c r="F19" s="74">
        <v>62978</v>
      </c>
      <c r="G19" s="70"/>
      <c r="H19" s="74">
        <v>1988465</v>
      </c>
      <c r="I19" s="70"/>
      <c r="J19" s="74">
        <v>1983427</v>
      </c>
    </row>
    <row r="20" spans="1:10" ht="21.75" customHeight="1">
      <c r="A20" s="61" t="s">
        <v>90</v>
      </c>
      <c r="D20" s="74">
        <v>15127</v>
      </c>
      <c r="E20" s="70"/>
      <c r="F20" s="74">
        <v>3754</v>
      </c>
      <c r="G20" s="70"/>
      <c r="H20" s="74">
        <v>480005</v>
      </c>
      <c r="I20" s="70"/>
      <c r="J20" s="74">
        <v>118225</v>
      </c>
    </row>
    <row r="21" spans="1:10" ht="21.75" customHeight="1">
      <c r="A21" s="66" t="s">
        <v>34</v>
      </c>
      <c r="B21" s="73"/>
      <c r="D21" s="75">
        <f>SUM(D16:D20)</f>
        <v>1425928</v>
      </c>
      <c r="E21" s="70"/>
      <c r="F21" s="75">
        <f>SUM(F16:F20)</f>
        <v>1656928</v>
      </c>
      <c r="G21" s="70"/>
      <c r="H21" s="75">
        <f>SUM(H16:H20)</f>
        <v>45281265</v>
      </c>
      <c r="I21" s="70"/>
      <c r="J21" s="75">
        <f>SUM(J16:J20)</f>
        <v>52184665</v>
      </c>
    </row>
    <row r="22" spans="1:10" ht="21.75" customHeight="1">
      <c r="A22" s="66" t="s">
        <v>213</v>
      </c>
      <c r="B22" s="73"/>
      <c r="D22" s="76">
        <f>SUM(D14-D21)</f>
        <v>13706</v>
      </c>
      <c r="E22" s="70"/>
      <c r="F22" s="76">
        <f>SUM(F14-F21)</f>
        <v>27848</v>
      </c>
      <c r="G22" s="70"/>
      <c r="H22" s="76">
        <f>SUM(H14-H21)</f>
        <v>435630</v>
      </c>
      <c r="I22" s="70"/>
      <c r="J22" s="76">
        <f>SUM(J14-J21)</f>
        <v>877053</v>
      </c>
    </row>
    <row r="23" spans="1:10" ht="21.75" customHeight="1">
      <c r="A23" s="61" t="s">
        <v>268</v>
      </c>
      <c r="B23" s="73">
        <v>10</v>
      </c>
      <c r="D23" s="74">
        <v>-617</v>
      </c>
      <c r="E23" s="70"/>
      <c r="F23" s="74">
        <v>667</v>
      </c>
      <c r="G23" s="70"/>
      <c r="H23" s="74">
        <v>-19565</v>
      </c>
      <c r="I23" s="70"/>
      <c r="J23" s="74">
        <v>20991</v>
      </c>
    </row>
    <row r="24" spans="1:10" ht="21.75" customHeight="1">
      <c r="A24" s="61" t="s">
        <v>264</v>
      </c>
      <c r="B24" s="73">
        <v>5</v>
      </c>
      <c r="D24" s="74">
        <v>1245</v>
      </c>
      <c r="E24" s="70"/>
      <c r="F24" s="74">
        <v>0</v>
      </c>
      <c r="G24" s="70"/>
      <c r="H24" s="74">
        <v>39498</v>
      </c>
      <c r="I24" s="70"/>
      <c r="J24" s="74">
        <v>0</v>
      </c>
    </row>
    <row r="25" spans="1:10" ht="21.75" customHeight="1">
      <c r="A25" s="61" t="s">
        <v>35</v>
      </c>
      <c r="B25" s="68"/>
      <c r="D25" s="72">
        <v>-10974</v>
      </c>
      <c r="E25" s="70"/>
      <c r="F25" s="72">
        <v>-15555</v>
      </c>
      <c r="G25" s="70"/>
      <c r="H25" s="72">
        <v>-348545</v>
      </c>
      <c r="I25" s="70"/>
      <c r="J25" s="72">
        <v>-489926</v>
      </c>
    </row>
    <row r="26" spans="1:10" ht="21.75" customHeight="1">
      <c r="A26" s="66" t="s">
        <v>307</v>
      </c>
      <c r="B26" s="68"/>
      <c r="D26" s="76">
        <f>SUM(D22:D25)</f>
        <v>3360</v>
      </c>
      <c r="E26" s="70"/>
      <c r="F26" s="76">
        <f>SUM(F22:F25)</f>
        <v>12960</v>
      </c>
      <c r="G26" s="70"/>
      <c r="H26" s="76">
        <f>SUM(H22:H25)</f>
        <v>107018</v>
      </c>
      <c r="I26" s="70"/>
      <c r="J26" s="76">
        <f>SUM(J22:J25)</f>
        <v>408118</v>
      </c>
    </row>
    <row r="27" spans="1:10" ht="21.75" customHeight="1">
      <c r="A27" s="61" t="s">
        <v>73</v>
      </c>
      <c r="B27" s="73">
        <v>22</v>
      </c>
      <c r="D27" s="77">
        <v>-2699</v>
      </c>
      <c r="E27" s="70"/>
      <c r="F27" s="77">
        <v>-2850</v>
      </c>
      <c r="G27" s="70"/>
      <c r="H27" s="77">
        <v>-85768</v>
      </c>
      <c r="I27" s="70"/>
      <c r="J27" s="77">
        <v>-89774</v>
      </c>
    </row>
    <row r="28" spans="1:10" ht="21.75" customHeight="1" thickBot="1">
      <c r="A28" s="62" t="s">
        <v>214</v>
      </c>
      <c r="B28" s="78"/>
      <c r="D28" s="79">
        <f>SUM(D26:D27)</f>
        <v>661</v>
      </c>
      <c r="E28" s="70"/>
      <c r="F28" s="79">
        <f>SUM(F26:F27)</f>
        <v>10110</v>
      </c>
      <c r="G28" s="70"/>
      <c r="H28" s="79">
        <f>SUM(H26:H27)</f>
        <v>21250</v>
      </c>
      <c r="I28" s="70"/>
      <c r="J28" s="79">
        <f>SUM(J26:J27)</f>
        <v>318344</v>
      </c>
    </row>
    <row r="29" spans="1:10" ht="21.75" customHeight="1" thickTop="1">
      <c r="A29" s="62"/>
      <c r="B29" s="78"/>
      <c r="D29" s="76"/>
      <c r="E29" s="70"/>
      <c r="F29" s="76"/>
      <c r="G29" s="70"/>
      <c r="H29" s="76"/>
      <c r="I29" s="70"/>
      <c r="J29" s="76"/>
    </row>
    <row r="30" spans="1:10" ht="21.75" customHeight="1">
      <c r="A30" s="62" t="s">
        <v>91</v>
      </c>
      <c r="B30" s="78"/>
      <c r="D30" s="76"/>
      <c r="E30" s="70"/>
      <c r="F30" s="76"/>
      <c r="G30" s="70"/>
      <c r="H30" s="76"/>
      <c r="I30" s="70"/>
      <c r="J30" s="76"/>
    </row>
    <row r="31" spans="1:10" ht="21.75" customHeight="1">
      <c r="A31" s="85" t="s">
        <v>92</v>
      </c>
      <c r="B31" s="78"/>
      <c r="D31" s="76">
        <v>1819</v>
      </c>
      <c r="E31" s="70"/>
      <c r="F31" s="76">
        <v>10688</v>
      </c>
      <c r="G31" s="70"/>
      <c r="H31" s="76">
        <v>58100</v>
      </c>
      <c r="I31" s="70"/>
      <c r="J31" s="76">
        <v>336556</v>
      </c>
    </row>
    <row r="32" spans="1:10" ht="21.75" customHeight="1">
      <c r="A32" s="85" t="s">
        <v>164</v>
      </c>
      <c r="B32" s="78"/>
      <c r="D32" s="72">
        <v>-1158</v>
      </c>
      <c r="E32" s="70"/>
      <c r="F32" s="72">
        <v>-578</v>
      </c>
      <c r="G32" s="70"/>
      <c r="H32" s="72">
        <v>-36850</v>
      </c>
      <c r="I32" s="70"/>
      <c r="J32" s="72">
        <v>-18212</v>
      </c>
    </row>
    <row r="33" spans="1:11" ht="21.75" customHeight="1" thickBot="1">
      <c r="A33" s="62"/>
      <c r="B33" s="73"/>
      <c r="D33" s="80">
        <f>SUM(D31:D32)</f>
        <v>661</v>
      </c>
      <c r="E33" s="70"/>
      <c r="F33" s="80">
        <f>SUM(F31:F32)</f>
        <v>10110</v>
      </c>
      <c r="G33" s="70"/>
      <c r="H33" s="80">
        <f>SUM(H31:H32)</f>
        <v>21250</v>
      </c>
      <c r="I33" s="70"/>
      <c r="J33" s="80">
        <f>SUM(J31:J32)</f>
        <v>318344</v>
      </c>
    </row>
    <row r="34" spans="1:11" ht="21.75" customHeight="1" thickTop="1">
      <c r="A34" s="62"/>
      <c r="B34" s="73"/>
      <c r="D34" s="61"/>
      <c r="E34" s="61"/>
      <c r="F34" s="61"/>
      <c r="G34" s="61"/>
      <c r="H34" s="61"/>
      <c r="I34" s="61"/>
      <c r="J34" s="61"/>
    </row>
    <row r="35" spans="1:11" ht="21.75" customHeight="1">
      <c r="A35" s="62"/>
      <c r="B35" s="73"/>
      <c r="D35" s="212" t="s">
        <v>215</v>
      </c>
      <c r="E35" s="212"/>
      <c r="F35" s="212"/>
      <c r="G35" s="61"/>
      <c r="H35" s="61"/>
      <c r="I35" s="61"/>
      <c r="J35" s="63" t="s">
        <v>216</v>
      </c>
    </row>
    <row r="36" spans="1:11" ht="21.75" customHeight="1">
      <c r="A36" s="62" t="s">
        <v>36</v>
      </c>
      <c r="B36" s="73">
        <v>23</v>
      </c>
    </row>
    <row r="37" spans="1:11" ht="21.75" customHeight="1">
      <c r="A37" s="85" t="s">
        <v>37</v>
      </c>
      <c r="C37" s="81"/>
      <c r="D37" s="61"/>
      <c r="E37" s="61"/>
      <c r="F37" s="61"/>
      <c r="G37" s="61"/>
      <c r="H37" s="61"/>
      <c r="I37" s="61"/>
      <c r="J37" s="61"/>
    </row>
    <row r="38" spans="1:11" ht="21.75" customHeight="1" thickBot="1">
      <c r="A38" s="85" t="s">
        <v>58</v>
      </c>
      <c r="B38" s="73"/>
      <c r="D38" s="83">
        <v>4.0000000000000002E-4</v>
      </c>
      <c r="F38" s="83">
        <v>2.3E-3</v>
      </c>
      <c r="H38" s="82">
        <v>0.01</v>
      </c>
      <c r="J38" s="82">
        <v>7.0000000000000007E-2</v>
      </c>
    </row>
    <row r="39" spans="1:11" ht="21.75" customHeight="1" thickTop="1">
      <c r="A39" s="85"/>
      <c r="B39" s="73"/>
      <c r="D39" s="84"/>
      <c r="F39" s="165"/>
      <c r="H39" s="84"/>
      <c r="J39" s="84"/>
    </row>
    <row r="40" spans="1:11" ht="21.75" customHeight="1">
      <c r="A40" s="85" t="s">
        <v>78</v>
      </c>
      <c r="B40" s="73"/>
      <c r="D40" s="84"/>
      <c r="F40" s="165"/>
      <c r="H40" s="84"/>
      <c r="J40" s="84"/>
    </row>
    <row r="41" spans="1:11" ht="21.75" customHeight="1" thickBot="1">
      <c r="A41" s="85" t="s">
        <v>58</v>
      </c>
      <c r="B41" s="73"/>
      <c r="D41" s="83">
        <v>4.0000000000000002E-4</v>
      </c>
      <c r="F41" s="83">
        <v>2.3E-3</v>
      </c>
      <c r="H41" s="82">
        <v>0.01</v>
      </c>
      <c r="J41" s="82">
        <v>7.0000000000000007E-2</v>
      </c>
    </row>
    <row r="42" spans="1:11" ht="21.75" customHeight="1" thickTop="1">
      <c r="A42" s="85"/>
      <c r="B42" s="73"/>
      <c r="H42" s="61"/>
      <c r="I42" s="81"/>
      <c r="J42" s="81"/>
    </row>
    <row r="43" spans="1:11" ht="21.75" customHeight="1">
      <c r="A43" s="19" t="s">
        <v>236</v>
      </c>
      <c r="B43" s="73"/>
      <c r="C43" s="61"/>
      <c r="D43" s="61"/>
      <c r="E43" s="61"/>
      <c r="F43" s="61"/>
      <c r="G43" s="61"/>
      <c r="H43" s="61"/>
      <c r="J43" s="61"/>
    </row>
    <row r="44" spans="1:11" ht="21.75" customHeight="1">
      <c r="B44" s="73"/>
      <c r="C44" s="61"/>
      <c r="D44" s="61"/>
      <c r="E44" s="61"/>
      <c r="F44" s="61"/>
      <c r="G44" s="61"/>
      <c r="H44" s="61"/>
      <c r="J44" s="116" t="s">
        <v>210</v>
      </c>
    </row>
    <row r="45" spans="1:11" s="86" customFormat="1" ht="21.75" customHeight="1">
      <c r="A45" s="62" t="s">
        <v>0</v>
      </c>
      <c r="C45" s="87"/>
      <c r="E45" s="88"/>
      <c r="F45" s="89"/>
      <c r="G45" s="88"/>
      <c r="H45" s="89"/>
      <c r="I45" s="88"/>
      <c r="K45" s="88"/>
    </row>
    <row r="46" spans="1:11" s="86" customFormat="1" ht="21.75" customHeight="1">
      <c r="A46" s="66" t="s">
        <v>75</v>
      </c>
      <c r="C46" s="87"/>
      <c r="E46" s="88"/>
      <c r="F46" s="89"/>
      <c r="G46" s="88"/>
      <c r="H46" s="89"/>
      <c r="I46" s="88"/>
      <c r="J46" s="88"/>
      <c r="K46" s="88"/>
    </row>
    <row r="47" spans="1:11" s="86" customFormat="1" ht="21.75" customHeight="1">
      <c r="A47" s="62" t="s">
        <v>245</v>
      </c>
      <c r="C47" s="87"/>
      <c r="E47" s="88"/>
      <c r="F47" s="89"/>
      <c r="G47" s="88"/>
      <c r="H47" s="89"/>
      <c r="I47" s="88"/>
      <c r="J47" s="88"/>
      <c r="K47" s="88"/>
    </row>
    <row r="48" spans="1:11" s="86" customFormat="1" ht="21.75" customHeight="1">
      <c r="A48" s="69"/>
      <c r="C48" s="90"/>
      <c r="D48" s="91"/>
      <c r="E48" s="91"/>
      <c r="F48" s="91"/>
      <c r="G48" s="91"/>
      <c r="H48" s="91"/>
      <c r="I48" s="91"/>
      <c r="J48" s="92"/>
    </row>
    <row r="49" spans="1:10" s="86" customFormat="1" ht="21.75" customHeight="1">
      <c r="A49" s="69"/>
      <c r="B49" s="93"/>
      <c r="D49" s="211" t="s">
        <v>204</v>
      </c>
      <c r="E49" s="211"/>
      <c r="F49" s="211"/>
      <c r="G49" s="26"/>
      <c r="H49" s="211" t="s">
        <v>209</v>
      </c>
      <c r="I49" s="211"/>
      <c r="J49" s="211"/>
    </row>
    <row r="50" spans="1:10" s="66" customFormat="1" ht="21.75" customHeight="1">
      <c r="B50" s="64"/>
      <c r="C50" s="65"/>
      <c r="D50" s="210" t="s">
        <v>1</v>
      </c>
      <c r="E50" s="210"/>
      <c r="F50" s="210"/>
      <c r="G50" s="60"/>
      <c r="H50" s="210" t="s">
        <v>1</v>
      </c>
      <c r="I50" s="210"/>
      <c r="J50" s="210"/>
    </row>
    <row r="51" spans="1:10" s="86" customFormat="1" ht="21.75" customHeight="1">
      <c r="A51" s="69"/>
      <c r="B51" s="67" t="s">
        <v>3</v>
      </c>
      <c r="C51" s="68"/>
      <c r="D51" s="28" t="s">
        <v>197</v>
      </c>
      <c r="E51" s="29"/>
      <c r="F51" s="28" t="s">
        <v>172</v>
      </c>
      <c r="G51" s="22"/>
      <c r="H51" s="28" t="s">
        <v>197</v>
      </c>
      <c r="I51" s="29"/>
      <c r="J51" s="28" t="s">
        <v>172</v>
      </c>
    </row>
    <row r="52" spans="1:10" s="86" customFormat="1" ht="21.75" customHeight="1">
      <c r="A52" s="94" t="s">
        <v>214</v>
      </c>
      <c r="B52" s="95"/>
      <c r="C52" s="96"/>
      <c r="D52" s="97">
        <f>D28</f>
        <v>661</v>
      </c>
      <c r="E52" s="98"/>
      <c r="F52" s="97">
        <f>F28</f>
        <v>10110</v>
      </c>
      <c r="G52" s="99"/>
      <c r="H52" s="97">
        <f>H28</f>
        <v>21250</v>
      </c>
      <c r="I52" s="100"/>
      <c r="J52" s="97">
        <f>J28</f>
        <v>318344</v>
      </c>
    </row>
    <row r="53" spans="1:10" s="86" customFormat="1" ht="21.75" customHeight="1">
      <c r="A53" s="101"/>
      <c r="B53" s="100"/>
      <c r="C53" s="102"/>
      <c r="D53" s="100"/>
      <c r="E53" s="98"/>
      <c r="F53" s="100"/>
      <c r="G53" s="99"/>
      <c r="H53" s="103"/>
      <c r="I53" s="100"/>
      <c r="J53" s="100"/>
    </row>
    <row r="54" spans="1:10" s="86" customFormat="1" ht="21.75" customHeight="1">
      <c r="A54" s="94" t="s">
        <v>60</v>
      </c>
      <c r="B54" s="95"/>
      <c r="C54" s="96"/>
      <c r="D54" s="95"/>
      <c r="E54" s="104"/>
      <c r="F54" s="95"/>
      <c r="G54" s="105"/>
      <c r="H54" s="106"/>
      <c r="I54" s="100"/>
      <c r="J54" s="95"/>
    </row>
    <row r="55" spans="1:10" s="86" customFormat="1" ht="21.75" customHeight="1">
      <c r="A55" s="107" t="s">
        <v>186</v>
      </c>
      <c r="B55" s="73"/>
      <c r="C55" s="96"/>
      <c r="D55" s="95"/>
      <c r="E55" s="104"/>
      <c r="F55" s="95"/>
      <c r="G55" s="105"/>
      <c r="H55" s="106"/>
      <c r="I55" s="100"/>
      <c r="J55" s="95"/>
    </row>
    <row r="56" spans="1:10" s="86" customFormat="1" ht="21.75" customHeight="1">
      <c r="A56" s="107" t="s">
        <v>187</v>
      </c>
      <c r="B56" s="73"/>
      <c r="C56" s="96"/>
      <c r="D56" s="95"/>
      <c r="E56" s="104"/>
      <c r="F56" s="95"/>
      <c r="G56" s="105"/>
      <c r="H56" s="106"/>
      <c r="I56" s="100"/>
      <c r="J56" s="95"/>
    </row>
    <row r="57" spans="1:10" s="86" customFormat="1" ht="21.75" customHeight="1">
      <c r="A57" s="101" t="s">
        <v>61</v>
      </c>
      <c r="B57" s="73"/>
      <c r="C57" s="102"/>
      <c r="D57" s="103"/>
      <c r="E57" s="98"/>
      <c r="F57" s="103"/>
      <c r="G57" s="99"/>
      <c r="H57" s="103"/>
      <c r="I57" s="100"/>
      <c r="J57" s="103"/>
    </row>
    <row r="58" spans="1:10" s="86" customFormat="1" ht="21.75" customHeight="1">
      <c r="A58" s="101" t="s">
        <v>62</v>
      </c>
      <c r="B58" s="73"/>
      <c r="C58" s="102"/>
      <c r="D58" s="108">
        <v>-26689</v>
      </c>
      <c r="E58" s="109"/>
      <c r="F58" s="108">
        <v>1177</v>
      </c>
      <c r="G58" s="109"/>
      <c r="H58" s="108">
        <v>-848870</v>
      </c>
      <c r="I58" s="110"/>
      <c r="J58" s="108">
        <v>36942</v>
      </c>
    </row>
    <row r="59" spans="1:10" s="86" customFormat="1" ht="21.75" customHeight="1">
      <c r="A59" s="101" t="s">
        <v>165</v>
      </c>
      <c r="B59" s="73"/>
      <c r="C59" s="102"/>
      <c r="D59" s="108"/>
      <c r="E59" s="109"/>
      <c r="F59" s="108"/>
      <c r="G59" s="109"/>
      <c r="H59" s="108"/>
      <c r="I59" s="110"/>
      <c r="J59" s="108"/>
    </row>
    <row r="60" spans="1:10" s="86" customFormat="1" ht="21.75" customHeight="1">
      <c r="A60" s="101" t="s">
        <v>166</v>
      </c>
      <c r="B60" s="73">
        <v>10</v>
      </c>
      <c r="C60" s="102"/>
      <c r="D60" s="108">
        <v>35</v>
      </c>
      <c r="E60" s="109"/>
      <c r="F60" s="108">
        <v>-230</v>
      </c>
      <c r="G60" s="109"/>
      <c r="H60" s="108">
        <v>1094</v>
      </c>
      <c r="I60" s="110"/>
      <c r="J60" s="108">
        <v>-7251</v>
      </c>
    </row>
    <row r="61" spans="1:10" s="86" customFormat="1" ht="21.75" customHeight="1">
      <c r="A61" s="101" t="s">
        <v>294</v>
      </c>
      <c r="B61" s="73"/>
      <c r="C61" s="102"/>
      <c r="D61" s="108"/>
      <c r="E61" s="109"/>
      <c r="F61" s="108"/>
      <c r="G61" s="109"/>
      <c r="H61" s="108"/>
      <c r="I61" s="110"/>
      <c r="J61" s="108"/>
    </row>
    <row r="62" spans="1:10" s="86" customFormat="1" ht="21.75" customHeight="1">
      <c r="A62" s="101" t="s">
        <v>246</v>
      </c>
      <c r="B62" s="73"/>
      <c r="C62" s="102"/>
      <c r="D62" s="108">
        <v>0</v>
      </c>
      <c r="E62" s="109"/>
      <c r="F62" s="108">
        <v>-69</v>
      </c>
      <c r="G62" s="109"/>
      <c r="H62" s="108">
        <v>0</v>
      </c>
      <c r="I62" s="110"/>
      <c r="J62" s="108">
        <v>-1911</v>
      </c>
    </row>
    <row r="63" spans="1:10" s="86" customFormat="1" ht="21.75" customHeight="1">
      <c r="A63" s="101" t="s">
        <v>86</v>
      </c>
      <c r="B63" s="73">
        <v>22</v>
      </c>
      <c r="C63" s="102"/>
      <c r="D63" s="97">
        <v>0</v>
      </c>
      <c r="E63" s="109"/>
      <c r="F63" s="97">
        <v>14</v>
      </c>
      <c r="G63" s="109"/>
      <c r="H63" s="97">
        <v>0</v>
      </c>
      <c r="I63" s="110"/>
      <c r="J63" s="97">
        <v>433</v>
      </c>
    </row>
    <row r="64" spans="1:10" s="86" customFormat="1" ht="21.75" customHeight="1">
      <c r="A64" s="101" t="s">
        <v>188</v>
      </c>
      <c r="B64" s="73"/>
      <c r="C64" s="96"/>
      <c r="D64" s="108"/>
      <c r="E64" s="109"/>
      <c r="F64" s="108"/>
      <c r="G64" s="109"/>
      <c r="H64" s="108"/>
      <c r="I64" s="110"/>
      <c r="J64" s="108"/>
    </row>
    <row r="65" spans="1:10" s="86" customFormat="1" ht="21.75" customHeight="1">
      <c r="A65" s="101" t="s">
        <v>199</v>
      </c>
      <c r="B65" s="73"/>
      <c r="C65" s="96"/>
      <c r="D65" s="108"/>
      <c r="E65" s="109"/>
      <c r="F65" s="108"/>
      <c r="G65" s="109"/>
      <c r="H65" s="108"/>
      <c r="I65" s="110"/>
      <c r="J65" s="108"/>
    </row>
    <row r="66" spans="1:10" s="86" customFormat="1" ht="21.75" customHeight="1">
      <c r="A66" s="101" t="s">
        <v>200</v>
      </c>
      <c r="B66" s="73"/>
      <c r="C66" s="96"/>
      <c r="D66" s="97">
        <f>SUM(D58:D63)</f>
        <v>-26654</v>
      </c>
      <c r="E66" s="111"/>
      <c r="F66" s="97">
        <f>SUM(F58:F63)</f>
        <v>892</v>
      </c>
      <c r="G66" s="111"/>
      <c r="H66" s="97">
        <f>SUM(H58:H63)</f>
        <v>-847776</v>
      </c>
      <c r="I66" s="99"/>
      <c r="J66" s="97">
        <f>SUM(J58:J63)</f>
        <v>28213</v>
      </c>
    </row>
    <row r="67" spans="1:10" s="86" customFormat="1" ht="21.75" customHeight="1">
      <c r="A67" s="107" t="s">
        <v>189</v>
      </c>
      <c r="B67" s="73"/>
      <c r="C67" s="96"/>
      <c r="D67" s="108"/>
      <c r="E67" s="109"/>
      <c r="F67" s="108"/>
      <c r="G67" s="109"/>
      <c r="H67" s="108"/>
      <c r="I67" s="110"/>
      <c r="J67" s="108"/>
    </row>
    <row r="68" spans="1:10" s="86" customFormat="1" ht="21.75" customHeight="1">
      <c r="A68" s="107" t="s">
        <v>187</v>
      </c>
      <c r="B68" s="73"/>
      <c r="C68" s="96"/>
    </row>
    <row r="69" spans="1:10" s="86" customFormat="1" ht="21.75" customHeight="1">
      <c r="A69" s="101" t="s">
        <v>175</v>
      </c>
      <c r="B69" s="73"/>
      <c r="C69" s="96"/>
    </row>
    <row r="70" spans="1:10" s="86" customFormat="1" ht="21.75" customHeight="1">
      <c r="A70" s="101" t="s">
        <v>176</v>
      </c>
      <c r="B70" s="73"/>
      <c r="C70" s="96"/>
      <c r="D70" s="108">
        <v>0</v>
      </c>
      <c r="F70" s="108">
        <v>0</v>
      </c>
      <c r="H70" s="86">
        <v>421106</v>
      </c>
      <c r="J70" s="86">
        <v>-932670</v>
      </c>
    </row>
    <row r="71" spans="1:10" s="86" customFormat="1" ht="21.75" customHeight="1">
      <c r="A71" s="101" t="s">
        <v>269</v>
      </c>
      <c r="B71" s="73"/>
      <c r="C71" s="96"/>
      <c r="D71" s="108"/>
      <c r="F71" s="108"/>
    </row>
    <row r="72" spans="1:10" s="86" customFormat="1" ht="21.75" customHeight="1">
      <c r="A72" s="101" t="s">
        <v>265</v>
      </c>
      <c r="B72" s="73"/>
      <c r="C72" s="96"/>
      <c r="D72" s="108">
        <v>-2107</v>
      </c>
      <c r="F72" s="108">
        <v>0</v>
      </c>
      <c r="H72" s="108">
        <v>-67037</v>
      </c>
      <c r="J72" s="108">
        <v>0</v>
      </c>
    </row>
    <row r="73" spans="1:10" s="86" customFormat="1" ht="21.75" customHeight="1">
      <c r="A73" s="101" t="s">
        <v>86</v>
      </c>
      <c r="B73" s="73">
        <v>22</v>
      </c>
      <c r="C73" s="102"/>
      <c r="D73" s="97">
        <v>15</v>
      </c>
      <c r="E73" s="109"/>
      <c r="F73" s="97">
        <v>-28</v>
      </c>
      <c r="G73" s="109"/>
      <c r="H73" s="97">
        <v>483</v>
      </c>
      <c r="I73" s="110"/>
      <c r="J73" s="97">
        <v>-865</v>
      </c>
    </row>
    <row r="74" spans="1:10" s="86" customFormat="1" ht="21.75" customHeight="1">
      <c r="A74" s="101" t="s">
        <v>190</v>
      </c>
      <c r="B74" s="73"/>
      <c r="C74" s="96"/>
    </row>
    <row r="75" spans="1:10" s="86" customFormat="1" ht="21.75" customHeight="1">
      <c r="A75" s="101" t="s">
        <v>199</v>
      </c>
      <c r="B75" s="73"/>
      <c r="C75" s="96"/>
    </row>
    <row r="76" spans="1:10" s="86" customFormat="1" ht="21.75" customHeight="1">
      <c r="A76" s="101" t="s">
        <v>200</v>
      </c>
      <c r="B76" s="73"/>
      <c r="C76" s="96"/>
      <c r="D76" s="97">
        <f>SUM(D70:D73)</f>
        <v>-2092</v>
      </c>
      <c r="E76" s="109"/>
      <c r="F76" s="97">
        <f>SUM(F70:F73)</f>
        <v>-28</v>
      </c>
      <c r="G76" s="109"/>
      <c r="H76" s="97">
        <f>SUM(H70:H73)</f>
        <v>354552</v>
      </c>
      <c r="I76" s="110"/>
      <c r="J76" s="97">
        <f>SUM(J70:J73)</f>
        <v>-933535</v>
      </c>
    </row>
    <row r="77" spans="1:10" s="86" customFormat="1" ht="21.75" customHeight="1">
      <c r="A77" s="94" t="s">
        <v>217</v>
      </c>
      <c r="B77" s="73"/>
      <c r="C77" s="102"/>
      <c r="D77" s="112">
        <f>SUM(D66,D76)</f>
        <v>-28746</v>
      </c>
      <c r="E77" s="109"/>
      <c r="F77" s="112">
        <f>SUM(F66,F76)</f>
        <v>864</v>
      </c>
      <c r="G77" s="109"/>
      <c r="H77" s="112">
        <f>SUM(H66,H76)</f>
        <v>-493224</v>
      </c>
      <c r="I77" s="110"/>
      <c r="J77" s="112">
        <f>SUM(J66,J76)</f>
        <v>-905322</v>
      </c>
    </row>
    <row r="78" spans="1:10" s="86" customFormat="1" ht="21.75" customHeight="1" thickBot="1">
      <c r="A78" s="94" t="s">
        <v>218</v>
      </c>
      <c r="B78" s="95"/>
      <c r="C78" s="96"/>
      <c r="D78" s="113">
        <f>SUM(D52,D77)</f>
        <v>-28085</v>
      </c>
      <c r="E78" s="111"/>
      <c r="F78" s="113">
        <f>SUM(F52,F77)</f>
        <v>10974</v>
      </c>
      <c r="G78" s="111"/>
      <c r="H78" s="113">
        <f>SUM(H52,H77)</f>
        <v>-471974</v>
      </c>
      <c r="I78" s="99"/>
      <c r="J78" s="113">
        <f>SUM(J52,J77)</f>
        <v>-586978</v>
      </c>
    </row>
    <row r="79" spans="1:10" s="86" customFormat="1" ht="21.75" customHeight="1" thickTop="1">
      <c r="A79" s="94"/>
      <c r="B79" s="95"/>
      <c r="C79" s="96"/>
      <c r="D79" s="108"/>
      <c r="E79" s="111"/>
      <c r="F79" s="108"/>
      <c r="G79" s="111"/>
      <c r="H79" s="108"/>
      <c r="I79" s="99"/>
      <c r="J79" s="108"/>
    </row>
    <row r="80" spans="1:10" ht="21.75" customHeight="1">
      <c r="A80" s="62" t="s">
        <v>110</v>
      </c>
      <c r="B80" s="78"/>
      <c r="D80" s="76"/>
      <c r="E80" s="70"/>
      <c r="F80" s="76"/>
      <c r="G80" s="70"/>
      <c r="H80" s="76"/>
      <c r="I80" s="70"/>
      <c r="J80" s="76"/>
    </row>
    <row r="81" spans="1:11" ht="21.75" customHeight="1">
      <c r="A81" s="85" t="s">
        <v>92</v>
      </c>
      <c r="B81" s="78"/>
      <c r="D81" s="76">
        <v>-26927</v>
      </c>
      <c r="E81" s="70"/>
      <c r="F81" s="76">
        <v>11552</v>
      </c>
      <c r="G81" s="70"/>
      <c r="H81" s="76">
        <v>-433810</v>
      </c>
      <c r="I81" s="70"/>
      <c r="J81" s="76">
        <v>-563278</v>
      </c>
    </row>
    <row r="82" spans="1:11" ht="21.75" customHeight="1">
      <c r="A82" s="85" t="s">
        <v>164</v>
      </c>
      <c r="B82" s="78"/>
      <c r="D82" s="72">
        <v>-1158</v>
      </c>
      <c r="E82" s="70"/>
      <c r="F82" s="72">
        <v>-578</v>
      </c>
      <c r="G82" s="70"/>
      <c r="H82" s="72">
        <v>-38164</v>
      </c>
      <c r="I82" s="70"/>
      <c r="J82" s="72">
        <v>-23700</v>
      </c>
    </row>
    <row r="83" spans="1:11" ht="21.75" customHeight="1" thickBot="1">
      <c r="A83" s="62"/>
      <c r="B83" s="73"/>
      <c r="D83" s="80">
        <f>SUM(D81:D82)</f>
        <v>-28085</v>
      </c>
      <c r="E83" s="70"/>
      <c r="F83" s="80">
        <f>SUM(F81:F82)</f>
        <v>10974</v>
      </c>
      <c r="G83" s="70"/>
      <c r="H83" s="80">
        <f>SUM(H81:H82)</f>
        <v>-471974</v>
      </c>
      <c r="I83" s="70"/>
      <c r="J83" s="80">
        <f>SUM(J81:J82)</f>
        <v>-586978</v>
      </c>
    </row>
    <row r="84" spans="1:11" s="86" customFormat="1" ht="21.75" customHeight="1" thickTop="1">
      <c r="A84" s="94"/>
      <c r="B84" s="95"/>
      <c r="C84" s="96"/>
      <c r="D84" s="100"/>
      <c r="E84" s="111"/>
      <c r="F84" s="100"/>
      <c r="G84" s="99"/>
      <c r="H84" s="108"/>
      <c r="I84" s="100"/>
      <c r="J84" s="108"/>
    </row>
    <row r="85" spans="1:11" s="86" customFormat="1" ht="21.75" customHeight="1">
      <c r="A85" s="19" t="s">
        <v>236</v>
      </c>
      <c r="C85" s="87"/>
      <c r="E85" s="88"/>
      <c r="F85" s="89"/>
      <c r="G85" s="88"/>
      <c r="H85" s="89"/>
      <c r="I85" s="88"/>
      <c r="J85" s="88"/>
      <c r="K85" s="88"/>
    </row>
  </sheetData>
  <mergeCells count="9">
    <mergeCell ref="D50:F50"/>
    <mergeCell ref="H50:J50"/>
    <mergeCell ref="D6:F6"/>
    <mergeCell ref="H6:J6"/>
    <mergeCell ref="D7:F7"/>
    <mergeCell ref="H7:J7"/>
    <mergeCell ref="D35:F35"/>
    <mergeCell ref="D49:F49"/>
    <mergeCell ref="H49:J49"/>
  </mergeCells>
  <pageMargins left="0.6692913385826772" right="0.23622047244094491" top="0.78740157480314965" bottom="0.39370078740157483" header="0.19685039370078741" footer="0.19685039370078741"/>
  <pageSetup paperSize="9" scale="67" firstPageNumber="11" orientation="portrait" useFirstPageNumber="1" r:id="rId1"/>
  <headerFooter>
    <oddFooter>&amp;R&amp;P</oddFooter>
  </headerFooter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BA3A6-8FE6-40C7-BD80-7F290FD7348D}">
  <sheetPr>
    <tabColor rgb="FF00B050"/>
  </sheetPr>
  <dimension ref="A1:K77"/>
  <sheetViews>
    <sheetView showGridLines="0" view="pageBreakPreview" topLeftCell="A52" zoomScale="70" zoomScaleNormal="70" zoomScaleSheetLayoutView="70" workbookViewId="0">
      <selection activeCell="H66" sqref="H66"/>
    </sheetView>
  </sheetViews>
  <sheetFormatPr defaultColWidth="10.7109375" defaultRowHeight="21.75" customHeight="1"/>
  <cols>
    <col min="1" max="1" width="55.7109375" style="61" customWidth="1"/>
    <col min="2" max="2" width="7.5703125" style="61" customWidth="1"/>
    <col min="3" max="3" width="2.7109375" style="68" customWidth="1"/>
    <col min="4" max="4" width="16.5703125" style="68" customWidth="1"/>
    <col min="5" max="5" width="1.7109375" style="68" customWidth="1"/>
    <col min="6" max="6" width="16.5703125" style="68" customWidth="1"/>
    <col min="7" max="7" width="1.7109375" style="68" customWidth="1"/>
    <col min="8" max="8" width="16.5703125" style="68" customWidth="1"/>
    <col min="9" max="9" width="1.7109375" style="68" customWidth="1"/>
    <col min="10" max="10" width="16.5703125" style="68" customWidth="1"/>
    <col min="11" max="11" width="1" style="61" customWidth="1"/>
    <col min="12" max="16384" width="10.7109375" style="61"/>
  </cols>
  <sheetData>
    <row r="1" spans="1:10" ht="21.75" customHeight="1">
      <c r="J1" s="116" t="s">
        <v>210</v>
      </c>
    </row>
    <row r="2" spans="1:10" ht="21.75" customHeight="1">
      <c r="A2" s="62" t="s">
        <v>0</v>
      </c>
      <c r="B2" s="59"/>
      <c r="C2" s="60"/>
      <c r="D2" s="60"/>
      <c r="E2" s="60"/>
      <c r="F2" s="60"/>
      <c r="G2" s="60"/>
      <c r="H2" s="60"/>
      <c r="I2" s="60"/>
      <c r="J2" s="116"/>
    </row>
    <row r="3" spans="1:10" ht="21.75" customHeight="1">
      <c r="A3" s="62" t="s">
        <v>71</v>
      </c>
      <c r="B3" s="59"/>
      <c r="C3" s="60"/>
      <c r="D3" s="60"/>
      <c r="E3" s="60"/>
      <c r="F3" s="60"/>
      <c r="G3" s="60"/>
      <c r="H3" s="60"/>
      <c r="I3" s="60"/>
      <c r="J3" s="60"/>
    </row>
    <row r="4" spans="1:10" ht="21.75" customHeight="1">
      <c r="A4" s="62" t="s">
        <v>245</v>
      </c>
      <c r="B4" s="59"/>
      <c r="C4" s="60"/>
      <c r="D4" s="60"/>
      <c r="E4" s="60"/>
      <c r="F4" s="60"/>
      <c r="G4" s="60"/>
      <c r="H4" s="60"/>
      <c r="I4" s="60"/>
      <c r="J4" s="60"/>
    </row>
    <row r="5" spans="1:10" ht="21.75" customHeight="1">
      <c r="A5" s="59"/>
      <c r="B5" s="59"/>
      <c r="C5" s="60"/>
      <c r="D5" s="60"/>
      <c r="E5" s="60"/>
      <c r="F5" s="60"/>
      <c r="G5" s="60"/>
      <c r="H5" s="60"/>
      <c r="I5" s="60"/>
      <c r="J5" s="63"/>
    </row>
    <row r="6" spans="1:10" s="66" customFormat="1" ht="21.75" customHeight="1">
      <c r="B6" s="64"/>
      <c r="C6" s="65"/>
      <c r="D6" s="211" t="s">
        <v>204</v>
      </c>
      <c r="E6" s="211"/>
      <c r="F6" s="211"/>
      <c r="G6" s="26"/>
      <c r="H6" s="211" t="s">
        <v>209</v>
      </c>
      <c r="I6" s="211"/>
      <c r="J6" s="211"/>
    </row>
    <row r="7" spans="1:10" s="66" customFormat="1" ht="21.75" customHeight="1">
      <c r="B7" s="64"/>
      <c r="C7" s="65"/>
      <c r="D7" s="210" t="s">
        <v>2</v>
      </c>
      <c r="E7" s="210"/>
      <c r="F7" s="210"/>
      <c r="G7" s="60"/>
      <c r="H7" s="210" t="s">
        <v>2</v>
      </c>
      <c r="I7" s="210"/>
      <c r="J7" s="210"/>
    </row>
    <row r="8" spans="1:10" s="69" customFormat="1" ht="21.75" customHeight="1">
      <c r="A8" s="61"/>
      <c r="B8" s="67" t="s">
        <v>3</v>
      </c>
      <c r="C8" s="68"/>
      <c r="D8" s="28" t="s">
        <v>197</v>
      </c>
      <c r="E8" s="29"/>
      <c r="F8" s="28" t="s">
        <v>172</v>
      </c>
      <c r="G8" s="22"/>
      <c r="H8" s="28" t="s">
        <v>197</v>
      </c>
      <c r="I8" s="29"/>
      <c r="J8" s="28" t="s">
        <v>172</v>
      </c>
    </row>
    <row r="9" spans="1:10" ht="21.75" customHeight="1">
      <c r="A9" s="66" t="s">
        <v>28</v>
      </c>
      <c r="B9" s="68"/>
    </row>
    <row r="10" spans="1:10" ht="21.75" customHeight="1">
      <c r="A10" s="61" t="s">
        <v>29</v>
      </c>
      <c r="B10" s="73">
        <v>5</v>
      </c>
      <c r="D10" s="70">
        <v>994755</v>
      </c>
      <c r="E10" s="70"/>
      <c r="F10" s="70">
        <v>1235872</v>
      </c>
      <c r="G10" s="70"/>
      <c r="H10" s="70">
        <v>31590004</v>
      </c>
      <c r="I10" s="70"/>
      <c r="J10" s="70">
        <v>38922649</v>
      </c>
    </row>
    <row r="11" spans="1:10" ht="21.75" customHeight="1">
      <c r="A11" s="61" t="s">
        <v>266</v>
      </c>
      <c r="B11" s="73"/>
      <c r="D11" s="70">
        <v>355</v>
      </c>
      <c r="E11" s="70"/>
      <c r="F11" s="70">
        <v>0</v>
      </c>
      <c r="G11" s="70"/>
      <c r="H11" s="70">
        <v>11686</v>
      </c>
      <c r="I11" s="70"/>
      <c r="J11" s="70">
        <v>0</v>
      </c>
    </row>
    <row r="12" spans="1:10" ht="21.75" customHeight="1">
      <c r="A12" s="61" t="s">
        <v>109</v>
      </c>
      <c r="B12" s="73"/>
      <c r="D12" s="70">
        <v>32</v>
      </c>
      <c r="E12" s="70"/>
      <c r="F12" s="70">
        <v>1759</v>
      </c>
      <c r="G12" s="70"/>
      <c r="H12" s="70">
        <v>1024</v>
      </c>
      <c r="I12" s="70"/>
      <c r="J12" s="70">
        <v>55446</v>
      </c>
    </row>
    <row r="13" spans="1:10" ht="21.75" customHeight="1">
      <c r="A13" s="71" t="s">
        <v>98</v>
      </c>
      <c r="B13" s="73">
        <v>5</v>
      </c>
      <c r="D13" s="72">
        <v>8180</v>
      </c>
      <c r="E13" s="70"/>
      <c r="F13" s="72">
        <v>3018</v>
      </c>
      <c r="G13" s="70"/>
      <c r="H13" s="72">
        <v>259777</v>
      </c>
      <c r="I13" s="70"/>
      <c r="J13" s="72">
        <v>95057</v>
      </c>
    </row>
    <row r="14" spans="1:10" s="71" customFormat="1" ht="21.75" customHeight="1">
      <c r="A14" s="66" t="s">
        <v>30</v>
      </c>
      <c r="B14" s="73"/>
      <c r="C14" s="68"/>
      <c r="D14" s="72">
        <f>SUM(D10:D13)</f>
        <v>1003322</v>
      </c>
      <c r="E14" s="70"/>
      <c r="F14" s="72">
        <f>SUM(F10:F13)</f>
        <v>1240649</v>
      </c>
      <c r="G14" s="70"/>
      <c r="H14" s="72">
        <f>SUM(H10:H13)</f>
        <v>31862491</v>
      </c>
      <c r="I14" s="70"/>
      <c r="J14" s="72">
        <f>SUM(J10:J13)</f>
        <v>39073152</v>
      </c>
    </row>
    <row r="15" spans="1:10" ht="21.75" customHeight="1">
      <c r="A15" s="66" t="s">
        <v>31</v>
      </c>
      <c r="B15" s="73"/>
      <c r="D15" s="70"/>
      <c r="E15" s="70"/>
      <c r="F15" s="70"/>
      <c r="G15" s="70"/>
      <c r="H15" s="70"/>
      <c r="I15" s="70"/>
      <c r="J15" s="70"/>
    </row>
    <row r="16" spans="1:10" ht="21.75" customHeight="1">
      <c r="A16" s="61" t="s">
        <v>32</v>
      </c>
      <c r="B16" s="73">
        <v>5</v>
      </c>
      <c r="D16" s="74">
        <v>970590</v>
      </c>
      <c r="E16" s="70"/>
      <c r="F16" s="74">
        <v>1202768</v>
      </c>
      <c r="G16" s="70"/>
      <c r="H16" s="74">
        <v>30822589</v>
      </c>
      <c r="I16" s="70"/>
      <c r="J16" s="74">
        <v>37880230</v>
      </c>
    </row>
    <row r="17" spans="1:10" ht="21.75" customHeight="1">
      <c r="A17" s="61" t="s">
        <v>156</v>
      </c>
      <c r="B17" s="73"/>
      <c r="D17" s="74">
        <v>1218</v>
      </c>
      <c r="E17" s="70"/>
      <c r="F17" s="74">
        <v>1063</v>
      </c>
      <c r="G17" s="70"/>
      <c r="H17" s="74">
        <v>38701</v>
      </c>
      <c r="I17" s="70"/>
      <c r="J17" s="74">
        <v>33470</v>
      </c>
    </row>
    <row r="18" spans="1:10" ht="21.75" customHeight="1">
      <c r="A18" s="61" t="s">
        <v>33</v>
      </c>
      <c r="B18" s="73">
        <v>5</v>
      </c>
      <c r="D18" s="74">
        <v>10224</v>
      </c>
      <c r="E18" s="70"/>
      <c r="F18" s="74">
        <v>5901</v>
      </c>
      <c r="G18" s="70"/>
      <c r="H18" s="74">
        <v>324677</v>
      </c>
      <c r="I18" s="70"/>
      <c r="J18" s="74">
        <v>185832</v>
      </c>
    </row>
    <row r="19" spans="1:10" ht="21.75" customHeight="1">
      <c r="A19" s="61" t="s">
        <v>90</v>
      </c>
      <c r="D19" s="74">
        <v>0</v>
      </c>
      <c r="E19" s="70"/>
      <c r="F19" s="74">
        <v>4855</v>
      </c>
      <c r="G19" s="70"/>
      <c r="H19" s="74">
        <v>0</v>
      </c>
      <c r="I19" s="70"/>
      <c r="J19" s="74">
        <v>152819</v>
      </c>
    </row>
    <row r="20" spans="1:10" ht="21.75" customHeight="1">
      <c r="A20" s="66" t="s">
        <v>34</v>
      </c>
      <c r="B20" s="73"/>
      <c r="D20" s="75">
        <f>SUM(D16:D19)</f>
        <v>982032</v>
      </c>
      <c r="E20" s="70"/>
      <c r="F20" s="75">
        <f>SUM(F16:F19)</f>
        <v>1214587</v>
      </c>
      <c r="G20" s="70"/>
      <c r="H20" s="75">
        <f>SUM(H16:H19)</f>
        <v>31185967</v>
      </c>
      <c r="I20" s="70"/>
      <c r="J20" s="75">
        <f>SUM(J16:J19)</f>
        <v>38252351</v>
      </c>
    </row>
    <row r="21" spans="1:10" ht="21.75" customHeight="1">
      <c r="A21" s="66" t="s">
        <v>213</v>
      </c>
      <c r="B21" s="73"/>
      <c r="D21" s="76">
        <f>SUM(D14-D20)</f>
        <v>21290</v>
      </c>
      <c r="E21" s="70"/>
      <c r="F21" s="76">
        <f>SUM(F14-F20)</f>
        <v>26062</v>
      </c>
      <c r="G21" s="70"/>
      <c r="H21" s="76">
        <f>SUM(H14-H20)</f>
        <v>676524</v>
      </c>
      <c r="I21" s="70"/>
      <c r="J21" s="76">
        <f>SUM(J14-J20)</f>
        <v>820801</v>
      </c>
    </row>
    <row r="22" spans="1:10" ht="21.75" customHeight="1">
      <c r="A22" s="61" t="s">
        <v>268</v>
      </c>
      <c r="B22" s="73">
        <v>10</v>
      </c>
      <c r="D22" s="74">
        <v>-627</v>
      </c>
      <c r="E22" s="70"/>
      <c r="F22" s="74">
        <v>635</v>
      </c>
      <c r="G22" s="70"/>
      <c r="H22" s="74">
        <v>-19870</v>
      </c>
      <c r="I22" s="70"/>
      <c r="J22" s="74">
        <v>19992</v>
      </c>
    </row>
    <row r="23" spans="1:10" ht="21.75" customHeight="1">
      <c r="A23" s="61" t="s">
        <v>100</v>
      </c>
      <c r="B23" s="73">
        <v>11</v>
      </c>
      <c r="D23" s="74">
        <v>-13146</v>
      </c>
      <c r="E23" s="70"/>
      <c r="F23" s="74">
        <v>-8800</v>
      </c>
      <c r="G23" s="70"/>
      <c r="H23" s="74">
        <v>-417543</v>
      </c>
      <c r="I23" s="70"/>
      <c r="J23" s="74">
        <v>-277167</v>
      </c>
    </row>
    <row r="24" spans="1:10" ht="21.75" customHeight="1">
      <c r="A24" s="61" t="s">
        <v>264</v>
      </c>
      <c r="B24" s="73">
        <v>5</v>
      </c>
      <c r="D24" s="74">
        <v>191</v>
      </c>
      <c r="E24" s="70"/>
      <c r="F24" s="70">
        <v>0</v>
      </c>
      <c r="G24" s="70"/>
      <c r="H24" s="74">
        <v>6052</v>
      </c>
      <c r="I24" s="70"/>
      <c r="J24" s="70">
        <v>0</v>
      </c>
    </row>
    <row r="25" spans="1:10" ht="21.75" customHeight="1">
      <c r="A25" s="61" t="s">
        <v>35</v>
      </c>
      <c r="B25" s="73"/>
      <c r="D25" s="72">
        <v>-4715</v>
      </c>
      <c r="E25" s="70"/>
      <c r="F25" s="72">
        <v>-6689</v>
      </c>
      <c r="G25" s="70"/>
      <c r="H25" s="72">
        <v>-149756</v>
      </c>
      <c r="I25" s="70"/>
      <c r="J25" s="72">
        <v>-210687</v>
      </c>
    </row>
    <row r="26" spans="1:10" ht="21.75" customHeight="1">
      <c r="A26" s="66" t="s">
        <v>307</v>
      </c>
      <c r="B26" s="68"/>
      <c r="D26" s="76">
        <f>SUM(D21:D25)</f>
        <v>2993</v>
      </c>
      <c r="E26" s="70"/>
      <c r="F26" s="76">
        <f>SUM(F21:F25)</f>
        <v>11208</v>
      </c>
      <c r="G26" s="70"/>
      <c r="H26" s="76">
        <f>SUM(H21:H25)</f>
        <v>95407</v>
      </c>
      <c r="I26" s="70"/>
      <c r="J26" s="76">
        <f>SUM(J21:J25)</f>
        <v>352939</v>
      </c>
    </row>
    <row r="27" spans="1:10" ht="21.75" customHeight="1">
      <c r="A27" s="61" t="s">
        <v>73</v>
      </c>
      <c r="B27" s="73">
        <v>22</v>
      </c>
      <c r="D27" s="77">
        <v>-1174</v>
      </c>
      <c r="E27" s="70"/>
      <c r="F27" s="77">
        <v>-520</v>
      </c>
      <c r="G27" s="70"/>
      <c r="H27" s="77">
        <v>-37307</v>
      </c>
      <c r="I27" s="70"/>
      <c r="J27" s="77">
        <v>-16383</v>
      </c>
    </row>
    <row r="28" spans="1:10" ht="21.75" customHeight="1" thickBot="1">
      <c r="A28" s="62" t="s">
        <v>214</v>
      </c>
      <c r="B28" s="78"/>
      <c r="D28" s="79">
        <f>SUM(D26:D27)</f>
        <v>1819</v>
      </c>
      <c r="E28" s="70"/>
      <c r="F28" s="79">
        <f>SUM(F26:F27)</f>
        <v>10688</v>
      </c>
      <c r="G28" s="70"/>
      <c r="H28" s="79">
        <f>SUM(H26:H27)</f>
        <v>58100</v>
      </c>
      <c r="I28" s="70"/>
      <c r="J28" s="79">
        <f>SUM(J26:J27)</f>
        <v>336556</v>
      </c>
    </row>
    <row r="29" spans="1:10" ht="21.75" customHeight="1" thickTop="1">
      <c r="A29" s="62"/>
      <c r="B29" s="78"/>
      <c r="D29" s="76"/>
      <c r="E29" s="70"/>
      <c r="F29" s="76"/>
      <c r="G29" s="70"/>
      <c r="H29" s="76"/>
      <c r="I29" s="70"/>
      <c r="J29" s="76"/>
    </row>
    <row r="30" spans="1:10" ht="21.75" customHeight="1">
      <c r="A30" s="62"/>
      <c r="B30" s="73"/>
      <c r="D30" s="212" t="s">
        <v>215</v>
      </c>
      <c r="E30" s="212"/>
      <c r="F30" s="212"/>
      <c r="G30" s="61"/>
      <c r="H30" s="61"/>
      <c r="I30" s="61"/>
      <c r="J30" s="63" t="s">
        <v>216</v>
      </c>
    </row>
    <row r="31" spans="1:10" ht="21.75" customHeight="1">
      <c r="A31" s="62" t="s">
        <v>36</v>
      </c>
      <c r="B31" s="73">
        <v>23</v>
      </c>
    </row>
    <row r="32" spans="1:10" ht="21.75" customHeight="1">
      <c r="A32" s="85" t="s">
        <v>37</v>
      </c>
      <c r="C32" s="81"/>
      <c r="D32" s="61"/>
      <c r="E32" s="61"/>
      <c r="F32" s="61"/>
      <c r="G32" s="61"/>
      <c r="H32" s="61"/>
      <c r="I32" s="61"/>
      <c r="J32" s="61"/>
    </row>
    <row r="33" spans="1:11" ht="21.75" customHeight="1" thickBot="1">
      <c r="A33" s="85" t="s">
        <v>58</v>
      </c>
      <c r="B33" s="73"/>
      <c r="D33" s="83">
        <v>4.0000000000000002E-4</v>
      </c>
      <c r="F33" s="83">
        <v>2.3E-3</v>
      </c>
      <c r="H33" s="82">
        <v>0.01</v>
      </c>
      <c r="J33" s="82">
        <v>7.0000000000000007E-2</v>
      </c>
    </row>
    <row r="34" spans="1:11" ht="21.75" customHeight="1" thickTop="1">
      <c r="A34" s="85"/>
      <c r="B34" s="73"/>
      <c r="D34" s="84"/>
      <c r="F34" s="165"/>
      <c r="H34" s="84"/>
      <c r="J34" s="84"/>
    </row>
    <row r="35" spans="1:11" ht="21.75" customHeight="1">
      <c r="A35" s="85" t="s">
        <v>78</v>
      </c>
      <c r="B35" s="73"/>
      <c r="D35" s="84"/>
      <c r="F35" s="165"/>
      <c r="H35" s="84"/>
      <c r="J35" s="84"/>
    </row>
    <row r="36" spans="1:11" ht="21.75" customHeight="1" thickBot="1">
      <c r="A36" s="85" t="s">
        <v>58</v>
      </c>
      <c r="B36" s="73"/>
      <c r="D36" s="83">
        <v>4.0000000000000002E-4</v>
      </c>
      <c r="F36" s="83">
        <v>2.3E-3</v>
      </c>
      <c r="H36" s="82">
        <v>0.01</v>
      </c>
      <c r="J36" s="82">
        <v>7.0000000000000007E-2</v>
      </c>
    </row>
    <row r="37" spans="1:11" ht="21.75" customHeight="1" thickTop="1">
      <c r="A37" s="85"/>
      <c r="B37" s="73"/>
      <c r="H37" s="61"/>
      <c r="I37" s="81"/>
      <c r="J37" s="81"/>
    </row>
    <row r="38" spans="1:11" ht="21.75" customHeight="1">
      <c r="A38" s="19" t="s">
        <v>236</v>
      </c>
      <c r="B38" s="73"/>
      <c r="C38" s="61"/>
      <c r="D38" s="61"/>
      <c r="E38" s="61"/>
      <c r="F38" s="61"/>
      <c r="G38" s="61"/>
      <c r="H38" s="61"/>
      <c r="J38" s="61"/>
    </row>
    <row r="39" spans="1:11" ht="21.75" customHeight="1">
      <c r="B39" s="73"/>
      <c r="C39" s="61"/>
      <c r="D39" s="61"/>
      <c r="E39" s="61"/>
      <c r="F39" s="61"/>
      <c r="G39" s="61"/>
      <c r="H39" s="61"/>
      <c r="J39" s="116" t="s">
        <v>210</v>
      </c>
    </row>
    <row r="40" spans="1:11" s="86" customFormat="1" ht="21.75" customHeight="1">
      <c r="A40" s="62" t="s">
        <v>0</v>
      </c>
      <c r="C40" s="87"/>
      <c r="E40" s="88"/>
      <c r="F40" s="89"/>
      <c r="G40" s="88"/>
      <c r="H40" s="89"/>
      <c r="I40" s="88"/>
      <c r="K40" s="88"/>
    </row>
    <row r="41" spans="1:11" s="86" customFormat="1" ht="21.75" customHeight="1">
      <c r="A41" s="66" t="s">
        <v>75</v>
      </c>
      <c r="C41" s="87"/>
      <c r="E41" s="88"/>
      <c r="F41" s="89"/>
      <c r="G41" s="88"/>
      <c r="H41" s="89"/>
      <c r="I41" s="88"/>
      <c r="J41" s="88"/>
      <c r="K41" s="88"/>
    </row>
    <row r="42" spans="1:11" s="86" customFormat="1" ht="21.75" customHeight="1">
      <c r="A42" s="62" t="s">
        <v>245</v>
      </c>
      <c r="C42" s="87"/>
      <c r="E42" s="88"/>
      <c r="F42" s="89"/>
      <c r="G42" s="88"/>
      <c r="H42" s="89"/>
      <c r="I42" s="88"/>
      <c r="J42" s="88"/>
      <c r="K42" s="88"/>
    </row>
    <row r="43" spans="1:11" s="86" customFormat="1" ht="21.75" customHeight="1">
      <c r="A43" s="69"/>
      <c r="C43" s="90"/>
      <c r="D43" s="91"/>
      <c r="E43" s="91"/>
      <c r="F43" s="91"/>
      <c r="G43" s="91"/>
      <c r="H43" s="91"/>
      <c r="I43" s="91"/>
      <c r="J43" s="92"/>
    </row>
    <row r="44" spans="1:11" s="86" customFormat="1" ht="21.75" customHeight="1">
      <c r="A44" s="69"/>
      <c r="B44" s="93"/>
      <c r="D44" s="211" t="s">
        <v>204</v>
      </c>
      <c r="E44" s="211"/>
      <c r="F44" s="211"/>
      <c r="G44" s="26"/>
      <c r="H44" s="211" t="s">
        <v>209</v>
      </c>
      <c r="I44" s="211"/>
      <c r="J44" s="211"/>
    </row>
    <row r="45" spans="1:11" s="66" customFormat="1" ht="21.75" customHeight="1">
      <c r="B45" s="64"/>
      <c r="C45" s="65"/>
      <c r="D45" s="210" t="s">
        <v>2</v>
      </c>
      <c r="E45" s="210"/>
      <c r="F45" s="210"/>
      <c r="G45" s="60"/>
      <c r="H45" s="210" t="s">
        <v>2</v>
      </c>
      <c r="I45" s="210"/>
      <c r="J45" s="210"/>
    </row>
    <row r="46" spans="1:11" s="86" customFormat="1" ht="21.75" customHeight="1">
      <c r="A46" s="69"/>
      <c r="B46" s="67" t="s">
        <v>3</v>
      </c>
      <c r="C46" s="68"/>
      <c r="D46" s="28" t="s">
        <v>197</v>
      </c>
      <c r="E46" s="29"/>
      <c r="F46" s="28" t="s">
        <v>172</v>
      </c>
      <c r="G46" s="22"/>
      <c r="H46" s="28" t="s">
        <v>197</v>
      </c>
      <c r="I46" s="29"/>
      <c r="J46" s="28" t="s">
        <v>172</v>
      </c>
    </row>
    <row r="47" spans="1:11" s="86" customFormat="1" ht="21.75" customHeight="1">
      <c r="A47" s="94" t="s">
        <v>214</v>
      </c>
      <c r="B47" s="95"/>
      <c r="C47" s="96"/>
      <c r="D47" s="97">
        <f>D28</f>
        <v>1819</v>
      </c>
      <c r="E47" s="98"/>
      <c r="F47" s="97">
        <f>F28</f>
        <v>10688</v>
      </c>
      <c r="G47" s="99"/>
      <c r="H47" s="97">
        <f>H28</f>
        <v>58100</v>
      </c>
      <c r="I47" s="100"/>
      <c r="J47" s="97">
        <f>J28</f>
        <v>336556</v>
      </c>
    </row>
    <row r="48" spans="1:11" s="86" customFormat="1" ht="21.75" customHeight="1">
      <c r="A48" s="101"/>
      <c r="B48" s="100"/>
      <c r="C48" s="102"/>
      <c r="D48" s="100"/>
      <c r="E48" s="98"/>
      <c r="F48" s="100"/>
      <c r="G48" s="99"/>
      <c r="H48" s="103"/>
      <c r="I48" s="100"/>
      <c r="J48" s="100"/>
    </row>
    <row r="49" spans="1:10" s="86" customFormat="1" ht="21.75" customHeight="1">
      <c r="A49" s="94" t="s">
        <v>60</v>
      </c>
      <c r="B49" s="95"/>
      <c r="C49" s="96"/>
      <c r="D49" s="95"/>
      <c r="E49" s="104"/>
      <c r="F49" s="95"/>
      <c r="G49" s="105"/>
      <c r="H49" s="106"/>
      <c r="I49" s="100"/>
      <c r="J49" s="95"/>
    </row>
    <row r="50" spans="1:10" s="86" customFormat="1" ht="21.75" customHeight="1">
      <c r="A50" s="107" t="s">
        <v>186</v>
      </c>
      <c r="B50" s="73"/>
      <c r="C50" s="96"/>
      <c r="D50" s="95"/>
      <c r="E50" s="104"/>
      <c r="F50" s="95"/>
      <c r="G50" s="105"/>
      <c r="H50" s="106"/>
      <c r="I50" s="100"/>
      <c r="J50" s="95"/>
    </row>
    <row r="51" spans="1:10" s="86" customFormat="1" ht="21.75" customHeight="1">
      <c r="A51" s="107" t="s">
        <v>187</v>
      </c>
      <c r="B51" s="73"/>
      <c r="C51" s="96"/>
      <c r="D51" s="95"/>
      <c r="E51" s="104"/>
      <c r="F51" s="95"/>
      <c r="G51" s="105"/>
      <c r="H51" s="106"/>
      <c r="I51" s="100"/>
      <c r="J51" s="95"/>
    </row>
    <row r="52" spans="1:10" s="86" customFormat="1" ht="21.75" customHeight="1">
      <c r="A52" s="101" t="s">
        <v>165</v>
      </c>
      <c r="B52" s="73"/>
      <c r="C52" s="102"/>
      <c r="D52" s="108"/>
      <c r="E52" s="109"/>
      <c r="F52" s="108"/>
      <c r="G52" s="109"/>
      <c r="H52" s="108"/>
      <c r="I52" s="110"/>
      <c r="J52" s="108"/>
    </row>
    <row r="53" spans="1:10" s="86" customFormat="1" ht="21.75" customHeight="1">
      <c r="A53" s="101" t="s">
        <v>166</v>
      </c>
      <c r="B53" s="73">
        <v>10</v>
      </c>
      <c r="C53" s="102"/>
      <c r="D53" s="108">
        <v>60</v>
      </c>
      <c r="E53" s="109"/>
      <c r="F53" s="108">
        <v>30</v>
      </c>
      <c r="G53" s="109"/>
      <c r="H53" s="108">
        <v>1911</v>
      </c>
      <c r="I53" s="110"/>
      <c r="J53" s="108">
        <v>955</v>
      </c>
    </row>
    <row r="54" spans="1:10" s="86" customFormat="1" ht="21.75" customHeight="1">
      <c r="A54" s="101" t="s">
        <v>165</v>
      </c>
      <c r="B54" s="73"/>
      <c r="C54" s="102"/>
      <c r="D54" s="108"/>
      <c r="E54" s="109"/>
      <c r="F54" s="108"/>
      <c r="G54" s="109"/>
      <c r="H54" s="108"/>
      <c r="I54" s="110"/>
      <c r="J54" s="108"/>
    </row>
    <row r="55" spans="1:10" s="86" customFormat="1" ht="21.75" customHeight="1">
      <c r="A55" s="101" t="s">
        <v>167</v>
      </c>
      <c r="B55" s="73">
        <v>11</v>
      </c>
      <c r="C55" s="102"/>
      <c r="D55" s="108">
        <v>-26714</v>
      </c>
      <c r="E55" s="109"/>
      <c r="F55" s="108">
        <v>917</v>
      </c>
      <c r="G55" s="109"/>
      <c r="H55" s="108">
        <v>-849687</v>
      </c>
      <c r="I55" s="110"/>
      <c r="J55" s="108">
        <v>28736</v>
      </c>
    </row>
    <row r="56" spans="1:10" s="86" customFormat="1" ht="21.75" customHeight="1">
      <c r="A56" s="101" t="s">
        <v>294</v>
      </c>
      <c r="B56" s="73"/>
      <c r="C56" s="102"/>
      <c r="D56" s="108"/>
      <c r="E56" s="109"/>
      <c r="F56" s="108"/>
      <c r="G56" s="109"/>
      <c r="H56" s="108"/>
      <c r="I56" s="110"/>
      <c r="J56" s="108"/>
    </row>
    <row r="57" spans="1:10" s="86" customFormat="1" ht="21.75" customHeight="1">
      <c r="A57" s="101" t="s">
        <v>246</v>
      </c>
      <c r="B57" s="73"/>
      <c r="C57" s="102"/>
      <c r="D57" s="108">
        <v>0</v>
      </c>
      <c r="E57" s="109"/>
      <c r="F57" s="108">
        <v>-69</v>
      </c>
      <c r="G57" s="109"/>
      <c r="H57" s="108">
        <v>0</v>
      </c>
      <c r="I57" s="110"/>
      <c r="J57" s="108">
        <v>-1911</v>
      </c>
    </row>
    <row r="58" spans="1:10" s="86" customFormat="1" ht="21.75" customHeight="1">
      <c r="A58" s="101" t="s">
        <v>86</v>
      </c>
      <c r="B58" s="73">
        <v>22</v>
      </c>
      <c r="C58" s="102"/>
      <c r="D58" s="97">
        <v>0</v>
      </c>
      <c r="E58" s="109"/>
      <c r="F58" s="97">
        <v>14</v>
      </c>
      <c r="G58" s="109"/>
      <c r="H58" s="97">
        <v>0</v>
      </c>
      <c r="I58" s="110"/>
      <c r="J58" s="97">
        <v>433</v>
      </c>
    </row>
    <row r="59" spans="1:10" s="86" customFormat="1" ht="21.75" customHeight="1">
      <c r="A59" s="101" t="s">
        <v>188</v>
      </c>
      <c r="B59" s="73"/>
      <c r="C59" s="96"/>
      <c r="D59" s="108"/>
      <c r="E59" s="109"/>
      <c r="F59" s="108"/>
      <c r="G59" s="109"/>
      <c r="H59" s="108"/>
      <c r="I59" s="110"/>
      <c r="J59" s="108"/>
    </row>
    <row r="60" spans="1:10" s="86" customFormat="1" ht="21.75" customHeight="1">
      <c r="A60" s="101" t="s">
        <v>199</v>
      </c>
      <c r="B60" s="73"/>
      <c r="C60" s="96"/>
      <c r="D60" s="108"/>
      <c r="E60" s="109"/>
      <c r="F60" s="108"/>
      <c r="G60" s="109"/>
      <c r="H60" s="108"/>
      <c r="I60" s="110"/>
      <c r="J60" s="108"/>
    </row>
    <row r="61" spans="1:10" s="86" customFormat="1" ht="21.75" customHeight="1">
      <c r="A61" s="101" t="s">
        <v>200</v>
      </c>
      <c r="B61" s="73"/>
      <c r="C61" s="96"/>
      <c r="D61" s="97">
        <f>SUM(D52:D58)</f>
        <v>-26654</v>
      </c>
      <c r="E61" s="111"/>
      <c r="F61" s="97">
        <f>SUM(F52:F58)</f>
        <v>892</v>
      </c>
      <c r="G61" s="111"/>
      <c r="H61" s="97">
        <f>SUM(H52:H58)</f>
        <v>-847776</v>
      </c>
      <c r="I61" s="99"/>
      <c r="J61" s="97">
        <f>SUM(J52:J58)</f>
        <v>28213</v>
      </c>
    </row>
    <row r="62" spans="1:10" s="86" customFormat="1" ht="21.75" customHeight="1">
      <c r="A62" s="107" t="s">
        <v>189</v>
      </c>
      <c r="B62" s="73"/>
      <c r="C62" s="96"/>
      <c r="D62" s="108"/>
      <c r="E62" s="109"/>
      <c r="F62" s="108"/>
      <c r="G62" s="109"/>
      <c r="H62" s="108"/>
      <c r="I62" s="110"/>
      <c r="J62" s="108"/>
    </row>
    <row r="63" spans="1:10" s="86" customFormat="1" ht="21.75" customHeight="1">
      <c r="A63" s="107" t="s">
        <v>187</v>
      </c>
      <c r="B63" s="73"/>
      <c r="C63" s="96"/>
    </row>
    <row r="64" spans="1:10" s="86" customFormat="1" ht="21.75" customHeight="1">
      <c r="A64" s="101" t="s">
        <v>175</v>
      </c>
      <c r="B64" s="73"/>
      <c r="C64" s="96"/>
    </row>
    <row r="65" spans="1:11" s="86" customFormat="1" ht="21.75" customHeight="1">
      <c r="A65" s="101" t="s">
        <v>176</v>
      </c>
      <c r="B65" s="73"/>
      <c r="C65" s="96"/>
      <c r="D65" s="108">
        <v>0</v>
      </c>
      <c r="F65" s="108">
        <v>0</v>
      </c>
      <c r="H65" s="86">
        <v>422420</v>
      </c>
      <c r="J65" s="86">
        <v>-927182</v>
      </c>
    </row>
    <row r="66" spans="1:11" s="86" customFormat="1" ht="21.75" customHeight="1">
      <c r="A66" s="101" t="s">
        <v>270</v>
      </c>
      <c r="B66" s="73"/>
      <c r="C66" s="96"/>
      <c r="D66" s="108"/>
      <c r="F66" s="108"/>
    </row>
    <row r="67" spans="1:11" s="86" customFormat="1" ht="21.75" customHeight="1">
      <c r="A67" s="101" t="s">
        <v>295</v>
      </c>
      <c r="B67" s="73">
        <v>11</v>
      </c>
      <c r="C67" s="96"/>
      <c r="D67" s="108">
        <v>-2000</v>
      </c>
      <c r="F67" s="108">
        <v>0</v>
      </c>
      <c r="H67" s="86">
        <v>-63616</v>
      </c>
      <c r="J67" s="108">
        <v>0</v>
      </c>
    </row>
    <row r="68" spans="1:11" s="86" customFormat="1" ht="21.75" customHeight="1">
      <c r="A68" s="101" t="s">
        <v>269</v>
      </c>
      <c r="B68" s="73"/>
      <c r="C68" s="96"/>
      <c r="D68" s="108"/>
      <c r="F68" s="108"/>
    </row>
    <row r="69" spans="1:11" s="86" customFormat="1" ht="21.75" customHeight="1">
      <c r="A69" s="101" t="s">
        <v>265</v>
      </c>
      <c r="B69" s="73"/>
      <c r="C69" s="96"/>
      <c r="D69" s="108">
        <v>-107</v>
      </c>
      <c r="F69" s="108">
        <v>0</v>
      </c>
      <c r="H69" s="108">
        <v>-3421</v>
      </c>
      <c r="J69" s="108">
        <v>0</v>
      </c>
    </row>
    <row r="70" spans="1:11" s="86" customFormat="1" ht="21.75" customHeight="1">
      <c r="A70" s="101" t="s">
        <v>86</v>
      </c>
      <c r="B70" s="73">
        <v>22</v>
      </c>
      <c r="C70" s="102"/>
      <c r="D70" s="97">
        <v>15</v>
      </c>
      <c r="E70" s="109"/>
      <c r="F70" s="97">
        <v>-28</v>
      </c>
      <c r="G70" s="109"/>
      <c r="H70" s="97">
        <v>483</v>
      </c>
      <c r="I70" s="110"/>
      <c r="J70" s="97">
        <v>-865</v>
      </c>
    </row>
    <row r="71" spans="1:11" s="86" customFormat="1" ht="21.75" customHeight="1">
      <c r="A71" s="101" t="s">
        <v>190</v>
      </c>
      <c r="B71" s="73"/>
      <c r="C71" s="96"/>
    </row>
    <row r="72" spans="1:11" s="86" customFormat="1" ht="21.75" customHeight="1">
      <c r="A72" s="101" t="s">
        <v>199</v>
      </c>
      <c r="B72" s="73"/>
      <c r="C72" s="96"/>
    </row>
    <row r="73" spans="1:11" s="86" customFormat="1" ht="21.75" customHeight="1">
      <c r="A73" s="101" t="s">
        <v>200</v>
      </c>
      <c r="B73" s="73"/>
      <c r="C73" s="96"/>
      <c r="D73" s="97">
        <f>SUM(D65:D70)</f>
        <v>-2092</v>
      </c>
      <c r="E73" s="109"/>
      <c r="F73" s="97">
        <f>SUM(F65:F70)</f>
        <v>-28</v>
      </c>
      <c r="G73" s="109"/>
      <c r="H73" s="97">
        <f>SUM(H65:H70)</f>
        <v>355866</v>
      </c>
      <c r="I73" s="110"/>
      <c r="J73" s="97">
        <f>SUM(J65:J72)</f>
        <v>-928047</v>
      </c>
    </row>
    <row r="74" spans="1:11" s="86" customFormat="1" ht="21.75" customHeight="1">
      <c r="A74" s="94" t="s">
        <v>217</v>
      </c>
      <c r="B74" s="73"/>
      <c r="C74" s="102"/>
      <c r="D74" s="112">
        <f>SUM(D61,D73)</f>
        <v>-28746</v>
      </c>
      <c r="E74" s="109"/>
      <c r="F74" s="112">
        <f>SUM(F61,F73)</f>
        <v>864</v>
      </c>
      <c r="G74" s="109"/>
      <c r="H74" s="112">
        <f>SUM(H61,H73)</f>
        <v>-491910</v>
      </c>
      <c r="I74" s="110"/>
      <c r="J74" s="112">
        <f>SUM(J61,J73)</f>
        <v>-899834</v>
      </c>
    </row>
    <row r="75" spans="1:11" s="86" customFormat="1" ht="21.75" customHeight="1" thickBot="1">
      <c r="A75" s="94" t="s">
        <v>218</v>
      </c>
      <c r="B75" s="95"/>
      <c r="C75" s="96"/>
      <c r="D75" s="113">
        <f>SUM(D47,D74)</f>
        <v>-26927</v>
      </c>
      <c r="E75" s="111"/>
      <c r="F75" s="113">
        <f>SUM(F47,F74)</f>
        <v>11552</v>
      </c>
      <c r="G75" s="111"/>
      <c r="H75" s="113">
        <f>SUM(H47,H74)</f>
        <v>-433810</v>
      </c>
      <c r="I75" s="99"/>
      <c r="J75" s="113">
        <f>SUM(J47,J74)</f>
        <v>-563278</v>
      </c>
    </row>
    <row r="76" spans="1:11" s="86" customFormat="1" ht="21.75" customHeight="1" thickTop="1">
      <c r="A76" s="94"/>
      <c r="B76" s="95"/>
      <c r="C76" s="96"/>
      <c r="D76" s="108"/>
      <c r="E76" s="111"/>
      <c r="F76" s="108"/>
      <c r="G76" s="111"/>
      <c r="H76" s="108"/>
      <c r="I76" s="99"/>
      <c r="J76" s="108"/>
    </row>
    <row r="77" spans="1:11" s="86" customFormat="1" ht="21.75" customHeight="1">
      <c r="A77" s="19" t="s">
        <v>236</v>
      </c>
      <c r="C77" s="87"/>
      <c r="E77" s="88"/>
      <c r="F77" s="89"/>
      <c r="G77" s="88"/>
      <c r="H77" s="89"/>
      <c r="I77" s="88"/>
      <c r="J77" s="88"/>
      <c r="K77" s="88"/>
    </row>
  </sheetData>
  <mergeCells count="9">
    <mergeCell ref="D45:F45"/>
    <mergeCell ref="H45:J45"/>
    <mergeCell ref="D6:F6"/>
    <mergeCell ref="H6:J6"/>
    <mergeCell ref="D7:F7"/>
    <mergeCell ref="H7:J7"/>
    <mergeCell ref="D30:F30"/>
    <mergeCell ref="D44:F44"/>
    <mergeCell ref="H44:J44"/>
  </mergeCells>
  <pageMargins left="0.6692913385826772" right="0.23622047244094491" top="0.78740157480314965" bottom="0.39370078740157483" header="0.19685039370078741" footer="0.19685039370078741"/>
  <pageSetup paperSize="9" scale="67" firstPageNumber="13" orientation="portrait" useFirstPageNumber="1" r:id="rId1"/>
  <headerFooter>
    <oddFooter>&amp;R&amp;P</oddFooter>
  </headerFooter>
  <rowBreaks count="1" manualBreakCount="1">
    <brk id="3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36"/>
  <sheetViews>
    <sheetView showGridLines="0" topLeftCell="A16" zoomScale="60" zoomScaleNormal="60" zoomScaleSheetLayoutView="40" workbookViewId="0">
      <selection activeCell="F39" sqref="F39"/>
    </sheetView>
  </sheetViews>
  <sheetFormatPr defaultRowHeight="21" customHeight="1"/>
  <cols>
    <col min="1" max="2" width="11.28515625" style="5" customWidth="1"/>
    <col min="3" max="3" width="22.7109375" style="5" customWidth="1"/>
    <col min="4" max="4" width="6.7109375" style="13" customWidth="1"/>
    <col min="5" max="5" width="1.7109375" style="13" customWidth="1"/>
    <col min="6" max="6" width="15.42578125" style="5" customWidth="1"/>
    <col min="7" max="7" width="1.28515625" style="5" customWidth="1"/>
    <col min="8" max="8" width="15.42578125" style="5" customWidth="1"/>
    <col min="9" max="9" width="1.28515625" style="5" customWidth="1"/>
    <col min="10" max="10" width="18.7109375" style="5" customWidth="1"/>
    <col min="11" max="11" width="1.28515625" style="5" customWidth="1"/>
    <col min="12" max="12" width="18.5703125" style="5" customWidth="1"/>
    <col min="13" max="13" width="1.28515625" style="5" customWidth="1"/>
    <col min="14" max="14" width="16" style="5" customWidth="1"/>
    <col min="15" max="15" width="1.28515625" style="5" customWidth="1"/>
    <col min="16" max="16" width="17.7109375" style="5" customWidth="1"/>
    <col min="17" max="17" width="1.28515625" style="5" customWidth="1"/>
    <col min="18" max="18" width="18.5703125" style="5" customWidth="1"/>
    <col min="19" max="19" width="1.28515625" style="5" customWidth="1"/>
    <col min="20" max="20" width="18.7109375" style="5" customWidth="1"/>
    <col min="21" max="21" width="1.28515625" style="5" customWidth="1"/>
    <col min="22" max="22" width="16.7109375" style="5" customWidth="1"/>
    <col min="23" max="23" width="1.28515625" style="5" customWidth="1"/>
    <col min="24" max="24" width="18.7109375" style="5" customWidth="1"/>
    <col min="25" max="25" width="1.28515625" style="5" customWidth="1"/>
    <col min="26" max="26" width="16.28515625" style="5" customWidth="1"/>
    <col min="27" max="27" width="1.28515625" style="5" customWidth="1"/>
    <col min="28" max="28" width="16.7109375" style="5" customWidth="1"/>
    <col min="29" max="29" width="1.28515625" style="5" customWidth="1"/>
    <col min="30" max="30" width="16.28515625" style="5" customWidth="1"/>
    <col min="31" max="31" width="1.28515625" style="5" customWidth="1"/>
    <col min="32" max="32" width="16.28515625" style="5" customWidth="1"/>
    <col min="33" max="257" width="9.28515625" style="5"/>
    <col min="258" max="259" width="11.28515625" style="5" customWidth="1"/>
    <col min="260" max="260" width="23.28515625" style="5" customWidth="1"/>
    <col min="261" max="261" width="1.7109375" style="5" customWidth="1"/>
    <col min="262" max="262" width="15.42578125" style="5" customWidth="1"/>
    <col min="263" max="263" width="1.28515625" style="5" customWidth="1"/>
    <col min="264" max="264" width="15.42578125" style="5" customWidth="1"/>
    <col min="265" max="265" width="1.28515625" style="5" customWidth="1"/>
    <col min="266" max="266" width="23.7109375" style="5" customWidth="1"/>
    <col min="267" max="267" width="1.28515625" style="5" customWidth="1"/>
    <col min="268" max="268" width="16" style="5" customWidth="1"/>
    <col min="269" max="269" width="1.28515625" style="5" customWidth="1"/>
    <col min="270" max="270" width="15.42578125" style="5" customWidth="1"/>
    <col min="271" max="271" width="1.28515625" style="5" customWidth="1"/>
    <col min="272" max="272" width="18.5703125" style="5" customWidth="1"/>
    <col min="273" max="273" width="1.28515625" style="5" customWidth="1"/>
    <col min="274" max="274" width="18.5703125" style="5" customWidth="1"/>
    <col min="275" max="275" width="1.28515625" style="5" customWidth="1"/>
    <col min="276" max="276" width="18.5703125" style="5" customWidth="1"/>
    <col min="277" max="277" width="1.28515625" style="5" customWidth="1"/>
    <col min="278" max="278" width="18.7109375" style="5" customWidth="1"/>
    <col min="279" max="279" width="1.28515625" style="5" customWidth="1"/>
    <col min="280" max="280" width="16.7109375" style="5" customWidth="1"/>
    <col min="281" max="281" width="1.28515625" style="5" customWidth="1"/>
    <col min="282" max="282" width="14" style="5" customWidth="1"/>
    <col min="283" max="283" width="1.28515625" style="5" customWidth="1"/>
    <col min="284" max="284" width="14" style="5" customWidth="1"/>
    <col min="285" max="285" width="1.28515625" style="5" customWidth="1"/>
    <col min="286" max="286" width="16.28515625" style="5" customWidth="1"/>
    <col min="287" max="287" width="1.28515625" style="5" customWidth="1"/>
    <col min="288" max="288" width="16.28515625" style="5" customWidth="1"/>
    <col min="289" max="513" width="9.28515625" style="5"/>
    <col min="514" max="515" width="11.28515625" style="5" customWidth="1"/>
    <col min="516" max="516" width="23.28515625" style="5" customWidth="1"/>
    <col min="517" max="517" width="1.7109375" style="5" customWidth="1"/>
    <col min="518" max="518" width="15.42578125" style="5" customWidth="1"/>
    <col min="519" max="519" width="1.28515625" style="5" customWidth="1"/>
    <col min="520" max="520" width="15.42578125" style="5" customWidth="1"/>
    <col min="521" max="521" width="1.28515625" style="5" customWidth="1"/>
    <col min="522" max="522" width="23.7109375" style="5" customWidth="1"/>
    <col min="523" max="523" width="1.28515625" style="5" customWidth="1"/>
    <col min="524" max="524" width="16" style="5" customWidth="1"/>
    <col min="525" max="525" width="1.28515625" style="5" customWidth="1"/>
    <col min="526" max="526" width="15.42578125" style="5" customWidth="1"/>
    <col min="527" max="527" width="1.28515625" style="5" customWidth="1"/>
    <col min="528" max="528" width="18.5703125" style="5" customWidth="1"/>
    <col min="529" max="529" width="1.28515625" style="5" customWidth="1"/>
    <col min="530" max="530" width="18.5703125" style="5" customWidth="1"/>
    <col min="531" max="531" width="1.28515625" style="5" customWidth="1"/>
    <col min="532" max="532" width="18.5703125" style="5" customWidth="1"/>
    <col min="533" max="533" width="1.28515625" style="5" customWidth="1"/>
    <col min="534" max="534" width="18.7109375" style="5" customWidth="1"/>
    <col min="535" max="535" width="1.28515625" style="5" customWidth="1"/>
    <col min="536" max="536" width="16.7109375" style="5" customWidth="1"/>
    <col min="537" max="537" width="1.28515625" style="5" customWidth="1"/>
    <col min="538" max="538" width="14" style="5" customWidth="1"/>
    <col min="539" max="539" width="1.28515625" style="5" customWidth="1"/>
    <col min="540" max="540" width="14" style="5" customWidth="1"/>
    <col min="541" max="541" width="1.28515625" style="5" customWidth="1"/>
    <col min="542" max="542" width="16.28515625" style="5" customWidth="1"/>
    <col min="543" max="543" width="1.28515625" style="5" customWidth="1"/>
    <col min="544" max="544" width="16.28515625" style="5" customWidth="1"/>
    <col min="545" max="769" width="9.28515625" style="5"/>
    <col min="770" max="771" width="11.28515625" style="5" customWidth="1"/>
    <col min="772" max="772" width="23.28515625" style="5" customWidth="1"/>
    <col min="773" max="773" width="1.7109375" style="5" customWidth="1"/>
    <col min="774" max="774" width="15.42578125" style="5" customWidth="1"/>
    <col min="775" max="775" width="1.28515625" style="5" customWidth="1"/>
    <col min="776" max="776" width="15.42578125" style="5" customWidth="1"/>
    <col min="777" max="777" width="1.28515625" style="5" customWidth="1"/>
    <col min="778" max="778" width="23.7109375" style="5" customWidth="1"/>
    <col min="779" max="779" width="1.28515625" style="5" customWidth="1"/>
    <col min="780" max="780" width="16" style="5" customWidth="1"/>
    <col min="781" max="781" width="1.28515625" style="5" customWidth="1"/>
    <col min="782" max="782" width="15.42578125" style="5" customWidth="1"/>
    <col min="783" max="783" width="1.28515625" style="5" customWidth="1"/>
    <col min="784" max="784" width="18.5703125" style="5" customWidth="1"/>
    <col min="785" max="785" width="1.28515625" style="5" customWidth="1"/>
    <col min="786" max="786" width="18.5703125" style="5" customWidth="1"/>
    <col min="787" max="787" width="1.28515625" style="5" customWidth="1"/>
    <col min="788" max="788" width="18.5703125" style="5" customWidth="1"/>
    <col min="789" max="789" width="1.28515625" style="5" customWidth="1"/>
    <col min="790" max="790" width="18.7109375" style="5" customWidth="1"/>
    <col min="791" max="791" width="1.28515625" style="5" customWidth="1"/>
    <col min="792" max="792" width="16.7109375" style="5" customWidth="1"/>
    <col min="793" max="793" width="1.28515625" style="5" customWidth="1"/>
    <col min="794" max="794" width="14" style="5" customWidth="1"/>
    <col min="795" max="795" width="1.28515625" style="5" customWidth="1"/>
    <col min="796" max="796" width="14" style="5" customWidth="1"/>
    <col min="797" max="797" width="1.28515625" style="5" customWidth="1"/>
    <col min="798" max="798" width="16.28515625" style="5" customWidth="1"/>
    <col min="799" max="799" width="1.28515625" style="5" customWidth="1"/>
    <col min="800" max="800" width="16.28515625" style="5" customWidth="1"/>
    <col min="801" max="1025" width="9.28515625" style="5"/>
    <col min="1026" max="1027" width="11.28515625" style="5" customWidth="1"/>
    <col min="1028" max="1028" width="23.28515625" style="5" customWidth="1"/>
    <col min="1029" max="1029" width="1.7109375" style="5" customWidth="1"/>
    <col min="1030" max="1030" width="15.42578125" style="5" customWidth="1"/>
    <col min="1031" max="1031" width="1.28515625" style="5" customWidth="1"/>
    <col min="1032" max="1032" width="15.42578125" style="5" customWidth="1"/>
    <col min="1033" max="1033" width="1.28515625" style="5" customWidth="1"/>
    <col min="1034" max="1034" width="23.7109375" style="5" customWidth="1"/>
    <col min="1035" max="1035" width="1.28515625" style="5" customWidth="1"/>
    <col min="1036" max="1036" width="16" style="5" customWidth="1"/>
    <col min="1037" max="1037" width="1.28515625" style="5" customWidth="1"/>
    <col min="1038" max="1038" width="15.42578125" style="5" customWidth="1"/>
    <col min="1039" max="1039" width="1.28515625" style="5" customWidth="1"/>
    <col min="1040" max="1040" width="18.5703125" style="5" customWidth="1"/>
    <col min="1041" max="1041" width="1.28515625" style="5" customWidth="1"/>
    <col min="1042" max="1042" width="18.5703125" style="5" customWidth="1"/>
    <col min="1043" max="1043" width="1.28515625" style="5" customWidth="1"/>
    <col min="1044" max="1044" width="18.5703125" style="5" customWidth="1"/>
    <col min="1045" max="1045" width="1.28515625" style="5" customWidth="1"/>
    <col min="1046" max="1046" width="18.7109375" style="5" customWidth="1"/>
    <col min="1047" max="1047" width="1.28515625" style="5" customWidth="1"/>
    <col min="1048" max="1048" width="16.7109375" style="5" customWidth="1"/>
    <col min="1049" max="1049" width="1.28515625" style="5" customWidth="1"/>
    <col min="1050" max="1050" width="14" style="5" customWidth="1"/>
    <col min="1051" max="1051" width="1.28515625" style="5" customWidth="1"/>
    <col min="1052" max="1052" width="14" style="5" customWidth="1"/>
    <col min="1053" max="1053" width="1.28515625" style="5" customWidth="1"/>
    <col min="1054" max="1054" width="16.28515625" style="5" customWidth="1"/>
    <col min="1055" max="1055" width="1.28515625" style="5" customWidth="1"/>
    <col min="1056" max="1056" width="16.28515625" style="5" customWidth="1"/>
    <col min="1057" max="1281" width="9.28515625" style="5"/>
    <col min="1282" max="1283" width="11.28515625" style="5" customWidth="1"/>
    <col min="1284" max="1284" width="23.28515625" style="5" customWidth="1"/>
    <col min="1285" max="1285" width="1.7109375" style="5" customWidth="1"/>
    <col min="1286" max="1286" width="15.42578125" style="5" customWidth="1"/>
    <col min="1287" max="1287" width="1.28515625" style="5" customWidth="1"/>
    <col min="1288" max="1288" width="15.42578125" style="5" customWidth="1"/>
    <col min="1289" max="1289" width="1.28515625" style="5" customWidth="1"/>
    <col min="1290" max="1290" width="23.7109375" style="5" customWidth="1"/>
    <col min="1291" max="1291" width="1.28515625" style="5" customWidth="1"/>
    <col min="1292" max="1292" width="16" style="5" customWidth="1"/>
    <col min="1293" max="1293" width="1.28515625" style="5" customWidth="1"/>
    <col min="1294" max="1294" width="15.42578125" style="5" customWidth="1"/>
    <col min="1295" max="1295" width="1.28515625" style="5" customWidth="1"/>
    <col min="1296" max="1296" width="18.5703125" style="5" customWidth="1"/>
    <col min="1297" max="1297" width="1.28515625" style="5" customWidth="1"/>
    <col min="1298" max="1298" width="18.5703125" style="5" customWidth="1"/>
    <col min="1299" max="1299" width="1.28515625" style="5" customWidth="1"/>
    <col min="1300" max="1300" width="18.5703125" style="5" customWidth="1"/>
    <col min="1301" max="1301" width="1.28515625" style="5" customWidth="1"/>
    <col min="1302" max="1302" width="18.7109375" style="5" customWidth="1"/>
    <col min="1303" max="1303" width="1.28515625" style="5" customWidth="1"/>
    <col min="1304" max="1304" width="16.7109375" style="5" customWidth="1"/>
    <col min="1305" max="1305" width="1.28515625" style="5" customWidth="1"/>
    <col min="1306" max="1306" width="14" style="5" customWidth="1"/>
    <col min="1307" max="1307" width="1.28515625" style="5" customWidth="1"/>
    <col min="1308" max="1308" width="14" style="5" customWidth="1"/>
    <col min="1309" max="1309" width="1.28515625" style="5" customWidth="1"/>
    <col min="1310" max="1310" width="16.28515625" style="5" customWidth="1"/>
    <col min="1311" max="1311" width="1.28515625" style="5" customWidth="1"/>
    <col min="1312" max="1312" width="16.28515625" style="5" customWidth="1"/>
    <col min="1313" max="1537" width="9.28515625" style="5"/>
    <col min="1538" max="1539" width="11.28515625" style="5" customWidth="1"/>
    <col min="1540" max="1540" width="23.28515625" style="5" customWidth="1"/>
    <col min="1541" max="1541" width="1.7109375" style="5" customWidth="1"/>
    <col min="1542" max="1542" width="15.42578125" style="5" customWidth="1"/>
    <col min="1543" max="1543" width="1.28515625" style="5" customWidth="1"/>
    <col min="1544" max="1544" width="15.42578125" style="5" customWidth="1"/>
    <col min="1545" max="1545" width="1.28515625" style="5" customWidth="1"/>
    <col min="1546" max="1546" width="23.7109375" style="5" customWidth="1"/>
    <col min="1547" max="1547" width="1.28515625" style="5" customWidth="1"/>
    <col min="1548" max="1548" width="16" style="5" customWidth="1"/>
    <col min="1549" max="1549" width="1.28515625" style="5" customWidth="1"/>
    <col min="1550" max="1550" width="15.42578125" style="5" customWidth="1"/>
    <col min="1551" max="1551" width="1.28515625" style="5" customWidth="1"/>
    <col min="1552" max="1552" width="18.5703125" style="5" customWidth="1"/>
    <col min="1553" max="1553" width="1.28515625" style="5" customWidth="1"/>
    <col min="1554" max="1554" width="18.5703125" style="5" customWidth="1"/>
    <col min="1555" max="1555" width="1.28515625" style="5" customWidth="1"/>
    <col min="1556" max="1556" width="18.5703125" style="5" customWidth="1"/>
    <col min="1557" max="1557" width="1.28515625" style="5" customWidth="1"/>
    <col min="1558" max="1558" width="18.7109375" style="5" customWidth="1"/>
    <col min="1559" max="1559" width="1.28515625" style="5" customWidth="1"/>
    <col min="1560" max="1560" width="16.7109375" style="5" customWidth="1"/>
    <col min="1561" max="1561" width="1.28515625" style="5" customWidth="1"/>
    <col min="1562" max="1562" width="14" style="5" customWidth="1"/>
    <col min="1563" max="1563" width="1.28515625" style="5" customWidth="1"/>
    <col min="1564" max="1564" width="14" style="5" customWidth="1"/>
    <col min="1565" max="1565" width="1.28515625" style="5" customWidth="1"/>
    <col min="1566" max="1566" width="16.28515625" style="5" customWidth="1"/>
    <col min="1567" max="1567" width="1.28515625" style="5" customWidth="1"/>
    <col min="1568" max="1568" width="16.28515625" style="5" customWidth="1"/>
    <col min="1569" max="1793" width="9.28515625" style="5"/>
    <col min="1794" max="1795" width="11.28515625" style="5" customWidth="1"/>
    <col min="1796" max="1796" width="23.28515625" style="5" customWidth="1"/>
    <col min="1797" max="1797" width="1.7109375" style="5" customWidth="1"/>
    <col min="1798" max="1798" width="15.42578125" style="5" customWidth="1"/>
    <col min="1799" max="1799" width="1.28515625" style="5" customWidth="1"/>
    <col min="1800" max="1800" width="15.42578125" style="5" customWidth="1"/>
    <col min="1801" max="1801" width="1.28515625" style="5" customWidth="1"/>
    <col min="1802" max="1802" width="23.7109375" style="5" customWidth="1"/>
    <col min="1803" max="1803" width="1.28515625" style="5" customWidth="1"/>
    <col min="1804" max="1804" width="16" style="5" customWidth="1"/>
    <col min="1805" max="1805" width="1.28515625" style="5" customWidth="1"/>
    <col min="1806" max="1806" width="15.42578125" style="5" customWidth="1"/>
    <col min="1807" max="1807" width="1.28515625" style="5" customWidth="1"/>
    <col min="1808" max="1808" width="18.5703125" style="5" customWidth="1"/>
    <col min="1809" max="1809" width="1.28515625" style="5" customWidth="1"/>
    <col min="1810" max="1810" width="18.5703125" style="5" customWidth="1"/>
    <col min="1811" max="1811" width="1.28515625" style="5" customWidth="1"/>
    <col min="1812" max="1812" width="18.5703125" style="5" customWidth="1"/>
    <col min="1813" max="1813" width="1.28515625" style="5" customWidth="1"/>
    <col min="1814" max="1814" width="18.7109375" style="5" customWidth="1"/>
    <col min="1815" max="1815" width="1.28515625" style="5" customWidth="1"/>
    <col min="1816" max="1816" width="16.7109375" style="5" customWidth="1"/>
    <col min="1817" max="1817" width="1.28515625" style="5" customWidth="1"/>
    <col min="1818" max="1818" width="14" style="5" customWidth="1"/>
    <col min="1819" max="1819" width="1.28515625" style="5" customWidth="1"/>
    <col min="1820" max="1820" width="14" style="5" customWidth="1"/>
    <col min="1821" max="1821" width="1.28515625" style="5" customWidth="1"/>
    <col min="1822" max="1822" width="16.28515625" style="5" customWidth="1"/>
    <col min="1823" max="1823" width="1.28515625" style="5" customWidth="1"/>
    <col min="1824" max="1824" width="16.28515625" style="5" customWidth="1"/>
    <col min="1825" max="2049" width="9.28515625" style="5"/>
    <col min="2050" max="2051" width="11.28515625" style="5" customWidth="1"/>
    <col min="2052" max="2052" width="23.28515625" style="5" customWidth="1"/>
    <col min="2053" max="2053" width="1.7109375" style="5" customWidth="1"/>
    <col min="2054" max="2054" width="15.42578125" style="5" customWidth="1"/>
    <col min="2055" max="2055" width="1.28515625" style="5" customWidth="1"/>
    <col min="2056" max="2056" width="15.42578125" style="5" customWidth="1"/>
    <col min="2057" max="2057" width="1.28515625" style="5" customWidth="1"/>
    <col min="2058" max="2058" width="23.7109375" style="5" customWidth="1"/>
    <col min="2059" max="2059" width="1.28515625" style="5" customWidth="1"/>
    <col min="2060" max="2060" width="16" style="5" customWidth="1"/>
    <col min="2061" max="2061" width="1.28515625" style="5" customWidth="1"/>
    <col min="2062" max="2062" width="15.42578125" style="5" customWidth="1"/>
    <col min="2063" max="2063" width="1.28515625" style="5" customWidth="1"/>
    <col min="2064" max="2064" width="18.5703125" style="5" customWidth="1"/>
    <col min="2065" max="2065" width="1.28515625" style="5" customWidth="1"/>
    <col min="2066" max="2066" width="18.5703125" style="5" customWidth="1"/>
    <col min="2067" max="2067" width="1.28515625" style="5" customWidth="1"/>
    <col min="2068" max="2068" width="18.5703125" style="5" customWidth="1"/>
    <col min="2069" max="2069" width="1.28515625" style="5" customWidth="1"/>
    <col min="2070" max="2070" width="18.7109375" style="5" customWidth="1"/>
    <col min="2071" max="2071" width="1.28515625" style="5" customWidth="1"/>
    <col min="2072" max="2072" width="16.7109375" style="5" customWidth="1"/>
    <col min="2073" max="2073" width="1.28515625" style="5" customWidth="1"/>
    <col min="2074" max="2074" width="14" style="5" customWidth="1"/>
    <col min="2075" max="2075" width="1.28515625" style="5" customWidth="1"/>
    <col min="2076" max="2076" width="14" style="5" customWidth="1"/>
    <col min="2077" max="2077" width="1.28515625" style="5" customWidth="1"/>
    <col min="2078" max="2078" width="16.28515625" style="5" customWidth="1"/>
    <col min="2079" max="2079" width="1.28515625" style="5" customWidth="1"/>
    <col min="2080" max="2080" width="16.28515625" style="5" customWidth="1"/>
    <col min="2081" max="2305" width="9.28515625" style="5"/>
    <col min="2306" max="2307" width="11.28515625" style="5" customWidth="1"/>
    <col min="2308" max="2308" width="23.28515625" style="5" customWidth="1"/>
    <col min="2309" max="2309" width="1.7109375" style="5" customWidth="1"/>
    <col min="2310" max="2310" width="15.42578125" style="5" customWidth="1"/>
    <col min="2311" max="2311" width="1.28515625" style="5" customWidth="1"/>
    <col min="2312" max="2312" width="15.42578125" style="5" customWidth="1"/>
    <col min="2313" max="2313" width="1.28515625" style="5" customWidth="1"/>
    <col min="2314" max="2314" width="23.7109375" style="5" customWidth="1"/>
    <col min="2315" max="2315" width="1.28515625" style="5" customWidth="1"/>
    <col min="2316" max="2316" width="16" style="5" customWidth="1"/>
    <col min="2317" max="2317" width="1.28515625" style="5" customWidth="1"/>
    <col min="2318" max="2318" width="15.42578125" style="5" customWidth="1"/>
    <col min="2319" max="2319" width="1.28515625" style="5" customWidth="1"/>
    <col min="2320" max="2320" width="18.5703125" style="5" customWidth="1"/>
    <col min="2321" max="2321" width="1.28515625" style="5" customWidth="1"/>
    <col min="2322" max="2322" width="18.5703125" style="5" customWidth="1"/>
    <col min="2323" max="2323" width="1.28515625" style="5" customWidth="1"/>
    <col min="2324" max="2324" width="18.5703125" style="5" customWidth="1"/>
    <col min="2325" max="2325" width="1.28515625" style="5" customWidth="1"/>
    <col min="2326" max="2326" width="18.7109375" style="5" customWidth="1"/>
    <col min="2327" max="2327" width="1.28515625" style="5" customWidth="1"/>
    <col min="2328" max="2328" width="16.7109375" style="5" customWidth="1"/>
    <col min="2329" max="2329" width="1.28515625" style="5" customWidth="1"/>
    <col min="2330" max="2330" width="14" style="5" customWidth="1"/>
    <col min="2331" max="2331" width="1.28515625" style="5" customWidth="1"/>
    <col min="2332" max="2332" width="14" style="5" customWidth="1"/>
    <col min="2333" max="2333" width="1.28515625" style="5" customWidth="1"/>
    <col min="2334" max="2334" width="16.28515625" style="5" customWidth="1"/>
    <col min="2335" max="2335" width="1.28515625" style="5" customWidth="1"/>
    <col min="2336" max="2336" width="16.28515625" style="5" customWidth="1"/>
    <col min="2337" max="2561" width="9.28515625" style="5"/>
    <col min="2562" max="2563" width="11.28515625" style="5" customWidth="1"/>
    <col min="2564" max="2564" width="23.28515625" style="5" customWidth="1"/>
    <col min="2565" max="2565" width="1.7109375" style="5" customWidth="1"/>
    <col min="2566" max="2566" width="15.42578125" style="5" customWidth="1"/>
    <col min="2567" max="2567" width="1.28515625" style="5" customWidth="1"/>
    <col min="2568" max="2568" width="15.42578125" style="5" customWidth="1"/>
    <col min="2569" max="2569" width="1.28515625" style="5" customWidth="1"/>
    <col min="2570" max="2570" width="23.7109375" style="5" customWidth="1"/>
    <col min="2571" max="2571" width="1.28515625" style="5" customWidth="1"/>
    <col min="2572" max="2572" width="16" style="5" customWidth="1"/>
    <col min="2573" max="2573" width="1.28515625" style="5" customWidth="1"/>
    <col min="2574" max="2574" width="15.42578125" style="5" customWidth="1"/>
    <col min="2575" max="2575" width="1.28515625" style="5" customWidth="1"/>
    <col min="2576" max="2576" width="18.5703125" style="5" customWidth="1"/>
    <col min="2577" max="2577" width="1.28515625" style="5" customWidth="1"/>
    <col min="2578" max="2578" width="18.5703125" style="5" customWidth="1"/>
    <col min="2579" max="2579" width="1.28515625" style="5" customWidth="1"/>
    <col min="2580" max="2580" width="18.5703125" style="5" customWidth="1"/>
    <col min="2581" max="2581" width="1.28515625" style="5" customWidth="1"/>
    <col min="2582" max="2582" width="18.7109375" style="5" customWidth="1"/>
    <col min="2583" max="2583" width="1.28515625" style="5" customWidth="1"/>
    <col min="2584" max="2584" width="16.7109375" style="5" customWidth="1"/>
    <col min="2585" max="2585" width="1.28515625" style="5" customWidth="1"/>
    <col min="2586" max="2586" width="14" style="5" customWidth="1"/>
    <col min="2587" max="2587" width="1.28515625" style="5" customWidth="1"/>
    <col min="2588" max="2588" width="14" style="5" customWidth="1"/>
    <col min="2589" max="2589" width="1.28515625" style="5" customWidth="1"/>
    <col min="2590" max="2590" width="16.28515625" style="5" customWidth="1"/>
    <col min="2591" max="2591" width="1.28515625" style="5" customWidth="1"/>
    <col min="2592" max="2592" width="16.28515625" style="5" customWidth="1"/>
    <col min="2593" max="2817" width="9.28515625" style="5"/>
    <col min="2818" max="2819" width="11.28515625" style="5" customWidth="1"/>
    <col min="2820" max="2820" width="23.28515625" style="5" customWidth="1"/>
    <col min="2821" max="2821" width="1.7109375" style="5" customWidth="1"/>
    <col min="2822" max="2822" width="15.42578125" style="5" customWidth="1"/>
    <col min="2823" max="2823" width="1.28515625" style="5" customWidth="1"/>
    <col min="2824" max="2824" width="15.42578125" style="5" customWidth="1"/>
    <col min="2825" max="2825" width="1.28515625" style="5" customWidth="1"/>
    <col min="2826" max="2826" width="23.7109375" style="5" customWidth="1"/>
    <col min="2827" max="2827" width="1.28515625" style="5" customWidth="1"/>
    <col min="2828" max="2828" width="16" style="5" customWidth="1"/>
    <col min="2829" max="2829" width="1.28515625" style="5" customWidth="1"/>
    <col min="2830" max="2830" width="15.42578125" style="5" customWidth="1"/>
    <col min="2831" max="2831" width="1.28515625" style="5" customWidth="1"/>
    <col min="2832" max="2832" width="18.5703125" style="5" customWidth="1"/>
    <col min="2833" max="2833" width="1.28515625" style="5" customWidth="1"/>
    <col min="2834" max="2834" width="18.5703125" style="5" customWidth="1"/>
    <col min="2835" max="2835" width="1.28515625" style="5" customWidth="1"/>
    <col min="2836" max="2836" width="18.5703125" style="5" customWidth="1"/>
    <col min="2837" max="2837" width="1.28515625" style="5" customWidth="1"/>
    <col min="2838" max="2838" width="18.7109375" style="5" customWidth="1"/>
    <col min="2839" max="2839" width="1.28515625" style="5" customWidth="1"/>
    <col min="2840" max="2840" width="16.7109375" style="5" customWidth="1"/>
    <col min="2841" max="2841" width="1.28515625" style="5" customWidth="1"/>
    <col min="2842" max="2842" width="14" style="5" customWidth="1"/>
    <col min="2843" max="2843" width="1.28515625" style="5" customWidth="1"/>
    <col min="2844" max="2844" width="14" style="5" customWidth="1"/>
    <col min="2845" max="2845" width="1.28515625" style="5" customWidth="1"/>
    <col min="2846" max="2846" width="16.28515625" style="5" customWidth="1"/>
    <col min="2847" max="2847" width="1.28515625" style="5" customWidth="1"/>
    <col min="2848" max="2848" width="16.28515625" style="5" customWidth="1"/>
    <col min="2849" max="3073" width="9.28515625" style="5"/>
    <col min="3074" max="3075" width="11.28515625" style="5" customWidth="1"/>
    <col min="3076" max="3076" width="23.28515625" style="5" customWidth="1"/>
    <col min="3077" max="3077" width="1.7109375" style="5" customWidth="1"/>
    <col min="3078" max="3078" width="15.42578125" style="5" customWidth="1"/>
    <col min="3079" max="3079" width="1.28515625" style="5" customWidth="1"/>
    <col min="3080" max="3080" width="15.42578125" style="5" customWidth="1"/>
    <col min="3081" max="3081" width="1.28515625" style="5" customWidth="1"/>
    <col min="3082" max="3082" width="23.7109375" style="5" customWidth="1"/>
    <col min="3083" max="3083" width="1.28515625" style="5" customWidth="1"/>
    <col min="3084" max="3084" width="16" style="5" customWidth="1"/>
    <col min="3085" max="3085" width="1.28515625" style="5" customWidth="1"/>
    <col min="3086" max="3086" width="15.42578125" style="5" customWidth="1"/>
    <col min="3087" max="3087" width="1.28515625" style="5" customWidth="1"/>
    <col min="3088" max="3088" width="18.5703125" style="5" customWidth="1"/>
    <col min="3089" max="3089" width="1.28515625" style="5" customWidth="1"/>
    <col min="3090" max="3090" width="18.5703125" style="5" customWidth="1"/>
    <col min="3091" max="3091" width="1.28515625" style="5" customWidth="1"/>
    <col min="3092" max="3092" width="18.5703125" style="5" customWidth="1"/>
    <col min="3093" max="3093" width="1.28515625" style="5" customWidth="1"/>
    <col min="3094" max="3094" width="18.7109375" style="5" customWidth="1"/>
    <col min="3095" max="3095" width="1.28515625" style="5" customWidth="1"/>
    <col min="3096" max="3096" width="16.7109375" style="5" customWidth="1"/>
    <col min="3097" max="3097" width="1.28515625" style="5" customWidth="1"/>
    <col min="3098" max="3098" width="14" style="5" customWidth="1"/>
    <col min="3099" max="3099" width="1.28515625" style="5" customWidth="1"/>
    <col min="3100" max="3100" width="14" style="5" customWidth="1"/>
    <col min="3101" max="3101" width="1.28515625" style="5" customWidth="1"/>
    <col min="3102" max="3102" width="16.28515625" style="5" customWidth="1"/>
    <col min="3103" max="3103" width="1.28515625" style="5" customWidth="1"/>
    <col min="3104" max="3104" width="16.28515625" style="5" customWidth="1"/>
    <col min="3105" max="3329" width="9.28515625" style="5"/>
    <col min="3330" max="3331" width="11.28515625" style="5" customWidth="1"/>
    <col min="3332" max="3332" width="23.28515625" style="5" customWidth="1"/>
    <col min="3333" max="3333" width="1.7109375" style="5" customWidth="1"/>
    <col min="3334" max="3334" width="15.42578125" style="5" customWidth="1"/>
    <col min="3335" max="3335" width="1.28515625" style="5" customWidth="1"/>
    <col min="3336" max="3336" width="15.42578125" style="5" customWidth="1"/>
    <col min="3337" max="3337" width="1.28515625" style="5" customWidth="1"/>
    <col min="3338" max="3338" width="23.7109375" style="5" customWidth="1"/>
    <col min="3339" max="3339" width="1.28515625" style="5" customWidth="1"/>
    <col min="3340" max="3340" width="16" style="5" customWidth="1"/>
    <col min="3341" max="3341" width="1.28515625" style="5" customWidth="1"/>
    <col min="3342" max="3342" width="15.42578125" style="5" customWidth="1"/>
    <col min="3343" max="3343" width="1.28515625" style="5" customWidth="1"/>
    <col min="3344" max="3344" width="18.5703125" style="5" customWidth="1"/>
    <col min="3345" max="3345" width="1.28515625" style="5" customWidth="1"/>
    <col min="3346" max="3346" width="18.5703125" style="5" customWidth="1"/>
    <col min="3347" max="3347" width="1.28515625" style="5" customWidth="1"/>
    <col min="3348" max="3348" width="18.5703125" style="5" customWidth="1"/>
    <col min="3349" max="3349" width="1.28515625" style="5" customWidth="1"/>
    <col min="3350" max="3350" width="18.7109375" style="5" customWidth="1"/>
    <col min="3351" max="3351" width="1.28515625" style="5" customWidth="1"/>
    <col min="3352" max="3352" width="16.7109375" style="5" customWidth="1"/>
    <col min="3353" max="3353" width="1.28515625" style="5" customWidth="1"/>
    <col min="3354" max="3354" width="14" style="5" customWidth="1"/>
    <col min="3355" max="3355" width="1.28515625" style="5" customWidth="1"/>
    <col min="3356" max="3356" width="14" style="5" customWidth="1"/>
    <col min="3357" max="3357" width="1.28515625" style="5" customWidth="1"/>
    <col min="3358" max="3358" width="16.28515625" style="5" customWidth="1"/>
    <col min="3359" max="3359" width="1.28515625" style="5" customWidth="1"/>
    <col min="3360" max="3360" width="16.28515625" style="5" customWidth="1"/>
    <col min="3361" max="3585" width="9.28515625" style="5"/>
    <col min="3586" max="3587" width="11.28515625" style="5" customWidth="1"/>
    <col min="3588" max="3588" width="23.28515625" style="5" customWidth="1"/>
    <col min="3589" max="3589" width="1.7109375" style="5" customWidth="1"/>
    <col min="3590" max="3590" width="15.42578125" style="5" customWidth="1"/>
    <col min="3591" max="3591" width="1.28515625" style="5" customWidth="1"/>
    <col min="3592" max="3592" width="15.42578125" style="5" customWidth="1"/>
    <col min="3593" max="3593" width="1.28515625" style="5" customWidth="1"/>
    <col min="3594" max="3594" width="23.7109375" style="5" customWidth="1"/>
    <col min="3595" max="3595" width="1.28515625" style="5" customWidth="1"/>
    <col min="3596" max="3596" width="16" style="5" customWidth="1"/>
    <col min="3597" max="3597" width="1.28515625" style="5" customWidth="1"/>
    <col min="3598" max="3598" width="15.42578125" style="5" customWidth="1"/>
    <col min="3599" max="3599" width="1.28515625" style="5" customWidth="1"/>
    <col min="3600" max="3600" width="18.5703125" style="5" customWidth="1"/>
    <col min="3601" max="3601" width="1.28515625" style="5" customWidth="1"/>
    <col min="3602" max="3602" width="18.5703125" style="5" customWidth="1"/>
    <col min="3603" max="3603" width="1.28515625" style="5" customWidth="1"/>
    <col min="3604" max="3604" width="18.5703125" style="5" customWidth="1"/>
    <col min="3605" max="3605" width="1.28515625" style="5" customWidth="1"/>
    <col min="3606" max="3606" width="18.7109375" style="5" customWidth="1"/>
    <col min="3607" max="3607" width="1.28515625" style="5" customWidth="1"/>
    <col min="3608" max="3608" width="16.7109375" style="5" customWidth="1"/>
    <col min="3609" max="3609" width="1.28515625" style="5" customWidth="1"/>
    <col min="3610" max="3610" width="14" style="5" customWidth="1"/>
    <col min="3611" max="3611" width="1.28515625" style="5" customWidth="1"/>
    <col min="3612" max="3612" width="14" style="5" customWidth="1"/>
    <col min="3613" max="3613" width="1.28515625" style="5" customWidth="1"/>
    <col min="3614" max="3614" width="16.28515625" style="5" customWidth="1"/>
    <col min="3615" max="3615" width="1.28515625" style="5" customWidth="1"/>
    <col min="3616" max="3616" width="16.28515625" style="5" customWidth="1"/>
    <col min="3617" max="3841" width="9.28515625" style="5"/>
    <col min="3842" max="3843" width="11.28515625" style="5" customWidth="1"/>
    <col min="3844" max="3844" width="23.28515625" style="5" customWidth="1"/>
    <col min="3845" max="3845" width="1.7109375" style="5" customWidth="1"/>
    <col min="3846" max="3846" width="15.42578125" style="5" customWidth="1"/>
    <col min="3847" max="3847" width="1.28515625" style="5" customWidth="1"/>
    <col min="3848" max="3848" width="15.42578125" style="5" customWidth="1"/>
    <col min="3849" max="3849" width="1.28515625" style="5" customWidth="1"/>
    <col min="3850" max="3850" width="23.7109375" style="5" customWidth="1"/>
    <col min="3851" max="3851" width="1.28515625" style="5" customWidth="1"/>
    <col min="3852" max="3852" width="16" style="5" customWidth="1"/>
    <col min="3853" max="3853" width="1.28515625" style="5" customWidth="1"/>
    <col min="3854" max="3854" width="15.42578125" style="5" customWidth="1"/>
    <col min="3855" max="3855" width="1.28515625" style="5" customWidth="1"/>
    <col min="3856" max="3856" width="18.5703125" style="5" customWidth="1"/>
    <col min="3857" max="3857" width="1.28515625" style="5" customWidth="1"/>
    <col min="3858" max="3858" width="18.5703125" style="5" customWidth="1"/>
    <col min="3859" max="3859" width="1.28515625" style="5" customWidth="1"/>
    <col min="3860" max="3860" width="18.5703125" style="5" customWidth="1"/>
    <col min="3861" max="3861" width="1.28515625" style="5" customWidth="1"/>
    <col min="3862" max="3862" width="18.7109375" style="5" customWidth="1"/>
    <col min="3863" max="3863" width="1.28515625" style="5" customWidth="1"/>
    <col min="3864" max="3864" width="16.7109375" style="5" customWidth="1"/>
    <col min="3865" max="3865" width="1.28515625" style="5" customWidth="1"/>
    <col min="3866" max="3866" width="14" style="5" customWidth="1"/>
    <col min="3867" max="3867" width="1.28515625" style="5" customWidth="1"/>
    <col min="3868" max="3868" width="14" style="5" customWidth="1"/>
    <col min="3869" max="3869" width="1.28515625" style="5" customWidth="1"/>
    <col min="3870" max="3870" width="16.28515625" style="5" customWidth="1"/>
    <col min="3871" max="3871" width="1.28515625" style="5" customWidth="1"/>
    <col min="3872" max="3872" width="16.28515625" style="5" customWidth="1"/>
    <col min="3873" max="4097" width="9.28515625" style="5"/>
    <col min="4098" max="4099" width="11.28515625" style="5" customWidth="1"/>
    <col min="4100" max="4100" width="23.28515625" style="5" customWidth="1"/>
    <col min="4101" max="4101" width="1.7109375" style="5" customWidth="1"/>
    <col min="4102" max="4102" width="15.42578125" style="5" customWidth="1"/>
    <col min="4103" max="4103" width="1.28515625" style="5" customWidth="1"/>
    <col min="4104" max="4104" width="15.42578125" style="5" customWidth="1"/>
    <col min="4105" max="4105" width="1.28515625" style="5" customWidth="1"/>
    <col min="4106" max="4106" width="23.7109375" style="5" customWidth="1"/>
    <col min="4107" max="4107" width="1.28515625" style="5" customWidth="1"/>
    <col min="4108" max="4108" width="16" style="5" customWidth="1"/>
    <col min="4109" max="4109" width="1.28515625" style="5" customWidth="1"/>
    <col min="4110" max="4110" width="15.42578125" style="5" customWidth="1"/>
    <col min="4111" max="4111" width="1.28515625" style="5" customWidth="1"/>
    <col min="4112" max="4112" width="18.5703125" style="5" customWidth="1"/>
    <col min="4113" max="4113" width="1.28515625" style="5" customWidth="1"/>
    <col min="4114" max="4114" width="18.5703125" style="5" customWidth="1"/>
    <col min="4115" max="4115" width="1.28515625" style="5" customWidth="1"/>
    <col min="4116" max="4116" width="18.5703125" style="5" customWidth="1"/>
    <col min="4117" max="4117" width="1.28515625" style="5" customWidth="1"/>
    <col min="4118" max="4118" width="18.7109375" style="5" customWidth="1"/>
    <col min="4119" max="4119" width="1.28515625" style="5" customWidth="1"/>
    <col min="4120" max="4120" width="16.7109375" style="5" customWidth="1"/>
    <col min="4121" max="4121" width="1.28515625" style="5" customWidth="1"/>
    <col min="4122" max="4122" width="14" style="5" customWidth="1"/>
    <col min="4123" max="4123" width="1.28515625" style="5" customWidth="1"/>
    <col min="4124" max="4124" width="14" style="5" customWidth="1"/>
    <col min="4125" max="4125" width="1.28515625" style="5" customWidth="1"/>
    <col min="4126" max="4126" width="16.28515625" style="5" customWidth="1"/>
    <col min="4127" max="4127" width="1.28515625" style="5" customWidth="1"/>
    <col min="4128" max="4128" width="16.28515625" style="5" customWidth="1"/>
    <col min="4129" max="4353" width="9.28515625" style="5"/>
    <col min="4354" max="4355" width="11.28515625" style="5" customWidth="1"/>
    <col min="4356" max="4356" width="23.28515625" style="5" customWidth="1"/>
    <col min="4357" max="4357" width="1.7109375" style="5" customWidth="1"/>
    <col min="4358" max="4358" width="15.42578125" style="5" customWidth="1"/>
    <col min="4359" max="4359" width="1.28515625" style="5" customWidth="1"/>
    <col min="4360" max="4360" width="15.42578125" style="5" customWidth="1"/>
    <col min="4361" max="4361" width="1.28515625" style="5" customWidth="1"/>
    <col min="4362" max="4362" width="23.7109375" style="5" customWidth="1"/>
    <col min="4363" max="4363" width="1.28515625" style="5" customWidth="1"/>
    <col min="4364" max="4364" width="16" style="5" customWidth="1"/>
    <col min="4365" max="4365" width="1.28515625" style="5" customWidth="1"/>
    <col min="4366" max="4366" width="15.42578125" style="5" customWidth="1"/>
    <col min="4367" max="4367" width="1.28515625" style="5" customWidth="1"/>
    <col min="4368" max="4368" width="18.5703125" style="5" customWidth="1"/>
    <col min="4369" max="4369" width="1.28515625" style="5" customWidth="1"/>
    <col min="4370" max="4370" width="18.5703125" style="5" customWidth="1"/>
    <col min="4371" max="4371" width="1.28515625" style="5" customWidth="1"/>
    <col min="4372" max="4372" width="18.5703125" style="5" customWidth="1"/>
    <col min="4373" max="4373" width="1.28515625" style="5" customWidth="1"/>
    <col min="4374" max="4374" width="18.7109375" style="5" customWidth="1"/>
    <col min="4375" max="4375" width="1.28515625" style="5" customWidth="1"/>
    <col min="4376" max="4376" width="16.7109375" style="5" customWidth="1"/>
    <col min="4377" max="4377" width="1.28515625" style="5" customWidth="1"/>
    <col min="4378" max="4378" width="14" style="5" customWidth="1"/>
    <col min="4379" max="4379" width="1.28515625" style="5" customWidth="1"/>
    <col min="4380" max="4380" width="14" style="5" customWidth="1"/>
    <col min="4381" max="4381" width="1.28515625" style="5" customWidth="1"/>
    <col min="4382" max="4382" width="16.28515625" style="5" customWidth="1"/>
    <col min="4383" max="4383" width="1.28515625" style="5" customWidth="1"/>
    <col min="4384" max="4384" width="16.28515625" style="5" customWidth="1"/>
    <col min="4385" max="4609" width="9.28515625" style="5"/>
    <col min="4610" max="4611" width="11.28515625" style="5" customWidth="1"/>
    <col min="4612" max="4612" width="23.28515625" style="5" customWidth="1"/>
    <col min="4613" max="4613" width="1.7109375" style="5" customWidth="1"/>
    <col min="4614" max="4614" width="15.42578125" style="5" customWidth="1"/>
    <col min="4615" max="4615" width="1.28515625" style="5" customWidth="1"/>
    <col min="4616" max="4616" width="15.42578125" style="5" customWidth="1"/>
    <col min="4617" max="4617" width="1.28515625" style="5" customWidth="1"/>
    <col min="4618" max="4618" width="23.7109375" style="5" customWidth="1"/>
    <col min="4619" max="4619" width="1.28515625" style="5" customWidth="1"/>
    <col min="4620" max="4620" width="16" style="5" customWidth="1"/>
    <col min="4621" max="4621" width="1.28515625" style="5" customWidth="1"/>
    <col min="4622" max="4622" width="15.42578125" style="5" customWidth="1"/>
    <col min="4623" max="4623" width="1.28515625" style="5" customWidth="1"/>
    <col min="4624" max="4624" width="18.5703125" style="5" customWidth="1"/>
    <col min="4625" max="4625" width="1.28515625" style="5" customWidth="1"/>
    <col min="4626" max="4626" width="18.5703125" style="5" customWidth="1"/>
    <col min="4627" max="4627" width="1.28515625" style="5" customWidth="1"/>
    <col min="4628" max="4628" width="18.5703125" style="5" customWidth="1"/>
    <col min="4629" max="4629" width="1.28515625" style="5" customWidth="1"/>
    <col min="4630" max="4630" width="18.7109375" style="5" customWidth="1"/>
    <col min="4631" max="4631" width="1.28515625" style="5" customWidth="1"/>
    <col min="4632" max="4632" width="16.7109375" style="5" customWidth="1"/>
    <col min="4633" max="4633" width="1.28515625" style="5" customWidth="1"/>
    <col min="4634" max="4634" width="14" style="5" customWidth="1"/>
    <col min="4635" max="4635" width="1.28515625" style="5" customWidth="1"/>
    <col min="4636" max="4636" width="14" style="5" customWidth="1"/>
    <col min="4637" max="4637" width="1.28515625" style="5" customWidth="1"/>
    <col min="4638" max="4638" width="16.28515625" style="5" customWidth="1"/>
    <col min="4639" max="4639" width="1.28515625" style="5" customWidth="1"/>
    <col min="4640" max="4640" width="16.28515625" style="5" customWidth="1"/>
    <col min="4641" max="4865" width="9.28515625" style="5"/>
    <col min="4866" max="4867" width="11.28515625" style="5" customWidth="1"/>
    <col min="4868" max="4868" width="23.28515625" style="5" customWidth="1"/>
    <col min="4869" max="4869" width="1.7109375" style="5" customWidth="1"/>
    <col min="4870" max="4870" width="15.42578125" style="5" customWidth="1"/>
    <col min="4871" max="4871" width="1.28515625" style="5" customWidth="1"/>
    <col min="4872" max="4872" width="15.42578125" style="5" customWidth="1"/>
    <col min="4873" max="4873" width="1.28515625" style="5" customWidth="1"/>
    <col min="4874" max="4874" width="23.7109375" style="5" customWidth="1"/>
    <col min="4875" max="4875" width="1.28515625" style="5" customWidth="1"/>
    <col min="4876" max="4876" width="16" style="5" customWidth="1"/>
    <col min="4877" max="4877" width="1.28515625" style="5" customWidth="1"/>
    <col min="4878" max="4878" width="15.42578125" style="5" customWidth="1"/>
    <col min="4879" max="4879" width="1.28515625" style="5" customWidth="1"/>
    <col min="4880" max="4880" width="18.5703125" style="5" customWidth="1"/>
    <col min="4881" max="4881" width="1.28515625" style="5" customWidth="1"/>
    <col min="4882" max="4882" width="18.5703125" style="5" customWidth="1"/>
    <col min="4883" max="4883" width="1.28515625" style="5" customWidth="1"/>
    <col min="4884" max="4884" width="18.5703125" style="5" customWidth="1"/>
    <col min="4885" max="4885" width="1.28515625" style="5" customWidth="1"/>
    <col min="4886" max="4886" width="18.7109375" style="5" customWidth="1"/>
    <col min="4887" max="4887" width="1.28515625" style="5" customWidth="1"/>
    <col min="4888" max="4888" width="16.7109375" style="5" customWidth="1"/>
    <col min="4889" max="4889" width="1.28515625" style="5" customWidth="1"/>
    <col min="4890" max="4890" width="14" style="5" customWidth="1"/>
    <col min="4891" max="4891" width="1.28515625" style="5" customWidth="1"/>
    <col min="4892" max="4892" width="14" style="5" customWidth="1"/>
    <col min="4893" max="4893" width="1.28515625" style="5" customWidth="1"/>
    <col min="4894" max="4894" width="16.28515625" style="5" customWidth="1"/>
    <col min="4895" max="4895" width="1.28515625" style="5" customWidth="1"/>
    <col min="4896" max="4896" width="16.28515625" style="5" customWidth="1"/>
    <col min="4897" max="5121" width="9.28515625" style="5"/>
    <col min="5122" max="5123" width="11.28515625" style="5" customWidth="1"/>
    <col min="5124" max="5124" width="23.28515625" style="5" customWidth="1"/>
    <col min="5125" max="5125" width="1.7109375" style="5" customWidth="1"/>
    <col min="5126" max="5126" width="15.42578125" style="5" customWidth="1"/>
    <col min="5127" max="5127" width="1.28515625" style="5" customWidth="1"/>
    <col min="5128" max="5128" width="15.42578125" style="5" customWidth="1"/>
    <col min="5129" max="5129" width="1.28515625" style="5" customWidth="1"/>
    <col min="5130" max="5130" width="23.7109375" style="5" customWidth="1"/>
    <col min="5131" max="5131" width="1.28515625" style="5" customWidth="1"/>
    <col min="5132" max="5132" width="16" style="5" customWidth="1"/>
    <col min="5133" max="5133" width="1.28515625" style="5" customWidth="1"/>
    <col min="5134" max="5134" width="15.42578125" style="5" customWidth="1"/>
    <col min="5135" max="5135" width="1.28515625" style="5" customWidth="1"/>
    <col min="5136" max="5136" width="18.5703125" style="5" customWidth="1"/>
    <col min="5137" max="5137" width="1.28515625" style="5" customWidth="1"/>
    <col min="5138" max="5138" width="18.5703125" style="5" customWidth="1"/>
    <col min="5139" max="5139" width="1.28515625" style="5" customWidth="1"/>
    <col min="5140" max="5140" width="18.5703125" style="5" customWidth="1"/>
    <col min="5141" max="5141" width="1.28515625" style="5" customWidth="1"/>
    <col min="5142" max="5142" width="18.7109375" style="5" customWidth="1"/>
    <col min="5143" max="5143" width="1.28515625" style="5" customWidth="1"/>
    <col min="5144" max="5144" width="16.7109375" style="5" customWidth="1"/>
    <col min="5145" max="5145" width="1.28515625" style="5" customWidth="1"/>
    <col min="5146" max="5146" width="14" style="5" customWidth="1"/>
    <col min="5147" max="5147" width="1.28515625" style="5" customWidth="1"/>
    <col min="5148" max="5148" width="14" style="5" customWidth="1"/>
    <col min="5149" max="5149" width="1.28515625" style="5" customWidth="1"/>
    <col min="5150" max="5150" width="16.28515625" style="5" customWidth="1"/>
    <col min="5151" max="5151" width="1.28515625" style="5" customWidth="1"/>
    <col min="5152" max="5152" width="16.28515625" style="5" customWidth="1"/>
    <col min="5153" max="5377" width="9.28515625" style="5"/>
    <col min="5378" max="5379" width="11.28515625" style="5" customWidth="1"/>
    <col min="5380" max="5380" width="23.28515625" style="5" customWidth="1"/>
    <col min="5381" max="5381" width="1.7109375" style="5" customWidth="1"/>
    <col min="5382" max="5382" width="15.42578125" style="5" customWidth="1"/>
    <col min="5383" max="5383" width="1.28515625" style="5" customWidth="1"/>
    <col min="5384" max="5384" width="15.42578125" style="5" customWidth="1"/>
    <col min="5385" max="5385" width="1.28515625" style="5" customWidth="1"/>
    <col min="5386" max="5386" width="23.7109375" style="5" customWidth="1"/>
    <col min="5387" max="5387" width="1.28515625" style="5" customWidth="1"/>
    <col min="5388" max="5388" width="16" style="5" customWidth="1"/>
    <col min="5389" max="5389" width="1.28515625" style="5" customWidth="1"/>
    <col min="5390" max="5390" width="15.42578125" style="5" customWidth="1"/>
    <col min="5391" max="5391" width="1.28515625" style="5" customWidth="1"/>
    <col min="5392" max="5392" width="18.5703125" style="5" customWidth="1"/>
    <col min="5393" max="5393" width="1.28515625" style="5" customWidth="1"/>
    <col min="5394" max="5394" width="18.5703125" style="5" customWidth="1"/>
    <col min="5395" max="5395" width="1.28515625" style="5" customWidth="1"/>
    <col min="5396" max="5396" width="18.5703125" style="5" customWidth="1"/>
    <col min="5397" max="5397" width="1.28515625" style="5" customWidth="1"/>
    <col min="5398" max="5398" width="18.7109375" style="5" customWidth="1"/>
    <col min="5399" max="5399" width="1.28515625" style="5" customWidth="1"/>
    <col min="5400" max="5400" width="16.7109375" style="5" customWidth="1"/>
    <col min="5401" max="5401" width="1.28515625" style="5" customWidth="1"/>
    <col min="5402" max="5402" width="14" style="5" customWidth="1"/>
    <col min="5403" max="5403" width="1.28515625" style="5" customWidth="1"/>
    <col min="5404" max="5404" width="14" style="5" customWidth="1"/>
    <col min="5405" max="5405" width="1.28515625" style="5" customWidth="1"/>
    <col min="5406" max="5406" width="16.28515625" style="5" customWidth="1"/>
    <col min="5407" max="5407" width="1.28515625" style="5" customWidth="1"/>
    <col min="5408" max="5408" width="16.28515625" style="5" customWidth="1"/>
    <col min="5409" max="5633" width="9.28515625" style="5"/>
    <col min="5634" max="5635" width="11.28515625" style="5" customWidth="1"/>
    <col min="5636" max="5636" width="23.28515625" style="5" customWidth="1"/>
    <col min="5637" max="5637" width="1.7109375" style="5" customWidth="1"/>
    <col min="5638" max="5638" width="15.42578125" style="5" customWidth="1"/>
    <col min="5639" max="5639" width="1.28515625" style="5" customWidth="1"/>
    <col min="5640" max="5640" width="15.42578125" style="5" customWidth="1"/>
    <col min="5641" max="5641" width="1.28515625" style="5" customWidth="1"/>
    <col min="5642" max="5642" width="23.7109375" style="5" customWidth="1"/>
    <col min="5643" max="5643" width="1.28515625" style="5" customWidth="1"/>
    <col min="5644" max="5644" width="16" style="5" customWidth="1"/>
    <col min="5645" max="5645" width="1.28515625" style="5" customWidth="1"/>
    <col min="5646" max="5646" width="15.42578125" style="5" customWidth="1"/>
    <col min="5647" max="5647" width="1.28515625" style="5" customWidth="1"/>
    <col min="5648" max="5648" width="18.5703125" style="5" customWidth="1"/>
    <col min="5649" max="5649" width="1.28515625" style="5" customWidth="1"/>
    <col min="5650" max="5650" width="18.5703125" style="5" customWidth="1"/>
    <col min="5651" max="5651" width="1.28515625" style="5" customWidth="1"/>
    <col min="5652" max="5652" width="18.5703125" style="5" customWidth="1"/>
    <col min="5653" max="5653" width="1.28515625" style="5" customWidth="1"/>
    <col min="5654" max="5654" width="18.7109375" style="5" customWidth="1"/>
    <col min="5655" max="5655" width="1.28515625" style="5" customWidth="1"/>
    <col min="5656" max="5656" width="16.7109375" style="5" customWidth="1"/>
    <col min="5657" max="5657" width="1.28515625" style="5" customWidth="1"/>
    <col min="5658" max="5658" width="14" style="5" customWidth="1"/>
    <col min="5659" max="5659" width="1.28515625" style="5" customWidth="1"/>
    <col min="5660" max="5660" width="14" style="5" customWidth="1"/>
    <col min="5661" max="5661" width="1.28515625" style="5" customWidth="1"/>
    <col min="5662" max="5662" width="16.28515625" style="5" customWidth="1"/>
    <col min="5663" max="5663" width="1.28515625" style="5" customWidth="1"/>
    <col min="5664" max="5664" width="16.28515625" style="5" customWidth="1"/>
    <col min="5665" max="5889" width="9.28515625" style="5"/>
    <col min="5890" max="5891" width="11.28515625" style="5" customWidth="1"/>
    <col min="5892" max="5892" width="23.28515625" style="5" customWidth="1"/>
    <col min="5893" max="5893" width="1.7109375" style="5" customWidth="1"/>
    <col min="5894" max="5894" width="15.42578125" style="5" customWidth="1"/>
    <col min="5895" max="5895" width="1.28515625" style="5" customWidth="1"/>
    <col min="5896" max="5896" width="15.42578125" style="5" customWidth="1"/>
    <col min="5897" max="5897" width="1.28515625" style="5" customWidth="1"/>
    <col min="5898" max="5898" width="23.7109375" style="5" customWidth="1"/>
    <col min="5899" max="5899" width="1.28515625" style="5" customWidth="1"/>
    <col min="5900" max="5900" width="16" style="5" customWidth="1"/>
    <col min="5901" max="5901" width="1.28515625" style="5" customWidth="1"/>
    <col min="5902" max="5902" width="15.42578125" style="5" customWidth="1"/>
    <col min="5903" max="5903" width="1.28515625" style="5" customWidth="1"/>
    <col min="5904" max="5904" width="18.5703125" style="5" customWidth="1"/>
    <col min="5905" max="5905" width="1.28515625" style="5" customWidth="1"/>
    <col min="5906" max="5906" width="18.5703125" style="5" customWidth="1"/>
    <col min="5907" max="5907" width="1.28515625" style="5" customWidth="1"/>
    <col min="5908" max="5908" width="18.5703125" style="5" customWidth="1"/>
    <col min="5909" max="5909" width="1.28515625" style="5" customWidth="1"/>
    <col min="5910" max="5910" width="18.7109375" style="5" customWidth="1"/>
    <col min="5911" max="5911" width="1.28515625" style="5" customWidth="1"/>
    <col min="5912" max="5912" width="16.7109375" style="5" customWidth="1"/>
    <col min="5913" max="5913" width="1.28515625" style="5" customWidth="1"/>
    <col min="5914" max="5914" width="14" style="5" customWidth="1"/>
    <col min="5915" max="5915" width="1.28515625" style="5" customWidth="1"/>
    <col min="5916" max="5916" width="14" style="5" customWidth="1"/>
    <col min="5917" max="5917" width="1.28515625" style="5" customWidth="1"/>
    <col min="5918" max="5918" width="16.28515625" style="5" customWidth="1"/>
    <col min="5919" max="5919" width="1.28515625" style="5" customWidth="1"/>
    <col min="5920" max="5920" width="16.28515625" style="5" customWidth="1"/>
    <col min="5921" max="6145" width="9.28515625" style="5"/>
    <col min="6146" max="6147" width="11.28515625" style="5" customWidth="1"/>
    <col min="6148" max="6148" width="23.28515625" style="5" customWidth="1"/>
    <col min="6149" max="6149" width="1.7109375" style="5" customWidth="1"/>
    <col min="6150" max="6150" width="15.42578125" style="5" customWidth="1"/>
    <col min="6151" max="6151" width="1.28515625" style="5" customWidth="1"/>
    <col min="6152" max="6152" width="15.42578125" style="5" customWidth="1"/>
    <col min="6153" max="6153" width="1.28515625" style="5" customWidth="1"/>
    <col min="6154" max="6154" width="23.7109375" style="5" customWidth="1"/>
    <col min="6155" max="6155" width="1.28515625" style="5" customWidth="1"/>
    <col min="6156" max="6156" width="16" style="5" customWidth="1"/>
    <col min="6157" max="6157" width="1.28515625" style="5" customWidth="1"/>
    <col min="6158" max="6158" width="15.42578125" style="5" customWidth="1"/>
    <col min="6159" max="6159" width="1.28515625" style="5" customWidth="1"/>
    <col min="6160" max="6160" width="18.5703125" style="5" customWidth="1"/>
    <col min="6161" max="6161" width="1.28515625" style="5" customWidth="1"/>
    <col min="6162" max="6162" width="18.5703125" style="5" customWidth="1"/>
    <col min="6163" max="6163" width="1.28515625" style="5" customWidth="1"/>
    <col min="6164" max="6164" width="18.5703125" style="5" customWidth="1"/>
    <col min="6165" max="6165" width="1.28515625" style="5" customWidth="1"/>
    <col min="6166" max="6166" width="18.7109375" style="5" customWidth="1"/>
    <col min="6167" max="6167" width="1.28515625" style="5" customWidth="1"/>
    <col min="6168" max="6168" width="16.7109375" style="5" customWidth="1"/>
    <col min="6169" max="6169" width="1.28515625" style="5" customWidth="1"/>
    <col min="6170" max="6170" width="14" style="5" customWidth="1"/>
    <col min="6171" max="6171" width="1.28515625" style="5" customWidth="1"/>
    <col min="6172" max="6172" width="14" style="5" customWidth="1"/>
    <col min="6173" max="6173" width="1.28515625" style="5" customWidth="1"/>
    <col min="6174" max="6174" width="16.28515625" style="5" customWidth="1"/>
    <col min="6175" max="6175" width="1.28515625" style="5" customWidth="1"/>
    <col min="6176" max="6176" width="16.28515625" style="5" customWidth="1"/>
    <col min="6177" max="6401" width="9.28515625" style="5"/>
    <col min="6402" max="6403" width="11.28515625" style="5" customWidth="1"/>
    <col min="6404" max="6404" width="23.28515625" style="5" customWidth="1"/>
    <col min="6405" max="6405" width="1.7109375" style="5" customWidth="1"/>
    <col min="6406" max="6406" width="15.42578125" style="5" customWidth="1"/>
    <col min="6407" max="6407" width="1.28515625" style="5" customWidth="1"/>
    <col min="6408" max="6408" width="15.42578125" style="5" customWidth="1"/>
    <col min="6409" max="6409" width="1.28515625" style="5" customWidth="1"/>
    <col min="6410" max="6410" width="23.7109375" style="5" customWidth="1"/>
    <col min="6411" max="6411" width="1.28515625" style="5" customWidth="1"/>
    <col min="6412" max="6412" width="16" style="5" customWidth="1"/>
    <col min="6413" max="6413" width="1.28515625" style="5" customWidth="1"/>
    <col min="6414" max="6414" width="15.42578125" style="5" customWidth="1"/>
    <col min="6415" max="6415" width="1.28515625" style="5" customWidth="1"/>
    <col min="6416" max="6416" width="18.5703125" style="5" customWidth="1"/>
    <col min="6417" max="6417" width="1.28515625" style="5" customWidth="1"/>
    <col min="6418" max="6418" width="18.5703125" style="5" customWidth="1"/>
    <col min="6419" max="6419" width="1.28515625" style="5" customWidth="1"/>
    <col min="6420" max="6420" width="18.5703125" style="5" customWidth="1"/>
    <col min="6421" max="6421" width="1.28515625" style="5" customWidth="1"/>
    <col min="6422" max="6422" width="18.7109375" style="5" customWidth="1"/>
    <col min="6423" max="6423" width="1.28515625" style="5" customWidth="1"/>
    <col min="6424" max="6424" width="16.7109375" style="5" customWidth="1"/>
    <col min="6425" max="6425" width="1.28515625" style="5" customWidth="1"/>
    <col min="6426" max="6426" width="14" style="5" customWidth="1"/>
    <col min="6427" max="6427" width="1.28515625" style="5" customWidth="1"/>
    <col min="6428" max="6428" width="14" style="5" customWidth="1"/>
    <col min="6429" max="6429" width="1.28515625" style="5" customWidth="1"/>
    <col min="6430" max="6430" width="16.28515625" style="5" customWidth="1"/>
    <col min="6431" max="6431" width="1.28515625" style="5" customWidth="1"/>
    <col min="6432" max="6432" width="16.28515625" style="5" customWidth="1"/>
    <col min="6433" max="6657" width="9.28515625" style="5"/>
    <col min="6658" max="6659" width="11.28515625" style="5" customWidth="1"/>
    <col min="6660" max="6660" width="23.28515625" style="5" customWidth="1"/>
    <col min="6661" max="6661" width="1.7109375" style="5" customWidth="1"/>
    <col min="6662" max="6662" width="15.42578125" style="5" customWidth="1"/>
    <col min="6663" max="6663" width="1.28515625" style="5" customWidth="1"/>
    <col min="6664" max="6664" width="15.42578125" style="5" customWidth="1"/>
    <col min="6665" max="6665" width="1.28515625" style="5" customWidth="1"/>
    <col min="6666" max="6666" width="23.7109375" style="5" customWidth="1"/>
    <col min="6667" max="6667" width="1.28515625" style="5" customWidth="1"/>
    <col min="6668" max="6668" width="16" style="5" customWidth="1"/>
    <col min="6669" max="6669" width="1.28515625" style="5" customWidth="1"/>
    <col min="6670" max="6670" width="15.42578125" style="5" customWidth="1"/>
    <col min="6671" max="6671" width="1.28515625" style="5" customWidth="1"/>
    <col min="6672" max="6672" width="18.5703125" style="5" customWidth="1"/>
    <col min="6673" max="6673" width="1.28515625" style="5" customWidth="1"/>
    <col min="6674" max="6674" width="18.5703125" style="5" customWidth="1"/>
    <col min="6675" max="6675" width="1.28515625" style="5" customWidth="1"/>
    <col min="6676" max="6676" width="18.5703125" style="5" customWidth="1"/>
    <col min="6677" max="6677" width="1.28515625" style="5" customWidth="1"/>
    <col min="6678" max="6678" width="18.7109375" style="5" customWidth="1"/>
    <col min="6679" max="6679" width="1.28515625" style="5" customWidth="1"/>
    <col min="6680" max="6680" width="16.7109375" style="5" customWidth="1"/>
    <col min="6681" max="6681" width="1.28515625" style="5" customWidth="1"/>
    <col min="6682" max="6682" width="14" style="5" customWidth="1"/>
    <col min="6683" max="6683" width="1.28515625" style="5" customWidth="1"/>
    <col min="6684" max="6684" width="14" style="5" customWidth="1"/>
    <col min="6685" max="6685" width="1.28515625" style="5" customWidth="1"/>
    <col min="6686" max="6686" width="16.28515625" style="5" customWidth="1"/>
    <col min="6687" max="6687" width="1.28515625" style="5" customWidth="1"/>
    <col min="6688" max="6688" width="16.28515625" style="5" customWidth="1"/>
    <col min="6689" max="6913" width="9.28515625" style="5"/>
    <col min="6914" max="6915" width="11.28515625" style="5" customWidth="1"/>
    <col min="6916" max="6916" width="23.28515625" style="5" customWidth="1"/>
    <col min="6917" max="6917" width="1.7109375" style="5" customWidth="1"/>
    <col min="6918" max="6918" width="15.42578125" style="5" customWidth="1"/>
    <col min="6919" max="6919" width="1.28515625" style="5" customWidth="1"/>
    <col min="6920" max="6920" width="15.42578125" style="5" customWidth="1"/>
    <col min="6921" max="6921" width="1.28515625" style="5" customWidth="1"/>
    <col min="6922" max="6922" width="23.7109375" style="5" customWidth="1"/>
    <col min="6923" max="6923" width="1.28515625" style="5" customWidth="1"/>
    <col min="6924" max="6924" width="16" style="5" customWidth="1"/>
    <col min="6925" max="6925" width="1.28515625" style="5" customWidth="1"/>
    <col min="6926" max="6926" width="15.42578125" style="5" customWidth="1"/>
    <col min="6927" max="6927" width="1.28515625" style="5" customWidth="1"/>
    <col min="6928" max="6928" width="18.5703125" style="5" customWidth="1"/>
    <col min="6929" max="6929" width="1.28515625" style="5" customWidth="1"/>
    <col min="6930" max="6930" width="18.5703125" style="5" customWidth="1"/>
    <col min="6931" max="6931" width="1.28515625" style="5" customWidth="1"/>
    <col min="6932" max="6932" width="18.5703125" style="5" customWidth="1"/>
    <col min="6933" max="6933" width="1.28515625" style="5" customWidth="1"/>
    <col min="6934" max="6934" width="18.7109375" style="5" customWidth="1"/>
    <col min="6935" max="6935" width="1.28515625" style="5" customWidth="1"/>
    <col min="6936" max="6936" width="16.7109375" style="5" customWidth="1"/>
    <col min="6937" max="6937" width="1.28515625" style="5" customWidth="1"/>
    <col min="6938" max="6938" width="14" style="5" customWidth="1"/>
    <col min="6939" max="6939" width="1.28515625" style="5" customWidth="1"/>
    <col min="6940" max="6940" width="14" style="5" customWidth="1"/>
    <col min="6941" max="6941" width="1.28515625" style="5" customWidth="1"/>
    <col min="6942" max="6942" width="16.28515625" style="5" customWidth="1"/>
    <col min="6943" max="6943" width="1.28515625" style="5" customWidth="1"/>
    <col min="6944" max="6944" width="16.28515625" style="5" customWidth="1"/>
    <col min="6945" max="7169" width="9.28515625" style="5"/>
    <col min="7170" max="7171" width="11.28515625" style="5" customWidth="1"/>
    <col min="7172" max="7172" width="23.28515625" style="5" customWidth="1"/>
    <col min="7173" max="7173" width="1.7109375" style="5" customWidth="1"/>
    <col min="7174" max="7174" width="15.42578125" style="5" customWidth="1"/>
    <col min="7175" max="7175" width="1.28515625" style="5" customWidth="1"/>
    <col min="7176" max="7176" width="15.42578125" style="5" customWidth="1"/>
    <col min="7177" max="7177" width="1.28515625" style="5" customWidth="1"/>
    <col min="7178" max="7178" width="23.7109375" style="5" customWidth="1"/>
    <col min="7179" max="7179" width="1.28515625" style="5" customWidth="1"/>
    <col min="7180" max="7180" width="16" style="5" customWidth="1"/>
    <col min="7181" max="7181" width="1.28515625" style="5" customWidth="1"/>
    <col min="7182" max="7182" width="15.42578125" style="5" customWidth="1"/>
    <col min="7183" max="7183" width="1.28515625" style="5" customWidth="1"/>
    <col min="7184" max="7184" width="18.5703125" style="5" customWidth="1"/>
    <col min="7185" max="7185" width="1.28515625" style="5" customWidth="1"/>
    <col min="7186" max="7186" width="18.5703125" style="5" customWidth="1"/>
    <col min="7187" max="7187" width="1.28515625" style="5" customWidth="1"/>
    <col min="7188" max="7188" width="18.5703125" style="5" customWidth="1"/>
    <col min="7189" max="7189" width="1.28515625" style="5" customWidth="1"/>
    <col min="7190" max="7190" width="18.7109375" style="5" customWidth="1"/>
    <col min="7191" max="7191" width="1.28515625" style="5" customWidth="1"/>
    <col min="7192" max="7192" width="16.7109375" style="5" customWidth="1"/>
    <col min="7193" max="7193" width="1.28515625" style="5" customWidth="1"/>
    <col min="7194" max="7194" width="14" style="5" customWidth="1"/>
    <col min="7195" max="7195" width="1.28515625" style="5" customWidth="1"/>
    <col min="7196" max="7196" width="14" style="5" customWidth="1"/>
    <col min="7197" max="7197" width="1.28515625" style="5" customWidth="1"/>
    <col min="7198" max="7198" width="16.28515625" style="5" customWidth="1"/>
    <col min="7199" max="7199" width="1.28515625" style="5" customWidth="1"/>
    <col min="7200" max="7200" width="16.28515625" style="5" customWidth="1"/>
    <col min="7201" max="7425" width="9.28515625" style="5"/>
    <col min="7426" max="7427" width="11.28515625" style="5" customWidth="1"/>
    <col min="7428" max="7428" width="23.28515625" style="5" customWidth="1"/>
    <col min="7429" max="7429" width="1.7109375" style="5" customWidth="1"/>
    <col min="7430" max="7430" width="15.42578125" style="5" customWidth="1"/>
    <col min="7431" max="7431" width="1.28515625" style="5" customWidth="1"/>
    <col min="7432" max="7432" width="15.42578125" style="5" customWidth="1"/>
    <col min="7433" max="7433" width="1.28515625" style="5" customWidth="1"/>
    <col min="7434" max="7434" width="23.7109375" style="5" customWidth="1"/>
    <col min="7435" max="7435" width="1.28515625" style="5" customWidth="1"/>
    <col min="7436" max="7436" width="16" style="5" customWidth="1"/>
    <col min="7437" max="7437" width="1.28515625" style="5" customWidth="1"/>
    <col min="7438" max="7438" width="15.42578125" style="5" customWidth="1"/>
    <col min="7439" max="7439" width="1.28515625" style="5" customWidth="1"/>
    <col min="7440" max="7440" width="18.5703125" style="5" customWidth="1"/>
    <col min="7441" max="7441" width="1.28515625" style="5" customWidth="1"/>
    <col min="7442" max="7442" width="18.5703125" style="5" customWidth="1"/>
    <col min="7443" max="7443" width="1.28515625" style="5" customWidth="1"/>
    <col min="7444" max="7444" width="18.5703125" style="5" customWidth="1"/>
    <col min="7445" max="7445" width="1.28515625" style="5" customWidth="1"/>
    <col min="7446" max="7446" width="18.7109375" style="5" customWidth="1"/>
    <col min="7447" max="7447" width="1.28515625" style="5" customWidth="1"/>
    <col min="7448" max="7448" width="16.7109375" style="5" customWidth="1"/>
    <col min="7449" max="7449" width="1.28515625" style="5" customWidth="1"/>
    <col min="7450" max="7450" width="14" style="5" customWidth="1"/>
    <col min="7451" max="7451" width="1.28515625" style="5" customWidth="1"/>
    <col min="7452" max="7452" width="14" style="5" customWidth="1"/>
    <col min="7453" max="7453" width="1.28515625" style="5" customWidth="1"/>
    <col min="7454" max="7454" width="16.28515625" style="5" customWidth="1"/>
    <col min="7455" max="7455" width="1.28515625" style="5" customWidth="1"/>
    <col min="7456" max="7456" width="16.28515625" style="5" customWidth="1"/>
    <col min="7457" max="7681" width="9.28515625" style="5"/>
    <col min="7682" max="7683" width="11.28515625" style="5" customWidth="1"/>
    <col min="7684" max="7684" width="23.28515625" style="5" customWidth="1"/>
    <col min="7685" max="7685" width="1.7109375" style="5" customWidth="1"/>
    <col min="7686" max="7686" width="15.42578125" style="5" customWidth="1"/>
    <col min="7687" max="7687" width="1.28515625" style="5" customWidth="1"/>
    <col min="7688" max="7688" width="15.42578125" style="5" customWidth="1"/>
    <col min="7689" max="7689" width="1.28515625" style="5" customWidth="1"/>
    <col min="7690" max="7690" width="23.7109375" style="5" customWidth="1"/>
    <col min="7691" max="7691" width="1.28515625" style="5" customWidth="1"/>
    <col min="7692" max="7692" width="16" style="5" customWidth="1"/>
    <col min="7693" max="7693" width="1.28515625" style="5" customWidth="1"/>
    <col min="7694" max="7694" width="15.42578125" style="5" customWidth="1"/>
    <col min="7695" max="7695" width="1.28515625" style="5" customWidth="1"/>
    <col min="7696" max="7696" width="18.5703125" style="5" customWidth="1"/>
    <col min="7697" max="7697" width="1.28515625" style="5" customWidth="1"/>
    <col min="7698" max="7698" width="18.5703125" style="5" customWidth="1"/>
    <col min="7699" max="7699" width="1.28515625" style="5" customWidth="1"/>
    <col min="7700" max="7700" width="18.5703125" style="5" customWidth="1"/>
    <col min="7701" max="7701" width="1.28515625" style="5" customWidth="1"/>
    <col min="7702" max="7702" width="18.7109375" style="5" customWidth="1"/>
    <col min="7703" max="7703" width="1.28515625" style="5" customWidth="1"/>
    <col min="7704" max="7704" width="16.7109375" style="5" customWidth="1"/>
    <col min="7705" max="7705" width="1.28515625" style="5" customWidth="1"/>
    <col min="7706" max="7706" width="14" style="5" customWidth="1"/>
    <col min="7707" max="7707" width="1.28515625" style="5" customWidth="1"/>
    <col min="7708" max="7708" width="14" style="5" customWidth="1"/>
    <col min="7709" max="7709" width="1.28515625" style="5" customWidth="1"/>
    <col min="7710" max="7710" width="16.28515625" style="5" customWidth="1"/>
    <col min="7711" max="7711" width="1.28515625" style="5" customWidth="1"/>
    <col min="7712" max="7712" width="16.28515625" style="5" customWidth="1"/>
    <col min="7713" max="7937" width="9.28515625" style="5"/>
    <col min="7938" max="7939" width="11.28515625" style="5" customWidth="1"/>
    <col min="7940" max="7940" width="23.28515625" style="5" customWidth="1"/>
    <col min="7941" max="7941" width="1.7109375" style="5" customWidth="1"/>
    <col min="7942" max="7942" width="15.42578125" style="5" customWidth="1"/>
    <col min="7943" max="7943" width="1.28515625" style="5" customWidth="1"/>
    <col min="7944" max="7944" width="15.42578125" style="5" customWidth="1"/>
    <col min="7945" max="7945" width="1.28515625" style="5" customWidth="1"/>
    <col min="7946" max="7946" width="23.7109375" style="5" customWidth="1"/>
    <col min="7947" max="7947" width="1.28515625" style="5" customWidth="1"/>
    <col min="7948" max="7948" width="16" style="5" customWidth="1"/>
    <col min="7949" max="7949" width="1.28515625" style="5" customWidth="1"/>
    <col min="7950" max="7950" width="15.42578125" style="5" customWidth="1"/>
    <col min="7951" max="7951" width="1.28515625" style="5" customWidth="1"/>
    <col min="7952" max="7952" width="18.5703125" style="5" customWidth="1"/>
    <col min="7953" max="7953" width="1.28515625" style="5" customWidth="1"/>
    <col min="7954" max="7954" width="18.5703125" style="5" customWidth="1"/>
    <col min="7955" max="7955" width="1.28515625" style="5" customWidth="1"/>
    <col min="7956" max="7956" width="18.5703125" style="5" customWidth="1"/>
    <col min="7957" max="7957" width="1.28515625" style="5" customWidth="1"/>
    <col min="7958" max="7958" width="18.7109375" style="5" customWidth="1"/>
    <col min="7959" max="7959" width="1.28515625" style="5" customWidth="1"/>
    <col min="7960" max="7960" width="16.7109375" style="5" customWidth="1"/>
    <col min="7961" max="7961" width="1.28515625" style="5" customWidth="1"/>
    <col min="7962" max="7962" width="14" style="5" customWidth="1"/>
    <col min="7963" max="7963" width="1.28515625" style="5" customWidth="1"/>
    <col min="7964" max="7964" width="14" style="5" customWidth="1"/>
    <col min="7965" max="7965" width="1.28515625" style="5" customWidth="1"/>
    <col min="7966" max="7966" width="16.28515625" style="5" customWidth="1"/>
    <col min="7967" max="7967" width="1.28515625" style="5" customWidth="1"/>
    <col min="7968" max="7968" width="16.28515625" style="5" customWidth="1"/>
    <col min="7969" max="8193" width="9.28515625" style="5"/>
    <col min="8194" max="8195" width="11.28515625" style="5" customWidth="1"/>
    <col min="8196" max="8196" width="23.28515625" style="5" customWidth="1"/>
    <col min="8197" max="8197" width="1.7109375" style="5" customWidth="1"/>
    <col min="8198" max="8198" width="15.42578125" style="5" customWidth="1"/>
    <col min="8199" max="8199" width="1.28515625" style="5" customWidth="1"/>
    <col min="8200" max="8200" width="15.42578125" style="5" customWidth="1"/>
    <col min="8201" max="8201" width="1.28515625" style="5" customWidth="1"/>
    <col min="8202" max="8202" width="23.7109375" style="5" customWidth="1"/>
    <col min="8203" max="8203" width="1.28515625" style="5" customWidth="1"/>
    <col min="8204" max="8204" width="16" style="5" customWidth="1"/>
    <col min="8205" max="8205" width="1.28515625" style="5" customWidth="1"/>
    <col min="8206" max="8206" width="15.42578125" style="5" customWidth="1"/>
    <col min="8207" max="8207" width="1.28515625" style="5" customWidth="1"/>
    <col min="8208" max="8208" width="18.5703125" style="5" customWidth="1"/>
    <col min="8209" max="8209" width="1.28515625" style="5" customWidth="1"/>
    <col min="8210" max="8210" width="18.5703125" style="5" customWidth="1"/>
    <col min="8211" max="8211" width="1.28515625" style="5" customWidth="1"/>
    <col min="8212" max="8212" width="18.5703125" style="5" customWidth="1"/>
    <col min="8213" max="8213" width="1.28515625" style="5" customWidth="1"/>
    <col min="8214" max="8214" width="18.7109375" style="5" customWidth="1"/>
    <col min="8215" max="8215" width="1.28515625" style="5" customWidth="1"/>
    <col min="8216" max="8216" width="16.7109375" style="5" customWidth="1"/>
    <col min="8217" max="8217" width="1.28515625" style="5" customWidth="1"/>
    <col min="8218" max="8218" width="14" style="5" customWidth="1"/>
    <col min="8219" max="8219" width="1.28515625" style="5" customWidth="1"/>
    <col min="8220" max="8220" width="14" style="5" customWidth="1"/>
    <col min="8221" max="8221" width="1.28515625" style="5" customWidth="1"/>
    <col min="8222" max="8222" width="16.28515625" style="5" customWidth="1"/>
    <col min="8223" max="8223" width="1.28515625" style="5" customWidth="1"/>
    <col min="8224" max="8224" width="16.28515625" style="5" customWidth="1"/>
    <col min="8225" max="8449" width="9.28515625" style="5"/>
    <col min="8450" max="8451" width="11.28515625" style="5" customWidth="1"/>
    <col min="8452" max="8452" width="23.28515625" style="5" customWidth="1"/>
    <col min="8453" max="8453" width="1.7109375" style="5" customWidth="1"/>
    <col min="8454" max="8454" width="15.42578125" style="5" customWidth="1"/>
    <col min="8455" max="8455" width="1.28515625" style="5" customWidth="1"/>
    <col min="8456" max="8456" width="15.42578125" style="5" customWidth="1"/>
    <col min="8457" max="8457" width="1.28515625" style="5" customWidth="1"/>
    <col min="8458" max="8458" width="23.7109375" style="5" customWidth="1"/>
    <col min="8459" max="8459" width="1.28515625" style="5" customWidth="1"/>
    <col min="8460" max="8460" width="16" style="5" customWidth="1"/>
    <col min="8461" max="8461" width="1.28515625" style="5" customWidth="1"/>
    <col min="8462" max="8462" width="15.42578125" style="5" customWidth="1"/>
    <col min="8463" max="8463" width="1.28515625" style="5" customWidth="1"/>
    <col min="8464" max="8464" width="18.5703125" style="5" customWidth="1"/>
    <col min="8465" max="8465" width="1.28515625" style="5" customWidth="1"/>
    <col min="8466" max="8466" width="18.5703125" style="5" customWidth="1"/>
    <col min="8467" max="8467" width="1.28515625" style="5" customWidth="1"/>
    <col min="8468" max="8468" width="18.5703125" style="5" customWidth="1"/>
    <col min="8469" max="8469" width="1.28515625" style="5" customWidth="1"/>
    <col min="8470" max="8470" width="18.7109375" style="5" customWidth="1"/>
    <col min="8471" max="8471" width="1.28515625" style="5" customWidth="1"/>
    <col min="8472" max="8472" width="16.7109375" style="5" customWidth="1"/>
    <col min="8473" max="8473" width="1.28515625" style="5" customWidth="1"/>
    <col min="8474" max="8474" width="14" style="5" customWidth="1"/>
    <col min="8475" max="8475" width="1.28515625" style="5" customWidth="1"/>
    <col min="8476" max="8476" width="14" style="5" customWidth="1"/>
    <col min="8477" max="8477" width="1.28515625" style="5" customWidth="1"/>
    <col min="8478" max="8478" width="16.28515625" style="5" customWidth="1"/>
    <col min="8479" max="8479" width="1.28515625" style="5" customWidth="1"/>
    <col min="8480" max="8480" width="16.28515625" style="5" customWidth="1"/>
    <col min="8481" max="8705" width="9.28515625" style="5"/>
    <col min="8706" max="8707" width="11.28515625" style="5" customWidth="1"/>
    <col min="8708" max="8708" width="23.28515625" style="5" customWidth="1"/>
    <col min="8709" max="8709" width="1.7109375" style="5" customWidth="1"/>
    <col min="8710" max="8710" width="15.42578125" style="5" customWidth="1"/>
    <col min="8711" max="8711" width="1.28515625" style="5" customWidth="1"/>
    <col min="8712" max="8712" width="15.42578125" style="5" customWidth="1"/>
    <col min="8713" max="8713" width="1.28515625" style="5" customWidth="1"/>
    <col min="8714" max="8714" width="23.7109375" style="5" customWidth="1"/>
    <col min="8715" max="8715" width="1.28515625" style="5" customWidth="1"/>
    <col min="8716" max="8716" width="16" style="5" customWidth="1"/>
    <col min="8717" max="8717" width="1.28515625" style="5" customWidth="1"/>
    <col min="8718" max="8718" width="15.42578125" style="5" customWidth="1"/>
    <col min="8719" max="8719" width="1.28515625" style="5" customWidth="1"/>
    <col min="8720" max="8720" width="18.5703125" style="5" customWidth="1"/>
    <col min="8721" max="8721" width="1.28515625" style="5" customWidth="1"/>
    <col min="8722" max="8722" width="18.5703125" style="5" customWidth="1"/>
    <col min="8723" max="8723" width="1.28515625" style="5" customWidth="1"/>
    <col min="8724" max="8724" width="18.5703125" style="5" customWidth="1"/>
    <col min="8725" max="8725" width="1.28515625" style="5" customWidth="1"/>
    <col min="8726" max="8726" width="18.7109375" style="5" customWidth="1"/>
    <col min="8727" max="8727" width="1.28515625" style="5" customWidth="1"/>
    <col min="8728" max="8728" width="16.7109375" style="5" customWidth="1"/>
    <col min="8729" max="8729" width="1.28515625" style="5" customWidth="1"/>
    <col min="8730" max="8730" width="14" style="5" customWidth="1"/>
    <col min="8731" max="8731" width="1.28515625" style="5" customWidth="1"/>
    <col min="8732" max="8732" width="14" style="5" customWidth="1"/>
    <col min="8733" max="8733" width="1.28515625" style="5" customWidth="1"/>
    <col min="8734" max="8734" width="16.28515625" style="5" customWidth="1"/>
    <col min="8735" max="8735" width="1.28515625" style="5" customWidth="1"/>
    <col min="8736" max="8736" width="16.28515625" style="5" customWidth="1"/>
    <col min="8737" max="8961" width="9.28515625" style="5"/>
    <col min="8962" max="8963" width="11.28515625" style="5" customWidth="1"/>
    <col min="8964" max="8964" width="23.28515625" style="5" customWidth="1"/>
    <col min="8965" max="8965" width="1.7109375" style="5" customWidth="1"/>
    <col min="8966" max="8966" width="15.42578125" style="5" customWidth="1"/>
    <col min="8967" max="8967" width="1.28515625" style="5" customWidth="1"/>
    <col min="8968" max="8968" width="15.42578125" style="5" customWidth="1"/>
    <col min="8969" max="8969" width="1.28515625" style="5" customWidth="1"/>
    <col min="8970" max="8970" width="23.7109375" style="5" customWidth="1"/>
    <col min="8971" max="8971" width="1.28515625" style="5" customWidth="1"/>
    <col min="8972" max="8972" width="16" style="5" customWidth="1"/>
    <col min="8973" max="8973" width="1.28515625" style="5" customWidth="1"/>
    <col min="8974" max="8974" width="15.42578125" style="5" customWidth="1"/>
    <col min="8975" max="8975" width="1.28515625" style="5" customWidth="1"/>
    <col min="8976" max="8976" width="18.5703125" style="5" customWidth="1"/>
    <col min="8977" max="8977" width="1.28515625" style="5" customWidth="1"/>
    <col min="8978" max="8978" width="18.5703125" style="5" customWidth="1"/>
    <col min="8979" max="8979" width="1.28515625" style="5" customWidth="1"/>
    <col min="8980" max="8980" width="18.5703125" style="5" customWidth="1"/>
    <col min="8981" max="8981" width="1.28515625" style="5" customWidth="1"/>
    <col min="8982" max="8982" width="18.7109375" style="5" customWidth="1"/>
    <col min="8983" max="8983" width="1.28515625" style="5" customWidth="1"/>
    <col min="8984" max="8984" width="16.7109375" style="5" customWidth="1"/>
    <col min="8985" max="8985" width="1.28515625" style="5" customWidth="1"/>
    <col min="8986" max="8986" width="14" style="5" customWidth="1"/>
    <col min="8987" max="8987" width="1.28515625" style="5" customWidth="1"/>
    <col min="8988" max="8988" width="14" style="5" customWidth="1"/>
    <col min="8989" max="8989" width="1.28515625" style="5" customWidth="1"/>
    <col min="8990" max="8990" width="16.28515625" style="5" customWidth="1"/>
    <col min="8991" max="8991" width="1.28515625" style="5" customWidth="1"/>
    <col min="8992" max="8992" width="16.28515625" style="5" customWidth="1"/>
    <col min="8993" max="9217" width="9.28515625" style="5"/>
    <col min="9218" max="9219" width="11.28515625" style="5" customWidth="1"/>
    <col min="9220" max="9220" width="23.28515625" style="5" customWidth="1"/>
    <col min="9221" max="9221" width="1.7109375" style="5" customWidth="1"/>
    <col min="9222" max="9222" width="15.42578125" style="5" customWidth="1"/>
    <col min="9223" max="9223" width="1.28515625" style="5" customWidth="1"/>
    <col min="9224" max="9224" width="15.42578125" style="5" customWidth="1"/>
    <col min="9225" max="9225" width="1.28515625" style="5" customWidth="1"/>
    <col min="9226" max="9226" width="23.7109375" style="5" customWidth="1"/>
    <col min="9227" max="9227" width="1.28515625" style="5" customWidth="1"/>
    <col min="9228" max="9228" width="16" style="5" customWidth="1"/>
    <col min="9229" max="9229" width="1.28515625" style="5" customWidth="1"/>
    <col min="9230" max="9230" width="15.42578125" style="5" customWidth="1"/>
    <col min="9231" max="9231" width="1.28515625" style="5" customWidth="1"/>
    <col min="9232" max="9232" width="18.5703125" style="5" customWidth="1"/>
    <col min="9233" max="9233" width="1.28515625" style="5" customWidth="1"/>
    <col min="9234" max="9234" width="18.5703125" style="5" customWidth="1"/>
    <col min="9235" max="9235" width="1.28515625" style="5" customWidth="1"/>
    <col min="9236" max="9236" width="18.5703125" style="5" customWidth="1"/>
    <col min="9237" max="9237" width="1.28515625" style="5" customWidth="1"/>
    <col min="9238" max="9238" width="18.7109375" style="5" customWidth="1"/>
    <col min="9239" max="9239" width="1.28515625" style="5" customWidth="1"/>
    <col min="9240" max="9240" width="16.7109375" style="5" customWidth="1"/>
    <col min="9241" max="9241" width="1.28515625" style="5" customWidth="1"/>
    <col min="9242" max="9242" width="14" style="5" customWidth="1"/>
    <col min="9243" max="9243" width="1.28515625" style="5" customWidth="1"/>
    <col min="9244" max="9244" width="14" style="5" customWidth="1"/>
    <col min="9245" max="9245" width="1.28515625" style="5" customWidth="1"/>
    <col min="9246" max="9246" width="16.28515625" style="5" customWidth="1"/>
    <col min="9247" max="9247" width="1.28515625" style="5" customWidth="1"/>
    <col min="9248" max="9248" width="16.28515625" style="5" customWidth="1"/>
    <col min="9249" max="9473" width="9.28515625" style="5"/>
    <col min="9474" max="9475" width="11.28515625" style="5" customWidth="1"/>
    <col min="9476" max="9476" width="23.28515625" style="5" customWidth="1"/>
    <col min="9477" max="9477" width="1.7109375" style="5" customWidth="1"/>
    <col min="9478" max="9478" width="15.42578125" style="5" customWidth="1"/>
    <col min="9479" max="9479" width="1.28515625" style="5" customWidth="1"/>
    <col min="9480" max="9480" width="15.42578125" style="5" customWidth="1"/>
    <col min="9481" max="9481" width="1.28515625" style="5" customWidth="1"/>
    <col min="9482" max="9482" width="23.7109375" style="5" customWidth="1"/>
    <col min="9483" max="9483" width="1.28515625" style="5" customWidth="1"/>
    <col min="9484" max="9484" width="16" style="5" customWidth="1"/>
    <col min="9485" max="9485" width="1.28515625" style="5" customWidth="1"/>
    <col min="9486" max="9486" width="15.42578125" style="5" customWidth="1"/>
    <col min="9487" max="9487" width="1.28515625" style="5" customWidth="1"/>
    <col min="9488" max="9488" width="18.5703125" style="5" customWidth="1"/>
    <col min="9489" max="9489" width="1.28515625" style="5" customWidth="1"/>
    <col min="9490" max="9490" width="18.5703125" style="5" customWidth="1"/>
    <col min="9491" max="9491" width="1.28515625" style="5" customWidth="1"/>
    <col min="9492" max="9492" width="18.5703125" style="5" customWidth="1"/>
    <col min="9493" max="9493" width="1.28515625" style="5" customWidth="1"/>
    <col min="9494" max="9494" width="18.7109375" style="5" customWidth="1"/>
    <col min="9495" max="9495" width="1.28515625" style="5" customWidth="1"/>
    <col min="9496" max="9496" width="16.7109375" style="5" customWidth="1"/>
    <col min="9497" max="9497" width="1.28515625" style="5" customWidth="1"/>
    <col min="9498" max="9498" width="14" style="5" customWidth="1"/>
    <col min="9499" max="9499" width="1.28515625" style="5" customWidth="1"/>
    <col min="9500" max="9500" width="14" style="5" customWidth="1"/>
    <col min="9501" max="9501" width="1.28515625" style="5" customWidth="1"/>
    <col min="9502" max="9502" width="16.28515625" style="5" customWidth="1"/>
    <col min="9503" max="9503" width="1.28515625" style="5" customWidth="1"/>
    <col min="9504" max="9504" width="16.28515625" style="5" customWidth="1"/>
    <col min="9505" max="9729" width="9.28515625" style="5"/>
    <col min="9730" max="9731" width="11.28515625" style="5" customWidth="1"/>
    <col min="9732" max="9732" width="23.28515625" style="5" customWidth="1"/>
    <col min="9733" max="9733" width="1.7109375" style="5" customWidth="1"/>
    <col min="9734" max="9734" width="15.42578125" style="5" customWidth="1"/>
    <col min="9735" max="9735" width="1.28515625" style="5" customWidth="1"/>
    <col min="9736" max="9736" width="15.42578125" style="5" customWidth="1"/>
    <col min="9737" max="9737" width="1.28515625" style="5" customWidth="1"/>
    <col min="9738" max="9738" width="23.7109375" style="5" customWidth="1"/>
    <col min="9739" max="9739" width="1.28515625" style="5" customWidth="1"/>
    <col min="9740" max="9740" width="16" style="5" customWidth="1"/>
    <col min="9741" max="9741" width="1.28515625" style="5" customWidth="1"/>
    <col min="9742" max="9742" width="15.42578125" style="5" customWidth="1"/>
    <col min="9743" max="9743" width="1.28515625" style="5" customWidth="1"/>
    <col min="9744" max="9744" width="18.5703125" style="5" customWidth="1"/>
    <col min="9745" max="9745" width="1.28515625" style="5" customWidth="1"/>
    <col min="9746" max="9746" width="18.5703125" style="5" customWidth="1"/>
    <col min="9747" max="9747" width="1.28515625" style="5" customWidth="1"/>
    <col min="9748" max="9748" width="18.5703125" style="5" customWidth="1"/>
    <col min="9749" max="9749" width="1.28515625" style="5" customWidth="1"/>
    <col min="9750" max="9750" width="18.7109375" style="5" customWidth="1"/>
    <col min="9751" max="9751" width="1.28515625" style="5" customWidth="1"/>
    <col min="9752" max="9752" width="16.7109375" style="5" customWidth="1"/>
    <col min="9753" max="9753" width="1.28515625" style="5" customWidth="1"/>
    <col min="9754" max="9754" width="14" style="5" customWidth="1"/>
    <col min="9755" max="9755" width="1.28515625" style="5" customWidth="1"/>
    <col min="9756" max="9756" width="14" style="5" customWidth="1"/>
    <col min="9757" max="9757" width="1.28515625" style="5" customWidth="1"/>
    <col min="9758" max="9758" width="16.28515625" style="5" customWidth="1"/>
    <col min="9759" max="9759" width="1.28515625" style="5" customWidth="1"/>
    <col min="9760" max="9760" width="16.28515625" style="5" customWidth="1"/>
    <col min="9761" max="9985" width="9.28515625" style="5"/>
    <col min="9986" max="9987" width="11.28515625" style="5" customWidth="1"/>
    <col min="9988" max="9988" width="23.28515625" style="5" customWidth="1"/>
    <col min="9989" max="9989" width="1.7109375" style="5" customWidth="1"/>
    <col min="9990" max="9990" width="15.42578125" style="5" customWidth="1"/>
    <col min="9991" max="9991" width="1.28515625" style="5" customWidth="1"/>
    <col min="9992" max="9992" width="15.42578125" style="5" customWidth="1"/>
    <col min="9993" max="9993" width="1.28515625" style="5" customWidth="1"/>
    <col min="9994" max="9994" width="23.7109375" style="5" customWidth="1"/>
    <col min="9995" max="9995" width="1.28515625" style="5" customWidth="1"/>
    <col min="9996" max="9996" width="16" style="5" customWidth="1"/>
    <col min="9997" max="9997" width="1.28515625" style="5" customWidth="1"/>
    <col min="9998" max="9998" width="15.42578125" style="5" customWidth="1"/>
    <col min="9999" max="9999" width="1.28515625" style="5" customWidth="1"/>
    <col min="10000" max="10000" width="18.5703125" style="5" customWidth="1"/>
    <col min="10001" max="10001" width="1.28515625" style="5" customWidth="1"/>
    <col min="10002" max="10002" width="18.5703125" style="5" customWidth="1"/>
    <col min="10003" max="10003" width="1.28515625" style="5" customWidth="1"/>
    <col min="10004" max="10004" width="18.5703125" style="5" customWidth="1"/>
    <col min="10005" max="10005" width="1.28515625" style="5" customWidth="1"/>
    <col min="10006" max="10006" width="18.7109375" style="5" customWidth="1"/>
    <col min="10007" max="10007" width="1.28515625" style="5" customWidth="1"/>
    <col min="10008" max="10008" width="16.7109375" style="5" customWidth="1"/>
    <col min="10009" max="10009" width="1.28515625" style="5" customWidth="1"/>
    <col min="10010" max="10010" width="14" style="5" customWidth="1"/>
    <col min="10011" max="10011" width="1.28515625" style="5" customWidth="1"/>
    <col min="10012" max="10012" width="14" style="5" customWidth="1"/>
    <col min="10013" max="10013" width="1.28515625" style="5" customWidth="1"/>
    <col min="10014" max="10014" width="16.28515625" style="5" customWidth="1"/>
    <col min="10015" max="10015" width="1.28515625" style="5" customWidth="1"/>
    <col min="10016" max="10016" width="16.28515625" style="5" customWidth="1"/>
    <col min="10017" max="10241" width="9.28515625" style="5"/>
    <col min="10242" max="10243" width="11.28515625" style="5" customWidth="1"/>
    <col min="10244" max="10244" width="23.28515625" style="5" customWidth="1"/>
    <col min="10245" max="10245" width="1.7109375" style="5" customWidth="1"/>
    <col min="10246" max="10246" width="15.42578125" style="5" customWidth="1"/>
    <col min="10247" max="10247" width="1.28515625" style="5" customWidth="1"/>
    <col min="10248" max="10248" width="15.42578125" style="5" customWidth="1"/>
    <col min="10249" max="10249" width="1.28515625" style="5" customWidth="1"/>
    <col min="10250" max="10250" width="23.7109375" style="5" customWidth="1"/>
    <col min="10251" max="10251" width="1.28515625" style="5" customWidth="1"/>
    <col min="10252" max="10252" width="16" style="5" customWidth="1"/>
    <col min="10253" max="10253" width="1.28515625" style="5" customWidth="1"/>
    <col min="10254" max="10254" width="15.42578125" style="5" customWidth="1"/>
    <col min="10255" max="10255" width="1.28515625" style="5" customWidth="1"/>
    <col min="10256" max="10256" width="18.5703125" style="5" customWidth="1"/>
    <col min="10257" max="10257" width="1.28515625" style="5" customWidth="1"/>
    <col min="10258" max="10258" width="18.5703125" style="5" customWidth="1"/>
    <col min="10259" max="10259" width="1.28515625" style="5" customWidth="1"/>
    <col min="10260" max="10260" width="18.5703125" style="5" customWidth="1"/>
    <col min="10261" max="10261" width="1.28515625" style="5" customWidth="1"/>
    <col min="10262" max="10262" width="18.7109375" style="5" customWidth="1"/>
    <col min="10263" max="10263" width="1.28515625" style="5" customWidth="1"/>
    <col min="10264" max="10264" width="16.7109375" style="5" customWidth="1"/>
    <col min="10265" max="10265" width="1.28515625" style="5" customWidth="1"/>
    <col min="10266" max="10266" width="14" style="5" customWidth="1"/>
    <col min="10267" max="10267" width="1.28515625" style="5" customWidth="1"/>
    <col min="10268" max="10268" width="14" style="5" customWidth="1"/>
    <col min="10269" max="10269" width="1.28515625" style="5" customWidth="1"/>
    <col min="10270" max="10270" width="16.28515625" style="5" customWidth="1"/>
    <col min="10271" max="10271" width="1.28515625" style="5" customWidth="1"/>
    <col min="10272" max="10272" width="16.28515625" style="5" customWidth="1"/>
    <col min="10273" max="10497" width="9.28515625" style="5"/>
    <col min="10498" max="10499" width="11.28515625" style="5" customWidth="1"/>
    <col min="10500" max="10500" width="23.28515625" style="5" customWidth="1"/>
    <col min="10501" max="10501" width="1.7109375" style="5" customWidth="1"/>
    <col min="10502" max="10502" width="15.42578125" style="5" customWidth="1"/>
    <col min="10503" max="10503" width="1.28515625" style="5" customWidth="1"/>
    <col min="10504" max="10504" width="15.42578125" style="5" customWidth="1"/>
    <col min="10505" max="10505" width="1.28515625" style="5" customWidth="1"/>
    <col min="10506" max="10506" width="23.7109375" style="5" customWidth="1"/>
    <col min="10507" max="10507" width="1.28515625" style="5" customWidth="1"/>
    <col min="10508" max="10508" width="16" style="5" customWidth="1"/>
    <col min="10509" max="10509" width="1.28515625" style="5" customWidth="1"/>
    <col min="10510" max="10510" width="15.42578125" style="5" customWidth="1"/>
    <col min="10511" max="10511" width="1.28515625" style="5" customWidth="1"/>
    <col min="10512" max="10512" width="18.5703125" style="5" customWidth="1"/>
    <col min="10513" max="10513" width="1.28515625" style="5" customWidth="1"/>
    <col min="10514" max="10514" width="18.5703125" style="5" customWidth="1"/>
    <col min="10515" max="10515" width="1.28515625" style="5" customWidth="1"/>
    <col min="10516" max="10516" width="18.5703125" style="5" customWidth="1"/>
    <col min="10517" max="10517" width="1.28515625" style="5" customWidth="1"/>
    <col min="10518" max="10518" width="18.7109375" style="5" customWidth="1"/>
    <col min="10519" max="10519" width="1.28515625" style="5" customWidth="1"/>
    <col min="10520" max="10520" width="16.7109375" style="5" customWidth="1"/>
    <col min="10521" max="10521" width="1.28515625" style="5" customWidth="1"/>
    <col min="10522" max="10522" width="14" style="5" customWidth="1"/>
    <col min="10523" max="10523" width="1.28515625" style="5" customWidth="1"/>
    <col min="10524" max="10524" width="14" style="5" customWidth="1"/>
    <col min="10525" max="10525" width="1.28515625" style="5" customWidth="1"/>
    <col min="10526" max="10526" width="16.28515625" style="5" customWidth="1"/>
    <col min="10527" max="10527" width="1.28515625" style="5" customWidth="1"/>
    <col min="10528" max="10528" width="16.28515625" style="5" customWidth="1"/>
    <col min="10529" max="10753" width="9.28515625" style="5"/>
    <col min="10754" max="10755" width="11.28515625" style="5" customWidth="1"/>
    <col min="10756" max="10756" width="23.28515625" style="5" customWidth="1"/>
    <col min="10757" max="10757" width="1.7109375" style="5" customWidth="1"/>
    <col min="10758" max="10758" width="15.42578125" style="5" customWidth="1"/>
    <col min="10759" max="10759" width="1.28515625" style="5" customWidth="1"/>
    <col min="10760" max="10760" width="15.42578125" style="5" customWidth="1"/>
    <col min="10761" max="10761" width="1.28515625" style="5" customWidth="1"/>
    <col min="10762" max="10762" width="23.7109375" style="5" customWidth="1"/>
    <col min="10763" max="10763" width="1.28515625" style="5" customWidth="1"/>
    <col min="10764" max="10764" width="16" style="5" customWidth="1"/>
    <col min="10765" max="10765" width="1.28515625" style="5" customWidth="1"/>
    <col min="10766" max="10766" width="15.42578125" style="5" customWidth="1"/>
    <col min="10767" max="10767" width="1.28515625" style="5" customWidth="1"/>
    <col min="10768" max="10768" width="18.5703125" style="5" customWidth="1"/>
    <col min="10769" max="10769" width="1.28515625" style="5" customWidth="1"/>
    <col min="10770" max="10770" width="18.5703125" style="5" customWidth="1"/>
    <col min="10771" max="10771" width="1.28515625" style="5" customWidth="1"/>
    <col min="10772" max="10772" width="18.5703125" style="5" customWidth="1"/>
    <col min="10773" max="10773" width="1.28515625" style="5" customWidth="1"/>
    <col min="10774" max="10774" width="18.7109375" style="5" customWidth="1"/>
    <col min="10775" max="10775" width="1.28515625" style="5" customWidth="1"/>
    <col min="10776" max="10776" width="16.7109375" style="5" customWidth="1"/>
    <col min="10777" max="10777" width="1.28515625" style="5" customWidth="1"/>
    <col min="10778" max="10778" width="14" style="5" customWidth="1"/>
    <col min="10779" max="10779" width="1.28515625" style="5" customWidth="1"/>
    <col min="10780" max="10780" width="14" style="5" customWidth="1"/>
    <col min="10781" max="10781" width="1.28515625" style="5" customWidth="1"/>
    <col min="10782" max="10782" width="16.28515625" style="5" customWidth="1"/>
    <col min="10783" max="10783" width="1.28515625" style="5" customWidth="1"/>
    <col min="10784" max="10784" width="16.28515625" style="5" customWidth="1"/>
    <col min="10785" max="11009" width="9.28515625" style="5"/>
    <col min="11010" max="11011" width="11.28515625" style="5" customWidth="1"/>
    <col min="11012" max="11012" width="23.28515625" style="5" customWidth="1"/>
    <col min="11013" max="11013" width="1.7109375" style="5" customWidth="1"/>
    <col min="11014" max="11014" width="15.42578125" style="5" customWidth="1"/>
    <col min="11015" max="11015" width="1.28515625" style="5" customWidth="1"/>
    <col min="11016" max="11016" width="15.42578125" style="5" customWidth="1"/>
    <col min="11017" max="11017" width="1.28515625" style="5" customWidth="1"/>
    <col min="11018" max="11018" width="23.7109375" style="5" customWidth="1"/>
    <col min="11019" max="11019" width="1.28515625" style="5" customWidth="1"/>
    <col min="11020" max="11020" width="16" style="5" customWidth="1"/>
    <col min="11021" max="11021" width="1.28515625" style="5" customWidth="1"/>
    <col min="11022" max="11022" width="15.42578125" style="5" customWidth="1"/>
    <col min="11023" max="11023" width="1.28515625" style="5" customWidth="1"/>
    <col min="11024" max="11024" width="18.5703125" style="5" customWidth="1"/>
    <col min="11025" max="11025" width="1.28515625" style="5" customWidth="1"/>
    <col min="11026" max="11026" width="18.5703125" style="5" customWidth="1"/>
    <col min="11027" max="11027" width="1.28515625" style="5" customWidth="1"/>
    <col min="11028" max="11028" width="18.5703125" style="5" customWidth="1"/>
    <col min="11029" max="11029" width="1.28515625" style="5" customWidth="1"/>
    <col min="11030" max="11030" width="18.7109375" style="5" customWidth="1"/>
    <col min="11031" max="11031" width="1.28515625" style="5" customWidth="1"/>
    <col min="11032" max="11032" width="16.7109375" style="5" customWidth="1"/>
    <col min="11033" max="11033" width="1.28515625" style="5" customWidth="1"/>
    <col min="11034" max="11034" width="14" style="5" customWidth="1"/>
    <col min="11035" max="11035" width="1.28515625" style="5" customWidth="1"/>
    <col min="11036" max="11036" width="14" style="5" customWidth="1"/>
    <col min="11037" max="11037" width="1.28515625" style="5" customWidth="1"/>
    <col min="11038" max="11038" width="16.28515625" style="5" customWidth="1"/>
    <col min="11039" max="11039" width="1.28515625" style="5" customWidth="1"/>
    <col min="11040" max="11040" width="16.28515625" style="5" customWidth="1"/>
    <col min="11041" max="11265" width="9.28515625" style="5"/>
    <col min="11266" max="11267" width="11.28515625" style="5" customWidth="1"/>
    <col min="11268" max="11268" width="23.28515625" style="5" customWidth="1"/>
    <col min="11269" max="11269" width="1.7109375" style="5" customWidth="1"/>
    <col min="11270" max="11270" width="15.42578125" style="5" customWidth="1"/>
    <col min="11271" max="11271" width="1.28515625" style="5" customWidth="1"/>
    <col min="11272" max="11272" width="15.42578125" style="5" customWidth="1"/>
    <col min="11273" max="11273" width="1.28515625" style="5" customWidth="1"/>
    <col min="11274" max="11274" width="23.7109375" style="5" customWidth="1"/>
    <col min="11275" max="11275" width="1.28515625" style="5" customWidth="1"/>
    <col min="11276" max="11276" width="16" style="5" customWidth="1"/>
    <col min="11277" max="11277" width="1.28515625" style="5" customWidth="1"/>
    <col min="11278" max="11278" width="15.42578125" style="5" customWidth="1"/>
    <col min="11279" max="11279" width="1.28515625" style="5" customWidth="1"/>
    <col min="11280" max="11280" width="18.5703125" style="5" customWidth="1"/>
    <col min="11281" max="11281" width="1.28515625" style="5" customWidth="1"/>
    <col min="11282" max="11282" width="18.5703125" style="5" customWidth="1"/>
    <col min="11283" max="11283" width="1.28515625" style="5" customWidth="1"/>
    <col min="11284" max="11284" width="18.5703125" style="5" customWidth="1"/>
    <col min="11285" max="11285" width="1.28515625" style="5" customWidth="1"/>
    <col min="11286" max="11286" width="18.7109375" style="5" customWidth="1"/>
    <col min="11287" max="11287" width="1.28515625" style="5" customWidth="1"/>
    <col min="11288" max="11288" width="16.7109375" style="5" customWidth="1"/>
    <col min="11289" max="11289" width="1.28515625" style="5" customWidth="1"/>
    <col min="11290" max="11290" width="14" style="5" customWidth="1"/>
    <col min="11291" max="11291" width="1.28515625" style="5" customWidth="1"/>
    <col min="11292" max="11292" width="14" style="5" customWidth="1"/>
    <col min="11293" max="11293" width="1.28515625" style="5" customWidth="1"/>
    <col min="11294" max="11294" width="16.28515625" style="5" customWidth="1"/>
    <col min="11295" max="11295" width="1.28515625" style="5" customWidth="1"/>
    <col min="11296" max="11296" width="16.28515625" style="5" customWidth="1"/>
    <col min="11297" max="11521" width="9.28515625" style="5"/>
    <col min="11522" max="11523" width="11.28515625" style="5" customWidth="1"/>
    <col min="11524" max="11524" width="23.28515625" style="5" customWidth="1"/>
    <col min="11525" max="11525" width="1.7109375" style="5" customWidth="1"/>
    <col min="11526" max="11526" width="15.42578125" style="5" customWidth="1"/>
    <col min="11527" max="11527" width="1.28515625" style="5" customWidth="1"/>
    <col min="11528" max="11528" width="15.42578125" style="5" customWidth="1"/>
    <col min="11529" max="11529" width="1.28515625" style="5" customWidth="1"/>
    <col min="11530" max="11530" width="23.7109375" style="5" customWidth="1"/>
    <col min="11531" max="11531" width="1.28515625" style="5" customWidth="1"/>
    <col min="11532" max="11532" width="16" style="5" customWidth="1"/>
    <col min="11533" max="11533" width="1.28515625" style="5" customWidth="1"/>
    <col min="11534" max="11534" width="15.42578125" style="5" customWidth="1"/>
    <col min="11535" max="11535" width="1.28515625" style="5" customWidth="1"/>
    <col min="11536" max="11536" width="18.5703125" style="5" customWidth="1"/>
    <col min="11537" max="11537" width="1.28515625" style="5" customWidth="1"/>
    <col min="11538" max="11538" width="18.5703125" style="5" customWidth="1"/>
    <col min="11539" max="11539" width="1.28515625" style="5" customWidth="1"/>
    <col min="11540" max="11540" width="18.5703125" style="5" customWidth="1"/>
    <col min="11541" max="11541" width="1.28515625" style="5" customWidth="1"/>
    <col min="11542" max="11542" width="18.7109375" style="5" customWidth="1"/>
    <col min="11543" max="11543" width="1.28515625" style="5" customWidth="1"/>
    <col min="11544" max="11544" width="16.7109375" style="5" customWidth="1"/>
    <col min="11545" max="11545" width="1.28515625" style="5" customWidth="1"/>
    <col min="11546" max="11546" width="14" style="5" customWidth="1"/>
    <col min="11547" max="11547" width="1.28515625" style="5" customWidth="1"/>
    <col min="11548" max="11548" width="14" style="5" customWidth="1"/>
    <col min="11549" max="11549" width="1.28515625" style="5" customWidth="1"/>
    <col min="11550" max="11550" width="16.28515625" style="5" customWidth="1"/>
    <col min="11551" max="11551" width="1.28515625" style="5" customWidth="1"/>
    <col min="11552" max="11552" width="16.28515625" style="5" customWidth="1"/>
    <col min="11553" max="11777" width="9.28515625" style="5"/>
    <col min="11778" max="11779" width="11.28515625" style="5" customWidth="1"/>
    <col min="11780" max="11780" width="23.28515625" style="5" customWidth="1"/>
    <col min="11781" max="11781" width="1.7109375" style="5" customWidth="1"/>
    <col min="11782" max="11782" width="15.42578125" style="5" customWidth="1"/>
    <col min="11783" max="11783" width="1.28515625" style="5" customWidth="1"/>
    <col min="11784" max="11784" width="15.42578125" style="5" customWidth="1"/>
    <col min="11785" max="11785" width="1.28515625" style="5" customWidth="1"/>
    <col min="11786" max="11786" width="23.7109375" style="5" customWidth="1"/>
    <col min="11787" max="11787" width="1.28515625" style="5" customWidth="1"/>
    <col min="11788" max="11788" width="16" style="5" customWidth="1"/>
    <col min="11789" max="11789" width="1.28515625" style="5" customWidth="1"/>
    <col min="11790" max="11790" width="15.42578125" style="5" customWidth="1"/>
    <col min="11791" max="11791" width="1.28515625" style="5" customWidth="1"/>
    <col min="11792" max="11792" width="18.5703125" style="5" customWidth="1"/>
    <col min="11793" max="11793" width="1.28515625" style="5" customWidth="1"/>
    <col min="11794" max="11794" width="18.5703125" style="5" customWidth="1"/>
    <col min="11795" max="11795" width="1.28515625" style="5" customWidth="1"/>
    <col min="11796" max="11796" width="18.5703125" style="5" customWidth="1"/>
    <col min="11797" max="11797" width="1.28515625" style="5" customWidth="1"/>
    <col min="11798" max="11798" width="18.7109375" style="5" customWidth="1"/>
    <col min="11799" max="11799" width="1.28515625" style="5" customWidth="1"/>
    <col min="11800" max="11800" width="16.7109375" style="5" customWidth="1"/>
    <col min="11801" max="11801" width="1.28515625" style="5" customWidth="1"/>
    <col min="11802" max="11802" width="14" style="5" customWidth="1"/>
    <col min="11803" max="11803" width="1.28515625" style="5" customWidth="1"/>
    <col min="11804" max="11804" width="14" style="5" customWidth="1"/>
    <col min="11805" max="11805" width="1.28515625" style="5" customWidth="1"/>
    <col min="11806" max="11806" width="16.28515625" style="5" customWidth="1"/>
    <col min="11807" max="11807" width="1.28515625" style="5" customWidth="1"/>
    <col min="11808" max="11808" width="16.28515625" style="5" customWidth="1"/>
    <col min="11809" max="12033" width="9.28515625" style="5"/>
    <col min="12034" max="12035" width="11.28515625" style="5" customWidth="1"/>
    <col min="12036" max="12036" width="23.28515625" style="5" customWidth="1"/>
    <col min="12037" max="12037" width="1.7109375" style="5" customWidth="1"/>
    <col min="12038" max="12038" width="15.42578125" style="5" customWidth="1"/>
    <col min="12039" max="12039" width="1.28515625" style="5" customWidth="1"/>
    <col min="12040" max="12040" width="15.42578125" style="5" customWidth="1"/>
    <col min="12041" max="12041" width="1.28515625" style="5" customWidth="1"/>
    <col min="12042" max="12042" width="23.7109375" style="5" customWidth="1"/>
    <col min="12043" max="12043" width="1.28515625" style="5" customWidth="1"/>
    <col min="12044" max="12044" width="16" style="5" customWidth="1"/>
    <col min="12045" max="12045" width="1.28515625" style="5" customWidth="1"/>
    <col min="12046" max="12046" width="15.42578125" style="5" customWidth="1"/>
    <col min="12047" max="12047" width="1.28515625" style="5" customWidth="1"/>
    <col min="12048" max="12048" width="18.5703125" style="5" customWidth="1"/>
    <col min="12049" max="12049" width="1.28515625" style="5" customWidth="1"/>
    <col min="12050" max="12050" width="18.5703125" style="5" customWidth="1"/>
    <col min="12051" max="12051" width="1.28515625" style="5" customWidth="1"/>
    <col min="12052" max="12052" width="18.5703125" style="5" customWidth="1"/>
    <col min="12053" max="12053" width="1.28515625" style="5" customWidth="1"/>
    <col min="12054" max="12054" width="18.7109375" style="5" customWidth="1"/>
    <col min="12055" max="12055" width="1.28515625" style="5" customWidth="1"/>
    <col min="12056" max="12056" width="16.7109375" style="5" customWidth="1"/>
    <col min="12057" max="12057" width="1.28515625" style="5" customWidth="1"/>
    <col min="12058" max="12058" width="14" style="5" customWidth="1"/>
    <col min="12059" max="12059" width="1.28515625" style="5" customWidth="1"/>
    <col min="12060" max="12060" width="14" style="5" customWidth="1"/>
    <col min="12061" max="12061" width="1.28515625" style="5" customWidth="1"/>
    <col min="12062" max="12062" width="16.28515625" style="5" customWidth="1"/>
    <col min="12063" max="12063" width="1.28515625" style="5" customWidth="1"/>
    <col min="12064" max="12064" width="16.28515625" style="5" customWidth="1"/>
    <col min="12065" max="12289" width="9.28515625" style="5"/>
    <col min="12290" max="12291" width="11.28515625" style="5" customWidth="1"/>
    <col min="12292" max="12292" width="23.28515625" style="5" customWidth="1"/>
    <col min="12293" max="12293" width="1.7109375" style="5" customWidth="1"/>
    <col min="12294" max="12294" width="15.42578125" style="5" customWidth="1"/>
    <col min="12295" max="12295" width="1.28515625" style="5" customWidth="1"/>
    <col min="12296" max="12296" width="15.42578125" style="5" customWidth="1"/>
    <col min="12297" max="12297" width="1.28515625" style="5" customWidth="1"/>
    <col min="12298" max="12298" width="23.7109375" style="5" customWidth="1"/>
    <col min="12299" max="12299" width="1.28515625" style="5" customWidth="1"/>
    <col min="12300" max="12300" width="16" style="5" customWidth="1"/>
    <col min="12301" max="12301" width="1.28515625" style="5" customWidth="1"/>
    <col min="12302" max="12302" width="15.42578125" style="5" customWidth="1"/>
    <col min="12303" max="12303" width="1.28515625" style="5" customWidth="1"/>
    <col min="12304" max="12304" width="18.5703125" style="5" customWidth="1"/>
    <col min="12305" max="12305" width="1.28515625" style="5" customWidth="1"/>
    <col min="12306" max="12306" width="18.5703125" style="5" customWidth="1"/>
    <col min="12307" max="12307" width="1.28515625" style="5" customWidth="1"/>
    <col min="12308" max="12308" width="18.5703125" style="5" customWidth="1"/>
    <col min="12309" max="12309" width="1.28515625" style="5" customWidth="1"/>
    <col min="12310" max="12310" width="18.7109375" style="5" customWidth="1"/>
    <col min="12311" max="12311" width="1.28515625" style="5" customWidth="1"/>
    <col min="12312" max="12312" width="16.7109375" style="5" customWidth="1"/>
    <col min="12313" max="12313" width="1.28515625" style="5" customWidth="1"/>
    <col min="12314" max="12314" width="14" style="5" customWidth="1"/>
    <col min="12315" max="12315" width="1.28515625" style="5" customWidth="1"/>
    <col min="12316" max="12316" width="14" style="5" customWidth="1"/>
    <col min="12317" max="12317" width="1.28515625" style="5" customWidth="1"/>
    <col min="12318" max="12318" width="16.28515625" style="5" customWidth="1"/>
    <col min="12319" max="12319" width="1.28515625" style="5" customWidth="1"/>
    <col min="12320" max="12320" width="16.28515625" style="5" customWidth="1"/>
    <col min="12321" max="12545" width="9.28515625" style="5"/>
    <col min="12546" max="12547" width="11.28515625" style="5" customWidth="1"/>
    <col min="12548" max="12548" width="23.28515625" style="5" customWidth="1"/>
    <col min="12549" max="12549" width="1.7109375" style="5" customWidth="1"/>
    <col min="12550" max="12550" width="15.42578125" style="5" customWidth="1"/>
    <col min="12551" max="12551" width="1.28515625" style="5" customWidth="1"/>
    <col min="12552" max="12552" width="15.42578125" style="5" customWidth="1"/>
    <col min="12553" max="12553" width="1.28515625" style="5" customWidth="1"/>
    <col min="12554" max="12554" width="23.7109375" style="5" customWidth="1"/>
    <col min="12555" max="12555" width="1.28515625" style="5" customWidth="1"/>
    <col min="12556" max="12556" width="16" style="5" customWidth="1"/>
    <col min="12557" max="12557" width="1.28515625" style="5" customWidth="1"/>
    <col min="12558" max="12558" width="15.42578125" style="5" customWidth="1"/>
    <col min="12559" max="12559" width="1.28515625" style="5" customWidth="1"/>
    <col min="12560" max="12560" width="18.5703125" style="5" customWidth="1"/>
    <col min="12561" max="12561" width="1.28515625" style="5" customWidth="1"/>
    <col min="12562" max="12562" width="18.5703125" style="5" customWidth="1"/>
    <col min="12563" max="12563" width="1.28515625" style="5" customWidth="1"/>
    <col min="12564" max="12564" width="18.5703125" style="5" customWidth="1"/>
    <col min="12565" max="12565" width="1.28515625" style="5" customWidth="1"/>
    <col min="12566" max="12566" width="18.7109375" style="5" customWidth="1"/>
    <col min="12567" max="12567" width="1.28515625" style="5" customWidth="1"/>
    <col min="12568" max="12568" width="16.7109375" style="5" customWidth="1"/>
    <col min="12569" max="12569" width="1.28515625" style="5" customWidth="1"/>
    <col min="12570" max="12570" width="14" style="5" customWidth="1"/>
    <col min="12571" max="12571" width="1.28515625" style="5" customWidth="1"/>
    <col min="12572" max="12572" width="14" style="5" customWidth="1"/>
    <col min="12573" max="12573" width="1.28515625" style="5" customWidth="1"/>
    <col min="12574" max="12574" width="16.28515625" style="5" customWidth="1"/>
    <col min="12575" max="12575" width="1.28515625" style="5" customWidth="1"/>
    <col min="12576" max="12576" width="16.28515625" style="5" customWidth="1"/>
    <col min="12577" max="12801" width="9.28515625" style="5"/>
    <col min="12802" max="12803" width="11.28515625" style="5" customWidth="1"/>
    <col min="12804" max="12804" width="23.28515625" style="5" customWidth="1"/>
    <col min="12805" max="12805" width="1.7109375" style="5" customWidth="1"/>
    <col min="12806" max="12806" width="15.42578125" style="5" customWidth="1"/>
    <col min="12807" max="12807" width="1.28515625" style="5" customWidth="1"/>
    <col min="12808" max="12808" width="15.42578125" style="5" customWidth="1"/>
    <col min="12809" max="12809" width="1.28515625" style="5" customWidth="1"/>
    <col min="12810" max="12810" width="23.7109375" style="5" customWidth="1"/>
    <col min="12811" max="12811" width="1.28515625" style="5" customWidth="1"/>
    <col min="12812" max="12812" width="16" style="5" customWidth="1"/>
    <col min="12813" max="12813" width="1.28515625" style="5" customWidth="1"/>
    <col min="12814" max="12814" width="15.42578125" style="5" customWidth="1"/>
    <col min="12815" max="12815" width="1.28515625" style="5" customWidth="1"/>
    <col min="12816" max="12816" width="18.5703125" style="5" customWidth="1"/>
    <col min="12817" max="12817" width="1.28515625" style="5" customWidth="1"/>
    <col min="12818" max="12818" width="18.5703125" style="5" customWidth="1"/>
    <col min="12819" max="12819" width="1.28515625" style="5" customWidth="1"/>
    <col min="12820" max="12820" width="18.5703125" style="5" customWidth="1"/>
    <col min="12821" max="12821" width="1.28515625" style="5" customWidth="1"/>
    <col min="12822" max="12822" width="18.7109375" style="5" customWidth="1"/>
    <col min="12823" max="12823" width="1.28515625" style="5" customWidth="1"/>
    <col min="12824" max="12824" width="16.7109375" style="5" customWidth="1"/>
    <col min="12825" max="12825" width="1.28515625" style="5" customWidth="1"/>
    <col min="12826" max="12826" width="14" style="5" customWidth="1"/>
    <col min="12827" max="12827" width="1.28515625" style="5" customWidth="1"/>
    <col min="12828" max="12828" width="14" style="5" customWidth="1"/>
    <col min="12829" max="12829" width="1.28515625" style="5" customWidth="1"/>
    <col min="12830" max="12830" width="16.28515625" style="5" customWidth="1"/>
    <col min="12831" max="12831" width="1.28515625" style="5" customWidth="1"/>
    <col min="12832" max="12832" width="16.28515625" style="5" customWidth="1"/>
    <col min="12833" max="13057" width="9.28515625" style="5"/>
    <col min="13058" max="13059" width="11.28515625" style="5" customWidth="1"/>
    <col min="13060" max="13060" width="23.28515625" style="5" customWidth="1"/>
    <col min="13061" max="13061" width="1.7109375" style="5" customWidth="1"/>
    <col min="13062" max="13062" width="15.42578125" style="5" customWidth="1"/>
    <col min="13063" max="13063" width="1.28515625" style="5" customWidth="1"/>
    <col min="13064" max="13064" width="15.42578125" style="5" customWidth="1"/>
    <col min="13065" max="13065" width="1.28515625" style="5" customWidth="1"/>
    <col min="13066" max="13066" width="23.7109375" style="5" customWidth="1"/>
    <col min="13067" max="13067" width="1.28515625" style="5" customWidth="1"/>
    <col min="13068" max="13068" width="16" style="5" customWidth="1"/>
    <col min="13069" max="13069" width="1.28515625" style="5" customWidth="1"/>
    <col min="13070" max="13070" width="15.42578125" style="5" customWidth="1"/>
    <col min="13071" max="13071" width="1.28515625" style="5" customWidth="1"/>
    <col min="13072" max="13072" width="18.5703125" style="5" customWidth="1"/>
    <col min="13073" max="13073" width="1.28515625" style="5" customWidth="1"/>
    <col min="13074" max="13074" width="18.5703125" style="5" customWidth="1"/>
    <col min="13075" max="13075" width="1.28515625" style="5" customWidth="1"/>
    <col min="13076" max="13076" width="18.5703125" style="5" customWidth="1"/>
    <col min="13077" max="13077" width="1.28515625" style="5" customWidth="1"/>
    <col min="13078" max="13078" width="18.7109375" style="5" customWidth="1"/>
    <col min="13079" max="13079" width="1.28515625" style="5" customWidth="1"/>
    <col min="13080" max="13080" width="16.7109375" style="5" customWidth="1"/>
    <col min="13081" max="13081" width="1.28515625" style="5" customWidth="1"/>
    <col min="13082" max="13082" width="14" style="5" customWidth="1"/>
    <col min="13083" max="13083" width="1.28515625" style="5" customWidth="1"/>
    <col min="13084" max="13084" width="14" style="5" customWidth="1"/>
    <col min="13085" max="13085" width="1.28515625" style="5" customWidth="1"/>
    <col min="13086" max="13086" width="16.28515625" style="5" customWidth="1"/>
    <col min="13087" max="13087" width="1.28515625" style="5" customWidth="1"/>
    <col min="13088" max="13088" width="16.28515625" style="5" customWidth="1"/>
    <col min="13089" max="13313" width="9.28515625" style="5"/>
    <col min="13314" max="13315" width="11.28515625" style="5" customWidth="1"/>
    <col min="13316" max="13316" width="23.28515625" style="5" customWidth="1"/>
    <col min="13317" max="13317" width="1.7109375" style="5" customWidth="1"/>
    <col min="13318" max="13318" width="15.42578125" style="5" customWidth="1"/>
    <col min="13319" max="13319" width="1.28515625" style="5" customWidth="1"/>
    <col min="13320" max="13320" width="15.42578125" style="5" customWidth="1"/>
    <col min="13321" max="13321" width="1.28515625" style="5" customWidth="1"/>
    <col min="13322" max="13322" width="23.7109375" style="5" customWidth="1"/>
    <col min="13323" max="13323" width="1.28515625" style="5" customWidth="1"/>
    <col min="13324" max="13324" width="16" style="5" customWidth="1"/>
    <col min="13325" max="13325" width="1.28515625" style="5" customWidth="1"/>
    <col min="13326" max="13326" width="15.42578125" style="5" customWidth="1"/>
    <col min="13327" max="13327" width="1.28515625" style="5" customWidth="1"/>
    <col min="13328" max="13328" width="18.5703125" style="5" customWidth="1"/>
    <col min="13329" max="13329" width="1.28515625" style="5" customWidth="1"/>
    <col min="13330" max="13330" width="18.5703125" style="5" customWidth="1"/>
    <col min="13331" max="13331" width="1.28515625" style="5" customWidth="1"/>
    <col min="13332" max="13332" width="18.5703125" style="5" customWidth="1"/>
    <col min="13333" max="13333" width="1.28515625" style="5" customWidth="1"/>
    <col min="13334" max="13334" width="18.7109375" style="5" customWidth="1"/>
    <col min="13335" max="13335" width="1.28515625" style="5" customWidth="1"/>
    <col min="13336" max="13336" width="16.7109375" style="5" customWidth="1"/>
    <col min="13337" max="13337" width="1.28515625" style="5" customWidth="1"/>
    <col min="13338" max="13338" width="14" style="5" customWidth="1"/>
    <col min="13339" max="13339" width="1.28515625" style="5" customWidth="1"/>
    <col min="13340" max="13340" width="14" style="5" customWidth="1"/>
    <col min="13341" max="13341" width="1.28515625" style="5" customWidth="1"/>
    <col min="13342" max="13342" width="16.28515625" style="5" customWidth="1"/>
    <col min="13343" max="13343" width="1.28515625" style="5" customWidth="1"/>
    <col min="13344" max="13344" width="16.28515625" style="5" customWidth="1"/>
    <col min="13345" max="13569" width="9.28515625" style="5"/>
    <col min="13570" max="13571" width="11.28515625" style="5" customWidth="1"/>
    <col min="13572" max="13572" width="23.28515625" style="5" customWidth="1"/>
    <col min="13573" max="13573" width="1.7109375" style="5" customWidth="1"/>
    <col min="13574" max="13574" width="15.42578125" style="5" customWidth="1"/>
    <col min="13575" max="13575" width="1.28515625" style="5" customWidth="1"/>
    <col min="13576" max="13576" width="15.42578125" style="5" customWidth="1"/>
    <col min="13577" max="13577" width="1.28515625" style="5" customWidth="1"/>
    <col min="13578" max="13578" width="23.7109375" style="5" customWidth="1"/>
    <col min="13579" max="13579" width="1.28515625" style="5" customWidth="1"/>
    <col min="13580" max="13580" width="16" style="5" customWidth="1"/>
    <col min="13581" max="13581" width="1.28515625" style="5" customWidth="1"/>
    <col min="13582" max="13582" width="15.42578125" style="5" customWidth="1"/>
    <col min="13583" max="13583" width="1.28515625" style="5" customWidth="1"/>
    <col min="13584" max="13584" width="18.5703125" style="5" customWidth="1"/>
    <col min="13585" max="13585" width="1.28515625" style="5" customWidth="1"/>
    <col min="13586" max="13586" width="18.5703125" style="5" customWidth="1"/>
    <col min="13587" max="13587" width="1.28515625" style="5" customWidth="1"/>
    <col min="13588" max="13588" width="18.5703125" style="5" customWidth="1"/>
    <col min="13589" max="13589" width="1.28515625" style="5" customWidth="1"/>
    <col min="13590" max="13590" width="18.7109375" style="5" customWidth="1"/>
    <col min="13591" max="13591" width="1.28515625" style="5" customWidth="1"/>
    <col min="13592" max="13592" width="16.7109375" style="5" customWidth="1"/>
    <col min="13593" max="13593" width="1.28515625" style="5" customWidth="1"/>
    <col min="13594" max="13594" width="14" style="5" customWidth="1"/>
    <col min="13595" max="13595" width="1.28515625" style="5" customWidth="1"/>
    <col min="13596" max="13596" width="14" style="5" customWidth="1"/>
    <col min="13597" max="13597" width="1.28515625" style="5" customWidth="1"/>
    <col min="13598" max="13598" width="16.28515625" style="5" customWidth="1"/>
    <col min="13599" max="13599" width="1.28515625" style="5" customWidth="1"/>
    <col min="13600" max="13600" width="16.28515625" style="5" customWidth="1"/>
    <col min="13601" max="13825" width="9.28515625" style="5"/>
    <col min="13826" max="13827" width="11.28515625" style="5" customWidth="1"/>
    <col min="13828" max="13828" width="23.28515625" style="5" customWidth="1"/>
    <col min="13829" max="13829" width="1.7109375" style="5" customWidth="1"/>
    <col min="13830" max="13830" width="15.42578125" style="5" customWidth="1"/>
    <col min="13831" max="13831" width="1.28515625" style="5" customWidth="1"/>
    <col min="13832" max="13832" width="15.42578125" style="5" customWidth="1"/>
    <col min="13833" max="13833" width="1.28515625" style="5" customWidth="1"/>
    <col min="13834" max="13834" width="23.7109375" style="5" customWidth="1"/>
    <col min="13835" max="13835" width="1.28515625" style="5" customWidth="1"/>
    <col min="13836" max="13836" width="16" style="5" customWidth="1"/>
    <col min="13837" max="13837" width="1.28515625" style="5" customWidth="1"/>
    <col min="13838" max="13838" width="15.42578125" style="5" customWidth="1"/>
    <col min="13839" max="13839" width="1.28515625" style="5" customWidth="1"/>
    <col min="13840" max="13840" width="18.5703125" style="5" customWidth="1"/>
    <col min="13841" max="13841" width="1.28515625" style="5" customWidth="1"/>
    <col min="13842" max="13842" width="18.5703125" style="5" customWidth="1"/>
    <col min="13843" max="13843" width="1.28515625" style="5" customWidth="1"/>
    <col min="13844" max="13844" width="18.5703125" style="5" customWidth="1"/>
    <col min="13845" max="13845" width="1.28515625" style="5" customWidth="1"/>
    <col min="13846" max="13846" width="18.7109375" style="5" customWidth="1"/>
    <col min="13847" max="13847" width="1.28515625" style="5" customWidth="1"/>
    <col min="13848" max="13848" width="16.7109375" style="5" customWidth="1"/>
    <col min="13849" max="13849" width="1.28515625" style="5" customWidth="1"/>
    <col min="13850" max="13850" width="14" style="5" customWidth="1"/>
    <col min="13851" max="13851" width="1.28515625" style="5" customWidth="1"/>
    <col min="13852" max="13852" width="14" style="5" customWidth="1"/>
    <col min="13853" max="13853" width="1.28515625" style="5" customWidth="1"/>
    <col min="13854" max="13854" width="16.28515625" style="5" customWidth="1"/>
    <col min="13855" max="13855" width="1.28515625" style="5" customWidth="1"/>
    <col min="13856" max="13856" width="16.28515625" style="5" customWidth="1"/>
    <col min="13857" max="14081" width="9.28515625" style="5"/>
    <col min="14082" max="14083" width="11.28515625" style="5" customWidth="1"/>
    <col min="14084" max="14084" width="23.28515625" style="5" customWidth="1"/>
    <col min="14085" max="14085" width="1.7109375" style="5" customWidth="1"/>
    <col min="14086" max="14086" width="15.42578125" style="5" customWidth="1"/>
    <col min="14087" max="14087" width="1.28515625" style="5" customWidth="1"/>
    <col min="14088" max="14088" width="15.42578125" style="5" customWidth="1"/>
    <col min="14089" max="14089" width="1.28515625" style="5" customWidth="1"/>
    <col min="14090" max="14090" width="23.7109375" style="5" customWidth="1"/>
    <col min="14091" max="14091" width="1.28515625" style="5" customWidth="1"/>
    <col min="14092" max="14092" width="16" style="5" customWidth="1"/>
    <col min="14093" max="14093" width="1.28515625" style="5" customWidth="1"/>
    <col min="14094" max="14094" width="15.42578125" style="5" customWidth="1"/>
    <col min="14095" max="14095" width="1.28515625" style="5" customWidth="1"/>
    <col min="14096" max="14096" width="18.5703125" style="5" customWidth="1"/>
    <col min="14097" max="14097" width="1.28515625" style="5" customWidth="1"/>
    <col min="14098" max="14098" width="18.5703125" style="5" customWidth="1"/>
    <col min="14099" max="14099" width="1.28515625" style="5" customWidth="1"/>
    <col min="14100" max="14100" width="18.5703125" style="5" customWidth="1"/>
    <col min="14101" max="14101" width="1.28515625" style="5" customWidth="1"/>
    <col min="14102" max="14102" width="18.7109375" style="5" customWidth="1"/>
    <col min="14103" max="14103" width="1.28515625" style="5" customWidth="1"/>
    <col min="14104" max="14104" width="16.7109375" style="5" customWidth="1"/>
    <col min="14105" max="14105" width="1.28515625" style="5" customWidth="1"/>
    <col min="14106" max="14106" width="14" style="5" customWidth="1"/>
    <col min="14107" max="14107" width="1.28515625" style="5" customWidth="1"/>
    <col min="14108" max="14108" width="14" style="5" customWidth="1"/>
    <col min="14109" max="14109" width="1.28515625" style="5" customWidth="1"/>
    <col min="14110" max="14110" width="16.28515625" style="5" customWidth="1"/>
    <col min="14111" max="14111" width="1.28515625" style="5" customWidth="1"/>
    <col min="14112" max="14112" width="16.28515625" style="5" customWidth="1"/>
    <col min="14113" max="14337" width="9.28515625" style="5"/>
    <col min="14338" max="14339" width="11.28515625" style="5" customWidth="1"/>
    <col min="14340" max="14340" width="23.28515625" style="5" customWidth="1"/>
    <col min="14341" max="14341" width="1.7109375" style="5" customWidth="1"/>
    <col min="14342" max="14342" width="15.42578125" style="5" customWidth="1"/>
    <col min="14343" max="14343" width="1.28515625" style="5" customWidth="1"/>
    <col min="14344" max="14344" width="15.42578125" style="5" customWidth="1"/>
    <col min="14345" max="14345" width="1.28515625" style="5" customWidth="1"/>
    <col min="14346" max="14346" width="23.7109375" style="5" customWidth="1"/>
    <col min="14347" max="14347" width="1.28515625" style="5" customWidth="1"/>
    <col min="14348" max="14348" width="16" style="5" customWidth="1"/>
    <col min="14349" max="14349" width="1.28515625" style="5" customWidth="1"/>
    <col min="14350" max="14350" width="15.42578125" style="5" customWidth="1"/>
    <col min="14351" max="14351" width="1.28515625" style="5" customWidth="1"/>
    <col min="14352" max="14352" width="18.5703125" style="5" customWidth="1"/>
    <col min="14353" max="14353" width="1.28515625" style="5" customWidth="1"/>
    <col min="14354" max="14354" width="18.5703125" style="5" customWidth="1"/>
    <col min="14355" max="14355" width="1.28515625" style="5" customWidth="1"/>
    <col min="14356" max="14356" width="18.5703125" style="5" customWidth="1"/>
    <col min="14357" max="14357" width="1.28515625" style="5" customWidth="1"/>
    <col min="14358" max="14358" width="18.7109375" style="5" customWidth="1"/>
    <col min="14359" max="14359" width="1.28515625" style="5" customWidth="1"/>
    <col min="14360" max="14360" width="16.7109375" style="5" customWidth="1"/>
    <col min="14361" max="14361" width="1.28515625" style="5" customWidth="1"/>
    <col min="14362" max="14362" width="14" style="5" customWidth="1"/>
    <col min="14363" max="14363" width="1.28515625" style="5" customWidth="1"/>
    <col min="14364" max="14364" width="14" style="5" customWidth="1"/>
    <col min="14365" max="14365" width="1.28515625" style="5" customWidth="1"/>
    <col min="14366" max="14366" width="16.28515625" style="5" customWidth="1"/>
    <col min="14367" max="14367" width="1.28515625" style="5" customWidth="1"/>
    <col min="14368" max="14368" width="16.28515625" style="5" customWidth="1"/>
    <col min="14369" max="14593" width="9.28515625" style="5"/>
    <col min="14594" max="14595" width="11.28515625" style="5" customWidth="1"/>
    <col min="14596" max="14596" width="23.28515625" style="5" customWidth="1"/>
    <col min="14597" max="14597" width="1.7109375" style="5" customWidth="1"/>
    <col min="14598" max="14598" width="15.42578125" style="5" customWidth="1"/>
    <col min="14599" max="14599" width="1.28515625" style="5" customWidth="1"/>
    <col min="14600" max="14600" width="15.42578125" style="5" customWidth="1"/>
    <col min="14601" max="14601" width="1.28515625" style="5" customWidth="1"/>
    <col min="14602" max="14602" width="23.7109375" style="5" customWidth="1"/>
    <col min="14603" max="14603" width="1.28515625" style="5" customWidth="1"/>
    <col min="14604" max="14604" width="16" style="5" customWidth="1"/>
    <col min="14605" max="14605" width="1.28515625" style="5" customWidth="1"/>
    <col min="14606" max="14606" width="15.42578125" style="5" customWidth="1"/>
    <col min="14607" max="14607" width="1.28515625" style="5" customWidth="1"/>
    <col min="14608" max="14608" width="18.5703125" style="5" customWidth="1"/>
    <col min="14609" max="14609" width="1.28515625" style="5" customWidth="1"/>
    <col min="14610" max="14610" width="18.5703125" style="5" customWidth="1"/>
    <col min="14611" max="14611" width="1.28515625" style="5" customWidth="1"/>
    <col min="14612" max="14612" width="18.5703125" style="5" customWidth="1"/>
    <col min="14613" max="14613" width="1.28515625" style="5" customWidth="1"/>
    <col min="14614" max="14614" width="18.7109375" style="5" customWidth="1"/>
    <col min="14615" max="14615" width="1.28515625" style="5" customWidth="1"/>
    <col min="14616" max="14616" width="16.7109375" style="5" customWidth="1"/>
    <col min="14617" max="14617" width="1.28515625" style="5" customWidth="1"/>
    <col min="14618" max="14618" width="14" style="5" customWidth="1"/>
    <col min="14619" max="14619" width="1.28515625" style="5" customWidth="1"/>
    <col min="14620" max="14620" width="14" style="5" customWidth="1"/>
    <col min="14621" max="14621" width="1.28515625" style="5" customWidth="1"/>
    <col min="14622" max="14622" width="16.28515625" style="5" customWidth="1"/>
    <col min="14623" max="14623" width="1.28515625" style="5" customWidth="1"/>
    <col min="14624" max="14624" width="16.28515625" style="5" customWidth="1"/>
    <col min="14625" max="14849" width="9.28515625" style="5"/>
    <col min="14850" max="14851" width="11.28515625" style="5" customWidth="1"/>
    <col min="14852" max="14852" width="23.28515625" style="5" customWidth="1"/>
    <col min="14853" max="14853" width="1.7109375" style="5" customWidth="1"/>
    <col min="14854" max="14854" width="15.42578125" style="5" customWidth="1"/>
    <col min="14855" max="14855" width="1.28515625" style="5" customWidth="1"/>
    <col min="14856" max="14856" width="15.42578125" style="5" customWidth="1"/>
    <col min="14857" max="14857" width="1.28515625" style="5" customWidth="1"/>
    <col min="14858" max="14858" width="23.7109375" style="5" customWidth="1"/>
    <col min="14859" max="14859" width="1.28515625" style="5" customWidth="1"/>
    <col min="14860" max="14860" width="16" style="5" customWidth="1"/>
    <col min="14861" max="14861" width="1.28515625" style="5" customWidth="1"/>
    <col min="14862" max="14862" width="15.42578125" style="5" customWidth="1"/>
    <col min="14863" max="14863" width="1.28515625" style="5" customWidth="1"/>
    <col min="14864" max="14864" width="18.5703125" style="5" customWidth="1"/>
    <col min="14865" max="14865" width="1.28515625" style="5" customWidth="1"/>
    <col min="14866" max="14866" width="18.5703125" style="5" customWidth="1"/>
    <col min="14867" max="14867" width="1.28515625" style="5" customWidth="1"/>
    <col min="14868" max="14868" width="18.5703125" style="5" customWidth="1"/>
    <col min="14869" max="14869" width="1.28515625" style="5" customWidth="1"/>
    <col min="14870" max="14870" width="18.7109375" style="5" customWidth="1"/>
    <col min="14871" max="14871" width="1.28515625" style="5" customWidth="1"/>
    <col min="14872" max="14872" width="16.7109375" style="5" customWidth="1"/>
    <col min="14873" max="14873" width="1.28515625" style="5" customWidth="1"/>
    <col min="14874" max="14874" width="14" style="5" customWidth="1"/>
    <col min="14875" max="14875" width="1.28515625" style="5" customWidth="1"/>
    <col min="14876" max="14876" width="14" style="5" customWidth="1"/>
    <col min="14877" max="14877" width="1.28515625" style="5" customWidth="1"/>
    <col min="14878" max="14878" width="16.28515625" style="5" customWidth="1"/>
    <col min="14879" max="14879" width="1.28515625" style="5" customWidth="1"/>
    <col min="14880" max="14880" width="16.28515625" style="5" customWidth="1"/>
    <col min="14881" max="15105" width="9.28515625" style="5"/>
    <col min="15106" max="15107" width="11.28515625" style="5" customWidth="1"/>
    <col min="15108" max="15108" width="23.28515625" style="5" customWidth="1"/>
    <col min="15109" max="15109" width="1.7109375" style="5" customWidth="1"/>
    <col min="15110" max="15110" width="15.42578125" style="5" customWidth="1"/>
    <col min="15111" max="15111" width="1.28515625" style="5" customWidth="1"/>
    <col min="15112" max="15112" width="15.42578125" style="5" customWidth="1"/>
    <col min="15113" max="15113" width="1.28515625" style="5" customWidth="1"/>
    <col min="15114" max="15114" width="23.7109375" style="5" customWidth="1"/>
    <col min="15115" max="15115" width="1.28515625" style="5" customWidth="1"/>
    <col min="15116" max="15116" width="16" style="5" customWidth="1"/>
    <col min="15117" max="15117" width="1.28515625" style="5" customWidth="1"/>
    <col min="15118" max="15118" width="15.42578125" style="5" customWidth="1"/>
    <col min="15119" max="15119" width="1.28515625" style="5" customWidth="1"/>
    <col min="15120" max="15120" width="18.5703125" style="5" customWidth="1"/>
    <col min="15121" max="15121" width="1.28515625" style="5" customWidth="1"/>
    <col min="15122" max="15122" width="18.5703125" style="5" customWidth="1"/>
    <col min="15123" max="15123" width="1.28515625" style="5" customWidth="1"/>
    <col min="15124" max="15124" width="18.5703125" style="5" customWidth="1"/>
    <col min="15125" max="15125" width="1.28515625" style="5" customWidth="1"/>
    <col min="15126" max="15126" width="18.7109375" style="5" customWidth="1"/>
    <col min="15127" max="15127" width="1.28515625" style="5" customWidth="1"/>
    <col min="15128" max="15128" width="16.7109375" style="5" customWidth="1"/>
    <col min="15129" max="15129" width="1.28515625" style="5" customWidth="1"/>
    <col min="15130" max="15130" width="14" style="5" customWidth="1"/>
    <col min="15131" max="15131" width="1.28515625" style="5" customWidth="1"/>
    <col min="15132" max="15132" width="14" style="5" customWidth="1"/>
    <col min="15133" max="15133" width="1.28515625" style="5" customWidth="1"/>
    <col min="15134" max="15134" width="16.28515625" style="5" customWidth="1"/>
    <col min="15135" max="15135" width="1.28515625" style="5" customWidth="1"/>
    <col min="15136" max="15136" width="16.28515625" style="5" customWidth="1"/>
    <col min="15137" max="15361" width="9.28515625" style="5"/>
    <col min="15362" max="15363" width="11.28515625" style="5" customWidth="1"/>
    <col min="15364" max="15364" width="23.28515625" style="5" customWidth="1"/>
    <col min="15365" max="15365" width="1.7109375" style="5" customWidth="1"/>
    <col min="15366" max="15366" width="15.42578125" style="5" customWidth="1"/>
    <col min="15367" max="15367" width="1.28515625" style="5" customWidth="1"/>
    <col min="15368" max="15368" width="15.42578125" style="5" customWidth="1"/>
    <col min="15369" max="15369" width="1.28515625" style="5" customWidth="1"/>
    <col min="15370" max="15370" width="23.7109375" style="5" customWidth="1"/>
    <col min="15371" max="15371" width="1.28515625" style="5" customWidth="1"/>
    <col min="15372" max="15372" width="16" style="5" customWidth="1"/>
    <col min="15373" max="15373" width="1.28515625" style="5" customWidth="1"/>
    <col min="15374" max="15374" width="15.42578125" style="5" customWidth="1"/>
    <col min="15375" max="15375" width="1.28515625" style="5" customWidth="1"/>
    <col min="15376" max="15376" width="18.5703125" style="5" customWidth="1"/>
    <col min="15377" max="15377" width="1.28515625" style="5" customWidth="1"/>
    <col min="15378" max="15378" width="18.5703125" style="5" customWidth="1"/>
    <col min="15379" max="15379" width="1.28515625" style="5" customWidth="1"/>
    <col min="15380" max="15380" width="18.5703125" style="5" customWidth="1"/>
    <col min="15381" max="15381" width="1.28515625" style="5" customWidth="1"/>
    <col min="15382" max="15382" width="18.7109375" style="5" customWidth="1"/>
    <col min="15383" max="15383" width="1.28515625" style="5" customWidth="1"/>
    <col min="15384" max="15384" width="16.7109375" style="5" customWidth="1"/>
    <col min="15385" max="15385" width="1.28515625" style="5" customWidth="1"/>
    <col min="15386" max="15386" width="14" style="5" customWidth="1"/>
    <col min="15387" max="15387" width="1.28515625" style="5" customWidth="1"/>
    <col min="15388" max="15388" width="14" style="5" customWidth="1"/>
    <col min="15389" max="15389" width="1.28515625" style="5" customWidth="1"/>
    <col min="15390" max="15390" width="16.28515625" style="5" customWidth="1"/>
    <col min="15391" max="15391" width="1.28515625" style="5" customWidth="1"/>
    <col min="15392" max="15392" width="16.28515625" style="5" customWidth="1"/>
    <col min="15393" max="15617" width="9.28515625" style="5"/>
    <col min="15618" max="15619" width="11.28515625" style="5" customWidth="1"/>
    <col min="15620" max="15620" width="23.28515625" style="5" customWidth="1"/>
    <col min="15621" max="15621" width="1.7109375" style="5" customWidth="1"/>
    <col min="15622" max="15622" width="15.42578125" style="5" customWidth="1"/>
    <col min="15623" max="15623" width="1.28515625" style="5" customWidth="1"/>
    <col min="15624" max="15624" width="15.42578125" style="5" customWidth="1"/>
    <col min="15625" max="15625" width="1.28515625" style="5" customWidth="1"/>
    <col min="15626" max="15626" width="23.7109375" style="5" customWidth="1"/>
    <col min="15627" max="15627" width="1.28515625" style="5" customWidth="1"/>
    <col min="15628" max="15628" width="16" style="5" customWidth="1"/>
    <col min="15629" max="15629" width="1.28515625" style="5" customWidth="1"/>
    <col min="15630" max="15630" width="15.42578125" style="5" customWidth="1"/>
    <col min="15631" max="15631" width="1.28515625" style="5" customWidth="1"/>
    <col min="15632" max="15632" width="18.5703125" style="5" customWidth="1"/>
    <col min="15633" max="15633" width="1.28515625" style="5" customWidth="1"/>
    <col min="15634" max="15634" width="18.5703125" style="5" customWidth="1"/>
    <col min="15635" max="15635" width="1.28515625" style="5" customWidth="1"/>
    <col min="15636" max="15636" width="18.5703125" style="5" customWidth="1"/>
    <col min="15637" max="15637" width="1.28515625" style="5" customWidth="1"/>
    <col min="15638" max="15638" width="18.7109375" style="5" customWidth="1"/>
    <col min="15639" max="15639" width="1.28515625" style="5" customWidth="1"/>
    <col min="15640" max="15640" width="16.7109375" style="5" customWidth="1"/>
    <col min="15641" max="15641" width="1.28515625" style="5" customWidth="1"/>
    <col min="15642" max="15642" width="14" style="5" customWidth="1"/>
    <col min="15643" max="15643" width="1.28515625" style="5" customWidth="1"/>
    <col min="15644" max="15644" width="14" style="5" customWidth="1"/>
    <col min="15645" max="15645" width="1.28515625" style="5" customWidth="1"/>
    <col min="15646" max="15646" width="16.28515625" style="5" customWidth="1"/>
    <col min="15647" max="15647" width="1.28515625" style="5" customWidth="1"/>
    <col min="15648" max="15648" width="16.28515625" style="5" customWidth="1"/>
    <col min="15649" max="15873" width="9.28515625" style="5"/>
    <col min="15874" max="15875" width="11.28515625" style="5" customWidth="1"/>
    <col min="15876" max="15876" width="23.28515625" style="5" customWidth="1"/>
    <col min="15877" max="15877" width="1.7109375" style="5" customWidth="1"/>
    <col min="15878" max="15878" width="15.42578125" style="5" customWidth="1"/>
    <col min="15879" max="15879" width="1.28515625" style="5" customWidth="1"/>
    <col min="15880" max="15880" width="15.42578125" style="5" customWidth="1"/>
    <col min="15881" max="15881" width="1.28515625" style="5" customWidth="1"/>
    <col min="15882" max="15882" width="23.7109375" style="5" customWidth="1"/>
    <col min="15883" max="15883" width="1.28515625" style="5" customWidth="1"/>
    <col min="15884" max="15884" width="16" style="5" customWidth="1"/>
    <col min="15885" max="15885" width="1.28515625" style="5" customWidth="1"/>
    <col min="15886" max="15886" width="15.42578125" style="5" customWidth="1"/>
    <col min="15887" max="15887" width="1.28515625" style="5" customWidth="1"/>
    <col min="15888" max="15888" width="18.5703125" style="5" customWidth="1"/>
    <col min="15889" max="15889" width="1.28515625" style="5" customWidth="1"/>
    <col min="15890" max="15890" width="18.5703125" style="5" customWidth="1"/>
    <col min="15891" max="15891" width="1.28515625" style="5" customWidth="1"/>
    <col min="15892" max="15892" width="18.5703125" style="5" customWidth="1"/>
    <col min="15893" max="15893" width="1.28515625" style="5" customWidth="1"/>
    <col min="15894" max="15894" width="18.7109375" style="5" customWidth="1"/>
    <col min="15895" max="15895" width="1.28515625" style="5" customWidth="1"/>
    <col min="15896" max="15896" width="16.7109375" style="5" customWidth="1"/>
    <col min="15897" max="15897" width="1.28515625" style="5" customWidth="1"/>
    <col min="15898" max="15898" width="14" style="5" customWidth="1"/>
    <col min="15899" max="15899" width="1.28515625" style="5" customWidth="1"/>
    <col min="15900" max="15900" width="14" style="5" customWidth="1"/>
    <col min="15901" max="15901" width="1.28515625" style="5" customWidth="1"/>
    <col min="15902" max="15902" width="16.28515625" style="5" customWidth="1"/>
    <col min="15903" max="15903" width="1.28515625" style="5" customWidth="1"/>
    <col min="15904" max="15904" width="16.28515625" style="5" customWidth="1"/>
    <col min="15905" max="16129" width="9.28515625" style="5"/>
    <col min="16130" max="16131" width="11.28515625" style="5" customWidth="1"/>
    <col min="16132" max="16132" width="23.28515625" style="5" customWidth="1"/>
    <col min="16133" max="16133" width="1.7109375" style="5" customWidth="1"/>
    <col min="16134" max="16134" width="15.42578125" style="5" customWidth="1"/>
    <col min="16135" max="16135" width="1.28515625" style="5" customWidth="1"/>
    <col min="16136" max="16136" width="15.42578125" style="5" customWidth="1"/>
    <col min="16137" max="16137" width="1.28515625" style="5" customWidth="1"/>
    <col min="16138" max="16138" width="23.7109375" style="5" customWidth="1"/>
    <col min="16139" max="16139" width="1.28515625" style="5" customWidth="1"/>
    <col min="16140" max="16140" width="16" style="5" customWidth="1"/>
    <col min="16141" max="16141" width="1.28515625" style="5" customWidth="1"/>
    <col min="16142" max="16142" width="15.42578125" style="5" customWidth="1"/>
    <col min="16143" max="16143" width="1.28515625" style="5" customWidth="1"/>
    <col min="16144" max="16144" width="18.5703125" style="5" customWidth="1"/>
    <col min="16145" max="16145" width="1.28515625" style="5" customWidth="1"/>
    <col min="16146" max="16146" width="18.5703125" style="5" customWidth="1"/>
    <col min="16147" max="16147" width="1.28515625" style="5" customWidth="1"/>
    <col min="16148" max="16148" width="18.5703125" style="5" customWidth="1"/>
    <col min="16149" max="16149" width="1.28515625" style="5" customWidth="1"/>
    <col min="16150" max="16150" width="18.7109375" style="5" customWidth="1"/>
    <col min="16151" max="16151" width="1.28515625" style="5" customWidth="1"/>
    <col min="16152" max="16152" width="16.7109375" style="5" customWidth="1"/>
    <col min="16153" max="16153" width="1.28515625" style="5" customWidth="1"/>
    <col min="16154" max="16154" width="14" style="5" customWidth="1"/>
    <col min="16155" max="16155" width="1.28515625" style="5" customWidth="1"/>
    <col min="16156" max="16156" width="14" style="5" customWidth="1"/>
    <col min="16157" max="16157" width="1.28515625" style="5" customWidth="1"/>
    <col min="16158" max="16158" width="16.28515625" style="5" customWidth="1"/>
    <col min="16159" max="16159" width="1.28515625" style="5" customWidth="1"/>
    <col min="16160" max="16160" width="16.28515625" style="5" customWidth="1"/>
    <col min="16161" max="16384" width="9.28515625" style="5"/>
  </cols>
  <sheetData>
    <row r="1" spans="1:32" ht="21" customHeight="1">
      <c r="AF1" s="16" t="s">
        <v>210</v>
      </c>
    </row>
    <row r="2" spans="1:32" ht="21" customHeight="1">
      <c r="A2" s="1" t="s">
        <v>0</v>
      </c>
      <c r="B2" s="2"/>
      <c r="C2" s="2"/>
      <c r="D2" s="3"/>
      <c r="E2" s="3"/>
      <c r="F2" s="2"/>
      <c r="G2" s="2"/>
      <c r="H2" s="2"/>
      <c r="I2" s="2"/>
      <c r="J2" s="2"/>
      <c r="K2" s="2"/>
      <c r="L2" s="134"/>
      <c r="M2" s="2"/>
      <c r="N2" s="2"/>
      <c r="O2" s="2"/>
      <c r="P2" s="2"/>
      <c r="Q2" s="2"/>
      <c r="R2" s="134"/>
      <c r="S2" s="2"/>
      <c r="T2" s="134"/>
      <c r="U2" s="2"/>
      <c r="V2" s="2"/>
      <c r="W2" s="2"/>
      <c r="X2" s="2"/>
      <c r="Y2" s="2"/>
      <c r="Z2" s="4"/>
      <c r="AA2" s="2"/>
      <c r="AB2" s="4"/>
      <c r="AC2" s="2"/>
      <c r="AE2" s="2"/>
    </row>
    <row r="3" spans="1:32" ht="21" customHeight="1">
      <c r="A3" s="1" t="s">
        <v>111</v>
      </c>
      <c r="B3" s="2"/>
      <c r="C3" s="2"/>
      <c r="D3" s="3"/>
      <c r="E3" s="3"/>
      <c r="F3" s="2"/>
      <c r="G3" s="2"/>
      <c r="H3" s="2"/>
      <c r="I3" s="2"/>
      <c r="J3" s="2"/>
      <c r="K3" s="2"/>
      <c r="L3" s="134"/>
      <c r="M3" s="2"/>
      <c r="N3" s="2"/>
      <c r="O3" s="2"/>
      <c r="P3" s="2"/>
      <c r="Q3" s="2"/>
      <c r="R3" s="134"/>
      <c r="S3" s="2"/>
      <c r="T3" s="134"/>
      <c r="U3" s="2"/>
      <c r="V3" s="2"/>
      <c r="W3" s="2"/>
      <c r="X3" s="2"/>
      <c r="Y3" s="2"/>
      <c r="Z3" s="2"/>
      <c r="AA3" s="2"/>
      <c r="AB3" s="2"/>
      <c r="AC3" s="2"/>
      <c r="AE3" s="2"/>
    </row>
    <row r="4" spans="1:32" ht="21" customHeight="1">
      <c r="A4" s="1" t="s">
        <v>245</v>
      </c>
      <c r="B4" s="2"/>
      <c r="C4" s="2"/>
      <c r="D4" s="3"/>
      <c r="E4" s="3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3"/>
      <c r="S4" s="2"/>
      <c r="T4" s="3"/>
      <c r="U4" s="2"/>
      <c r="V4" s="2"/>
      <c r="W4" s="2"/>
      <c r="X4" s="2"/>
      <c r="Y4" s="2"/>
      <c r="Z4" s="2"/>
      <c r="AA4" s="2"/>
      <c r="AB4" s="2"/>
      <c r="AC4" s="2"/>
      <c r="AE4" s="2"/>
    </row>
    <row r="5" spans="1:32" ht="21" customHeight="1">
      <c r="B5" s="6"/>
      <c r="C5" s="6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8"/>
      <c r="W5" s="8"/>
      <c r="X5" s="8"/>
      <c r="Y5" s="8"/>
      <c r="AF5" s="16" t="s">
        <v>204</v>
      </c>
    </row>
    <row r="6" spans="1:32" s="11" customFormat="1" ht="21" customHeight="1">
      <c r="A6" s="9"/>
      <c r="B6" s="9"/>
      <c r="C6" s="9"/>
      <c r="D6" s="10"/>
      <c r="E6" s="10"/>
      <c r="F6" s="215" t="s">
        <v>1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</row>
    <row r="7" spans="1:32" s="11" customFormat="1" ht="21" customHeight="1">
      <c r="A7" s="9"/>
      <c r="B7" s="9"/>
      <c r="C7" s="9"/>
      <c r="D7" s="10"/>
      <c r="E7" s="10"/>
      <c r="F7" s="216" t="s">
        <v>95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12"/>
      <c r="AD7" s="12"/>
      <c r="AE7" s="12"/>
      <c r="AF7" s="12"/>
    </row>
    <row r="8" spans="1:32" s="11" customFormat="1" ht="21" customHeight="1">
      <c r="A8" s="9"/>
      <c r="B8" s="9"/>
      <c r="C8" s="9"/>
      <c r="D8" s="13"/>
      <c r="E8" s="13"/>
      <c r="F8" s="13"/>
      <c r="G8" s="13"/>
      <c r="H8" s="13"/>
      <c r="I8" s="13"/>
      <c r="J8" s="13"/>
      <c r="K8" s="13"/>
      <c r="M8" s="134"/>
      <c r="N8" s="13"/>
      <c r="O8" s="13"/>
      <c r="P8" s="13"/>
      <c r="Q8" s="13"/>
      <c r="R8" s="216" t="s">
        <v>59</v>
      </c>
      <c r="S8" s="216"/>
      <c r="T8" s="216"/>
      <c r="U8" s="216"/>
      <c r="V8" s="216"/>
      <c r="W8" s="216"/>
      <c r="X8" s="216"/>
      <c r="Y8" s="216"/>
      <c r="Z8" s="216"/>
      <c r="AA8" s="13"/>
      <c r="AB8" s="13"/>
      <c r="AC8" s="13"/>
      <c r="AD8" s="12"/>
      <c r="AE8" s="13"/>
      <c r="AF8" s="12"/>
    </row>
    <row r="9" spans="1:32" s="11" customFormat="1" ht="21" customHeight="1">
      <c r="A9" s="9"/>
      <c r="B9" s="9"/>
      <c r="C9" s="9"/>
      <c r="D9" s="13"/>
      <c r="E9" s="13"/>
      <c r="F9" s="13"/>
      <c r="G9" s="13"/>
      <c r="H9" s="13"/>
      <c r="I9" s="13"/>
      <c r="J9" s="13"/>
      <c r="K9" s="13"/>
      <c r="M9" s="134"/>
      <c r="N9" s="13"/>
      <c r="O9" s="13"/>
      <c r="P9" s="13"/>
      <c r="Q9" s="13"/>
      <c r="R9" s="216" t="s">
        <v>112</v>
      </c>
      <c r="S9" s="216"/>
      <c r="T9" s="216"/>
      <c r="U9" s="216"/>
      <c r="V9" s="216"/>
      <c r="W9" s="216"/>
      <c r="X9" s="216"/>
      <c r="Y9" s="134"/>
      <c r="Z9" s="13"/>
      <c r="AA9" s="13"/>
      <c r="AB9" s="13"/>
      <c r="AC9" s="13"/>
      <c r="AD9" s="12"/>
      <c r="AE9" s="13"/>
      <c r="AF9" s="12"/>
    </row>
    <row r="10" spans="1:32" s="132" customFormat="1" ht="21" customHeight="1">
      <c r="D10" s="217"/>
      <c r="E10" s="217"/>
      <c r="F10" s="217"/>
      <c r="Q10" s="134"/>
      <c r="R10" s="132" t="s">
        <v>113</v>
      </c>
      <c r="T10" s="132" t="s">
        <v>115</v>
      </c>
      <c r="V10" s="132" t="s">
        <v>169</v>
      </c>
      <c r="X10" s="132" t="s">
        <v>271</v>
      </c>
    </row>
    <row r="11" spans="1:32" s="132" customFormat="1" ht="21" customHeight="1">
      <c r="D11" s="134"/>
      <c r="E11" s="134"/>
      <c r="F11" s="134"/>
      <c r="J11" s="213" t="s">
        <v>222</v>
      </c>
      <c r="K11" s="213"/>
      <c r="L11" s="132" t="s">
        <v>116</v>
      </c>
      <c r="Q11" s="134"/>
      <c r="R11" s="132" t="s">
        <v>114</v>
      </c>
      <c r="T11" s="132" t="s">
        <v>118</v>
      </c>
      <c r="V11" s="132" t="s">
        <v>119</v>
      </c>
      <c r="X11" s="132" t="s">
        <v>231</v>
      </c>
      <c r="Z11" s="132" t="s">
        <v>120</v>
      </c>
      <c r="AB11" s="132" t="s">
        <v>121</v>
      </c>
      <c r="AD11" s="132" t="s">
        <v>122</v>
      </c>
    </row>
    <row r="12" spans="1:32" s="132" customFormat="1" ht="21" customHeight="1">
      <c r="D12" s="134"/>
      <c r="E12" s="134"/>
      <c r="F12" s="134" t="s">
        <v>123</v>
      </c>
      <c r="J12" s="213" t="s">
        <v>224</v>
      </c>
      <c r="K12" s="213"/>
      <c r="L12" s="132" t="s">
        <v>124</v>
      </c>
      <c r="N12" s="214" t="s">
        <v>22</v>
      </c>
      <c r="O12" s="214"/>
      <c r="P12" s="214"/>
      <c r="Q12" s="134"/>
      <c r="R12" s="132" t="s">
        <v>117</v>
      </c>
      <c r="T12" s="132" t="s">
        <v>126</v>
      </c>
      <c r="V12" s="132" t="s">
        <v>127</v>
      </c>
      <c r="X12" s="132" t="s">
        <v>232</v>
      </c>
      <c r="Z12" s="132" t="s">
        <v>128</v>
      </c>
      <c r="AB12" s="132" t="s">
        <v>129</v>
      </c>
      <c r="AD12" s="132" t="s">
        <v>130</v>
      </c>
      <c r="AF12" s="132" t="s">
        <v>131</v>
      </c>
    </row>
    <row r="13" spans="1:32" s="132" customFormat="1" ht="21" customHeight="1">
      <c r="D13" s="134"/>
      <c r="E13" s="134"/>
      <c r="F13" s="134" t="s">
        <v>132</v>
      </c>
      <c r="J13" s="213" t="s">
        <v>223</v>
      </c>
      <c r="K13" s="213"/>
      <c r="L13" s="132" t="s">
        <v>134</v>
      </c>
      <c r="N13" s="134" t="s">
        <v>133</v>
      </c>
      <c r="O13" s="13"/>
      <c r="P13" s="13"/>
      <c r="Q13" s="134"/>
      <c r="R13" s="132" t="s">
        <v>125</v>
      </c>
      <c r="T13" s="132" t="s">
        <v>135</v>
      </c>
      <c r="V13" s="134" t="s">
        <v>136</v>
      </c>
      <c r="W13" s="134"/>
      <c r="X13" s="134" t="s">
        <v>219</v>
      </c>
      <c r="Z13" s="132" t="s">
        <v>137</v>
      </c>
      <c r="AB13" s="132" t="s">
        <v>138</v>
      </c>
      <c r="AD13" s="132" t="s">
        <v>139</v>
      </c>
      <c r="AF13" s="132" t="s">
        <v>137</v>
      </c>
    </row>
    <row r="14" spans="1:32" s="132" customFormat="1" ht="21" customHeight="1">
      <c r="D14" s="133" t="s">
        <v>3</v>
      </c>
      <c r="E14" s="134"/>
      <c r="F14" s="133" t="s">
        <v>140</v>
      </c>
      <c r="H14" s="133" t="s">
        <v>21</v>
      </c>
      <c r="J14" s="133" t="s">
        <v>141</v>
      </c>
      <c r="K14" s="13"/>
      <c r="L14" s="133" t="s">
        <v>168</v>
      </c>
      <c r="N14" s="133" t="s">
        <v>142</v>
      </c>
      <c r="P14" s="133" t="s">
        <v>143</v>
      </c>
      <c r="Q14" s="134"/>
      <c r="R14" s="133" t="s">
        <v>192</v>
      </c>
      <c r="T14" s="133" t="s">
        <v>144</v>
      </c>
      <c r="V14" s="133" t="s">
        <v>145</v>
      </c>
      <c r="W14" s="134"/>
      <c r="X14" s="133" t="s">
        <v>220</v>
      </c>
      <c r="Z14" s="133" t="s">
        <v>146</v>
      </c>
      <c r="AA14" s="134"/>
      <c r="AB14" s="133" t="s">
        <v>147</v>
      </c>
      <c r="AC14" s="134"/>
      <c r="AD14" s="133" t="s">
        <v>170</v>
      </c>
      <c r="AE14" s="134"/>
      <c r="AF14" s="133" t="s">
        <v>146</v>
      </c>
    </row>
    <row r="15" spans="1:32" s="132" customFormat="1" ht="21" customHeight="1">
      <c r="A15" s="1" t="s">
        <v>174</v>
      </c>
      <c r="D15" s="134"/>
      <c r="E15" s="134"/>
      <c r="F15" s="127">
        <v>140360</v>
      </c>
      <c r="G15" s="127"/>
      <c r="H15" s="127">
        <v>104358</v>
      </c>
      <c r="I15" s="127">
        <v>0</v>
      </c>
      <c r="J15" s="127">
        <v>4864</v>
      </c>
      <c r="K15" s="127">
        <v>0</v>
      </c>
      <c r="L15" s="127">
        <v>2431</v>
      </c>
      <c r="M15" s="128">
        <v>0</v>
      </c>
      <c r="N15" s="127">
        <v>15751</v>
      </c>
      <c r="O15" s="128">
        <v>0</v>
      </c>
      <c r="P15" s="127">
        <v>321693</v>
      </c>
      <c r="Q15" s="128">
        <v>0</v>
      </c>
      <c r="R15" s="127">
        <v>-47985</v>
      </c>
      <c r="S15" s="128">
        <v>0</v>
      </c>
      <c r="T15" s="127">
        <v>115</v>
      </c>
      <c r="U15" s="128">
        <v>0</v>
      </c>
      <c r="V15" s="127">
        <v>-215</v>
      </c>
      <c r="W15" s="127"/>
      <c r="X15" s="127">
        <v>0</v>
      </c>
      <c r="Y15" s="128">
        <v>0</v>
      </c>
      <c r="Z15" s="127">
        <f t="shared" ref="Z15:Z20" si="0">SUM(R15:X15)</f>
        <v>-48085</v>
      </c>
      <c r="AA15" s="128">
        <v>0</v>
      </c>
      <c r="AB15" s="127">
        <v>541372</v>
      </c>
      <c r="AC15" s="128">
        <v>0</v>
      </c>
      <c r="AD15" s="127">
        <v>3472</v>
      </c>
      <c r="AE15" s="128">
        <v>0</v>
      </c>
      <c r="AF15" s="127">
        <f>SUM(AA15:AE15)</f>
        <v>544844</v>
      </c>
    </row>
    <row r="16" spans="1:32" s="132" customFormat="1" ht="21" customHeight="1">
      <c r="A16" s="14" t="s">
        <v>214</v>
      </c>
      <c r="B16" s="5"/>
      <c r="C16" s="5"/>
      <c r="D16" s="134"/>
      <c r="E16" s="134"/>
      <c r="F16" s="127">
        <v>0</v>
      </c>
      <c r="G16" s="127"/>
      <c r="H16" s="127">
        <v>0</v>
      </c>
      <c r="I16" s="127">
        <v>0</v>
      </c>
      <c r="J16" s="127">
        <v>0</v>
      </c>
      <c r="K16" s="127">
        <v>0</v>
      </c>
      <c r="L16" s="127">
        <v>0</v>
      </c>
      <c r="M16" s="128">
        <v>0</v>
      </c>
      <c r="N16" s="127">
        <v>0</v>
      </c>
      <c r="O16" s="128">
        <v>0</v>
      </c>
      <c r="P16" s="127">
        <v>10688</v>
      </c>
      <c r="Q16" s="128">
        <v>0</v>
      </c>
      <c r="R16" s="127">
        <v>0</v>
      </c>
      <c r="S16" s="128">
        <v>0</v>
      </c>
      <c r="T16" s="127">
        <v>0</v>
      </c>
      <c r="U16" s="128">
        <v>0</v>
      </c>
      <c r="V16" s="127">
        <v>0</v>
      </c>
      <c r="W16" s="127"/>
      <c r="X16" s="127">
        <v>0</v>
      </c>
      <c r="Y16" s="128">
        <v>0</v>
      </c>
      <c r="Z16" s="127">
        <f t="shared" si="0"/>
        <v>0</v>
      </c>
      <c r="AA16" s="128">
        <v>0</v>
      </c>
      <c r="AB16" s="127">
        <f>SUM(F16:P16,Z16)</f>
        <v>10688</v>
      </c>
      <c r="AC16" s="128">
        <v>0</v>
      </c>
      <c r="AD16" s="127">
        <v>-578</v>
      </c>
      <c r="AE16" s="128">
        <v>0</v>
      </c>
      <c r="AF16" s="127">
        <f>SUM(AA16:AE16)</f>
        <v>10110</v>
      </c>
    </row>
    <row r="17" spans="1:33" s="132" customFormat="1" ht="21" customHeight="1">
      <c r="A17" s="14" t="s">
        <v>217</v>
      </c>
      <c r="B17" s="5"/>
      <c r="C17" s="5"/>
      <c r="D17" s="134"/>
      <c r="E17" s="134"/>
      <c r="F17" s="129">
        <v>0</v>
      </c>
      <c r="G17" s="127"/>
      <c r="H17" s="129">
        <v>0</v>
      </c>
      <c r="I17" s="127">
        <v>0</v>
      </c>
      <c r="J17" s="129">
        <v>0</v>
      </c>
      <c r="K17" s="127">
        <v>0</v>
      </c>
      <c r="L17" s="129">
        <v>0</v>
      </c>
      <c r="M17" s="128">
        <v>0</v>
      </c>
      <c r="N17" s="129">
        <v>0</v>
      </c>
      <c r="O17" s="128">
        <v>0</v>
      </c>
      <c r="P17" s="129">
        <v>-28</v>
      </c>
      <c r="Q17" s="128">
        <v>0</v>
      </c>
      <c r="R17" s="129">
        <v>1177</v>
      </c>
      <c r="S17" s="128">
        <v>0</v>
      </c>
      <c r="T17" s="129">
        <v>-230</v>
      </c>
      <c r="U17" s="128">
        <v>0</v>
      </c>
      <c r="V17" s="129">
        <v>-55</v>
      </c>
      <c r="W17" s="127"/>
      <c r="X17" s="129">
        <v>0</v>
      </c>
      <c r="Y17" s="128">
        <v>0</v>
      </c>
      <c r="Z17" s="129">
        <f t="shared" si="0"/>
        <v>892</v>
      </c>
      <c r="AA17" s="128">
        <v>0</v>
      </c>
      <c r="AB17" s="129">
        <f>SUM(F17:P17,Z17)</f>
        <v>864</v>
      </c>
      <c r="AC17" s="128">
        <v>0</v>
      </c>
      <c r="AD17" s="129">
        <v>0</v>
      </c>
      <c r="AE17" s="128">
        <v>0</v>
      </c>
      <c r="AF17" s="129">
        <f>SUM(AB17:AD17)</f>
        <v>864</v>
      </c>
    </row>
    <row r="18" spans="1:33" s="132" customFormat="1" ht="21" customHeight="1">
      <c r="A18" s="14" t="s">
        <v>218</v>
      </c>
      <c r="B18" s="5"/>
      <c r="C18" s="5"/>
      <c r="D18" s="134"/>
      <c r="E18" s="134"/>
      <c r="F18" s="127">
        <f>SUM(F16:F17)</f>
        <v>0</v>
      </c>
      <c r="G18" s="127"/>
      <c r="H18" s="127">
        <f>SUM(H16:H17)</f>
        <v>0</v>
      </c>
      <c r="I18" s="127"/>
      <c r="J18" s="127">
        <f>SUM(J16:J17)</f>
        <v>0</v>
      </c>
      <c r="K18" s="127"/>
      <c r="L18" s="127">
        <f>SUM(L16:L17)</f>
        <v>0</v>
      </c>
      <c r="M18" s="128"/>
      <c r="N18" s="127">
        <f>SUM(N16:N17)</f>
        <v>0</v>
      </c>
      <c r="O18" s="128"/>
      <c r="P18" s="127">
        <f>SUM(P16:P17)</f>
        <v>10660</v>
      </c>
      <c r="Q18" s="128"/>
      <c r="R18" s="127">
        <f>SUM(R16:R17)</f>
        <v>1177</v>
      </c>
      <c r="S18" s="128"/>
      <c r="T18" s="127">
        <f>SUM(T16:T17)</f>
        <v>-230</v>
      </c>
      <c r="U18" s="128"/>
      <c r="V18" s="127">
        <f>SUM(V16:V17)</f>
        <v>-55</v>
      </c>
      <c r="W18" s="127"/>
      <c r="X18" s="127">
        <f>SUM(X16:X17)</f>
        <v>0</v>
      </c>
      <c r="Y18" s="128"/>
      <c r="Z18" s="127">
        <f t="shared" si="0"/>
        <v>892</v>
      </c>
      <c r="AA18" s="128"/>
      <c r="AB18" s="127">
        <f>SUM(F18:P18,Z18)</f>
        <v>11552</v>
      </c>
      <c r="AC18" s="128"/>
      <c r="AD18" s="127">
        <f>SUM(AD16:AD17)</f>
        <v>-578</v>
      </c>
      <c r="AE18" s="128"/>
      <c r="AF18" s="127">
        <f t="shared" ref="AF18" si="1">SUM(AB18:AD18)</f>
        <v>10974</v>
      </c>
    </row>
    <row r="19" spans="1:33" s="148" customFormat="1" ht="21" customHeight="1">
      <c r="A19" s="14" t="s">
        <v>261</v>
      </c>
      <c r="B19" s="5"/>
      <c r="C19" s="5"/>
      <c r="D19" s="135">
        <v>24</v>
      </c>
      <c r="E19" s="149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v>0</v>
      </c>
      <c r="M19" s="128"/>
      <c r="N19" s="127">
        <v>0</v>
      </c>
      <c r="O19" s="128"/>
      <c r="P19" s="127">
        <v>-4278</v>
      </c>
      <c r="Q19" s="128"/>
      <c r="R19" s="127">
        <v>0</v>
      </c>
      <c r="S19" s="128"/>
      <c r="T19" s="127">
        <v>0</v>
      </c>
      <c r="U19" s="128"/>
      <c r="V19" s="127">
        <v>0</v>
      </c>
      <c r="W19" s="127"/>
      <c r="X19" s="127">
        <v>0</v>
      </c>
      <c r="Y19" s="128"/>
      <c r="Z19" s="127">
        <f t="shared" si="0"/>
        <v>0</v>
      </c>
      <c r="AA19" s="128">
        <v>0</v>
      </c>
      <c r="AB19" s="127">
        <f>SUM(F19:P19,Z19)</f>
        <v>-4278</v>
      </c>
      <c r="AC19" s="128">
        <v>0</v>
      </c>
      <c r="AD19" s="127">
        <v>0</v>
      </c>
      <c r="AE19" s="128">
        <v>0</v>
      </c>
      <c r="AF19" s="127">
        <f>SUM(AA19:AE19)</f>
        <v>-4278</v>
      </c>
    </row>
    <row r="20" spans="1:33" ht="21" customHeight="1">
      <c r="A20" s="14" t="s">
        <v>237</v>
      </c>
      <c r="D20" s="135">
        <v>21</v>
      </c>
      <c r="E20" s="134"/>
      <c r="F20" s="127">
        <v>0</v>
      </c>
      <c r="G20" s="127"/>
      <c r="H20" s="127">
        <v>0</v>
      </c>
      <c r="I20" s="127">
        <v>0</v>
      </c>
      <c r="J20" s="127">
        <v>284</v>
      </c>
      <c r="K20" s="127">
        <v>0</v>
      </c>
      <c r="L20" s="127">
        <v>0</v>
      </c>
      <c r="M20" s="128">
        <v>0</v>
      </c>
      <c r="N20" s="127">
        <v>0</v>
      </c>
      <c r="O20" s="128">
        <v>0</v>
      </c>
      <c r="P20" s="127">
        <v>0</v>
      </c>
      <c r="Q20" s="128">
        <v>0</v>
      </c>
      <c r="R20" s="127">
        <v>0</v>
      </c>
      <c r="S20" s="128">
        <v>0</v>
      </c>
      <c r="T20" s="127">
        <v>0</v>
      </c>
      <c r="U20" s="128">
        <v>0</v>
      </c>
      <c r="V20" s="127">
        <v>0</v>
      </c>
      <c r="W20" s="127"/>
      <c r="X20" s="127">
        <v>0</v>
      </c>
      <c r="Y20" s="128">
        <v>0</v>
      </c>
      <c r="Z20" s="127">
        <f t="shared" si="0"/>
        <v>0</v>
      </c>
      <c r="AA20" s="128">
        <v>0</v>
      </c>
      <c r="AB20" s="127">
        <f>SUM(F20:P20,Z20)</f>
        <v>284</v>
      </c>
      <c r="AC20" s="128">
        <v>0</v>
      </c>
      <c r="AD20" s="127">
        <v>0</v>
      </c>
      <c r="AE20" s="128">
        <v>0</v>
      </c>
      <c r="AF20" s="127">
        <f>SUM(AB20:AD20)</f>
        <v>284</v>
      </c>
    </row>
    <row r="21" spans="1:33" ht="21" customHeight="1" thickBot="1">
      <c r="A21" s="1" t="s">
        <v>247</v>
      </c>
      <c r="D21" s="134"/>
      <c r="E21" s="134"/>
      <c r="F21" s="130">
        <f>SUM(F15,F18:F20)</f>
        <v>140360</v>
      </c>
      <c r="G21" s="128"/>
      <c r="H21" s="130">
        <f>SUM(H15,H18:H20)</f>
        <v>104358</v>
      </c>
      <c r="I21" s="128"/>
      <c r="J21" s="130">
        <f>SUM(J15,J18:J20)</f>
        <v>5148</v>
      </c>
      <c r="K21" s="128"/>
      <c r="L21" s="130">
        <f>SUM(L15,L18:L20)</f>
        <v>2431</v>
      </c>
      <c r="M21" s="128"/>
      <c r="N21" s="130">
        <f>SUM(N15,N18:N20)</f>
        <v>15751</v>
      </c>
      <c r="O21" s="128"/>
      <c r="P21" s="130">
        <f>SUM(P15,P18:P20)</f>
        <v>328075</v>
      </c>
      <c r="Q21" s="128"/>
      <c r="R21" s="130">
        <f>SUM(R15,R18:R20)</f>
        <v>-46808</v>
      </c>
      <c r="S21" s="128"/>
      <c r="T21" s="130">
        <f>SUM(T15,T18:T20)</f>
        <v>-115</v>
      </c>
      <c r="U21" s="128"/>
      <c r="V21" s="130">
        <f>SUM(V15,V18:V20)</f>
        <v>-270</v>
      </c>
      <c r="W21" s="127"/>
      <c r="X21" s="130">
        <f>SUM(X15,X18:X20)</f>
        <v>0</v>
      </c>
      <c r="Y21" s="128"/>
      <c r="Z21" s="130">
        <f>SUM(Z15,Z18:Z20)</f>
        <v>-47193</v>
      </c>
      <c r="AA21" s="128"/>
      <c r="AB21" s="130">
        <f>SUM(AB15,AB18:AB20)</f>
        <v>548930</v>
      </c>
      <c r="AC21" s="128"/>
      <c r="AD21" s="130">
        <f>SUM(AD15,AD18:AD20)</f>
        <v>2894</v>
      </c>
      <c r="AE21" s="128"/>
      <c r="AF21" s="130">
        <f>SUM(AF15,AF18:AF20)</f>
        <v>551824</v>
      </c>
      <c r="AG21" s="128"/>
    </row>
    <row r="22" spans="1:33" ht="21" customHeight="1" thickTop="1">
      <c r="Y22" s="127"/>
      <c r="AA22" s="127"/>
      <c r="AC22" s="127"/>
      <c r="AD22" s="127"/>
      <c r="AE22" s="127"/>
      <c r="AF22" s="127"/>
      <c r="AG22" s="128"/>
    </row>
    <row r="23" spans="1:33" ht="21" customHeight="1">
      <c r="A23" s="1" t="s">
        <v>198</v>
      </c>
      <c r="B23" s="132"/>
      <c r="C23" s="132"/>
      <c r="D23" s="134"/>
      <c r="E23" s="134"/>
      <c r="F23" s="127">
        <v>140360</v>
      </c>
      <c r="G23" s="127"/>
      <c r="H23" s="127">
        <v>104358</v>
      </c>
      <c r="I23" s="127"/>
      <c r="J23" s="127">
        <v>5569</v>
      </c>
      <c r="K23" s="127"/>
      <c r="L23" s="127">
        <v>2431</v>
      </c>
      <c r="M23" s="128"/>
      <c r="N23" s="127">
        <v>15751</v>
      </c>
      <c r="O23" s="128"/>
      <c r="P23" s="127">
        <v>320241</v>
      </c>
      <c r="Q23" s="128"/>
      <c r="R23" s="127">
        <v>-54959</v>
      </c>
      <c r="S23" s="128"/>
      <c r="T23" s="127">
        <v>-724</v>
      </c>
      <c r="U23" s="128"/>
      <c r="V23" s="127">
        <v>-202</v>
      </c>
      <c r="W23" s="127"/>
      <c r="X23" s="127">
        <v>0</v>
      </c>
      <c r="Y23" s="128"/>
      <c r="Z23" s="127">
        <v>-55885</v>
      </c>
      <c r="AA23" s="128"/>
      <c r="AB23" s="127">
        <f t="shared" ref="AB23" si="2">SUM(F23:P23,Z23)</f>
        <v>532825</v>
      </c>
      <c r="AC23" s="128"/>
      <c r="AD23" s="127">
        <v>2067</v>
      </c>
      <c r="AE23" s="128"/>
      <c r="AF23" s="127">
        <f t="shared" ref="AF23" si="3">SUM(AB23:AD23)</f>
        <v>534892</v>
      </c>
      <c r="AG23" s="128"/>
    </row>
    <row r="24" spans="1:33" ht="21" customHeight="1">
      <c r="A24" s="14" t="s">
        <v>233</v>
      </c>
      <c r="B24" s="132"/>
      <c r="C24" s="132"/>
      <c r="D24" s="135">
        <v>2</v>
      </c>
      <c r="E24" s="134"/>
      <c r="F24" s="127">
        <v>0</v>
      </c>
      <c r="G24" s="127"/>
      <c r="H24" s="127">
        <v>0</v>
      </c>
      <c r="I24" s="127"/>
      <c r="J24" s="127">
        <v>0</v>
      </c>
      <c r="K24" s="127"/>
      <c r="L24" s="127">
        <v>0</v>
      </c>
      <c r="M24" s="128"/>
      <c r="N24" s="127">
        <v>0</v>
      </c>
      <c r="O24" s="128"/>
      <c r="P24" s="127">
        <v>0</v>
      </c>
      <c r="Q24" s="128"/>
      <c r="R24" s="127">
        <v>0</v>
      </c>
      <c r="S24" s="128"/>
      <c r="T24" s="127">
        <v>0</v>
      </c>
      <c r="U24" s="128"/>
      <c r="V24" s="127">
        <v>202</v>
      </c>
      <c r="W24" s="127"/>
      <c r="X24" s="129">
        <v>-202</v>
      </c>
      <c r="Y24" s="128"/>
      <c r="Z24" s="129">
        <f>SUM(R24:X24)</f>
        <v>0</v>
      </c>
      <c r="AA24" s="128"/>
      <c r="AB24" s="129">
        <f>SUM(F24:P24,Z24)</f>
        <v>0</v>
      </c>
      <c r="AC24" s="128"/>
      <c r="AD24" s="127">
        <v>0</v>
      </c>
      <c r="AE24" s="128"/>
      <c r="AF24" s="129">
        <f>SUM(AB24:AD24)</f>
        <v>0</v>
      </c>
      <c r="AG24" s="128"/>
    </row>
    <row r="25" spans="1:33" ht="21" customHeight="1">
      <c r="A25" s="1" t="s">
        <v>221</v>
      </c>
      <c r="B25" s="132"/>
      <c r="C25" s="132"/>
      <c r="D25" s="134"/>
      <c r="E25" s="134"/>
      <c r="F25" s="131">
        <f>SUM(F23:F24)</f>
        <v>140360</v>
      </c>
      <c r="G25" s="127"/>
      <c r="H25" s="131">
        <f>SUM(H23:H24)</f>
        <v>104358</v>
      </c>
      <c r="I25" s="127"/>
      <c r="J25" s="131">
        <f>SUM(J23:J24)</f>
        <v>5569</v>
      </c>
      <c r="K25" s="127"/>
      <c r="L25" s="131">
        <f>SUM(L23:L24)</f>
        <v>2431</v>
      </c>
      <c r="M25" s="128"/>
      <c r="N25" s="131">
        <f>SUM(N23:N24)</f>
        <v>15751</v>
      </c>
      <c r="O25" s="128"/>
      <c r="P25" s="131">
        <f>SUM(P23:P24)</f>
        <v>320241</v>
      </c>
      <c r="Q25" s="128"/>
      <c r="R25" s="131">
        <f>SUM(R23:R24)</f>
        <v>-54959</v>
      </c>
      <c r="S25" s="128"/>
      <c r="T25" s="131">
        <f>SUM(T23:T24)</f>
        <v>-724</v>
      </c>
      <c r="U25" s="128"/>
      <c r="V25" s="131">
        <f>SUM(V23:V24)</f>
        <v>0</v>
      </c>
      <c r="W25" s="127"/>
      <c r="X25" s="131">
        <f>SUM(X23:X24)</f>
        <v>-202</v>
      </c>
      <c r="Y25" s="128"/>
      <c r="Z25" s="131">
        <f>SUM(Z23:Z24)</f>
        <v>-55885</v>
      </c>
      <c r="AA25" s="128"/>
      <c r="AB25" s="131">
        <f>SUM(AB23:AB24)</f>
        <v>532825</v>
      </c>
      <c r="AC25" s="128"/>
      <c r="AD25" s="131">
        <f>SUM(AD23:AD24)</f>
        <v>2067</v>
      </c>
      <c r="AE25" s="128"/>
      <c r="AF25" s="131">
        <f>SUM(AF23:AF24)</f>
        <v>534892</v>
      </c>
      <c r="AG25" s="128"/>
    </row>
    <row r="26" spans="1:33" ht="21" customHeight="1">
      <c r="A26" s="14" t="s">
        <v>214</v>
      </c>
      <c r="B26" s="132"/>
      <c r="C26" s="132"/>
      <c r="D26" s="134"/>
      <c r="E26" s="134"/>
      <c r="F26" s="127">
        <v>0</v>
      </c>
      <c r="G26" s="127"/>
      <c r="H26" s="127">
        <v>0</v>
      </c>
      <c r="I26" s="127"/>
      <c r="J26" s="127">
        <v>0</v>
      </c>
      <c r="K26" s="127"/>
      <c r="L26" s="127">
        <v>0</v>
      </c>
      <c r="M26" s="128"/>
      <c r="N26" s="127">
        <v>0</v>
      </c>
      <c r="O26" s="128"/>
      <c r="P26" s="127">
        <v>1819</v>
      </c>
      <c r="Q26" s="128"/>
      <c r="R26" s="127">
        <v>0</v>
      </c>
      <c r="S26" s="128"/>
      <c r="T26" s="127">
        <v>0</v>
      </c>
      <c r="U26" s="128"/>
      <c r="V26" s="127">
        <v>0</v>
      </c>
      <c r="W26" s="127"/>
      <c r="X26" s="127">
        <v>0</v>
      </c>
      <c r="Y26" s="128"/>
      <c r="Z26" s="127">
        <f>SUM(R26:X26)</f>
        <v>0</v>
      </c>
      <c r="AA26" s="128"/>
      <c r="AB26" s="127">
        <f>SUM(F26:P26,Z26)</f>
        <v>1819</v>
      </c>
      <c r="AC26" s="128"/>
      <c r="AD26" s="127">
        <v>-1158</v>
      </c>
      <c r="AE26" s="128"/>
      <c r="AF26" s="127">
        <f t="shared" ref="AF26" si="4">SUM(AB26:AD26)</f>
        <v>661</v>
      </c>
      <c r="AG26" s="128"/>
    </row>
    <row r="27" spans="1:33" ht="21" customHeight="1">
      <c r="A27" s="14" t="s">
        <v>217</v>
      </c>
      <c r="B27" s="132"/>
      <c r="C27" s="132"/>
      <c r="D27" s="134"/>
      <c r="E27" s="134"/>
      <c r="F27" s="129">
        <v>0</v>
      </c>
      <c r="G27" s="127"/>
      <c r="H27" s="129">
        <v>0</v>
      </c>
      <c r="I27" s="127"/>
      <c r="J27" s="129">
        <v>0</v>
      </c>
      <c r="K27" s="127"/>
      <c r="L27" s="129">
        <v>0</v>
      </c>
      <c r="M27" s="128"/>
      <c r="N27" s="129">
        <v>0</v>
      </c>
      <c r="O27" s="128"/>
      <c r="P27" s="129">
        <v>-6</v>
      </c>
      <c r="Q27" s="128"/>
      <c r="R27" s="129">
        <v>-26689</v>
      </c>
      <c r="S27" s="128"/>
      <c r="T27" s="129">
        <v>35</v>
      </c>
      <c r="U27" s="128"/>
      <c r="V27" s="129">
        <v>0</v>
      </c>
      <c r="W27" s="127"/>
      <c r="X27" s="129">
        <v>-2086</v>
      </c>
      <c r="Y27" s="128"/>
      <c r="Z27" s="129">
        <f>SUM(R27:X27)</f>
        <v>-28740</v>
      </c>
      <c r="AA27" s="128"/>
      <c r="AB27" s="129">
        <f>SUM(F27:P27,Z27)</f>
        <v>-28746</v>
      </c>
      <c r="AC27" s="128"/>
      <c r="AD27" s="129">
        <v>0</v>
      </c>
      <c r="AE27" s="128"/>
      <c r="AF27" s="129">
        <f>SUM(AB27:AD27)</f>
        <v>-28746</v>
      </c>
      <c r="AG27" s="128"/>
    </row>
    <row r="28" spans="1:33" ht="21" customHeight="1">
      <c r="A28" s="14" t="s">
        <v>218</v>
      </c>
      <c r="B28" s="132"/>
      <c r="C28" s="132"/>
      <c r="D28" s="134"/>
      <c r="E28" s="134"/>
      <c r="F28" s="127">
        <f>SUM(F26:F27)</f>
        <v>0</v>
      </c>
      <c r="G28" s="127"/>
      <c r="H28" s="127">
        <f>SUM(H26:H27)</f>
        <v>0</v>
      </c>
      <c r="I28" s="127"/>
      <c r="J28" s="127">
        <f>SUM(J26:J27)</f>
        <v>0</v>
      </c>
      <c r="K28" s="127"/>
      <c r="L28" s="127">
        <f>SUM(L26:L27)</f>
        <v>0</v>
      </c>
      <c r="M28" s="128"/>
      <c r="N28" s="127">
        <f>SUM(N26:N27)</f>
        <v>0</v>
      </c>
      <c r="O28" s="128"/>
      <c r="P28" s="127">
        <f>SUM(P26:P27)</f>
        <v>1813</v>
      </c>
      <c r="Q28" s="128"/>
      <c r="R28" s="127">
        <f>SUM(R26:R27)</f>
        <v>-26689</v>
      </c>
      <c r="S28" s="128"/>
      <c r="T28" s="127">
        <f>SUM(T26:T27)</f>
        <v>35</v>
      </c>
      <c r="U28" s="128"/>
      <c r="V28" s="127">
        <f>SUM(V26:V27)</f>
        <v>0</v>
      </c>
      <c r="W28" s="127"/>
      <c r="X28" s="127">
        <f>SUM(X26:X27)</f>
        <v>-2086</v>
      </c>
      <c r="Y28" s="128"/>
      <c r="Z28" s="127">
        <f>SUM(R28:X28)</f>
        <v>-28740</v>
      </c>
      <c r="AA28" s="128"/>
      <c r="AB28" s="127">
        <f>SUM(F28:P28,Z28)</f>
        <v>-26927</v>
      </c>
      <c r="AC28" s="128"/>
      <c r="AD28" s="127">
        <f>SUM(AD26:AD27)</f>
        <v>-1158</v>
      </c>
      <c r="AE28" s="128"/>
      <c r="AF28" s="127">
        <f>SUM(AB28:AD28)</f>
        <v>-28085</v>
      </c>
      <c r="AG28" s="128"/>
    </row>
    <row r="29" spans="1:33" ht="21" customHeight="1">
      <c r="A29" s="14" t="s">
        <v>261</v>
      </c>
      <c r="B29" s="148"/>
      <c r="C29" s="148"/>
      <c r="D29" s="135">
        <v>24</v>
      </c>
      <c r="E29" s="149"/>
      <c r="F29" s="127">
        <v>0</v>
      </c>
      <c r="G29" s="127"/>
      <c r="H29" s="127">
        <v>0</v>
      </c>
      <c r="I29" s="127"/>
      <c r="J29" s="127">
        <v>0</v>
      </c>
      <c r="K29" s="127"/>
      <c r="L29" s="127">
        <v>0</v>
      </c>
      <c r="M29" s="128"/>
      <c r="N29" s="127">
        <v>0</v>
      </c>
      <c r="O29" s="128"/>
      <c r="P29" s="127">
        <v>-4220</v>
      </c>
      <c r="Q29" s="128"/>
      <c r="R29" s="127">
        <v>0</v>
      </c>
      <c r="S29" s="128"/>
      <c r="T29" s="127">
        <v>0</v>
      </c>
      <c r="U29" s="128"/>
      <c r="V29" s="127">
        <v>0</v>
      </c>
      <c r="W29" s="127"/>
      <c r="X29" s="127">
        <v>0</v>
      </c>
      <c r="Y29" s="128"/>
      <c r="Z29" s="127">
        <f>SUM(R29:X29)</f>
        <v>0</v>
      </c>
      <c r="AA29" s="128"/>
      <c r="AB29" s="127">
        <f>SUM(F29:P29,Z29)</f>
        <v>-4220</v>
      </c>
      <c r="AC29" s="128"/>
      <c r="AD29" s="127">
        <v>0</v>
      </c>
      <c r="AE29" s="128"/>
      <c r="AF29" s="127">
        <f>SUM(AB29:AD29)</f>
        <v>-4220</v>
      </c>
      <c r="AG29" s="128"/>
    </row>
    <row r="30" spans="1:33" ht="21" customHeight="1">
      <c r="A30" s="14" t="s">
        <v>237</v>
      </c>
      <c r="D30" s="135">
        <v>21</v>
      </c>
      <c r="E30" s="134"/>
      <c r="F30" s="127">
        <v>0</v>
      </c>
      <c r="G30" s="127"/>
      <c r="H30" s="127">
        <v>0</v>
      </c>
      <c r="I30" s="127"/>
      <c r="J30" s="127">
        <v>799</v>
      </c>
      <c r="K30" s="127"/>
      <c r="L30" s="127">
        <v>0</v>
      </c>
      <c r="M30" s="128"/>
      <c r="N30" s="127">
        <v>0</v>
      </c>
      <c r="O30" s="128"/>
      <c r="P30" s="127">
        <v>0</v>
      </c>
      <c r="Q30" s="128"/>
      <c r="R30" s="127">
        <v>0</v>
      </c>
      <c r="S30" s="128"/>
      <c r="T30" s="127">
        <v>0</v>
      </c>
      <c r="U30" s="128"/>
      <c r="V30" s="127">
        <v>0</v>
      </c>
      <c r="W30" s="127"/>
      <c r="X30" s="127">
        <v>0</v>
      </c>
      <c r="Y30" s="128"/>
      <c r="Z30" s="127">
        <f>SUM(R30:X30)</f>
        <v>0</v>
      </c>
      <c r="AA30" s="128"/>
      <c r="AB30" s="127">
        <f>SUM(F30:P30,Z30)</f>
        <v>799</v>
      </c>
      <c r="AC30" s="128"/>
      <c r="AD30" s="127">
        <v>0</v>
      </c>
      <c r="AE30" s="128"/>
      <c r="AF30" s="127">
        <f>SUM(AB30:AD30)</f>
        <v>799</v>
      </c>
      <c r="AG30" s="128"/>
    </row>
    <row r="31" spans="1:33" ht="21" customHeight="1">
      <c r="A31" s="14" t="s">
        <v>240</v>
      </c>
      <c r="D31" s="135"/>
      <c r="E31" s="137"/>
      <c r="F31" s="127"/>
      <c r="G31" s="127"/>
      <c r="H31" s="127"/>
      <c r="I31" s="127"/>
      <c r="J31" s="127"/>
      <c r="K31" s="127"/>
      <c r="L31" s="127"/>
      <c r="M31" s="128"/>
      <c r="N31" s="127"/>
      <c r="O31" s="128"/>
      <c r="P31" s="127"/>
      <c r="Q31" s="128"/>
      <c r="R31" s="127"/>
      <c r="S31" s="128"/>
      <c r="T31" s="127"/>
      <c r="U31" s="128"/>
      <c r="V31" s="127"/>
      <c r="W31" s="127"/>
      <c r="X31" s="127"/>
      <c r="Y31" s="128"/>
      <c r="Z31" s="127"/>
      <c r="AA31" s="128"/>
      <c r="AB31" s="127"/>
      <c r="AC31" s="128"/>
      <c r="AD31" s="127"/>
      <c r="AE31" s="128"/>
      <c r="AF31" s="127"/>
      <c r="AG31" s="128"/>
    </row>
    <row r="32" spans="1:33" ht="21" customHeight="1">
      <c r="A32" s="14" t="s">
        <v>308</v>
      </c>
      <c r="D32" s="135"/>
      <c r="E32" s="137"/>
      <c r="F32" s="127"/>
      <c r="G32" s="127"/>
      <c r="H32" s="127"/>
      <c r="I32" s="127"/>
      <c r="J32" s="127"/>
      <c r="K32" s="127"/>
      <c r="L32" s="127"/>
      <c r="M32" s="128"/>
      <c r="N32" s="127"/>
      <c r="O32" s="128"/>
      <c r="P32" s="127"/>
      <c r="Q32" s="128"/>
      <c r="R32" s="127"/>
      <c r="S32" s="128"/>
      <c r="T32" s="127"/>
      <c r="U32" s="128"/>
      <c r="V32" s="127"/>
      <c r="W32" s="127"/>
      <c r="X32" s="127"/>
      <c r="Y32" s="128"/>
      <c r="Z32" s="127"/>
      <c r="AA32" s="128"/>
      <c r="AB32" s="127"/>
      <c r="AC32" s="128"/>
      <c r="AD32" s="127"/>
      <c r="AE32" s="128"/>
      <c r="AF32" s="127"/>
      <c r="AG32" s="128"/>
    </row>
    <row r="33" spans="1:33" ht="21" customHeight="1">
      <c r="A33" s="14" t="s">
        <v>241</v>
      </c>
      <c r="D33" s="135"/>
      <c r="E33" s="137"/>
      <c r="F33" s="127">
        <v>0</v>
      </c>
      <c r="G33" s="127"/>
      <c r="H33" s="127">
        <v>0</v>
      </c>
      <c r="I33" s="127"/>
      <c r="J33" s="127">
        <v>0</v>
      </c>
      <c r="K33" s="127"/>
      <c r="L33" s="127">
        <v>0</v>
      </c>
      <c r="M33" s="128"/>
      <c r="N33" s="127">
        <v>0</v>
      </c>
      <c r="O33" s="128"/>
      <c r="P33" s="127">
        <v>0</v>
      </c>
      <c r="Q33" s="128"/>
      <c r="R33" s="127">
        <v>0</v>
      </c>
      <c r="S33" s="128"/>
      <c r="T33" s="127">
        <v>0</v>
      </c>
      <c r="U33" s="128"/>
      <c r="V33" s="127">
        <v>0</v>
      </c>
      <c r="W33" s="127"/>
      <c r="X33" s="127">
        <v>0</v>
      </c>
      <c r="Y33" s="128"/>
      <c r="Z33" s="127">
        <v>0</v>
      </c>
      <c r="AA33" s="128"/>
      <c r="AB33" s="127">
        <v>0</v>
      </c>
      <c r="AC33" s="128"/>
      <c r="AD33" s="127">
        <v>4249</v>
      </c>
      <c r="AE33" s="128"/>
      <c r="AF33" s="127">
        <f>SUM(AB33:AD33)</f>
        <v>4249</v>
      </c>
      <c r="AG33" s="128"/>
    </row>
    <row r="34" spans="1:33" ht="21" customHeight="1" thickBot="1">
      <c r="A34" s="1" t="s">
        <v>248</v>
      </c>
      <c r="D34" s="134"/>
      <c r="E34" s="134"/>
      <c r="F34" s="130">
        <f>SUM(F23:F24,F28:F33)</f>
        <v>140360</v>
      </c>
      <c r="G34" s="128"/>
      <c r="H34" s="130">
        <f>SUM(H23:H24,H28:H33)</f>
        <v>104358</v>
      </c>
      <c r="I34" s="128"/>
      <c r="J34" s="130">
        <f>SUM(J23:J24,J28:J33)</f>
        <v>6368</v>
      </c>
      <c r="K34" s="128"/>
      <c r="L34" s="130">
        <f>SUM(L23:L24,L28:L33)</f>
        <v>2431</v>
      </c>
      <c r="M34" s="128"/>
      <c r="N34" s="130">
        <f>SUM(N23:N24,N28:N33)</f>
        <v>15751</v>
      </c>
      <c r="O34" s="128"/>
      <c r="P34" s="130">
        <f>SUM(P23:P24,P28:P33)</f>
        <v>317834</v>
      </c>
      <c r="Q34" s="128"/>
      <c r="R34" s="130">
        <f>SUM(R23:R24,R28:R33)</f>
        <v>-81648</v>
      </c>
      <c r="S34" s="128"/>
      <c r="T34" s="130">
        <f>SUM(T23:T24,T28:T33)</f>
        <v>-689</v>
      </c>
      <c r="U34" s="128"/>
      <c r="V34" s="130">
        <f>SUM(V23:V24,V28:V33)</f>
        <v>0</v>
      </c>
      <c r="W34" s="127"/>
      <c r="X34" s="130">
        <f>SUM(X23:X24,X28:X33)</f>
        <v>-2288</v>
      </c>
      <c r="Y34" s="128"/>
      <c r="Z34" s="130">
        <f>SUM(Z23:Z24,Z28:Z33)</f>
        <v>-84625</v>
      </c>
      <c r="AA34" s="128"/>
      <c r="AB34" s="130">
        <f>SUM(AB23:AB24,AB28:AB33)</f>
        <v>502477</v>
      </c>
      <c r="AC34" s="128"/>
      <c r="AD34" s="130">
        <f>SUM(AD23:AD24,AD28:AD33)</f>
        <v>5158</v>
      </c>
      <c r="AE34" s="128"/>
      <c r="AF34" s="130">
        <f>SUM(AF23:AF24,AF28:AF33)</f>
        <v>507635</v>
      </c>
      <c r="AG34" s="128"/>
    </row>
    <row r="35" spans="1:33" s="204" customFormat="1" ht="21" customHeight="1" thickTop="1">
      <c r="A35" s="203"/>
      <c r="D35" s="205"/>
      <c r="E35" s="205"/>
      <c r="F35" s="206">
        <f>SUM(F34-BS_Conso!D73)</f>
        <v>0</v>
      </c>
      <c r="G35" s="207"/>
      <c r="H35" s="206">
        <f>SUM(H34-BS_Conso!D74)</f>
        <v>0</v>
      </c>
      <c r="I35" s="207"/>
      <c r="J35" s="206">
        <f>SUM(J34-BS_Conso!D75)</f>
        <v>0</v>
      </c>
      <c r="K35" s="207"/>
      <c r="L35" s="206">
        <f>L34-BS_Conso!D76</f>
        <v>0</v>
      </c>
      <c r="M35" s="207"/>
      <c r="N35" s="206">
        <f>N34-BS_Conso!D78</f>
        <v>0</v>
      </c>
      <c r="O35" s="207"/>
      <c r="P35" s="206">
        <f>P34-BS_Conso!D79</f>
        <v>0</v>
      </c>
      <c r="Q35" s="207"/>
      <c r="R35" s="206"/>
      <c r="S35" s="207"/>
      <c r="T35" s="206"/>
      <c r="U35" s="207"/>
      <c r="V35" s="206"/>
      <c r="W35" s="206"/>
      <c r="X35" s="206"/>
      <c r="Y35" s="207"/>
      <c r="Z35" s="206">
        <f>Z34-BS_Conso!D80</f>
        <v>0</v>
      </c>
      <c r="AA35" s="207"/>
      <c r="AB35" s="206">
        <f>AB34-BS_Conso!D81</f>
        <v>0</v>
      </c>
      <c r="AC35" s="207"/>
      <c r="AD35" s="206">
        <f>AD34-BS_Conso!D82</f>
        <v>0</v>
      </c>
      <c r="AE35" s="207"/>
      <c r="AF35" s="206">
        <f>AF34-BS_Conso!D83</f>
        <v>0</v>
      </c>
      <c r="AG35" s="207"/>
    </row>
    <row r="36" spans="1:33" ht="21" customHeight="1">
      <c r="A36" s="136" t="s">
        <v>236</v>
      </c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8"/>
    </row>
  </sheetData>
  <mergeCells count="9">
    <mergeCell ref="J12:K12"/>
    <mergeCell ref="N12:P12"/>
    <mergeCell ref="J13:K13"/>
    <mergeCell ref="F6:AF6"/>
    <mergeCell ref="F7:AB7"/>
    <mergeCell ref="R8:Z8"/>
    <mergeCell ref="D10:F10"/>
    <mergeCell ref="R9:X9"/>
    <mergeCell ref="J11:K11"/>
  </mergeCells>
  <pageMargins left="0.23622047244094491" right="0.19685039370078741" top="0.86614173228346458" bottom="0.23622047244094491" header="0.27559055118110237" footer="0.31496062992125984"/>
  <pageSetup paperSize="9" scale="45" firstPageNumber="15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G36"/>
  <sheetViews>
    <sheetView showGridLines="0" topLeftCell="A19" zoomScale="60" zoomScaleNormal="60" zoomScaleSheetLayoutView="40" workbookViewId="0">
      <selection activeCell="AF36" sqref="AF36"/>
    </sheetView>
  </sheetViews>
  <sheetFormatPr defaultRowHeight="21" customHeight="1"/>
  <cols>
    <col min="1" max="2" width="11.28515625" style="5" customWidth="1"/>
    <col min="3" max="3" width="22.7109375" style="5" customWidth="1"/>
    <col min="4" max="4" width="6.28515625" style="13" customWidth="1"/>
    <col min="5" max="5" width="1.7109375" style="13" customWidth="1"/>
    <col min="6" max="6" width="15.42578125" style="5" customWidth="1"/>
    <col min="7" max="7" width="1.28515625" style="5" customWidth="1"/>
    <col min="8" max="8" width="15.42578125" style="5" customWidth="1"/>
    <col min="9" max="9" width="1.28515625" style="5" customWidth="1"/>
    <col min="10" max="10" width="18.7109375" style="5" customWidth="1"/>
    <col min="11" max="11" width="1.28515625" style="5" customWidth="1"/>
    <col min="12" max="12" width="18.5703125" style="5" customWidth="1"/>
    <col min="13" max="13" width="1.28515625" style="5" customWidth="1"/>
    <col min="14" max="14" width="16" style="5" customWidth="1"/>
    <col min="15" max="15" width="1.28515625" style="5" customWidth="1"/>
    <col min="16" max="16" width="17.7109375" style="5" customWidth="1"/>
    <col min="17" max="17" width="1.28515625" style="5" customWidth="1"/>
    <col min="18" max="18" width="18.5703125" style="5" customWidth="1"/>
    <col min="19" max="19" width="1.28515625" style="5" customWidth="1"/>
    <col min="20" max="20" width="18.7109375" style="5" customWidth="1"/>
    <col min="21" max="21" width="1.28515625" style="5" customWidth="1"/>
    <col min="22" max="22" width="16.7109375" style="5" customWidth="1"/>
    <col min="23" max="23" width="1.28515625" style="5" customWidth="1"/>
    <col min="24" max="24" width="18.7109375" style="5" customWidth="1"/>
    <col min="25" max="25" width="1.28515625" style="5" customWidth="1"/>
    <col min="26" max="26" width="16.28515625" style="5" customWidth="1"/>
    <col min="27" max="27" width="1.28515625" style="5" customWidth="1"/>
    <col min="28" max="28" width="16.7109375" style="5" customWidth="1"/>
    <col min="29" max="29" width="1.28515625" style="5" customWidth="1"/>
    <col min="30" max="30" width="16.28515625" style="5" customWidth="1"/>
    <col min="31" max="31" width="1.28515625" style="5" customWidth="1"/>
    <col min="32" max="32" width="16.28515625" style="5" customWidth="1"/>
    <col min="33" max="257" width="9.28515625" style="5"/>
    <col min="258" max="259" width="11.28515625" style="5" customWidth="1"/>
    <col min="260" max="260" width="23.28515625" style="5" customWidth="1"/>
    <col min="261" max="261" width="1.7109375" style="5" customWidth="1"/>
    <col min="262" max="262" width="15.42578125" style="5" customWidth="1"/>
    <col min="263" max="263" width="1.28515625" style="5" customWidth="1"/>
    <col min="264" max="264" width="15.42578125" style="5" customWidth="1"/>
    <col min="265" max="265" width="1.28515625" style="5" customWidth="1"/>
    <col min="266" max="266" width="23.7109375" style="5" customWidth="1"/>
    <col min="267" max="267" width="1.28515625" style="5" customWidth="1"/>
    <col min="268" max="268" width="16" style="5" customWidth="1"/>
    <col min="269" max="269" width="1.28515625" style="5" customWidth="1"/>
    <col min="270" max="270" width="15.42578125" style="5" customWidth="1"/>
    <col min="271" max="271" width="1.28515625" style="5" customWidth="1"/>
    <col min="272" max="272" width="18.5703125" style="5" customWidth="1"/>
    <col min="273" max="273" width="1.28515625" style="5" customWidth="1"/>
    <col min="274" max="274" width="18.5703125" style="5" customWidth="1"/>
    <col min="275" max="275" width="1.28515625" style="5" customWidth="1"/>
    <col min="276" max="276" width="18.5703125" style="5" customWidth="1"/>
    <col min="277" max="277" width="1.28515625" style="5" customWidth="1"/>
    <col min="278" max="278" width="18.7109375" style="5" customWidth="1"/>
    <col min="279" max="279" width="1.28515625" style="5" customWidth="1"/>
    <col min="280" max="280" width="16.7109375" style="5" customWidth="1"/>
    <col min="281" max="281" width="1.28515625" style="5" customWidth="1"/>
    <col min="282" max="282" width="14" style="5" customWidth="1"/>
    <col min="283" max="283" width="1.28515625" style="5" customWidth="1"/>
    <col min="284" max="284" width="14" style="5" customWidth="1"/>
    <col min="285" max="285" width="1.28515625" style="5" customWidth="1"/>
    <col min="286" max="286" width="16.28515625" style="5" customWidth="1"/>
    <col min="287" max="287" width="1.28515625" style="5" customWidth="1"/>
    <col min="288" max="288" width="16.28515625" style="5" customWidth="1"/>
    <col min="289" max="513" width="9.28515625" style="5"/>
    <col min="514" max="515" width="11.28515625" style="5" customWidth="1"/>
    <col min="516" max="516" width="23.28515625" style="5" customWidth="1"/>
    <col min="517" max="517" width="1.7109375" style="5" customWidth="1"/>
    <col min="518" max="518" width="15.42578125" style="5" customWidth="1"/>
    <col min="519" max="519" width="1.28515625" style="5" customWidth="1"/>
    <col min="520" max="520" width="15.42578125" style="5" customWidth="1"/>
    <col min="521" max="521" width="1.28515625" style="5" customWidth="1"/>
    <col min="522" max="522" width="23.7109375" style="5" customWidth="1"/>
    <col min="523" max="523" width="1.28515625" style="5" customWidth="1"/>
    <col min="524" max="524" width="16" style="5" customWidth="1"/>
    <col min="525" max="525" width="1.28515625" style="5" customWidth="1"/>
    <col min="526" max="526" width="15.42578125" style="5" customWidth="1"/>
    <col min="527" max="527" width="1.28515625" style="5" customWidth="1"/>
    <col min="528" max="528" width="18.5703125" style="5" customWidth="1"/>
    <col min="529" max="529" width="1.28515625" style="5" customWidth="1"/>
    <col min="530" max="530" width="18.5703125" style="5" customWidth="1"/>
    <col min="531" max="531" width="1.28515625" style="5" customWidth="1"/>
    <col min="532" max="532" width="18.5703125" style="5" customWidth="1"/>
    <col min="533" max="533" width="1.28515625" style="5" customWidth="1"/>
    <col min="534" max="534" width="18.7109375" style="5" customWidth="1"/>
    <col min="535" max="535" width="1.28515625" style="5" customWidth="1"/>
    <col min="536" max="536" width="16.7109375" style="5" customWidth="1"/>
    <col min="537" max="537" width="1.28515625" style="5" customWidth="1"/>
    <col min="538" max="538" width="14" style="5" customWidth="1"/>
    <col min="539" max="539" width="1.28515625" style="5" customWidth="1"/>
    <col min="540" max="540" width="14" style="5" customWidth="1"/>
    <col min="541" max="541" width="1.28515625" style="5" customWidth="1"/>
    <col min="542" max="542" width="16.28515625" style="5" customWidth="1"/>
    <col min="543" max="543" width="1.28515625" style="5" customWidth="1"/>
    <col min="544" max="544" width="16.28515625" style="5" customWidth="1"/>
    <col min="545" max="769" width="9.28515625" style="5"/>
    <col min="770" max="771" width="11.28515625" style="5" customWidth="1"/>
    <col min="772" max="772" width="23.28515625" style="5" customWidth="1"/>
    <col min="773" max="773" width="1.7109375" style="5" customWidth="1"/>
    <col min="774" max="774" width="15.42578125" style="5" customWidth="1"/>
    <col min="775" max="775" width="1.28515625" style="5" customWidth="1"/>
    <col min="776" max="776" width="15.42578125" style="5" customWidth="1"/>
    <col min="777" max="777" width="1.28515625" style="5" customWidth="1"/>
    <col min="778" max="778" width="23.7109375" style="5" customWidth="1"/>
    <col min="779" max="779" width="1.28515625" style="5" customWidth="1"/>
    <col min="780" max="780" width="16" style="5" customWidth="1"/>
    <col min="781" max="781" width="1.28515625" style="5" customWidth="1"/>
    <col min="782" max="782" width="15.42578125" style="5" customWidth="1"/>
    <col min="783" max="783" width="1.28515625" style="5" customWidth="1"/>
    <col min="784" max="784" width="18.5703125" style="5" customWidth="1"/>
    <col min="785" max="785" width="1.28515625" style="5" customWidth="1"/>
    <col min="786" max="786" width="18.5703125" style="5" customWidth="1"/>
    <col min="787" max="787" width="1.28515625" style="5" customWidth="1"/>
    <col min="788" max="788" width="18.5703125" style="5" customWidth="1"/>
    <col min="789" max="789" width="1.28515625" style="5" customWidth="1"/>
    <col min="790" max="790" width="18.7109375" style="5" customWidth="1"/>
    <col min="791" max="791" width="1.28515625" style="5" customWidth="1"/>
    <col min="792" max="792" width="16.7109375" style="5" customWidth="1"/>
    <col min="793" max="793" width="1.28515625" style="5" customWidth="1"/>
    <col min="794" max="794" width="14" style="5" customWidth="1"/>
    <col min="795" max="795" width="1.28515625" style="5" customWidth="1"/>
    <col min="796" max="796" width="14" style="5" customWidth="1"/>
    <col min="797" max="797" width="1.28515625" style="5" customWidth="1"/>
    <col min="798" max="798" width="16.28515625" style="5" customWidth="1"/>
    <col min="799" max="799" width="1.28515625" style="5" customWidth="1"/>
    <col min="800" max="800" width="16.28515625" style="5" customWidth="1"/>
    <col min="801" max="1025" width="9.28515625" style="5"/>
    <col min="1026" max="1027" width="11.28515625" style="5" customWidth="1"/>
    <col min="1028" max="1028" width="23.28515625" style="5" customWidth="1"/>
    <col min="1029" max="1029" width="1.7109375" style="5" customWidth="1"/>
    <col min="1030" max="1030" width="15.42578125" style="5" customWidth="1"/>
    <col min="1031" max="1031" width="1.28515625" style="5" customWidth="1"/>
    <col min="1032" max="1032" width="15.42578125" style="5" customWidth="1"/>
    <col min="1033" max="1033" width="1.28515625" style="5" customWidth="1"/>
    <col min="1034" max="1034" width="23.7109375" style="5" customWidth="1"/>
    <col min="1035" max="1035" width="1.28515625" style="5" customWidth="1"/>
    <col min="1036" max="1036" width="16" style="5" customWidth="1"/>
    <col min="1037" max="1037" width="1.28515625" style="5" customWidth="1"/>
    <col min="1038" max="1038" width="15.42578125" style="5" customWidth="1"/>
    <col min="1039" max="1039" width="1.28515625" style="5" customWidth="1"/>
    <col min="1040" max="1040" width="18.5703125" style="5" customWidth="1"/>
    <col min="1041" max="1041" width="1.28515625" style="5" customWidth="1"/>
    <col min="1042" max="1042" width="18.5703125" style="5" customWidth="1"/>
    <col min="1043" max="1043" width="1.28515625" style="5" customWidth="1"/>
    <col min="1044" max="1044" width="18.5703125" style="5" customWidth="1"/>
    <col min="1045" max="1045" width="1.28515625" style="5" customWidth="1"/>
    <col min="1046" max="1046" width="18.7109375" style="5" customWidth="1"/>
    <col min="1047" max="1047" width="1.28515625" style="5" customWidth="1"/>
    <col min="1048" max="1048" width="16.7109375" style="5" customWidth="1"/>
    <col min="1049" max="1049" width="1.28515625" style="5" customWidth="1"/>
    <col min="1050" max="1050" width="14" style="5" customWidth="1"/>
    <col min="1051" max="1051" width="1.28515625" style="5" customWidth="1"/>
    <col min="1052" max="1052" width="14" style="5" customWidth="1"/>
    <col min="1053" max="1053" width="1.28515625" style="5" customWidth="1"/>
    <col min="1054" max="1054" width="16.28515625" style="5" customWidth="1"/>
    <col min="1055" max="1055" width="1.28515625" style="5" customWidth="1"/>
    <col min="1056" max="1056" width="16.28515625" style="5" customWidth="1"/>
    <col min="1057" max="1281" width="9.28515625" style="5"/>
    <col min="1282" max="1283" width="11.28515625" style="5" customWidth="1"/>
    <col min="1284" max="1284" width="23.28515625" style="5" customWidth="1"/>
    <col min="1285" max="1285" width="1.7109375" style="5" customWidth="1"/>
    <col min="1286" max="1286" width="15.42578125" style="5" customWidth="1"/>
    <col min="1287" max="1287" width="1.28515625" style="5" customWidth="1"/>
    <col min="1288" max="1288" width="15.42578125" style="5" customWidth="1"/>
    <col min="1289" max="1289" width="1.28515625" style="5" customWidth="1"/>
    <col min="1290" max="1290" width="23.7109375" style="5" customWidth="1"/>
    <col min="1291" max="1291" width="1.28515625" style="5" customWidth="1"/>
    <col min="1292" max="1292" width="16" style="5" customWidth="1"/>
    <col min="1293" max="1293" width="1.28515625" style="5" customWidth="1"/>
    <col min="1294" max="1294" width="15.42578125" style="5" customWidth="1"/>
    <col min="1295" max="1295" width="1.28515625" style="5" customWidth="1"/>
    <col min="1296" max="1296" width="18.5703125" style="5" customWidth="1"/>
    <col min="1297" max="1297" width="1.28515625" style="5" customWidth="1"/>
    <col min="1298" max="1298" width="18.5703125" style="5" customWidth="1"/>
    <col min="1299" max="1299" width="1.28515625" style="5" customWidth="1"/>
    <col min="1300" max="1300" width="18.5703125" style="5" customWidth="1"/>
    <col min="1301" max="1301" width="1.28515625" style="5" customWidth="1"/>
    <col min="1302" max="1302" width="18.7109375" style="5" customWidth="1"/>
    <col min="1303" max="1303" width="1.28515625" style="5" customWidth="1"/>
    <col min="1304" max="1304" width="16.7109375" style="5" customWidth="1"/>
    <col min="1305" max="1305" width="1.28515625" style="5" customWidth="1"/>
    <col min="1306" max="1306" width="14" style="5" customWidth="1"/>
    <col min="1307" max="1307" width="1.28515625" style="5" customWidth="1"/>
    <col min="1308" max="1308" width="14" style="5" customWidth="1"/>
    <col min="1309" max="1309" width="1.28515625" style="5" customWidth="1"/>
    <col min="1310" max="1310" width="16.28515625" style="5" customWidth="1"/>
    <col min="1311" max="1311" width="1.28515625" style="5" customWidth="1"/>
    <col min="1312" max="1312" width="16.28515625" style="5" customWidth="1"/>
    <col min="1313" max="1537" width="9.28515625" style="5"/>
    <col min="1538" max="1539" width="11.28515625" style="5" customWidth="1"/>
    <col min="1540" max="1540" width="23.28515625" style="5" customWidth="1"/>
    <col min="1541" max="1541" width="1.7109375" style="5" customWidth="1"/>
    <col min="1542" max="1542" width="15.42578125" style="5" customWidth="1"/>
    <col min="1543" max="1543" width="1.28515625" style="5" customWidth="1"/>
    <col min="1544" max="1544" width="15.42578125" style="5" customWidth="1"/>
    <col min="1545" max="1545" width="1.28515625" style="5" customWidth="1"/>
    <col min="1546" max="1546" width="23.7109375" style="5" customWidth="1"/>
    <col min="1547" max="1547" width="1.28515625" style="5" customWidth="1"/>
    <col min="1548" max="1548" width="16" style="5" customWidth="1"/>
    <col min="1549" max="1549" width="1.28515625" style="5" customWidth="1"/>
    <col min="1550" max="1550" width="15.42578125" style="5" customWidth="1"/>
    <col min="1551" max="1551" width="1.28515625" style="5" customWidth="1"/>
    <col min="1552" max="1552" width="18.5703125" style="5" customWidth="1"/>
    <col min="1553" max="1553" width="1.28515625" style="5" customWidth="1"/>
    <col min="1554" max="1554" width="18.5703125" style="5" customWidth="1"/>
    <col min="1555" max="1555" width="1.28515625" style="5" customWidth="1"/>
    <col min="1556" max="1556" width="18.5703125" style="5" customWidth="1"/>
    <col min="1557" max="1557" width="1.28515625" style="5" customWidth="1"/>
    <col min="1558" max="1558" width="18.7109375" style="5" customWidth="1"/>
    <col min="1559" max="1559" width="1.28515625" style="5" customWidth="1"/>
    <col min="1560" max="1560" width="16.7109375" style="5" customWidth="1"/>
    <col min="1561" max="1561" width="1.28515625" style="5" customWidth="1"/>
    <col min="1562" max="1562" width="14" style="5" customWidth="1"/>
    <col min="1563" max="1563" width="1.28515625" style="5" customWidth="1"/>
    <col min="1564" max="1564" width="14" style="5" customWidth="1"/>
    <col min="1565" max="1565" width="1.28515625" style="5" customWidth="1"/>
    <col min="1566" max="1566" width="16.28515625" style="5" customWidth="1"/>
    <col min="1567" max="1567" width="1.28515625" style="5" customWidth="1"/>
    <col min="1568" max="1568" width="16.28515625" style="5" customWidth="1"/>
    <col min="1569" max="1793" width="9.28515625" style="5"/>
    <col min="1794" max="1795" width="11.28515625" style="5" customWidth="1"/>
    <col min="1796" max="1796" width="23.28515625" style="5" customWidth="1"/>
    <col min="1797" max="1797" width="1.7109375" style="5" customWidth="1"/>
    <col min="1798" max="1798" width="15.42578125" style="5" customWidth="1"/>
    <col min="1799" max="1799" width="1.28515625" style="5" customWidth="1"/>
    <col min="1800" max="1800" width="15.42578125" style="5" customWidth="1"/>
    <col min="1801" max="1801" width="1.28515625" style="5" customWidth="1"/>
    <col min="1802" max="1802" width="23.7109375" style="5" customWidth="1"/>
    <col min="1803" max="1803" width="1.28515625" style="5" customWidth="1"/>
    <col min="1804" max="1804" width="16" style="5" customWidth="1"/>
    <col min="1805" max="1805" width="1.28515625" style="5" customWidth="1"/>
    <col min="1806" max="1806" width="15.42578125" style="5" customWidth="1"/>
    <col min="1807" max="1807" width="1.28515625" style="5" customWidth="1"/>
    <col min="1808" max="1808" width="18.5703125" style="5" customWidth="1"/>
    <col min="1809" max="1809" width="1.28515625" style="5" customWidth="1"/>
    <col min="1810" max="1810" width="18.5703125" style="5" customWidth="1"/>
    <col min="1811" max="1811" width="1.28515625" style="5" customWidth="1"/>
    <col min="1812" max="1812" width="18.5703125" style="5" customWidth="1"/>
    <col min="1813" max="1813" width="1.28515625" style="5" customWidth="1"/>
    <col min="1814" max="1814" width="18.7109375" style="5" customWidth="1"/>
    <col min="1815" max="1815" width="1.28515625" style="5" customWidth="1"/>
    <col min="1816" max="1816" width="16.7109375" style="5" customWidth="1"/>
    <col min="1817" max="1817" width="1.28515625" style="5" customWidth="1"/>
    <col min="1818" max="1818" width="14" style="5" customWidth="1"/>
    <col min="1819" max="1819" width="1.28515625" style="5" customWidth="1"/>
    <col min="1820" max="1820" width="14" style="5" customWidth="1"/>
    <col min="1821" max="1821" width="1.28515625" style="5" customWidth="1"/>
    <col min="1822" max="1822" width="16.28515625" style="5" customWidth="1"/>
    <col min="1823" max="1823" width="1.28515625" style="5" customWidth="1"/>
    <col min="1824" max="1824" width="16.28515625" style="5" customWidth="1"/>
    <col min="1825" max="2049" width="9.28515625" style="5"/>
    <col min="2050" max="2051" width="11.28515625" style="5" customWidth="1"/>
    <col min="2052" max="2052" width="23.28515625" style="5" customWidth="1"/>
    <col min="2053" max="2053" width="1.7109375" style="5" customWidth="1"/>
    <col min="2054" max="2054" width="15.42578125" style="5" customWidth="1"/>
    <col min="2055" max="2055" width="1.28515625" style="5" customWidth="1"/>
    <col min="2056" max="2056" width="15.42578125" style="5" customWidth="1"/>
    <col min="2057" max="2057" width="1.28515625" style="5" customWidth="1"/>
    <col min="2058" max="2058" width="23.7109375" style="5" customWidth="1"/>
    <col min="2059" max="2059" width="1.28515625" style="5" customWidth="1"/>
    <col min="2060" max="2060" width="16" style="5" customWidth="1"/>
    <col min="2061" max="2061" width="1.28515625" style="5" customWidth="1"/>
    <col min="2062" max="2062" width="15.42578125" style="5" customWidth="1"/>
    <col min="2063" max="2063" width="1.28515625" style="5" customWidth="1"/>
    <col min="2064" max="2064" width="18.5703125" style="5" customWidth="1"/>
    <col min="2065" max="2065" width="1.28515625" style="5" customWidth="1"/>
    <col min="2066" max="2066" width="18.5703125" style="5" customWidth="1"/>
    <col min="2067" max="2067" width="1.28515625" style="5" customWidth="1"/>
    <col min="2068" max="2068" width="18.5703125" style="5" customWidth="1"/>
    <col min="2069" max="2069" width="1.28515625" style="5" customWidth="1"/>
    <col min="2070" max="2070" width="18.7109375" style="5" customWidth="1"/>
    <col min="2071" max="2071" width="1.28515625" style="5" customWidth="1"/>
    <col min="2072" max="2072" width="16.7109375" style="5" customWidth="1"/>
    <col min="2073" max="2073" width="1.28515625" style="5" customWidth="1"/>
    <col min="2074" max="2074" width="14" style="5" customWidth="1"/>
    <col min="2075" max="2075" width="1.28515625" style="5" customWidth="1"/>
    <col min="2076" max="2076" width="14" style="5" customWidth="1"/>
    <col min="2077" max="2077" width="1.28515625" style="5" customWidth="1"/>
    <col min="2078" max="2078" width="16.28515625" style="5" customWidth="1"/>
    <col min="2079" max="2079" width="1.28515625" style="5" customWidth="1"/>
    <col min="2080" max="2080" width="16.28515625" style="5" customWidth="1"/>
    <col min="2081" max="2305" width="9.28515625" style="5"/>
    <col min="2306" max="2307" width="11.28515625" style="5" customWidth="1"/>
    <col min="2308" max="2308" width="23.28515625" style="5" customWidth="1"/>
    <col min="2309" max="2309" width="1.7109375" style="5" customWidth="1"/>
    <col min="2310" max="2310" width="15.42578125" style="5" customWidth="1"/>
    <col min="2311" max="2311" width="1.28515625" style="5" customWidth="1"/>
    <col min="2312" max="2312" width="15.42578125" style="5" customWidth="1"/>
    <col min="2313" max="2313" width="1.28515625" style="5" customWidth="1"/>
    <col min="2314" max="2314" width="23.7109375" style="5" customWidth="1"/>
    <col min="2315" max="2315" width="1.28515625" style="5" customWidth="1"/>
    <col min="2316" max="2316" width="16" style="5" customWidth="1"/>
    <col min="2317" max="2317" width="1.28515625" style="5" customWidth="1"/>
    <col min="2318" max="2318" width="15.42578125" style="5" customWidth="1"/>
    <col min="2319" max="2319" width="1.28515625" style="5" customWidth="1"/>
    <col min="2320" max="2320" width="18.5703125" style="5" customWidth="1"/>
    <col min="2321" max="2321" width="1.28515625" style="5" customWidth="1"/>
    <col min="2322" max="2322" width="18.5703125" style="5" customWidth="1"/>
    <col min="2323" max="2323" width="1.28515625" style="5" customWidth="1"/>
    <col min="2324" max="2324" width="18.5703125" style="5" customWidth="1"/>
    <col min="2325" max="2325" width="1.28515625" style="5" customWidth="1"/>
    <col min="2326" max="2326" width="18.7109375" style="5" customWidth="1"/>
    <col min="2327" max="2327" width="1.28515625" style="5" customWidth="1"/>
    <col min="2328" max="2328" width="16.7109375" style="5" customWidth="1"/>
    <col min="2329" max="2329" width="1.28515625" style="5" customWidth="1"/>
    <col min="2330" max="2330" width="14" style="5" customWidth="1"/>
    <col min="2331" max="2331" width="1.28515625" style="5" customWidth="1"/>
    <col min="2332" max="2332" width="14" style="5" customWidth="1"/>
    <col min="2333" max="2333" width="1.28515625" style="5" customWidth="1"/>
    <col min="2334" max="2334" width="16.28515625" style="5" customWidth="1"/>
    <col min="2335" max="2335" width="1.28515625" style="5" customWidth="1"/>
    <col min="2336" max="2336" width="16.28515625" style="5" customWidth="1"/>
    <col min="2337" max="2561" width="9.28515625" style="5"/>
    <col min="2562" max="2563" width="11.28515625" style="5" customWidth="1"/>
    <col min="2564" max="2564" width="23.28515625" style="5" customWidth="1"/>
    <col min="2565" max="2565" width="1.7109375" style="5" customWidth="1"/>
    <col min="2566" max="2566" width="15.42578125" style="5" customWidth="1"/>
    <col min="2567" max="2567" width="1.28515625" style="5" customWidth="1"/>
    <col min="2568" max="2568" width="15.42578125" style="5" customWidth="1"/>
    <col min="2569" max="2569" width="1.28515625" style="5" customWidth="1"/>
    <col min="2570" max="2570" width="23.7109375" style="5" customWidth="1"/>
    <col min="2571" max="2571" width="1.28515625" style="5" customWidth="1"/>
    <col min="2572" max="2572" width="16" style="5" customWidth="1"/>
    <col min="2573" max="2573" width="1.28515625" style="5" customWidth="1"/>
    <col min="2574" max="2574" width="15.42578125" style="5" customWidth="1"/>
    <col min="2575" max="2575" width="1.28515625" style="5" customWidth="1"/>
    <col min="2576" max="2576" width="18.5703125" style="5" customWidth="1"/>
    <col min="2577" max="2577" width="1.28515625" style="5" customWidth="1"/>
    <col min="2578" max="2578" width="18.5703125" style="5" customWidth="1"/>
    <col min="2579" max="2579" width="1.28515625" style="5" customWidth="1"/>
    <col min="2580" max="2580" width="18.5703125" style="5" customWidth="1"/>
    <col min="2581" max="2581" width="1.28515625" style="5" customWidth="1"/>
    <col min="2582" max="2582" width="18.7109375" style="5" customWidth="1"/>
    <col min="2583" max="2583" width="1.28515625" style="5" customWidth="1"/>
    <col min="2584" max="2584" width="16.7109375" style="5" customWidth="1"/>
    <col min="2585" max="2585" width="1.28515625" style="5" customWidth="1"/>
    <col min="2586" max="2586" width="14" style="5" customWidth="1"/>
    <col min="2587" max="2587" width="1.28515625" style="5" customWidth="1"/>
    <col min="2588" max="2588" width="14" style="5" customWidth="1"/>
    <col min="2589" max="2589" width="1.28515625" style="5" customWidth="1"/>
    <col min="2590" max="2590" width="16.28515625" style="5" customWidth="1"/>
    <col min="2591" max="2591" width="1.28515625" style="5" customWidth="1"/>
    <col min="2592" max="2592" width="16.28515625" style="5" customWidth="1"/>
    <col min="2593" max="2817" width="9.28515625" style="5"/>
    <col min="2818" max="2819" width="11.28515625" style="5" customWidth="1"/>
    <col min="2820" max="2820" width="23.28515625" style="5" customWidth="1"/>
    <col min="2821" max="2821" width="1.7109375" style="5" customWidth="1"/>
    <col min="2822" max="2822" width="15.42578125" style="5" customWidth="1"/>
    <col min="2823" max="2823" width="1.28515625" style="5" customWidth="1"/>
    <col min="2824" max="2824" width="15.42578125" style="5" customWidth="1"/>
    <col min="2825" max="2825" width="1.28515625" style="5" customWidth="1"/>
    <col min="2826" max="2826" width="23.7109375" style="5" customWidth="1"/>
    <col min="2827" max="2827" width="1.28515625" style="5" customWidth="1"/>
    <col min="2828" max="2828" width="16" style="5" customWidth="1"/>
    <col min="2829" max="2829" width="1.28515625" style="5" customWidth="1"/>
    <col min="2830" max="2830" width="15.42578125" style="5" customWidth="1"/>
    <col min="2831" max="2831" width="1.28515625" style="5" customWidth="1"/>
    <col min="2832" max="2832" width="18.5703125" style="5" customWidth="1"/>
    <col min="2833" max="2833" width="1.28515625" style="5" customWidth="1"/>
    <col min="2834" max="2834" width="18.5703125" style="5" customWidth="1"/>
    <col min="2835" max="2835" width="1.28515625" style="5" customWidth="1"/>
    <col min="2836" max="2836" width="18.5703125" style="5" customWidth="1"/>
    <col min="2837" max="2837" width="1.28515625" style="5" customWidth="1"/>
    <col min="2838" max="2838" width="18.7109375" style="5" customWidth="1"/>
    <col min="2839" max="2839" width="1.28515625" style="5" customWidth="1"/>
    <col min="2840" max="2840" width="16.7109375" style="5" customWidth="1"/>
    <col min="2841" max="2841" width="1.28515625" style="5" customWidth="1"/>
    <col min="2842" max="2842" width="14" style="5" customWidth="1"/>
    <col min="2843" max="2843" width="1.28515625" style="5" customWidth="1"/>
    <col min="2844" max="2844" width="14" style="5" customWidth="1"/>
    <col min="2845" max="2845" width="1.28515625" style="5" customWidth="1"/>
    <col min="2846" max="2846" width="16.28515625" style="5" customWidth="1"/>
    <col min="2847" max="2847" width="1.28515625" style="5" customWidth="1"/>
    <col min="2848" max="2848" width="16.28515625" style="5" customWidth="1"/>
    <col min="2849" max="3073" width="9.28515625" style="5"/>
    <col min="3074" max="3075" width="11.28515625" style="5" customWidth="1"/>
    <col min="3076" max="3076" width="23.28515625" style="5" customWidth="1"/>
    <col min="3077" max="3077" width="1.7109375" style="5" customWidth="1"/>
    <col min="3078" max="3078" width="15.42578125" style="5" customWidth="1"/>
    <col min="3079" max="3079" width="1.28515625" style="5" customWidth="1"/>
    <col min="3080" max="3080" width="15.42578125" style="5" customWidth="1"/>
    <col min="3081" max="3081" width="1.28515625" style="5" customWidth="1"/>
    <col min="3082" max="3082" width="23.7109375" style="5" customWidth="1"/>
    <col min="3083" max="3083" width="1.28515625" style="5" customWidth="1"/>
    <col min="3084" max="3084" width="16" style="5" customWidth="1"/>
    <col min="3085" max="3085" width="1.28515625" style="5" customWidth="1"/>
    <col min="3086" max="3086" width="15.42578125" style="5" customWidth="1"/>
    <col min="3087" max="3087" width="1.28515625" style="5" customWidth="1"/>
    <col min="3088" max="3088" width="18.5703125" style="5" customWidth="1"/>
    <col min="3089" max="3089" width="1.28515625" style="5" customWidth="1"/>
    <col min="3090" max="3090" width="18.5703125" style="5" customWidth="1"/>
    <col min="3091" max="3091" width="1.28515625" style="5" customWidth="1"/>
    <col min="3092" max="3092" width="18.5703125" style="5" customWidth="1"/>
    <col min="3093" max="3093" width="1.28515625" style="5" customWidth="1"/>
    <col min="3094" max="3094" width="18.7109375" style="5" customWidth="1"/>
    <col min="3095" max="3095" width="1.28515625" style="5" customWidth="1"/>
    <col min="3096" max="3096" width="16.7109375" style="5" customWidth="1"/>
    <col min="3097" max="3097" width="1.28515625" style="5" customWidth="1"/>
    <col min="3098" max="3098" width="14" style="5" customWidth="1"/>
    <col min="3099" max="3099" width="1.28515625" style="5" customWidth="1"/>
    <col min="3100" max="3100" width="14" style="5" customWidth="1"/>
    <col min="3101" max="3101" width="1.28515625" style="5" customWidth="1"/>
    <col min="3102" max="3102" width="16.28515625" style="5" customWidth="1"/>
    <col min="3103" max="3103" width="1.28515625" style="5" customWidth="1"/>
    <col min="3104" max="3104" width="16.28515625" style="5" customWidth="1"/>
    <col min="3105" max="3329" width="9.28515625" style="5"/>
    <col min="3330" max="3331" width="11.28515625" style="5" customWidth="1"/>
    <col min="3332" max="3332" width="23.28515625" style="5" customWidth="1"/>
    <col min="3333" max="3333" width="1.7109375" style="5" customWidth="1"/>
    <col min="3334" max="3334" width="15.42578125" style="5" customWidth="1"/>
    <col min="3335" max="3335" width="1.28515625" style="5" customWidth="1"/>
    <col min="3336" max="3336" width="15.42578125" style="5" customWidth="1"/>
    <col min="3337" max="3337" width="1.28515625" style="5" customWidth="1"/>
    <col min="3338" max="3338" width="23.7109375" style="5" customWidth="1"/>
    <col min="3339" max="3339" width="1.28515625" style="5" customWidth="1"/>
    <col min="3340" max="3340" width="16" style="5" customWidth="1"/>
    <col min="3341" max="3341" width="1.28515625" style="5" customWidth="1"/>
    <col min="3342" max="3342" width="15.42578125" style="5" customWidth="1"/>
    <col min="3343" max="3343" width="1.28515625" style="5" customWidth="1"/>
    <col min="3344" max="3344" width="18.5703125" style="5" customWidth="1"/>
    <col min="3345" max="3345" width="1.28515625" style="5" customWidth="1"/>
    <col min="3346" max="3346" width="18.5703125" style="5" customWidth="1"/>
    <col min="3347" max="3347" width="1.28515625" style="5" customWidth="1"/>
    <col min="3348" max="3348" width="18.5703125" style="5" customWidth="1"/>
    <col min="3349" max="3349" width="1.28515625" style="5" customWidth="1"/>
    <col min="3350" max="3350" width="18.7109375" style="5" customWidth="1"/>
    <col min="3351" max="3351" width="1.28515625" style="5" customWidth="1"/>
    <col min="3352" max="3352" width="16.7109375" style="5" customWidth="1"/>
    <col min="3353" max="3353" width="1.28515625" style="5" customWidth="1"/>
    <col min="3354" max="3354" width="14" style="5" customWidth="1"/>
    <col min="3355" max="3355" width="1.28515625" style="5" customWidth="1"/>
    <col min="3356" max="3356" width="14" style="5" customWidth="1"/>
    <col min="3357" max="3357" width="1.28515625" style="5" customWidth="1"/>
    <col min="3358" max="3358" width="16.28515625" style="5" customWidth="1"/>
    <col min="3359" max="3359" width="1.28515625" style="5" customWidth="1"/>
    <col min="3360" max="3360" width="16.28515625" style="5" customWidth="1"/>
    <col min="3361" max="3585" width="9.28515625" style="5"/>
    <col min="3586" max="3587" width="11.28515625" style="5" customWidth="1"/>
    <col min="3588" max="3588" width="23.28515625" style="5" customWidth="1"/>
    <col min="3589" max="3589" width="1.7109375" style="5" customWidth="1"/>
    <col min="3590" max="3590" width="15.42578125" style="5" customWidth="1"/>
    <col min="3591" max="3591" width="1.28515625" style="5" customWidth="1"/>
    <col min="3592" max="3592" width="15.42578125" style="5" customWidth="1"/>
    <col min="3593" max="3593" width="1.28515625" style="5" customWidth="1"/>
    <col min="3594" max="3594" width="23.7109375" style="5" customWidth="1"/>
    <col min="3595" max="3595" width="1.28515625" style="5" customWidth="1"/>
    <col min="3596" max="3596" width="16" style="5" customWidth="1"/>
    <col min="3597" max="3597" width="1.28515625" style="5" customWidth="1"/>
    <col min="3598" max="3598" width="15.42578125" style="5" customWidth="1"/>
    <col min="3599" max="3599" width="1.28515625" style="5" customWidth="1"/>
    <col min="3600" max="3600" width="18.5703125" style="5" customWidth="1"/>
    <col min="3601" max="3601" width="1.28515625" style="5" customWidth="1"/>
    <col min="3602" max="3602" width="18.5703125" style="5" customWidth="1"/>
    <col min="3603" max="3603" width="1.28515625" style="5" customWidth="1"/>
    <col min="3604" max="3604" width="18.5703125" style="5" customWidth="1"/>
    <col min="3605" max="3605" width="1.28515625" style="5" customWidth="1"/>
    <col min="3606" max="3606" width="18.7109375" style="5" customWidth="1"/>
    <col min="3607" max="3607" width="1.28515625" style="5" customWidth="1"/>
    <col min="3608" max="3608" width="16.7109375" style="5" customWidth="1"/>
    <col min="3609" max="3609" width="1.28515625" style="5" customWidth="1"/>
    <col min="3610" max="3610" width="14" style="5" customWidth="1"/>
    <col min="3611" max="3611" width="1.28515625" style="5" customWidth="1"/>
    <col min="3612" max="3612" width="14" style="5" customWidth="1"/>
    <col min="3613" max="3613" width="1.28515625" style="5" customWidth="1"/>
    <col min="3614" max="3614" width="16.28515625" style="5" customWidth="1"/>
    <col min="3615" max="3615" width="1.28515625" style="5" customWidth="1"/>
    <col min="3616" max="3616" width="16.28515625" style="5" customWidth="1"/>
    <col min="3617" max="3841" width="9.28515625" style="5"/>
    <col min="3842" max="3843" width="11.28515625" style="5" customWidth="1"/>
    <col min="3844" max="3844" width="23.28515625" style="5" customWidth="1"/>
    <col min="3845" max="3845" width="1.7109375" style="5" customWidth="1"/>
    <col min="3846" max="3846" width="15.42578125" style="5" customWidth="1"/>
    <col min="3847" max="3847" width="1.28515625" style="5" customWidth="1"/>
    <col min="3848" max="3848" width="15.42578125" style="5" customWidth="1"/>
    <col min="3849" max="3849" width="1.28515625" style="5" customWidth="1"/>
    <col min="3850" max="3850" width="23.7109375" style="5" customWidth="1"/>
    <col min="3851" max="3851" width="1.28515625" style="5" customWidth="1"/>
    <col min="3852" max="3852" width="16" style="5" customWidth="1"/>
    <col min="3853" max="3853" width="1.28515625" style="5" customWidth="1"/>
    <col min="3854" max="3854" width="15.42578125" style="5" customWidth="1"/>
    <col min="3855" max="3855" width="1.28515625" style="5" customWidth="1"/>
    <col min="3856" max="3856" width="18.5703125" style="5" customWidth="1"/>
    <col min="3857" max="3857" width="1.28515625" style="5" customWidth="1"/>
    <col min="3858" max="3858" width="18.5703125" style="5" customWidth="1"/>
    <col min="3859" max="3859" width="1.28515625" style="5" customWidth="1"/>
    <col min="3860" max="3860" width="18.5703125" style="5" customWidth="1"/>
    <col min="3861" max="3861" width="1.28515625" style="5" customWidth="1"/>
    <col min="3862" max="3862" width="18.7109375" style="5" customWidth="1"/>
    <col min="3863" max="3863" width="1.28515625" style="5" customWidth="1"/>
    <col min="3864" max="3864" width="16.7109375" style="5" customWidth="1"/>
    <col min="3865" max="3865" width="1.28515625" style="5" customWidth="1"/>
    <col min="3866" max="3866" width="14" style="5" customWidth="1"/>
    <col min="3867" max="3867" width="1.28515625" style="5" customWidth="1"/>
    <col min="3868" max="3868" width="14" style="5" customWidth="1"/>
    <col min="3869" max="3869" width="1.28515625" style="5" customWidth="1"/>
    <col min="3870" max="3870" width="16.28515625" style="5" customWidth="1"/>
    <col min="3871" max="3871" width="1.28515625" style="5" customWidth="1"/>
    <col min="3872" max="3872" width="16.28515625" style="5" customWidth="1"/>
    <col min="3873" max="4097" width="9.28515625" style="5"/>
    <col min="4098" max="4099" width="11.28515625" style="5" customWidth="1"/>
    <col min="4100" max="4100" width="23.28515625" style="5" customWidth="1"/>
    <col min="4101" max="4101" width="1.7109375" style="5" customWidth="1"/>
    <col min="4102" max="4102" width="15.42578125" style="5" customWidth="1"/>
    <col min="4103" max="4103" width="1.28515625" style="5" customWidth="1"/>
    <col min="4104" max="4104" width="15.42578125" style="5" customWidth="1"/>
    <col min="4105" max="4105" width="1.28515625" style="5" customWidth="1"/>
    <col min="4106" max="4106" width="23.7109375" style="5" customWidth="1"/>
    <col min="4107" max="4107" width="1.28515625" style="5" customWidth="1"/>
    <col min="4108" max="4108" width="16" style="5" customWidth="1"/>
    <col min="4109" max="4109" width="1.28515625" style="5" customWidth="1"/>
    <col min="4110" max="4110" width="15.42578125" style="5" customWidth="1"/>
    <col min="4111" max="4111" width="1.28515625" style="5" customWidth="1"/>
    <col min="4112" max="4112" width="18.5703125" style="5" customWidth="1"/>
    <col min="4113" max="4113" width="1.28515625" style="5" customWidth="1"/>
    <col min="4114" max="4114" width="18.5703125" style="5" customWidth="1"/>
    <col min="4115" max="4115" width="1.28515625" style="5" customWidth="1"/>
    <col min="4116" max="4116" width="18.5703125" style="5" customWidth="1"/>
    <col min="4117" max="4117" width="1.28515625" style="5" customWidth="1"/>
    <col min="4118" max="4118" width="18.7109375" style="5" customWidth="1"/>
    <col min="4119" max="4119" width="1.28515625" style="5" customWidth="1"/>
    <col min="4120" max="4120" width="16.7109375" style="5" customWidth="1"/>
    <col min="4121" max="4121" width="1.28515625" style="5" customWidth="1"/>
    <col min="4122" max="4122" width="14" style="5" customWidth="1"/>
    <col min="4123" max="4123" width="1.28515625" style="5" customWidth="1"/>
    <col min="4124" max="4124" width="14" style="5" customWidth="1"/>
    <col min="4125" max="4125" width="1.28515625" style="5" customWidth="1"/>
    <col min="4126" max="4126" width="16.28515625" style="5" customWidth="1"/>
    <col min="4127" max="4127" width="1.28515625" style="5" customWidth="1"/>
    <col min="4128" max="4128" width="16.28515625" style="5" customWidth="1"/>
    <col min="4129" max="4353" width="9.28515625" style="5"/>
    <col min="4354" max="4355" width="11.28515625" style="5" customWidth="1"/>
    <col min="4356" max="4356" width="23.28515625" style="5" customWidth="1"/>
    <col min="4357" max="4357" width="1.7109375" style="5" customWidth="1"/>
    <col min="4358" max="4358" width="15.42578125" style="5" customWidth="1"/>
    <col min="4359" max="4359" width="1.28515625" style="5" customWidth="1"/>
    <col min="4360" max="4360" width="15.42578125" style="5" customWidth="1"/>
    <col min="4361" max="4361" width="1.28515625" style="5" customWidth="1"/>
    <col min="4362" max="4362" width="23.7109375" style="5" customWidth="1"/>
    <col min="4363" max="4363" width="1.28515625" style="5" customWidth="1"/>
    <col min="4364" max="4364" width="16" style="5" customWidth="1"/>
    <col min="4365" max="4365" width="1.28515625" style="5" customWidth="1"/>
    <col min="4366" max="4366" width="15.42578125" style="5" customWidth="1"/>
    <col min="4367" max="4367" width="1.28515625" style="5" customWidth="1"/>
    <col min="4368" max="4368" width="18.5703125" style="5" customWidth="1"/>
    <col min="4369" max="4369" width="1.28515625" style="5" customWidth="1"/>
    <col min="4370" max="4370" width="18.5703125" style="5" customWidth="1"/>
    <col min="4371" max="4371" width="1.28515625" style="5" customWidth="1"/>
    <col min="4372" max="4372" width="18.5703125" style="5" customWidth="1"/>
    <col min="4373" max="4373" width="1.28515625" style="5" customWidth="1"/>
    <col min="4374" max="4374" width="18.7109375" style="5" customWidth="1"/>
    <col min="4375" max="4375" width="1.28515625" style="5" customWidth="1"/>
    <col min="4376" max="4376" width="16.7109375" style="5" customWidth="1"/>
    <col min="4377" max="4377" width="1.28515625" style="5" customWidth="1"/>
    <col min="4378" max="4378" width="14" style="5" customWidth="1"/>
    <col min="4379" max="4379" width="1.28515625" style="5" customWidth="1"/>
    <col min="4380" max="4380" width="14" style="5" customWidth="1"/>
    <col min="4381" max="4381" width="1.28515625" style="5" customWidth="1"/>
    <col min="4382" max="4382" width="16.28515625" style="5" customWidth="1"/>
    <col min="4383" max="4383" width="1.28515625" style="5" customWidth="1"/>
    <col min="4384" max="4384" width="16.28515625" style="5" customWidth="1"/>
    <col min="4385" max="4609" width="9.28515625" style="5"/>
    <col min="4610" max="4611" width="11.28515625" style="5" customWidth="1"/>
    <col min="4612" max="4612" width="23.28515625" style="5" customWidth="1"/>
    <col min="4613" max="4613" width="1.7109375" style="5" customWidth="1"/>
    <col min="4614" max="4614" width="15.42578125" style="5" customWidth="1"/>
    <col min="4615" max="4615" width="1.28515625" style="5" customWidth="1"/>
    <col min="4616" max="4616" width="15.42578125" style="5" customWidth="1"/>
    <col min="4617" max="4617" width="1.28515625" style="5" customWidth="1"/>
    <col min="4618" max="4618" width="23.7109375" style="5" customWidth="1"/>
    <col min="4619" max="4619" width="1.28515625" style="5" customWidth="1"/>
    <col min="4620" max="4620" width="16" style="5" customWidth="1"/>
    <col min="4621" max="4621" width="1.28515625" style="5" customWidth="1"/>
    <col min="4622" max="4622" width="15.42578125" style="5" customWidth="1"/>
    <col min="4623" max="4623" width="1.28515625" style="5" customWidth="1"/>
    <col min="4624" max="4624" width="18.5703125" style="5" customWidth="1"/>
    <col min="4625" max="4625" width="1.28515625" style="5" customWidth="1"/>
    <col min="4626" max="4626" width="18.5703125" style="5" customWidth="1"/>
    <col min="4627" max="4627" width="1.28515625" style="5" customWidth="1"/>
    <col min="4628" max="4628" width="18.5703125" style="5" customWidth="1"/>
    <col min="4629" max="4629" width="1.28515625" style="5" customWidth="1"/>
    <col min="4630" max="4630" width="18.7109375" style="5" customWidth="1"/>
    <col min="4631" max="4631" width="1.28515625" style="5" customWidth="1"/>
    <col min="4632" max="4632" width="16.7109375" style="5" customWidth="1"/>
    <col min="4633" max="4633" width="1.28515625" style="5" customWidth="1"/>
    <col min="4634" max="4634" width="14" style="5" customWidth="1"/>
    <col min="4635" max="4635" width="1.28515625" style="5" customWidth="1"/>
    <col min="4636" max="4636" width="14" style="5" customWidth="1"/>
    <col min="4637" max="4637" width="1.28515625" style="5" customWidth="1"/>
    <col min="4638" max="4638" width="16.28515625" style="5" customWidth="1"/>
    <col min="4639" max="4639" width="1.28515625" style="5" customWidth="1"/>
    <col min="4640" max="4640" width="16.28515625" style="5" customWidth="1"/>
    <col min="4641" max="4865" width="9.28515625" style="5"/>
    <col min="4866" max="4867" width="11.28515625" style="5" customWidth="1"/>
    <col min="4868" max="4868" width="23.28515625" style="5" customWidth="1"/>
    <col min="4869" max="4869" width="1.7109375" style="5" customWidth="1"/>
    <col min="4870" max="4870" width="15.42578125" style="5" customWidth="1"/>
    <col min="4871" max="4871" width="1.28515625" style="5" customWidth="1"/>
    <col min="4872" max="4872" width="15.42578125" style="5" customWidth="1"/>
    <col min="4873" max="4873" width="1.28515625" style="5" customWidth="1"/>
    <col min="4874" max="4874" width="23.7109375" style="5" customWidth="1"/>
    <col min="4875" max="4875" width="1.28515625" style="5" customWidth="1"/>
    <col min="4876" max="4876" width="16" style="5" customWidth="1"/>
    <col min="4877" max="4877" width="1.28515625" style="5" customWidth="1"/>
    <col min="4878" max="4878" width="15.42578125" style="5" customWidth="1"/>
    <col min="4879" max="4879" width="1.28515625" style="5" customWidth="1"/>
    <col min="4880" max="4880" width="18.5703125" style="5" customWidth="1"/>
    <col min="4881" max="4881" width="1.28515625" style="5" customWidth="1"/>
    <col min="4882" max="4882" width="18.5703125" style="5" customWidth="1"/>
    <col min="4883" max="4883" width="1.28515625" style="5" customWidth="1"/>
    <col min="4884" max="4884" width="18.5703125" style="5" customWidth="1"/>
    <col min="4885" max="4885" width="1.28515625" style="5" customWidth="1"/>
    <col min="4886" max="4886" width="18.7109375" style="5" customWidth="1"/>
    <col min="4887" max="4887" width="1.28515625" style="5" customWidth="1"/>
    <col min="4888" max="4888" width="16.7109375" style="5" customWidth="1"/>
    <col min="4889" max="4889" width="1.28515625" style="5" customWidth="1"/>
    <col min="4890" max="4890" width="14" style="5" customWidth="1"/>
    <col min="4891" max="4891" width="1.28515625" style="5" customWidth="1"/>
    <col min="4892" max="4892" width="14" style="5" customWidth="1"/>
    <col min="4893" max="4893" width="1.28515625" style="5" customWidth="1"/>
    <col min="4894" max="4894" width="16.28515625" style="5" customWidth="1"/>
    <col min="4895" max="4895" width="1.28515625" style="5" customWidth="1"/>
    <col min="4896" max="4896" width="16.28515625" style="5" customWidth="1"/>
    <col min="4897" max="5121" width="9.28515625" style="5"/>
    <col min="5122" max="5123" width="11.28515625" style="5" customWidth="1"/>
    <col min="5124" max="5124" width="23.28515625" style="5" customWidth="1"/>
    <col min="5125" max="5125" width="1.7109375" style="5" customWidth="1"/>
    <col min="5126" max="5126" width="15.42578125" style="5" customWidth="1"/>
    <col min="5127" max="5127" width="1.28515625" style="5" customWidth="1"/>
    <col min="5128" max="5128" width="15.42578125" style="5" customWidth="1"/>
    <col min="5129" max="5129" width="1.28515625" style="5" customWidth="1"/>
    <col min="5130" max="5130" width="23.7109375" style="5" customWidth="1"/>
    <col min="5131" max="5131" width="1.28515625" style="5" customWidth="1"/>
    <col min="5132" max="5132" width="16" style="5" customWidth="1"/>
    <col min="5133" max="5133" width="1.28515625" style="5" customWidth="1"/>
    <col min="5134" max="5134" width="15.42578125" style="5" customWidth="1"/>
    <col min="5135" max="5135" width="1.28515625" style="5" customWidth="1"/>
    <col min="5136" max="5136" width="18.5703125" style="5" customWidth="1"/>
    <col min="5137" max="5137" width="1.28515625" style="5" customWidth="1"/>
    <col min="5138" max="5138" width="18.5703125" style="5" customWidth="1"/>
    <col min="5139" max="5139" width="1.28515625" style="5" customWidth="1"/>
    <col min="5140" max="5140" width="18.5703125" style="5" customWidth="1"/>
    <col min="5141" max="5141" width="1.28515625" style="5" customWidth="1"/>
    <col min="5142" max="5142" width="18.7109375" style="5" customWidth="1"/>
    <col min="5143" max="5143" width="1.28515625" style="5" customWidth="1"/>
    <col min="5144" max="5144" width="16.7109375" style="5" customWidth="1"/>
    <col min="5145" max="5145" width="1.28515625" style="5" customWidth="1"/>
    <col min="5146" max="5146" width="14" style="5" customWidth="1"/>
    <col min="5147" max="5147" width="1.28515625" style="5" customWidth="1"/>
    <col min="5148" max="5148" width="14" style="5" customWidth="1"/>
    <col min="5149" max="5149" width="1.28515625" style="5" customWidth="1"/>
    <col min="5150" max="5150" width="16.28515625" style="5" customWidth="1"/>
    <col min="5151" max="5151" width="1.28515625" style="5" customWidth="1"/>
    <col min="5152" max="5152" width="16.28515625" style="5" customWidth="1"/>
    <col min="5153" max="5377" width="9.28515625" style="5"/>
    <col min="5378" max="5379" width="11.28515625" style="5" customWidth="1"/>
    <col min="5380" max="5380" width="23.28515625" style="5" customWidth="1"/>
    <col min="5381" max="5381" width="1.7109375" style="5" customWidth="1"/>
    <col min="5382" max="5382" width="15.42578125" style="5" customWidth="1"/>
    <col min="5383" max="5383" width="1.28515625" style="5" customWidth="1"/>
    <col min="5384" max="5384" width="15.42578125" style="5" customWidth="1"/>
    <col min="5385" max="5385" width="1.28515625" style="5" customWidth="1"/>
    <col min="5386" max="5386" width="23.7109375" style="5" customWidth="1"/>
    <col min="5387" max="5387" width="1.28515625" style="5" customWidth="1"/>
    <col min="5388" max="5388" width="16" style="5" customWidth="1"/>
    <col min="5389" max="5389" width="1.28515625" style="5" customWidth="1"/>
    <col min="5390" max="5390" width="15.42578125" style="5" customWidth="1"/>
    <col min="5391" max="5391" width="1.28515625" style="5" customWidth="1"/>
    <col min="5392" max="5392" width="18.5703125" style="5" customWidth="1"/>
    <col min="5393" max="5393" width="1.28515625" style="5" customWidth="1"/>
    <col min="5394" max="5394" width="18.5703125" style="5" customWidth="1"/>
    <col min="5395" max="5395" width="1.28515625" style="5" customWidth="1"/>
    <col min="5396" max="5396" width="18.5703125" style="5" customWidth="1"/>
    <col min="5397" max="5397" width="1.28515625" style="5" customWidth="1"/>
    <col min="5398" max="5398" width="18.7109375" style="5" customWidth="1"/>
    <col min="5399" max="5399" width="1.28515625" style="5" customWidth="1"/>
    <col min="5400" max="5400" width="16.7109375" style="5" customWidth="1"/>
    <col min="5401" max="5401" width="1.28515625" style="5" customWidth="1"/>
    <col min="5402" max="5402" width="14" style="5" customWidth="1"/>
    <col min="5403" max="5403" width="1.28515625" style="5" customWidth="1"/>
    <col min="5404" max="5404" width="14" style="5" customWidth="1"/>
    <col min="5405" max="5405" width="1.28515625" style="5" customWidth="1"/>
    <col min="5406" max="5406" width="16.28515625" style="5" customWidth="1"/>
    <col min="5407" max="5407" width="1.28515625" style="5" customWidth="1"/>
    <col min="5408" max="5408" width="16.28515625" style="5" customWidth="1"/>
    <col min="5409" max="5633" width="9.28515625" style="5"/>
    <col min="5634" max="5635" width="11.28515625" style="5" customWidth="1"/>
    <col min="5636" max="5636" width="23.28515625" style="5" customWidth="1"/>
    <col min="5637" max="5637" width="1.7109375" style="5" customWidth="1"/>
    <col min="5638" max="5638" width="15.42578125" style="5" customWidth="1"/>
    <col min="5639" max="5639" width="1.28515625" style="5" customWidth="1"/>
    <col min="5640" max="5640" width="15.42578125" style="5" customWidth="1"/>
    <col min="5641" max="5641" width="1.28515625" style="5" customWidth="1"/>
    <col min="5642" max="5642" width="23.7109375" style="5" customWidth="1"/>
    <col min="5643" max="5643" width="1.28515625" style="5" customWidth="1"/>
    <col min="5644" max="5644" width="16" style="5" customWidth="1"/>
    <col min="5645" max="5645" width="1.28515625" style="5" customWidth="1"/>
    <col min="5646" max="5646" width="15.42578125" style="5" customWidth="1"/>
    <col min="5647" max="5647" width="1.28515625" style="5" customWidth="1"/>
    <col min="5648" max="5648" width="18.5703125" style="5" customWidth="1"/>
    <col min="5649" max="5649" width="1.28515625" style="5" customWidth="1"/>
    <col min="5650" max="5650" width="18.5703125" style="5" customWidth="1"/>
    <col min="5651" max="5651" width="1.28515625" style="5" customWidth="1"/>
    <col min="5652" max="5652" width="18.5703125" style="5" customWidth="1"/>
    <col min="5653" max="5653" width="1.28515625" style="5" customWidth="1"/>
    <col min="5654" max="5654" width="18.7109375" style="5" customWidth="1"/>
    <col min="5655" max="5655" width="1.28515625" style="5" customWidth="1"/>
    <col min="5656" max="5656" width="16.7109375" style="5" customWidth="1"/>
    <col min="5657" max="5657" width="1.28515625" style="5" customWidth="1"/>
    <col min="5658" max="5658" width="14" style="5" customWidth="1"/>
    <col min="5659" max="5659" width="1.28515625" style="5" customWidth="1"/>
    <col min="5660" max="5660" width="14" style="5" customWidth="1"/>
    <col min="5661" max="5661" width="1.28515625" style="5" customWidth="1"/>
    <col min="5662" max="5662" width="16.28515625" style="5" customWidth="1"/>
    <col min="5663" max="5663" width="1.28515625" style="5" customWidth="1"/>
    <col min="5664" max="5664" width="16.28515625" style="5" customWidth="1"/>
    <col min="5665" max="5889" width="9.28515625" style="5"/>
    <col min="5890" max="5891" width="11.28515625" style="5" customWidth="1"/>
    <col min="5892" max="5892" width="23.28515625" style="5" customWidth="1"/>
    <col min="5893" max="5893" width="1.7109375" style="5" customWidth="1"/>
    <col min="5894" max="5894" width="15.42578125" style="5" customWidth="1"/>
    <col min="5895" max="5895" width="1.28515625" style="5" customWidth="1"/>
    <col min="5896" max="5896" width="15.42578125" style="5" customWidth="1"/>
    <col min="5897" max="5897" width="1.28515625" style="5" customWidth="1"/>
    <col min="5898" max="5898" width="23.7109375" style="5" customWidth="1"/>
    <col min="5899" max="5899" width="1.28515625" style="5" customWidth="1"/>
    <col min="5900" max="5900" width="16" style="5" customWidth="1"/>
    <col min="5901" max="5901" width="1.28515625" style="5" customWidth="1"/>
    <col min="5902" max="5902" width="15.42578125" style="5" customWidth="1"/>
    <col min="5903" max="5903" width="1.28515625" style="5" customWidth="1"/>
    <col min="5904" max="5904" width="18.5703125" style="5" customWidth="1"/>
    <col min="5905" max="5905" width="1.28515625" style="5" customWidth="1"/>
    <col min="5906" max="5906" width="18.5703125" style="5" customWidth="1"/>
    <col min="5907" max="5907" width="1.28515625" style="5" customWidth="1"/>
    <col min="5908" max="5908" width="18.5703125" style="5" customWidth="1"/>
    <col min="5909" max="5909" width="1.28515625" style="5" customWidth="1"/>
    <col min="5910" max="5910" width="18.7109375" style="5" customWidth="1"/>
    <col min="5911" max="5911" width="1.28515625" style="5" customWidth="1"/>
    <col min="5912" max="5912" width="16.7109375" style="5" customWidth="1"/>
    <col min="5913" max="5913" width="1.28515625" style="5" customWidth="1"/>
    <col min="5914" max="5914" width="14" style="5" customWidth="1"/>
    <col min="5915" max="5915" width="1.28515625" style="5" customWidth="1"/>
    <col min="5916" max="5916" width="14" style="5" customWidth="1"/>
    <col min="5917" max="5917" width="1.28515625" style="5" customWidth="1"/>
    <col min="5918" max="5918" width="16.28515625" style="5" customWidth="1"/>
    <col min="5919" max="5919" width="1.28515625" style="5" customWidth="1"/>
    <col min="5920" max="5920" width="16.28515625" style="5" customWidth="1"/>
    <col min="5921" max="6145" width="9.28515625" style="5"/>
    <col min="6146" max="6147" width="11.28515625" style="5" customWidth="1"/>
    <col min="6148" max="6148" width="23.28515625" style="5" customWidth="1"/>
    <col min="6149" max="6149" width="1.7109375" style="5" customWidth="1"/>
    <col min="6150" max="6150" width="15.42578125" style="5" customWidth="1"/>
    <col min="6151" max="6151" width="1.28515625" style="5" customWidth="1"/>
    <col min="6152" max="6152" width="15.42578125" style="5" customWidth="1"/>
    <col min="6153" max="6153" width="1.28515625" style="5" customWidth="1"/>
    <col min="6154" max="6154" width="23.7109375" style="5" customWidth="1"/>
    <col min="6155" max="6155" width="1.28515625" style="5" customWidth="1"/>
    <col min="6156" max="6156" width="16" style="5" customWidth="1"/>
    <col min="6157" max="6157" width="1.28515625" style="5" customWidth="1"/>
    <col min="6158" max="6158" width="15.42578125" style="5" customWidth="1"/>
    <col min="6159" max="6159" width="1.28515625" style="5" customWidth="1"/>
    <col min="6160" max="6160" width="18.5703125" style="5" customWidth="1"/>
    <col min="6161" max="6161" width="1.28515625" style="5" customWidth="1"/>
    <col min="6162" max="6162" width="18.5703125" style="5" customWidth="1"/>
    <col min="6163" max="6163" width="1.28515625" style="5" customWidth="1"/>
    <col min="6164" max="6164" width="18.5703125" style="5" customWidth="1"/>
    <col min="6165" max="6165" width="1.28515625" style="5" customWidth="1"/>
    <col min="6166" max="6166" width="18.7109375" style="5" customWidth="1"/>
    <col min="6167" max="6167" width="1.28515625" style="5" customWidth="1"/>
    <col min="6168" max="6168" width="16.7109375" style="5" customWidth="1"/>
    <col min="6169" max="6169" width="1.28515625" style="5" customWidth="1"/>
    <col min="6170" max="6170" width="14" style="5" customWidth="1"/>
    <col min="6171" max="6171" width="1.28515625" style="5" customWidth="1"/>
    <col min="6172" max="6172" width="14" style="5" customWidth="1"/>
    <col min="6173" max="6173" width="1.28515625" style="5" customWidth="1"/>
    <col min="6174" max="6174" width="16.28515625" style="5" customWidth="1"/>
    <col min="6175" max="6175" width="1.28515625" style="5" customWidth="1"/>
    <col min="6176" max="6176" width="16.28515625" style="5" customWidth="1"/>
    <col min="6177" max="6401" width="9.28515625" style="5"/>
    <col min="6402" max="6403" width="11.28515625" style="5" customWidth="1"/>
    <col min="6404" max="6404" width="23.28515625" style="5" customWidth="1"/>
    <col min="6405" max="6405" width="1.7109375" style="5" customWidth="1"/>
    <col min="6406" max="6406" width="15.42578125" style="5" customWidth="1"/>
    <col min="6407" max="6407" width="1.28515625" style="5" customWidth="1"/>
    <col min="6408" max="6408" width="15.42578125" style="5" customWidth="1"/>
    <col min="6409" max="6409" width="1.28515625" style="5" customWidth="1"/>
    <col min="6410" max="6410" width="23.7109375" style="5" customWidth="1"/>
    <col min="6411" max="6411" width="1.28515625" style="5" customWidth="1"/>
    <col min="6412" max="6412" width="16" style="5" customWidth="1"/>
    <col min="6413" max="6413" width="1.28515625" style="5" customWidth="1"/>
    <col min="6414" max="6414" width="15.42578125" style="5" customWidth="1"/>
    <col min="6415" max="6415" width="1.28515625" style="5" customWidth="1"/>
    <col min="6416" max="6416" width="18.5703125" style="5" customWidth="1"/>
    <col min="6417" max="6417" width="1.28515625" style="5" customWidth="1"/>
    <col min="6418" max="6418" width="18.5703125" style="5" customWidth="1"/>
    <col min="6419" max="6419" width="1.28515625" style="5" customWidth="1"/>
    <col min="6420" max="6420" width="18.5703125" style="5" customWidth="1"/>
    <col min="6421" max="6421" width="1.28515625" style="5" customWidth="1"/>
    <col min="6422" max="6422" width="18.7109375" style="5" customWidth="1"/>
    <col min="6423" max="6423" width="1.28515625" style="5" customWidth="1"/>
    <col min="6424" max="6424" width="16.7109375" style="5" customWidth="1"/>
    <col min="6425" max="6425" width="1.28515625" style="5" customWidth="1"/>
    <col min="6426" max="6426" width="14" style="5" customWidth="1"/>
    <col min="6427" max="6427" width="1.28515625" style="5" customWidth="1"/>
    <col min="6428" max="6428" width="14" style="5" customWidth="1"/>
    <col min="6429" max="6429" width="1.28515625" style="5" customWidth="1"/>
    <col min="6430" max="6430" width="16.28515625" style="5" customWidth="1"/>
    <col min="6431" max="6431" width="1.28515625" style="5" customWidth="1"/>
    <col min="6432" max="6432" width="16.28515625" style="5" customWidth="1"/>
    <col min="6433" max="6657" width="9.28515625" style="5"/>
    <col min="6658" max="6659" width="11.28515625" style="5" customWidth="1"/>
    <col min="6660" max="6660" width="23.28515625" style="5" customWidth="1"/>
    <col min="6661" max="6661" width="1.7109375" style="5" customWidth="1"/>
    <col min="6662" max="6662" width="15.42578125" style="5" customWidth="1"/>
    <col min="6663" max="6663" width="1.28515625" style="5" customWidth="1"/>
    <col min="6664" max="6664" width="15.42578125" style="5" customWidth="1"/>
    <col min="6665" max="6665" width="1.28515625" style="5" customWidth="1"/>
    <col min="6666" max="6666" width="23.7109375" style="5" customWidth="1"/>
    <col min="6667" max="6667" width="1.28515625" style="5" customWidth="1"/>
    <col min="6668" max="6668" width="16" style="5" customWidth="1"/>
    <col min="6669" max="6669" width="1.28515625" style="5" customWidth="1"/>
    <col min="6670" max="6670" width="15.42578125" style="5" customWidth="1"/>
    <col min="6671" max="6671" width="1.28515625" style="5" customWidth="1"/>
    <col min="6672" max="6672" width="18.5703125" style="5" customWidth="1"/>
    <col min="6673" max="6673" width="1.28515625" style="5" customWidth="1"/>
    <col min="6674" max="6674" width="18.5703125" style="5" customWidth="1"/>
    <col min="6675" max="6675" width="1.28515625" style="5" customWidth="1"/>
    <col min="6676" max="6676" width="18.5703125" style="5" customWidth="1"/>
    <col min="6677" max="6677" width="1.28515625" style="5" customWidth="1"/>
    <col min="6678" max="6678" width="18.7109375" style="5" customWidth="1"/>
    <col min="6679" max="6679" width="1.28515625" style="5" customWidth="1"/>
    <col min="6680" max="6680" width="16.7109375" style="5" customWidth="1"/>
    <col min="6681" max="6681" width="1.28515625" style="5" customWidth="1"/>
    <col min="6682" max="6682" width="14" style="5" customWidth="1"/>
    <col min="6683" max="6683" width="1.28515625" style="5" customWidth="1"/>
    <col min="6684" max="6684" width="14" style="5" customWidth="1"/>
    <col min="6685" max="6685" width="1.28515625" style="5" customWidth="1"/>
    <col min="6686" max="6686" width="16.28515625" style="5" customWidth="1"/>
    <col min="6687" max="6687" width="1.28515625" style="5" customWidth="1"/>
    <col min="6688" max="6688" width="16.28515625" style="5" customWidth="1"/>
    <col min="6689" max="6913" width="9.28515625" style="5"/>
    <col min="6914" max="6915" width="11.28515625" style="5" customWidth="1"/>
    <col min="6916" max="6916" width="23.28515625" style="5" customWidth="1"/>
    <col min="6917" max="6917" width="1.7109375" style="5" customWidth="1"/>
    <col min="6918" max="6918" width="15.42578125" style="5" customWidth="1"/>
    <col min="6919" max="6919" width="1.28515625" style="5" customWidth="1"/>
    <col min="6920" max="6920" width="15.42578125" style="5" customWidth="1"/>
    <col min="6921" max="6921" width="1.28515625" style="5" customWidth="1"/>
    <col min="6922" max="6922" width="23.7109375" style="5" customWidth="1"/>
    <col min="6923" max="6923" width="1.28515625" style="5" customWidth="1"/>
    <col min="6924" max="6924" width="16" style="5" customWidth="1"/>
    <col min="6925" max="6925" width="1.28515625" style="5" customWidth="1"/>
    <col min="6926" max="6926" width="15.42578125" style="5" customWidth="1"/>
    <col min="6927" max="6927" width="1.28515625" style="5" customWidth="1"/>
    <col min="6928" max="6928" width="18.5703125" style="5" customWidth="1"/>
    <col min="6929" max="6929" width="1.28515625" style="5" customWidth="1"/>
    <col min="6930" max="6930" width="18.5703125" style="5" customWidth="1"/>
    <col min="6931" max="6931" width="1.28515625" style="5" customWidth="1"/>
    <col min="6932" max="6932" width="18.5703125" style="5" customWidth="1"/>
    <col min="6933" max="6933" width="1.28515625" style="5" customWidth="1"/>
    <col min="6934" max="6934" width="18.7109375" style="5" customWidth="1"/>
    <col min="6935" max="6935" width="1.28515625" style="5" customWidth="1"/>
    <col min="6936" max="6936" width="16.7109375" style="5" customWidth="1"/>
    <col min="6937" max="6937" width="1.28515625" style="5" customWidth="1"/>
    <col min="6938" max="6938" width="14" style="5" customWidth="1"/>
    <col min="6939" max="6939" width="1.28515625" style="5" customWidth="1"/>
    <col min="6940" max="6940" width="14" style="5" customWidth="1"/>
    <col min="6941" max="6941" width="1.28515625" style="5" customWidth="1"/>
    <col min="6942" max="6942" width="16.28515625" style="5" customWidth="1"/>
    <col min="6943" max="6943" width="1.28515625" style="5" customWidth="1"/>
    <col min="6944" max="6944" width="16.28515625" style="5" customWidth="1"/>
    <col min="6945" max="7169" width="9.28515625" style="5"/>
    <col min="7170" max="7171" width="11.28515625" style="5" customWidth="1"/>
    <col min="7172" max="7172" width="23.28515625" style="5" customWidth="1"/>
    <col min="7173" max="7173" width="1.7109375" style="5" customWidth="1"/>
    <col min="7174" max="7174" width="15.42578125" style="5" customWidth="1"/>
    <col min="7175" max="7175" width="1.28515625" style="5" customWidth="1"/>
    <col min="7176" max="7176" width="15.42578125" style="5" customWidth="1"/>
    <col min="7177" max="7177" width="1.28515625" style="5" customWidth="1"/>
    <col min="7178" max="7178" width="23.7109375" style="5" customWidth="1"/>
    <col min="7179" max="7179" width="1.28515625" style="5" customWidth="1"/>
    <col min="7180" max="7180" width="16" style="5" customWidth="1"/>
    <col min="7181" max="7181" width="1.28515625" style="5" customWidth="1"/>
    <col min="7182" max="7182" width="15.42578125" style="5" customWidth="1"/>
    <col min="7183" max="7183" width="1.28515625" style="5" customWidth="1"/>
    <col min="7184" max="7184" width="18.5703125" style="5" customWidth="1"/>
    <col min="7185" max="7185" width="1.28515625" style="5" customWidth="1"/>
    <col min="7186" max="7186" width="18.5703125" style="5" customWidth="1"/>
    <col min="7187" max="7187" width="1.28515625" style="5" customWidth="1"/>
    <col min="7188" max="7188" width="18.5703125" style="5" customWidth="1"/>
    <col min="7189" max="7189" width="1.28515625" style="5" customWidth="1"/>
    <col min="7190" max="7190" width="18.7109375" style="5" customWidth="1"/>
    <col min="7191" max="7191" width="1.28515625" style="5" customWidth="1"/>
    <col min="7192" max="7192" width="16.7109375" style="5" customWidth="1"/>
    <col min="7193" max="7193" width="1.28515625" style="5" customWidth="1"/>
    <col min="7194" max="7194" width="14" style="5" customWidth="1"/>
    <col min="7195" max="7195" width="1.28515625" style="5" customWidth="1"/>
    <col min="7196" max="7196" width="14" style="5" customWidth="1"/>
    <col min="7197" max="7197" width="1.28515625" style="5" customWidth="1"/>
    <col min="7198" max="7198" width="16.28515625" style="5" customWidth="1"/>
    <col min="7199" max="7199" width="1.28515625" style="5" customWidth="1"/>
    <col min="7200" max="7200" width="16.28515625" style="5" customWidth="1"/>
    <col min="7201" max="7425" width="9.28515625" style="5"/>
    <col min="7426" max="7427" width="11.28515625" style="5" customWidth="1"/>
    <col min="7428" max="7428" width="23.28515625" style="5" customWidth="1"/>
    <col min="7429" max="7429" width="1.7109375" style="5" customWidth="1"/>
    <col min="7430" max="7430" width="15.42578125" style="5" customWidth="1"/>
    <col min="7431" max="7431" width="1.28515625" style="5" customWidth="1"/>
    <col min="7432" max="7432" width="15.42578125" style="5" customWidth="1"/>
    <col min="7433" max="7433" width="1.28515625" style="5" customWidth="1"/>
    <col min="7434" max="7434" width="23.7109375" style="5" customWidth="1"/>
    <col min="7435" max="7435" width="1.28515625" style="5" customWidth="1"/>
    <col min="7436" max="7436" width="16" style="5" customWidth="1"/>
    <col min="7437" max="7437" width="1.28515625" style="5" customWidth="1"/>
    <col min="7438" max="7438" width="15.42578125" style="5" customWidth="1"/>
    <col min="7439" max="7439" width="1.28515625" style="5" customWidth="1"/>
    <col min="7440" max="7440" width="18.5703125" style="5" customWidth="1"/>
    <col min="7441" max="7441" width="1.28515625" style="5" customWidth="1"/>
    <col min="7442" max="7442" width="18.5703125" style="5" customWidth="1"/>
    <col min="7443" max="7443" width="1.28515625" style="5" customWidth="1"/>
    <col min="7444" max="7444" width="18.5703125" style="5" customWidth="1"/>
    <col min="7445" max="7445" width="1.28515625" style="5" customWidth="1"/>
    <col min="7446" max="7446" width="18.7109375" style="5" customWidth="1"/>
    <col min="7447" max="7447" width="1.28515625" style="5" customWidth="1"/>
    <col min="7448" max="7448" width="16.7109375" style="5" customWidth="1"/>
    <col min="7449" max="7449" width="1.28515625" style="5" customWidth="1"/>
    <col min="7450" max="7450" width="14" style="5" customWidth="1"/>
    <col min="7451" max="7451" width="1.28515625" style="5" customWidth="1"/>
    <col min="7452" max="7452" width="14" style="5" customWidth="1"/>
    <col min="7453" max="7453" width="1.28515625" style="5" customWidth="1"/>
    <col min="7454" max="7454" width="16.28515625" style="5" customWidth="1"/>
    <col min="7455" max="7455" width="1.28515625" style="5" customWidth="1"/>
    <col min="7456" max="7456" width="16.28515625" style="5" customWidth="1"/>
    <col min="7457" max="7681" width="9.28515625" style="5"/>
    <col min="7682" max="7683" width="11.28515625" style="5" customWidth="1"/>
    <col min="7684" max="7684" width="23.28515625" style="5" customWidth="1"/>
    <col min="7685" max="7685" width="1.7109375" style="5" customWidth="1"/>
    <col min="7686" max="7686" width="15.42578125" style="5" customWidth="1"/>
    <col min="7687" max="7687" width="1.28515625" style="5" customWidth="1"/>
    <col min="7688" max="7688" width="15.42578125" style="5" customWidth="1"/>
    <col min="7689" max="7689" width="1.28515625" style="5" customWidth="1"/>
    <col min="7690" max="7690" width="23.7109375" style="5" customWidth="1"/>
    <col min="7691" max="7691" width="1.28515625" style="5" customWidth="1"/>
    <col min="7692" max="7692" width="16" style="5" customWidth="1"/>
    <col min="7693" max="7693" width="1.28515625" style="5" customWidth="1"/>
    <col min="7694" max="7694" width="15.42578125" style="5" customWidth="1"/>
    <col min="7695" max="7695" width="1.28515625" style="5" customWidth="1"/>
    <col min="7696" max="7696" width="18.5703125" style="5" customWidth="1"/>
    <col min="7697" max="7697" width="1.28515625" style="5" customWidth="1"/>
    <col min="7698" max="7698" width="18.5703125" style="5" customWidth="1"/>
    <col min="7699" max="7699" width="1.28515625" style="5" customWidth="1"/>
    <col min="7700" max="7700" width="18.5703125" style="5" customWidth="1"/>
    <col min="7701" max="7701" width="1.28515625" style="5" customWidth="1"/>
    <col min="7702" max="7702" width="18.7109375" style="5" customWidth="1"/>
    <col min="7703" max="7703" width="1.28515625" style="5" customWidth="1"/>
    <col min="7704" max="7704" width="16.7109375" style="5" customWidth="1"/>
    <col min="7705" max="7705" width="1.28515625" style="5" customWidth="1"/>
    <col min="7706" max="7706" width="14" style="5" customWidth="1"/>
    <col min="7707" max="7707" width="1.28515625" style="5" customWidth="1"/>
    <col min="7708" max="7708" width="14" style="5" customWidth="1"/>
    <col min="7709" max="7709" width="1.28515625" style="5" customWidth="1"/>
    <col min="7710" max="7710" width="16.28515625" style="5" customWidth="1"/>
    <col min="7711" max="7711" width="1.28515625" style="5" customWidth="1"/>
    <col min="7712" max="7712" width="16.28515625" style="5" customWidth="1"/>
    <col min="7713" max="7937" width="9.28515625" style="5"/>
    <col min="7938" max="7939" width="11.28515625" style="5" customWidth="1"/>
    <col min="7940" max="7940" width="23.28515625" style="5" customWidth="1"/>
    <col min="7941" max="7941" width="1.7109375" style="5" customWidth="1"/>
    <col min="7942" max="7942" width="15.42578125" style="5" customWidth="1"/>
    <col min="7943" max="7943" width="1.28515625" style="5" customWidth="1"/>
    <col min="7944" max="7944" width="15.42578125" style="5" customWidth="1"/>
    <col min="7945" max="7945" width="1.28515625" style="5" customWidth="1"/>
    <col min="7946" max="7946" width="23.7109375" style="5" customWidth="1"/>
    <col min="7947" max="7947" width="1.28515625" style="5" customWidth="1"/>
    <col min="7948" max="7948" width="16" style="5" customWidth="1"/>
    <col min="7949" max="7949" width="1.28515625" style="5" customWidth="1"/>
    <col min="7950" max="7950" width="15.42578125" style="5" customWidth="1"/>
    <col min="7951" max="7951" width="1.28515625" style="5" customWidth="1"/>
    <col min="7952" max="7952" width="18.5703125" style="5" customWidth="1"/>
    <col min="7953" max="7953" width="1.28515625" style="5" customWidth="1"/>
    <col min="7954" max="7954" width="18.5703125" style="5" customWidth="1"/>
    <col min="7955" max="7955" width="1.28515625" style="5" customWidth="1"/>
    <col min="7956" max="7956" width="18.5703125" style="5" customWidth="1"/>
    <col min="7957" max="7957" width="1.28515625" style="5" customWidth="1"/>
    <col min="7958" max="7958" width="18.7109375" style="5" customWidth="1"/>
    <col min="7959" max="7959" width="1.28515625" style="5" customWidth="1"/>
    <col min="7960" max="7960" width="16.7109375" style="5" customWidth="1"/>
    <col min="7961" max="7961" width="1.28515625" style="5" customWidth="1"/>
    <col min="7962" max="7962" width="14" style="5" customWidth="1"/>
    <col min="7963" max="7963" width="1.28515625" style="5" customWidth="1"/>
    <col min="7964" max="7964" width="14" style="5" customWidth="1"/>
    <col min="7965" max="7965" width="1.28515625" style="5" customWidth="1"/>
    <col min="7966" max="7966" width="16.28515625" style="5" customWidth="1"/>
    <col min="7967" max="7967" width="1.28515625" style="5" customWidth="1"/>
    <col min="7968" max="7968" width="16.28515625" style="5" customWidth="1"/>
    <col min="7969" max="8193" width="9.28515625" style="5"/>
    <col min="8194" max="8195" width="11.28515625" style="5" customWidth="1"/>
    <col min="8196" max="8196" width="23.28515625" style="5" customWidth="1"/>
    <col min="8197" max="8197" width="1.7109375" style="5" customWidth="1"/>
    <col min="8198" max="8198" width="15.42578125" style="5" customWidth="1"/>
    <col min="8199" max="8199" width="1.28515625" style="5" customWidth="1"/>
    <col min="8200" max="8200" width="15.42578125" style="5" customWidth="1"/>
    <col min="8201" max="8201" width="1.28515625" style="5" customWidth="1"/>
    <col min="8202" max="8202" width="23.7109375" style="5" customWidth="1"/>
    <col min="8203" max="8203" width="1.28515625" style="5" customWidth="1"/>
    <col min="8204" max="8204" width="16" style="5" customWidth="1"/>
    <col min="8205" max="8205" width="1.28515625" style="5" customWidth="1"/>
    <col min="8206" max="8206" width="15.42578125" style="5" customWidth="1"/>
    <col min="8207" max="8207" width="1.28515625" style="5" customWidth="1"/>
    <col min="8208" max="8208" width="18.5703125" style="5" customWidth="1"/>
    <col min="8209" max="8209" width="1.28515625" style="5" customWidth="1"/>
    <col min="8210" max="8210" width="18.5703125" style="5" customWidth="1"/>
    <col min="8211" max="8211" width="1.28515625" style="5" customWidth="1"/>
    <col min="8212" max="8212" width="18.5703125" style="5" customWidth="1"/>
    <col min="8213" max="8213" width="1.28515625" style="5" customWidth="1"/>
    <col min="8214" max="8214" width="18.7109375" style="5" customWidth="1"/>
    <col min="8215" max="8215" width="1.28515625" style="5" customWidth="1"/>
    <col min="8216" max="8216" width="16.7109375" style="5" customWidth="1"/>
    <col min="8217" max="8217" width="1.28515625" style="5" customWidth="1"/>
    <col min="8218" max="8218" width="14" style="5" customWidth="1"/>
    <col min="8219" max="8219" width="1.28515625" style="5" customWidth="1"/>
    <col min="8220" max="8220" width="14" style="5" customWidth="1"/>
    <col min="8221" max="8221" width="1.28515625" style="5" customWidth="1"/>
    <col min="8222" max="8222" width="16.28515625" style="5" customWidth="1"/>
    <col min="8223" max="8223" width="1.28515625" style="5" customWidth="1"/>
    <col min="8224" max="8224" width="16.28515625" style="5" customWidth="1"/>
    <col min="8225" max="8449" width="9.28515625" style="5"/>
    <col min="8450" max="8451" width="11.28515625" style="5" customWidth="1"/>
    <col min="8452" max="8452" width="23.28515625" style="5" customWidth="1"/>
    <col min="8453" max="8453" width="1.7109375" style="5" customWidth="1"/>
    <col min="8454" max="8454" width="15.42578125" style="5" customWidth="1"/>
    <col min="8455" max="8455" width="1.28515625" style="5" customWidth="1"/>
    <col min="8456" max="8456" width="15.42578125" style="5" customWidth="1"/>
    <col min="8457" max="8457" width="1.28515625" style="5" customWidth="1"/>
    <col min="8458" max="8458" width="23.7109375" style="5" customWidth="1"/>
    <col min="8459" max="8459" width="1.28515625" style="5" customWidth="1"/>
    <col min="8460" max="8460" width="16" style="5" customWidth="1"/>
    <col min="8461" max="8461" width="1.28515625" style="5" customWidth="1"/>
    <col min="8462" max="8462" width="15.42578125" style="5" customWidth="1"/>
    <col min="8463" max="8463" width="1.28515625" style="5" customWidth="1"/>
    <col min="8464" max="8464" width="18.5703125" style="5" customWidth="1"/>
    <col min="8465" max="8465" width="1.28515625" style="5" customWidth="1"/>
    <col min="8466" max="8466" width="18.5703125" style="5" customWidth="1"/>
    <col min="8467" max="8467" width="1.28515625" style="5" customWidth="1"/>
    <col min="8468" max="8468" width="18.5703125" style="5" customWidth="1"/>
    <col min="8469" max="8469" width="1.28515625" style="5" customWidth="1"/>
    <col min="8470" max="8470" width="18.7109375" style="5" customWidth="1"/>
    <col min="8471" max="8471" width="1.28515625" style="5" customWidth="1"/>
    <col min="8472" max="8472" width="16.7109375" style="5" customWidth="1"/>
    <col min="8473" max="8473" width="1.28515625" style="5" customWidth="1"/>
    <col min="8474" max="8474" width="14" style="5" customWidth="1"/>
    <col min="8475" max="8475" width="1.28515625" style="5" customWidth="1"/>
    <col min="8476" max="8476" width="14" style="5" customWidth="1"/>
    <col min="8477" max="8477" width="1.28515625" style="5" customWidth="1"/>
    <col min="8478" max="8478" width="16.28515625" style="5" customWidth="1"/>
    <col min="8479" max="8479" width="1.28515625" style="5" customWidth="1"/>
    <col min="8480" max="8480" width="16.28515625" style="5" customWidth="1"/>
    <col min="8481" max="8705" width="9.28515625" style="5"/>
    <col min="8706" max="8707" width="11.28515625" style="5" customWidth="1"/>
    <col min="8708" max="8708" width="23.28515625" style="5" customWidth="1"/>
    <col min="8709" max="8709" width="1.7109375" style="5" customWidth="1"/>
    <col min="8710" max="8710" width="15.42578125" style="5" customWidth="1"/>
    <col min="8711" max="8711" width="1.28515625" style="5" customWidth="1"/>
    <col min="8712" max="8712" width="15.42578125" style="5" customWidth="1"/>
    <col min="8713" max="8713" width="1.28515625" style="5" customWidth="1"/>
    <col min="8714" max="8714" width="23.7109375" style="5" customWidth="1"/>
    <col min="8715" max="8715" width="1.28515625" style="5" customWidth="1"/>
    <col min="8716" max="8716" width="16" style="5" customWidth="1"/>
    <col min="8717" max="8717" width="1.28515625" style="5" customWidth="1"/>
    <col min="8718" max="8718" width="15.42578125" style="5" customWidth="1"/>
    <col min="8719" max="8719" width="1.28515625" style="5" customWidth="1"/>
    <col min="8720" max="8720" width="18.5703125" style="5" customWidth="1"/>
    <col min="8721" max="8721" width="1.28515625" style="5" customWidth="1"/>
    <col min="8722" max="8722" width="18.5703125" style="5" customWidth="1"/>
    <col min="8723" max="8723" width="1.28515625" style="5" customWidth="1"/>
    <col min="8724" max="8724" width="18.5703125" style="5" customWidth="1"/>
    <col min="8725" max="8725" width="1.28515625" style="5" customWidth="1"/>
    <col min="8726" max="8726" width="18.7109375" style="5" customWidth="1"/>
    <col min="8727" max="8727" width="1.28515625" style="5" customWidth="1"/>
    <col min="8728" max="8728" width="16.7109375" style="5" customWidth="1"/>
    <col min="8729" max="8729" width="1.28515625" style="5" customWidth="1"/>
    <col min="8730" max="8730" width="14" style="5" customWidth="1"/>
    <col min="8731" max="8731" width="1.28515625" style="5" customWidth="1"/>
    <col min="8732" max="8732" width="14" style="5" customWidth="1"/>
    <col min="8733" max="8733" width="1.28515625" style="5" customWidth="1"/>
    <col min="8734" max="8734" width="16.28515625" style="5" customWidth="1"/>
    <col min="8735" max="8735" width="1.28515625" style="5" customWidth="1"/>
    <col min="8736" max="8736" width="16.28515625" style="5" customWidth="1"/>
    <col min="8737" max="8961" width="9.28515625" style="5"/>
    <col min="8962" max="8963" width="11.28515625" style="5" customWidth="1"/>
    <col min="8964" max="8964" width="23.28515625" style="5" customWidth="1"/>
    <col min="8965" max="8965" width="1.7109375" style="5" customWidth="1"/>
    <col min="8966" max="8966" width="15.42578125" style="5" customWidth="1"/>
    <col min="8967" max="8967" width="1.28515625" style="5" customWidth="1"/>
    <col min="8968" max="8968" width="15.42578125" style="5" customWidth="1"/>
    <col min="8969" max="8969" width="1.28515625" style="5" customWidth="1"/>
    <col min="8970" max="8970" width="23.7109375" style="5" customWidth="1"/>
    <col min="8971" max="8971" width="1.28515625" style="5" customWidth="1"/>
    <col min="8972" max="8972" width="16" style="5" customWidth="1"/>
    <col min="8973" max="8973" width="1.28515625" style="5" customWidth="1"/>
    <col min="8974" max="8974" width="15.42578125" style="5" customWidth="1"/>
    <col min="8975" max="8975" width="1.28515625" style="5" customWidth="1"/>
    <col min="8976" max="8976" width="18.5703125" style="5" customWidth="1"/>
    <col min="8977" max="8977" width="1.28515625" style="5" customWidth="1"/>
    <col min="8978" max="8978" width="18.5703125" style="5" customWidth="1"/>
    <col min="8979" max="8979" width="1.28515625" style="5" customWidth="1"/>
    <col min="8980" max="8980" width="18.5703125" style="5" customWidth="1"/>
    <col min="8981" max="8981" width="1.28515625" style="5" customWidth="1"/>
    <col min="8982" max="8982" width="18.7109375" style="5" customWidth="1"/>
    <col min="8983" max="8983" width="1.28515625" style="5" customWidth="1"/>
    <col min="8984" max="8984" width="16.7109375" style="5" customWidth="1"/>
    <col min="8985" max="8985" width="1.28515625" style="5" customWidth="1"/>
    <col min="8986" max="8986" width="14" style="5" customWidth="1"/>
    <col min="8987" max="8987" width="1.28515625" style="5" customWidth="1"/>
    <col min="8988" max="8988" width="14" style="5" customWidth="1"/>
    <col min="8989" max="8989" width="1.28515625" style="5" customWidth="1"/>
    <col min="8990" max="8990" width="16.28515625" style="5" customWidth="1"/>
    <col min="8991" max="8991" width="1.28515625" style="5" customWidth="1"/>
    <col min="8992" max="8992" width="16.28515625" style="5" customWidth="1"/>
    <col min="8993" max="9217" width="9.28515625" style="5"/>
    <col min="9218" max="9219" width="11.28515625" style="5" customWidth="1"/>
    <col min="9220" max="9220" width="23.28515625" style="5" customWidth="1"/>
    <col min="9221" max="9221" width="1.7109375" style="5" customWidth="1"/>
    <col min="9222" max="9222" width="15.42578125" style="5" customWidth="1"/>
    <col min="9223" max="9223" width="1.28515625" style="5" customWidth="1"/>
    <col min="9224" max="9224" width="15.42578125" style="5" customWidth="1"/>
    <col min="9225" max="9225" width="1.28515625" style="5" customWidth="1"/>
    <col min="9226" max="9226" width="23.7109375" style="5" customWidth="1"/>
    <col min="9227" max="9227" width="1.28515625" style="5" customWidth="1"/>
    <col min="9228" max="9228" width="16" style="5" customWidth="1"/>
    <col min="9229" max="9229" width="1.28515625" style="5" customWidth="1"/>
    <col min="9230" max="9230" width="15.42578125" style="5" customWidth="1"/>
    <col min="9231" max="9231" width="1.28515625" style="5" customWidth="1"/>
    <col min="9232" max="9232" width="18.5703125" style="5" customWidth="1"/>
    <col min="9233" max="9233" width="1.28515625" style="5" customWidth="1"/>
    <col min="9234" max="9234" width="18.5703125" style="5" customWidth="1"/>
    <col min="9235" max="9235" width="1.28515625" style="5" customWidth="1"/>
    <col min="9236" max="9236" width="18.5703125" style="5" customWidth="1"/>
    <col min="9237" max="9237" width="1.28515625" style="5" customWidth="1"/>
    <col min="9238" max="9238" width="18.7109375" style="5" customWidth="1"/>
    <col min="9239" max="9239" width="1.28515625" style="5" customWidth="1"/>
    <col min="9240" max="9240" width="16.7109375" style="5" customWidth="1"/>
    <col min="9241" max="9241" width="1.28515625" style="5" customWidth="1"/>
    <col min="9242" max="9242" width="14" style="5" customWidth="1"/>
    <col min="9243" max="9243" width="1.28515625" style="5" customWidth="1"/>
    <col min="9244" max="9244" width="14" style="5" customWidth="1"/>
    <col min="9245" max="9245" width="1.28515625" style="5" customWidth="1"/>
    <col min="9246" max="9246" width="16.28515625" style="5" customWidth="1"/>
    <col min="9247" max="9247" width="1.28515625" style="5" customWidth="1"/>
    <col min="9248" max="9248" width="16.28515625" style="5" customWidth="1"/>
    <col min="9249" max="9473" width="9.28515625" style="5"/>
    <col min="9474" max="9475" width="11.28515625" style="5" customWidth="1"/>
    <col min="9476" max="9476" width="23.28515625" style="5" customWidth="1"/>
    <col min="9477" max="9477" width="1.7109375" style="5" customWidth="1"/>
    <col min="9478" max="9478" width="15.42578125" style="5" customWidth="1"/>
    <col min="9479" max="9479" width="1.28515625" style="5" customWidth="1"/>
    <col min="9480" max="9480" width="15.42578125" style="5" customWidth="1"/>
    <col min="9481" max="9481" width="1.28515625" style="5" customWidth="1"/>
    <col min="9482" max="9482" width="23.7109375" style="5" customWidth="1"/>
    <col min="9483" max="9483" width="1.28515625" style="5" customWidth="1"/>
    <col min="9484" max="9484" width="16" style="5" customWidth="1"/>
    <col min="9485" max="9485" width="1.28515625" style="5" customWidth="1"/>
    <col min="9486" max="9486" width="15.42578125" style="5" customWidth="1"/>
    <col min="9487" max="9487" width="1.28515625" style="5" customWidth="1"/>
    <col min="9488" max="9488" width="18.5703125" style="5" customWidth="1"/>
    <col min="9489" max="9489" width="1.28515625" style="5" customWidth="1"/>
    <col min="9490" max="9490" width="18.5703125" style="5" customWidth="1"/>
    <col min="9491" max="9491" width="1.28515625" style="5" customWidth="1"/>
    <col min="9492" max="9492" width="18.5703125" style="5" customWidth="1"/>
    <col min="9493" max="9493" width="1.28515625" style="5" customWidth="1"/>
    <col min="9494" max="9494" width="18.7109375" style="5" customWidth="1"/>
    <col min="9495" max="9495" width="1.28515625" style="5" customWidth="1"/>
    <col min="9496" max="9496" width="16.7109375" style="5" customWidth="1"/>
    <col min="9497" max="9497" width="1.28515625" style="5" customWidth="1"/>
    <col min="9498" max="9498" width="14" style="5" customWidth="1"/>
    <col min="9499" max="9499" width="1.28515625" style="5" customWidth="1"/>
    <col min="9500" max="9500" width="14" style="5" customWidth="1"/>
    <col min="9501" max="9501" width="1.28515625" style="5" customWidth="1"/>
    <col min="9502" max="9502" width="16.28515625" style="5" customWidth="1"/>
    <col min="9503" max="9503" width="1.28515625" style="5" customWidth="1"/>
    <col min="9504" max="9504" width="16.28515625" style="5" customWidth="1"/>
    <col min="9505" max="9729" width="9.28515625" style="5"/>
    <col min="9730" max="9731" width="11.28515625" style="5" customWidth="1"/>
    <col min="9732" max="9732" width="23.28515625" style="5" customWidth="1"/>
    <col min="9733" max="9733" width="1.7109375" style="5" customWidth="1"/>
    <col min="9734" max="9734" width="15.42578125" style="5" customWidth="1"/>
    <col min="9735" max="9735" width="1.28515625" style="5" customWidth="1"/>
    <col min="9736" max="9736" width="15.42578125" style="5" customWidth="1"/>
    <col min="9737" max="9737" width="1.28515625" style="5" customWidth="1"/>
    <col min="9738" max="9738" width="23.7109375" style="5" customWidth="1"/>
    <col min="9739" max="9739" width="1.28515625" style="5" customWidth="1"/>
    <col min="9740" max="9740" width="16" style="5" customWidth="1"/>
    <col min="9741" max="9741" width="1.28515625" style="5" customWidth="1"/>
    <col min="9742" max="9742" width="15.42578125" style="5" customWidth="1"/>
    <col min="9743" max="9743" width="1.28515625" style="5" customWidth="1"/>
    <col min="9744" max="9744" width="18.5703125" style="5" customWidth="1"/>
    <col min="9745" max="9745" width="1.28515625" style="5" customWidth="1"/>
    <col min="9746" max="9746" width="18.5703125" style="5" customWidth="1"/>
    <col min="9747" max="9747" width="1.28515625" style="5" customWidth="1"/>
    <col min="9748" max="9748" width="18.5703125" style="5" customWidth="1"/>
    <col min="9749" max="9749" width="1.28515625" style="5" customWidth="1"/>
    <col min="9750" max="9750" width="18.7109375" style="5" customWidth="1"/>
    <col min="9751" max="9751" width="1.28515625" style="5" customWidth="1"/>
    <col min="9752" max="9752" width="16.7109375" style="5" customWidth="1"/>
    <col min="9753" max="9753" width="1.28515625" style="5" customWidth="1"/>
    <col min="9754" max="9754" width="14" style="5" customWidth="1"/>
    <col min="9755" max="9755" width="1.28515625" style="5" customWidth="1"/>
    <col min="9756" max="9756" width="14" style="5" customWidth="1"/>
    <col min="9757" max="9757" width="1.28515625" style="5" customWidth="1"/>
    <col min="9758" max="9758" width="16.28515625" style="5" customWidth="1"/>
    <col min="9759" max="9759" width="1.28515625" style="5" customWidth="1"/>
    <col min="9760" max="9760" width="16.28515625" style="5" customWidth="1"/>
    <col min="9761" max="9985" width="9.28515625" style="5"/>
    <col min="9986" max="9987" width="11.28515625" style="5" customWidth="1"/>
    <col min="9988" max="9988" width="23.28515625" style="5" customWidth="1"/>
    <col min="9989" max="9989" width="1.7109375" style="5" customWidth="1"/>
    <col min="9990" max="9990" width="15.42578125" style="5" customWidth="1"/>
    <col min="9991" max="9991" width="1.28515625" style="5" customWidth="1"/>
    <col min="9992" max="9992" width="15.42578125" style="5" customWidth="1"/>
    <col min="9993" max="9993" width="1.28515625" style="5" customWidth="1"/>
    <col min="9994" max="9994" width="23.7109375" style="5" customWidth="1"/>
    <col min="9995" max="9995" width="1.28515625" style="5" customWidth="1"/>
    <col min="9996" max="9996" width="16" style="5" customWidth="1"/>
    <col min="9997" max="9997" width="1.28515625" style="5" customWidth="1"/>
    <col min="9998" max="9998" width="15.42578125" style="5" customWidth="1"/>
    <col min="9999" max="9999" width="1.28515625" style="5" customWidth="1"/>
    <col min="10000" max="10000" width="18.5703125" style="5" customWidth="1"/>
    <col min="10001" max="10001" width="1.28515625" style="5" customWidth="1"/>
    <col min="10002" max="10002" width="18.5703125" style="5" customWidth="1"/>
    <col min="10003" max="10003" width="1.28515625" style="5" customWidth="1"/>
    <col min="10004" max="10004" width="18.5703125" style="5" customWidth="1"/>
    <col min="10005" max="10005" width="1.28515625" style="5" customWidth="1"/>
    <col min="10006" max="10006" width="18.7109375" style="5" customWidth="1"/>
    <col min="10007" max="10007" width="1.28515625" style="5" customWidth="1"/>
    <col min="10008" max="10008" width="16.7109375" style="5" customWidth="1"/>
    <col min="10009" max="10009" width="1.28515625" style="5" customWidth="1"/>
    <col min="10010" max="10010" width="14" style="5" customWidth="1"/>
    <col min="10011" max="10011" width="1.28515625" style="5" customWidth="1"/>
    <col min="10012" max="10012" width="14" style="5" customWidth="1"/>
    <col min="10013" max="10013" width="1.28515625" style="5" customWidth="1"/>
    <col min="10014" max="10014" width="16.28515625" style="5" customWidth="1"/>
    <col min="10015" max="10015" width="1.28515625" style="5" customWidth="1"/>
    <col min="10016" max="10016" width="16.28515625" style="5" customWidth="1"/>
    <col min="10017" max="10241" width="9.28515625" style="5"/>
    <col min="10242" max="10243" width="11.28515625" style="5" customWidth="1"/>
    <col min="10244" max="10244" width="23.28515625" style="5" customWidth="1"/>
    <col min="10245" max="10245" width="1.7109375" style="5" customWidth="1"/>
    <col min="10246" max="10246" width="15.42578125" style="5" customWidth="1"/>
    <col min="10247" max="10247" width="1.28515625" style="5" customWidth="1"/>
    <col min="10248" max="10248" width="15.42578125" style="5" customWidth="1"/>
    <col min="10249" max="10249" width="1.28515625" style="5" customWidth="1"/>
    <col min="10250" max="10250" width="23.7109375" style="5" customWidth="1"/>
    <col min="10251" max="10251" width="1.28515625" style="5" customWidth="1"/>
    <col min="10252" max="10252" width="16" style="5" customWidth="1"/>
    <col min="10253" max="10253" width="1.28515625" style="5" customWidth="1"/>
    <col min="10254" max="10254" width="15.42578125" style="5" customWidth="1"/>
    <col min="10255" max="10255" width="1.28515625" style="5" customWidth="1"/>
    <col min="10256" max="10256" width="18.5703125" style="5" customWidth="1"/>
    <col min="10257" max="10257" width="1.28515625" style="5" customWidth="1"/>
    <col min="10258" max="10258" width="18.5703125" style="5" customWidth="1"/>
    <col min="10259" max="10259" width="1.28515625" style="5" customWidth="1"/>
    <col min="10260" max="10260" width="18.5703125" style="5" customWidth="1"/>
    <col min="10261" max="10261" width="1.28515625" style="5" customWidth="1"/>
    <col min="10262" max="10262" width="18.7109375" style="5" customWidth="1"/>
    <col min="10263" max="10263" width="1.28515625" style="5" customWidth="1"/>
    <col min="10264" max="10264" width="16.7109375" style="5" customWidth="1"/>
    <col min="10265" max="10265" width="1.28515625" style="5" customWidth="1"/>
    <col min="10266" max="10266" width="14" style="5" customWidth="1"/>
    <col min="10267" max="10267" width="1.28515625" style="5" customWidth="1"/>
    <col min="10268" max="10268" width="14" style="5" customWidth="1"/>
    <col min="10269" max="10269" width="1.28515625" style="5" customWidth="1"/>
    <col min="10270" max="10270" width="16.28515625" style="5" customWidth="1"/>
    <col min="10271" max="10271" width="1.28515625" style="5" customWidth="1"/>
    <col min="10272" max="10272" width="16.28515625" style="5" customWidth="1"/>
    <col min="10273" max="10497" width="9.28515625" style="5"/>
    <col min="10498" max="10499" width="11.28515625" style="5" customWidth="1"/>
    <col min="10500" max="10500" width="23.28515625" style="5" customWidth="1"/>
    <col min="10501" max="10501" width="1.7109375" style="5" customWidth="1"/>
    <col min="10502" max="10502" width="15.42578125" style="5" customWidth="1"/>
    <col min="10503" max="10503" width="1.28515625" style="5" customWidth="1"/>
    <col min="10504" max="10504" width="15.42578125" style="5" customWidth="1"/>
    <col min="10505" max="10505" width="1.28515625" style="5" customWidth="1"/>
    <col min="10506" max="10506" width="23.7109375" style="5" customWidth="1"/>
    <col min="10507" max="10507" width="1.28515625" style="5" customWidth="1"/>
    <col min="10508" max="10508" width="16" style="5" customWidth="1"/>
    <col min="10509" max="10509" width="1.28515625" style="5" customWidth="1"/>
    <col min="10510" max="10510" width="15.42578125" style="5" customWidth="1"/>
    <col min="10511" max="10511" width="1.28515625" style="5" customWidth="1"/>
    <col min="10512" max="10512" width="18.5703125" style="5" customWidth="1"/>
    <col min="10513" max="10513" width="1.28515625" style="5" customWidth="1"/>
    <col min="10514" max="10514" width="18.5703125" style="5" customWidth="1"/>
    <col min="10515" max="10515" width="1.28515625" style="5" customWidth="1"/>
    <col min="10516" max="10516" width="18.5703125" style="5" customWidth="1"/>
    <col min="10517" max="10517" width="1.28515625" style="5" customWidth="1"/>
    <col min="10518" max="10518" width="18.7109375" style="5" customWidth="1"/>
    <col min="10519" max="10519" width="1.28515625" style="5" customWidth="1"/>
    <col min="10520" max="10520" width="16.7109375" style="5" customWidth="1"/>
    <col min="10521" max="10521" width="1.28515625" style="5" customWidth="1"/>
    <col min="10522" max="10522" width="14" style="5" customWidth="1"/>
    <col min="10523" max="10523" width="1.28515625" style="5" customWidth="1"/>
    <col min="10524" max="10524" width="14" style="5" customWidth="1"/>
    <col min="10525" max="10525" width="1.28515625" style="5" customWidth="1"/>
    <col min="10526" max="10526" width="16.28515625" style="5" customWidth="1"/>
    <col min="10527" max="10527" width="1.28515625" style="5" customWidth="1"/>
    <col min="10528" max="10528" width="16.28515625" style="5" customWidth="1"/>
    <col min="10529" max="10753" width="9.28515625" style="5"/>
    <col min="10754" max="10755" width="11.28515625" style="5" customWidth="1"/>
    <col min="10756" max="10756" width="23.28515625" style="5" customWidth="1"/>
    <col min="10757" max="10757" width="1.7109375" style="5" customWidth="1"/>
    <col min="10758" max="10758" width="15.42578125" style="5" customWidth="1"/>
    <col min="10759" max="10759" width="1.28515625" style="5" customWidth="1"/>
    <col min="10760" max="10760" width="15.42578125" style="5" customWidth="1"/>
    <col min="10761" max="10761" width="1.28515625" style="5" customWidth="1"/>
    <col min="10762" max="10762" width="23.7109375" style="5" customWidth="1"/>
    <col min="10763" max="10763" width="1.28515625" style="5" customWidth="1"/>
    <col min="10764" max="10764" width="16" style="5" customWidth="1"/>
    <col min="10765" max="10765" width="1.28515625" style="5" customWidth="1"/>
    <col min="10766" max="10766" width="15.42578125" style="5" customWidth="1"/>
    <col min="10767" max="10767" width="1.28515625" style="5" customWidth="1"/>
    <col min="10768" max="10768" width="18.5703125" style="5" customWidth="1"/>
    <col min="10769" max="10769" width="1.28515625" style="5" customWidth="1"/>
    <col min="10770" max="10770" width="18.5703125" style="5" customWidth="1"/>
    <col min="10771" max="10771" width="1.28515625" style="5" customWidth="1"/>
    <col min="10772" max="10772" width="18.5703125" style="5" customWidth="1"/>
    <col min="10773" max="10773" width="1.28515625" style="5" customWidth="1"/>
    <col min="10774" max="10774" width="18.7109375" style="5" customWidth="1"/>
    <col min="10775" max="10775" width="1.28515625" style="5" customWidth="1"/>
    <col min="10776" max="10776" width="16.7109375" style="5" customWidth="1"/>
    <col min="10777" max="10777" width="1.28515625" style="5" customWidth="1"/>
    <col min="10778" max="10778" width="14" style="5" customWidth="1"/>
    <col min="10779" max="10779" width="1.28515625" style="5" customWidth="1"/>
    <col min="10780" max="10780" width="14" style="5" customWidth="1"/>
    <col min="10781" max="10781" width="1.28515625" style="5" customWidth="1"/>
    <col min="10782" max="10782" width="16.28515625" style="5" customWidth="1"/>
    <col min="10783" max="10783" width="1.28515625" style="5" customWidth="1"/>
    <col min="10784" max="10784" width="16.28515625" style="5" customWidth="1"/>
    <col min="10785" max="11009" width="9.28515625" style="5"/>
    <col min="11010" max="11011" width="11.28515625" style="5" customWidth="1"/>
    <col min="11012" max="11012" width="23.28515625" style="5" customWidth="1"/>
    <col min="11013" max="11013" width="1.7109375" style="5" customWidth="1"/>
    <col min="11014" max="11014" width="15.42578125" style="5" customWidth="1"/>
    <col min="11015" max="11015" width="1.28515625" style="5" customWidth="1"/>
    <col min="11016" max="11016" width="15.42578125" style="5" customWidth="1"/>
    <col min="11017" max="11017" width="1.28515625" style="5" customWidth="1"/>
    <col min="11018" max="11018" width="23.7109375" style="5" customWidth="1"/>
    <col min="11019" max="11019" width="1.28515625" style="5" customWidth="1"/>
    <col min="11020" max="11020" width="16" style="5" customWidth="1"/>
    <col min="11021" max="11021" width="1.28515625" style="5" customWidth="1"/>
    <col min="11022" max="11022" width="15.42578125" style="5" customWidth="1"/>
    <col min="11023" max="11023" width="1.28515625" style="5" customWidth="1"/>
    <col min="11024" max="11024" width="18.5703125" style="5" customWidth="1"/>
    <col min="11025" max="11025" width="1.28515625" style="5" customWidth="1"/>
    <col min="11026" max="11026" width="18.5703125" style="5" customWidth="1"/>
    <col min="11027" max="11027" width="1.28515625" style="5" customWidth="1"/>
    <col min="11028" max="11028" width="18.5703125" style="5" customWidth="1"/>
    <col min="11029" max="11029" width="1.28515625" style="5" customWidth="1"/>
    <col min="11030" max="11030" width="18.7109375" style="5" customWidth="1"/>
    <col min="11031" max="11031" width="1.28515625" style="5" customWidth="1"/>
    <col min="11032" max="11032" width="16.7109375" style="5" customWidth="1"/>
    <col min="11033" max="11033" width="1.28515625" style="5" customWidth="1"/>
    <col min="11034" max="11034" width="14" style="5" customWidth="1"/>
    <col min="11035" max="11035" width="1.28515625" style="5" customWidth="1"/>
    <col min="11036" max="11036" width="14" style="5" customWidth="1"/>
    <col min="11037" max="11037" width="1.28515625" style="5" customWidth="1"/>
    <col min="11038" max="11038" width="16.28515625" style="5" customWidth="1"/>
    <col min="11039" max="11039" width="1.28515625" style="5" customWidth="1"/>
    <col min="11040" max="11040" width="16.28515625" style="5" customWidth="1"/>
    <col min="11041" max="11265" width="9.28515625" style="5"/>
    <col min="11266" max="11267" width="11.28515625" style="5" customWidth="1"/>
    <col min="11268" max="11268" width="23.28515625" style="5" customWidth="1"/>
    <col min="11269" max="11269" width="1.7109375" style="5" customWidth="1"/>
    <col min="11270" max="11270" width="15.42578125" style="5" customWidth="1"/>
    <col min="11271" max="11271" width="1.28515625" style="5" customWidth="1"/>
    <col min="11272" max="11272" width="15.42578125" style="5" customWidth="1"/>
    <col min="11273" max="11273" width="1.28515625" style="5" customWidth="1"/>
    <col min="11274" max="11274" width="23.7109375" style="5" customWidth="1"/>
    <col min="11275" max="11275" width="1.28515625" style="5" customWidth="1"/>
    <col min="11276" max="11276" width="16" style="5" customWidth="1"/>
    <col min="11277" max="11277" width="1.28515625" style="5" customWidth="1"/>
    <col min="11278" max="11278" width="15.42578125" style="5" customWidth="1"/>
    <col min="11279" max="11279" width="1.28515625" style="5" customWidth="1"/>
    <col min="11280" max="11280" width="18.5703125" style="5" customWidth="1"/>
    <col min="11281" max="11281" width="1.28515625" style="5" customWidth="1"/>
    <col min="11282" max="11282" width="18.5703125" style="5" customWidth="1"/>
    <col min="11283" max="11283" width="1.28515625" style="5" customWidth="1"/>
    <col min="11284" max="11284" width="18.5703125" style="5" customWidth="1"/>
    <col min="11285" max="11285" width="1.28515625" style="5" customWidth="1"/>
    <col min="11286" max="11286" width="18.7109375" style="5" customWidth="1"/>
    <col min="11287" max="11287" width="1.28515625" style="5" customWidth="1"/>
    <col min="11288" max="11288" width="16.7109375" style="5" customWidth="1"/>
    <col min="11289" max="11289" width="1.28515625" style="5" customWidth="1"/>
    <col min="11290" max="11290" width="14" style="5" customWidth="1"/>
    <col min="11291" max="11291" width="1.28515625" style="5" customWidth="1"/>
    <col min="11292" max="11292" width="14" style="5" customWidth="1"/>
    <col min="11293" max="11293" width="1.28515625" style="5" customWidth="1"/>
    <col min="11294" max="11294" width="16.28515625" style="5" customWidth="1"/>
    <col min="11295" max="11295" width="1.28515625" style="5" customWidth="1"/>
    <col min="11296" max="11296" width="16.28515625" style="5" customWidth="1"/>
    <col min="11297" max="11521" width="9.28515625" style="5"/>
    <col min="11522" max="11523" width="11.28515625" style="5" customWidth="1"/>
    <col min="11524" max="11524" width="23.28515625" style="5" customWidth="1"/>
    <col min="11525" max="11525" width="1.7109375" style="5" customWidth="1"/>
    <col min="11526" max="11526" width="15.42578125" style="5" customWidth="1"/>
    <col min="11527" max="11527" width="1.28515625" style="5" customWidth="1"/>
    <col min="11528" max="11528" width="15.42578125" style="5" customWidth="1"/>
    <col min="11529" max="11529" width="1.28515625" style="5" customWidth="1"/>
    <col min="11530" max="11530" width="23.7109375" style="5" customWidth="1"/>
    <col min="11531" max="11531" width="1.28515625" style="5" customWidth="1"/>
    <col min="11532" max="11532" width="16" style="5" customWidth="1"/>
    <col min="11533" max="11533" width="1.28515625" style="5" customWidth="1"/>
    <col min="11534" max="11534" width="15.42578125" style="5" customWidth="1"/>
    <col min="11535" max="11535" width="1.28515625" style="5" customWidth="1"/>
    <col min="11536" max="11536" width="18.5703125" style="5" customWidth="1"/>
    <col min="11537" max="11537" width="1.28515625" style="5" customWidth="1"/>
    <col min="11538" max="11538" width="18.5703125" style="5" customWidth="1"/>
    <col min="11539" max="11539" width="1.28515625" style="5" customWidth="1"/>
    <col min="11540" max="11540" width="18.5703125" style="5" customWidth="1"/>
    <col min="11541" max="11541" width="1.28515625" style="5" customWidth="1"/>
    <col min="11542" max="11542" width="18.7109375" style="5" customWidth="1"/>
    <col min="11543" max="11543" width="1.28515625" style="5" customWidth="1"/>
    <col min="11544" max="11544" width="16.7109375" style="5" customWidth="1"/>
    <col min="11545" max="11545" width="1.28515625" style="5" customWidth="1"/>
    <col min="11546" max="11546" width="14" style="5" customWidth="1"/>
    <col min="11547" max="11547" width="1.28515625" style="5" customWidth="1"/>
    <col min="11548" max="11548" width="14" style="5" customWidth="1"/>
    <col min="11549" max="11549" width="1.28515625" style="5" customWidth="1"/>
    <col min="11550" max="11550" width="16.28515625" style="5" customWidth="1"/>
    <col min="11551" max="11551" width="1.28515625" style="5" customWidth="1"/>
    <col min="11552" max="11552" width="16.28515625" style="5" customWidth="1"/>
    <col min="11553" max="11777" width="9.28515625" style="5"/>
    <col min="11778" max="11779" width="11.28515625" style="5" customWidth="1"/>
    <col min="11780" max="11780" width="23.28515625" style="5" customWidth="1"/>
    <col min="11781" max="11781" width="1.7109375" style="5" customWidth="1"/>
    <col min="11782" max="11782" width="15.42578125" style="5" customWidth="1"/>
    <col min="11783" max="11783" width="1.28515625" style="5" customWidth="1"/>
    <col min="11784" max="11784" width="15.42578125" style="5" customWidth="1"/>
    <col min="11785" max="11785" width="1.28515625" style="5" customWidth="1"/>
    <col min="11786" max="11786" width="23.7109375" style="5" customWidth="1"/>
    <col min="11787" max="11787" width="1.28515625" style="5" customWidth="1"/>
    <col min="11788" max="11788" width="16" style="5" customWidth="1"/>
    <col min="11789" max="11789" width="1.28515625" style="5" customWidth="1"/>
    <col min="11790" max="11790" width="15.42578125" style="5" customWidth="1"/>
    <col min="11791" max="11791" width="1.28515625" style="5" customWidth="1"/>
    <col min="11792" max="11792" width="18.5703125" style="5" customWidth="1"/>
    <col min="11793" max="11793" width="1.28515625" style="5" customWidth="1"/>
    <col min="11794" max="11794" width="18.5703125" style="5" customWidth="1"/>
    <col min="11795" max="11795" width="1.28515625" style="5" customWidth="1"/>
    <col min="11796" max="11796" width="18.5703125" style="5" customWidth="1"/>
    <col min="11797" max="11797" width="1.28515625" style="5" customWidth="1"/>
    <col min="11798" max="11798" width="18.7109375" style="5" customWidth="1"/>
    <col min="11799" max="11799" width="1.28515625" style="5" customWidth="1"/>
    <col min="11800" max="11800" width="16.7109375" style="5" customWidth="1"/>
    <col min="11801" max="11801" width="1.28515625" style="5" customWidth="1"/>
    <col min="11802" max="11802" width="14" style="5" customWidth="1"/>
    <col min="11803" max="11803" width="1.28515625" style="5" customWidth="1"/>
    <col min="11804" max="11804" width="14" style="5" customWidth="1"/>
    <col min="11805" max="11805" width="1.28515625" style="5" customWidth="1"/>
    <col min="11806" max="11806" width="16.28515625" style="5" customWidth="1"/>
    <col min="11807" max="11807" width="1.28515625" style="5" customWidth="1"/>
    <col min="11808" max="11808" width="16.28515625" style="5" customWidth="1"/>
    <col min="11809" max="12033" width="9.28515625" style="5"/>
    <col min="12034" max="12035" width="11.28515625" style="5" customWidth="1"/>
    <col min="12036" max="12036" width="23.28515625" style="5" customWidth="1"/>
    <col min="12037" max="12037" width="1.7109375" style="5" customWidth="1"/>
    <col min="12038" max="12038" width="15.42578125" style="5" customWidth="1"/>
    <col min="12039" max="12039" width="1.28515625" style="5" customWidth="1"/>
    <col min="12040" max="12040" width="15.42578125" style="5" customWidth="1"/>
    <col min="12041" max="12041" width="1.28515625" style="5" customWidth="1"/>
    <col min="12042" max="12042" width="23.7109375" style="5" customWidth="1"/>
    <col min="12043" max="12043" width="1.28515625" style="5" customWidth="1"/>
    <col min="12044" max="12044" width="16" style="5" customWidth="1"/>
    <col min="12045" max="12045" width="1.28515625" style="5" customWidth="1"/>
    <col min="12046" max="12046" width="15.42578125" style="5" customWidth="1"/>
    <col min="12047" max="12047" width="1.28515625" style="5" customWidth="1"/>
    <col min="12048" max="12048" width="18.5703125" style="5" customWidth="1"/>
    <col min="12049" max="12049" width="1.28515625" style="5" customWidth="1"/>
    <col min="12050" max="12050" width="18.5703125" style="5" customWidth="1"/>
    <col min="12051" max="12051" width="1.28515625" style="5" customWidth="1"/>
    <col min="12052" max="12052" width="18.5703125" style="5" customWidth="1"/>
    <col min="12053" max="12053" width="1.28515625" style="5" customWidth="1"/>
    <col min="12054" max="12054" width="18.7109375" style="5" customWidth="1"/>
    <col min="12055" max="12055" width="1.28515625" style="5" customWidth="1"/>
    <col min="12056" max="12056" width="16.7109375" style="5" customWidth="1"/>
    <col min="12057" max="12057" width="1.28515625" style="5" customWidth="1"/>
    <col min="12058" max="12058" width="14" style="5" customWidth="1"/>
    <col min="12059" max="12059" width="1.28515625" style="5" customWidth="1"/>
    <col min="12060" max="12060" width="14" style="5" customWidth="1"/>
    <col min="12061" max="12061" width="1.28515625" style="5" customWidth="1"/>
    <col min="12062" max="12062" width="16.28515625" style="5" customWidth="1"/>
    <col min="12063" max="12063" width="1.28515625" style="5" customWidth="1"/>
    <col min="12064" max="12064" width="16.28515625" style="5" customWidth="1"/>
    <col min="12065" max="12289" width="9.28515625" style="5"/>
    <col min="12290" max="12291" width="11.28515625" style="5" customWidth="1"/>
    <col min="12292" max="12292" width="23.28515625" style="5" customWidth="1"/>
    <col min="12293" max="12293" width="1.7109375" style="5" customWidth="1"/>
    <col min="12294" max="12294" width="15.42578125" style="5" customWidth="1"/>
    <col min="12295" max="12295" width="1.28515625" style="5" customWidth="1"/>
    <col min="12296" max="12296" width="15.42578125" style="5" customWidth="1"/>
    <col min="12297" max="12297" width="1.28515625" style="5" customWidth="1"/>
    <col min="12298" max="12298" width="23.7109375" style="5" customWidth="1"/>
    <col min="12299" max="12299" width="1.28515625" style="5" customWidth="1"/>
    <col min="12300" max="12300" width="16" style="5" customWidth="1"/>
    <col min="12301" max="12301" width="1.28515625" style="5" customWidth="1"/>
    <col min="12302" max="12302" width="15.42578125" style="5" customWidth="1"/>
    <col min="12303" max="12303" width="1.28515625" style="5" customWidth="1"/>
    <col min="12304" max="12304" width="18.5703125" style="5" customWidth="1"/>
    <col min="12305" max="12305" width="1.28515625" style="5" customWidth="1"/>
    <col min="12306" max="12306" width="18.5703125" style="5" customWidth="1"/>
    <col min="12307" max="12307" width="1.28515625" style="5" customWidth="1"/>
    <col min="12308" max="12308" width="18.5703125" style="5" customWidth="1"/>
    <col min="12309" max="12309" width="1.28515625" style="5" customWidth="1"/>
    <col min="12310" max="12310" width="18.7109375" style="5" customWidth="1"/>
    <col min="12311" max="12311" width="1.28515625" style="5" customWidth="1"/>
    <col min="12312" max="12312" width="16.7109375" style="5" customWidth="1"/>
    <col min="12313" max="12313" width="1.28515625" style="5" customWidth="1"/>
    <col min="12314" max="12314" width="14" style="5" customWidth="1"/>
    <col min="12315" max="12315" width="1.28515625" style="5" customWidth="1"/>
    <col min="12316" max="12316" width="14" style="5" customWidth="1"/>
    <col min="12317" max="12317" width="1.28515625" style="5" customWidth="1"/>
    <col min="12318" max="12318" width="16.28515625" style="5" customWidth="1"/>
    <col min="12319" max="12319" width="1.28515625" style="5" customWidth="1"/>
    <col min="12320" max="12320" width="16.28515625" style="5" customWidth="1"/>
    <col min="12321" max="12545" width="9.28515625" style="5"/>
    <col min="12546" max="12547" width="11.28515625" style="5" customWidth="1"/>
    <col min="12548" max="12548" width="23.28515625" style="5" customWidth="1"/>
    <col min="12549" max="12549" width="1.7109375" style="5" customWidth="1"/>
    <col min="12550" max="12550" width="15.42578125" style="5" customWidth="1"/>
    <col min="12551" max="12551" width="1.28515625" style="5" customWidth="1"/>
    <col min="12552" max="12552" width="15.42578125" style="5" customWidth="1"/>
    <col min="12553" max="12553" width="1.28515625" style="5" customWidth="1"/>
    <col min="12554" max="12554" width="23.7109375" style="5" customWidth="1"/>
    <col min="12555" max="12555" width="1.28515625" style="5" customWidth="1"/>
    <col min="12556" max="12556" width="16" style="5" customWidth="1"/>
    <col min="12557" max="12557" width="1.28515625" style="5" customWidth="1"/>
    <col min="12558" max="12558" width="15.42578125" style="5" customWidth="1"/>
    <col min="12559" max="12559" width="1.28515625" style="5" customWidth="1"/>
    <col min="12560" max="12560" width="18.5703125" style="5" customWidth="1"/>
    <col min="12561" max="12561" width="1.28515625" style="5" customWidth="1"/>
    <col min="12562" max="12562" width="18.5703125" style="5" customWidth="1"/>
    <col min="12563" max="12563" width="1.28515625" style="5" customWidth="1"/>
    <col min="12564" max="12564" width="18.5703125" style="5" customWidth="1"/>
    <col min="12565" max="12565" width="1.28515625" style="5" customWidth="1"/>
    <col min="12566" max="12566" width="18.7109375" style="5" customWidth="1"/>
    <col min="12567" max="12567" width="1.28515625" style="5" customWidth="1"/>
    <col min="12568" max="12568" width="16.7109375" style="5" customWidth="1"/>
    <col min="12569" max="12569" width="1.28515625" style="5" customWidth="1"/>
    <col min="12570" max="12570" width="14" style="5" customWidth="1"/>
    <col min="12571" max="12571" width="1.28515625" style="5" customWidth="1"/>
    <col min="12572" max="12572" width="14" style="5" customWidth="1"/>
    <col min="12573" max="12573" width="1.28515625" style="5" customWidth="1"/>
    <col min="12574" max="12574" width="16.28515625" style="5" customWidth="1"/>
    <col min="12575" max="12575" width="1.28515625" style="5" customWidth="1"/>
    <col min="12576" max="12576" width="16.28515625" style="5" customWidth="1"/>
    <col min="12577" max="12801" width="9.28515625" style="5"/>
    <col min="12802" max="12803" width="11.28515625" style="5" customWidth="1"/>
    <col min="12804" max="12804" width="23.28515625" style="5" customWidth="1"/>
    <col min="12805" max="12805" width="1.7109375" style="5" customWidth="1"/>
    <col min="12806" max="12806" width="15.42578125" style="5" customWidth="1"/>
    <col min="12807" max="12807" width="1.28515625" style="5" customWidth="1"/>
    <col min="12808" max="12808" width="15.42578125" style="5" customWidth="1"/>
    <col min="12809" max="12809" width="1.28515625" style="5" customWidth="1"/>
    <col min="12810" max="12810" width="23.7109375" style="5" customWidth="1"/>
    <col min="12811" max="12811" width="1.28515625" style="5" customWidth="1"/>
    <col min="12812" max="12812" width="16" style="5" customWidth="1"/>
    <col min="12813" max="12813" width="1.28515625" style="5" customWidth="1"/>
    <col min="12814" max="12814" width="15.42578125" style="5" customWidth="1"/>
    <col min="12815" max="12815" width="1.28515625" style="5" customWidth="1"/>
    <col min="12816" max="12816" width="18.5703125" style="5" customWidth="1"/>
    <col min="12817" max="12817" width="1.28515625" style="5" customWidth="1"/>
    <col min="12818" max="12818" width="18.5703125" style="5" customWidth="1"/>
    <col min="12819" max="12819" width="1.28515625" style="5" customWidth="1"/>
    <col min="12820" max="12820" width="18.5703125" style="5" customWidth="1"/>
    <col min="12821" max="12821" width="1.28515625" style="5" customWidth="1"/>
    <col min="12822" max="12822" width="18.7109375" style="5" customWidth="1"/>
    <col min="12823" max="12823" width="1.28515625" style="5" customWidth="1"/>
    <col min="12824" max="12824" width="16.7109375" style="5" customWidth="1"/>
    <col min="12825" max="12825" width="1.28515625" style="5" customWidth="1"/>
    <col min="12826" max="12826" width="14" style="5" customWidth="1"/>
    <col min="12827" max="12827" width="1.28515625" style="5" customWidth="1"/>
    <col min="12828" max="12828" width="14" style="5" customWidth="1"/>
    <col min="12829" max="12829" width="1.28515625" style="5" customWidth="1"/>
    <col min="12830" max="12830" width="16.28515625" style="5" customWidth="1"/>
    <col min="12831" max="12831" width="1.28515625" style="5" customWidth="1"/>
    <col min="12832" max="12832" width="16.28515625" style="5" customWidth="1"/>
    <col min="12833" max="13057" width="9.28515625" style="5"/>
    <col min="13058" max="13059" width="11.28515625" style="5" customWidth="1"/>
    <col min="13060" max="13060" width="23.28515625" style="5" customWidth="1"/>
    <col min="13061" max="13061" width="1.7109375" style="5" customWidth="1"/>
    <col min="13062" max="13062" width="15.42578125" style="5" customWidth="1"/>
    <col min="13063" max="13063" width="1.28515625" style="5" customWidth="1"/>
    <col min="13064" max="13064" width="15.42578125" style="5" customWidth="1"/>
    <col min="13065" max="13065" width="1.28515625" style="5" customWidth="1"/>
    <col min="13066" max="13066" width="23.7109375" style="5" customWidth="1"/>
    <col min="13067" max="13067" width="1.28515625" style="5" customWidth="1"/>
    <col min="13068" max="13068" width="16" style="5" customWidth="1"/>
    <col min="13069" max="13069" width="1.28515625" style="5" customWidth="1"/>
    <col min="13070" max="13070" width="15.42578125" style="5" customWidth="1"/>
    <col min="13071" max="13071" width="1.28515625" style="5" customWidth="1"/>
    <col min="13072" max="13072" width="18.5703125" style="5" customWidth="1"/>
    <col min="13073" max="13073" width="1.28515625" style="5" customWidth="1"/>
    <col min="13074" max="13074" width="18.5703125" style="5" customWidth="1"/>
    <col min="13075" max="13075" width="1.28515625" style="5" customWidth="1"/>
    <col min="13076" max="13076" width="18.5703125" style="5" customWidth="1"/>
    <col min="13077" max="13077" width="1.28515625" style="5" customWidth="1"/>
    <col min="13078" max="13078" width="18.7109375" style="5" customWidth="1"/>
    <col min="13079" max="13079" width="1.28515625" style="5" customWidth="1"/>
    <col min="13080" max="13080" width="16.7109375" style="5" customWidth="1"/>
    <col min="13081" max="13081" width="1.28515625" style="5" customWidth="1"/>
    <col min="13082" max="13082" width="14" style="5" customWidth="1"/>
    <col min="13083" max="13083" width="1.28515625" style="5" customWidth="1"/>
    <col min="13084" max="13084" width="14" style="5" customWidth="1"/>
    <col min="13085" max="13085" width="1.28515625" style="5" customWidth="1"/>
    <col min="13086" max="13086" width="16.28515625" style="5" customWidth="1"/>
    <col min="13087" max="13087" width="1.28515625" style="5" customWidth="1"/>
    <col min="13088" max="13088" width="16.28515625" style="5" customWidth="1"/>
    <col min="13089" max="13313" width="9.28515625" style="5"/>
    <col min="13314" max="13315" width="11.28515625" style="5" customWidth="1"/>
    <col min="13316" max="13316" width="23.28515625" style="5" customWidth="1"/>
    <col min="13317" max="13317" width="1.7109375" style="5" customWidth="1"/>
    <col min="13318" max="13318" width="15.42578125" style="5" customWidth="1"/>
    <col min="13319" max="13319" width="1.28515625" style="5" customWidth="1"/>
    <col min="13320" max="13320" width="15.42578125" style="5" customWidth="1"/>
    <col min="13321" max="13321" width="1.28515625" style="5" customWidth="1"/>
    <col min="13322" max="13322" width="23.7109375" style="5" customWidth="1"/>
    <col min="13323" max="13323" width="1.28515625" style="5" customWidth="1"/>
    <col min="13324" max="13324" width="16" style="5" customWidth="1"/>
    <col min="13325" max="13325" width="1.28515625" style="5" customWidth="1"/>
    <col min="13326" max="13326" width="15.42578125" style="5" customWidth="1"/>
    <col min="13327" max="13327" width="1.28515625" style="5" customWidth="1"/>
    <col min="13328" max="13328" width="18.5703125" style="5" customWidth="1"/>
    <col min="13329" max="13329" width="1.28515625" style="5" customWidth="1"/>
    <col min="13330" max="13330" width="18.5703125" style="5" customWidth="1"/>
    <col min="13331" max="13331" width="1.28515625" style="5" customWidth="1"/>
    <col min="13332" max="13332" width="18.5703125" style="5" customWidth="1"/>
    <col min="13333" max="13333" width="1.28515625" style="5" customWidth="1"/>
    <col min="13334" max="13334" width="18.7109375" style="5" customWidth="1"/>
    <col min="13335" max="13335" width="1.28515625" style="5" customWidth="1"/>
    <col min="13336" max="13336" width="16.7109375" style="5" customWidth="1"/>
    <col min="13337" max="13337" width="1.28515625" style="5" customWidth="1"/>
    <col min="13338" max="13338" width="14" style="5" customWidth="1"/>
    <col min="13339" max="13339" width="1.28515625" style="5" customWidth="1"/>
    <col min="13340" max="13340" width="14" style="5" customWidth="1"/>
    <col min="13341" max="13341" width="1.28515625" style="5" customWidth="1"/>
    <col min="13342" max="13342" width="16.28515625" style="5" customWidth="1"/>
    <col min="13343" max="13343" width="1.28515625" style="5" customWidth="1"/>
    <col min="13344" max="13344" width="16.28515625" style="5" customWidth="1"/>
    <col min="13345" max="13569" width="9.28515625" style="5"/>
    <col min="13570" max="13571" width="11.28515625" style="5" customWidth="1"/>
    <col min="13572" max="13572" width="23.28515625" style="5" customWidth="1"/>
    <col min="13573" max="13573" width="1.7109375" style="5" customWidth="1"/>
    <col min="13574" max="13574" width="15.42578125" style="5" customWidth="1"/>
    <col min="13575" max="13575" width="1.28515625" style="5" customWidth="1"/>
    <col min="13576" max="13576" width="15.42578125" style="5" customWidth="1"/>
    <col min="13577" max="13577" width="1.28515625" style="5" customWidth="1"/>
    <col min="13578" max="13578" width="23.7109375" style="5" customWidth="1"/>
    <col min="13579" max="13579" width="1.28515625" style="5" customWidth="1"/>
    <col min="13580" max="13580" width="16" style="5" customWidth="1"/>
    <col min="13581" max="13581" width="1.28515625" style="5" customWidth="1"/>
    <col min="13582" max="13582" width="15.42578125" style="5" customWidth="1"/>
    <col min="13583" max="13583" width="1.28515625" style="5" customWidth="1"/>
    <col min="13584" max="13584" width="18.5703125" style="5" customWidth="1"/>
    <col min="13585" max="13585" width="1.28515625" style="5" customWidth="1"/>
    <col min="13586" max="13586" width="18.5703125" style="5" customWidth="1"/>
    <col min="13587" max="13587" width="1.28515625" style="5" customWidth="1"/>
    <col min="13588" max="13588" width="18.5703125" style="5" customWidth="1"/>
    <col min="13589" max="13589" width="1.28515625" style="5" customWidth="1"/>
    <col min="13590" max="13590" width="18.7109375" style="5" customWidth="1"/>
    <col min="13591" max="13591" width="1.28515625" style="5" customWidth="1"/>
    <col min="13592" max="13592" width="16.7109375" style="5" customWidth="1"/>
    <col min="13593" max="13593" width="1.28515625" style="5" customWidth="1"/>
    <col min="13594" max="13594" width="14" style="5" customWidth="1"/>
    <col min="13595" max="13595" width="1.28515625" style="5" customWidth="1"/>
    <col min="13596" max="13596" width="14" style="5" customWidth="1"/>
    <col min="13597" max="13597" width="1.28515625" style="5" customWidth="1"/>
    <col min="13598" max="13598" width="16.28515625" style="5" customWidth="1"/>
    <col min="13599" max="13599" width="1.28515625" style="5" customWidth="1"/>
    <col min="13600" max="13600" width="16.28515625" style="5" customWidth="1"/>
    <col min="13601" max="13825" width="9.28515625" style="5"/>
    <col min="13826" max="13827" width="11.28515625" style="5" customWidth="1"/>
    <col min="13828" max="13828" width="23.28515625" style="5" customWidth="1"/>
    <col min="13829" max="13829" width="1.7109375" style="5" customWidth="1"/>
    <col min="13830" max="13830" width="15.42578125" style="5" customWidth="1"/>
    <col min="13831" max="13831" width="1.28515625" style="5" customWidth="1"/>
    <col min="13832" max="13832" width="15.42578125" style="5" customWidth="1"/>
    <col min="13833" max="13833" width="1.28515625" style="5" customWidth="1"/>
    <col min="13834" max="13834" width="23.7109375" style="5" customWidth="1"/>
    <col min="13835" max="13835" width="1.28515625" style="5" customWidth="1"/>
    <col min="13836" max="13836" width="16" style="5" customWidth="1"/>
    <col min="13837" max="13837" width="1.28515625" style="5" customWidth="1"/>
    <col min="13838" max="13838" width="15.42578125" style="5" customWidth="1"/>
    <col min="13839" max="13839" width="1.28515625" style="5" customWidth="1"/>
    <col min="13840" max="13840" width="18.5703125" style="5" customWidth="1"/>
    <col min="13841" max="13841" width="1.28515625" style="5" customWidth="1"/>
    <col min="13842" max="13842" width="18.5703125" style="5" customWidth="1"/>
    <col min="13843" max="13843" width="1.28515625" style="5" customWidth="1"/>
    <col min="13844" max="13844" width="18.5703125" style="5" customWidth="1"/>
    <col min="13845" max="13845" width="1.28515625" style="5" customWidth="1"/>
    <col min="13846" max="13846" width="18.7109375" style="5" customWidth="1"/>
    <col min="13847" max="13847" width="1.28515625" style="5" customWidth="1"/>
    <col min="13848" max="13848" width="16.7109375" style="5" customWidth="1"/>
    <col min="13849" max="13849" width="1.28515625" style="5" customWidth="1"/>
    <col min="13850" max="13850" width="14" style="5" customWidth="1"/>
    <col min="13851" max="13851" width="1.28515625" style="5" customWidth="1"/>
    <col min="13852" max="13852" width="14" style="5" customWidth="1"/>
    <col min="13853" max="13853" width="1.28515625" style="5" customWidth="1"/>
    <col min="13854" max="13854" width="16.28515625" style="5" customWidth="1"/>
    <col min="13855" max="13855" width="1.28515625" style="5" customWidth="1"/>
    <col min="13856" max="13856" width="16.28515625" style="5" customWidth="1"/>
    <col min="13857" max="14081" width="9.28515625" style="5"/>
    <col min="14082" max="14083" width="11.28515625" style="5" customWidth="1"/>
    <col min="14084" max="14084" width="23.28515625" style="5" customWidth="1"/>
    <col min="14085" max="14085" width="1.7109375" style="5" customWidth="1"/>
    <col min="14086" max="14086" width="15.42578125" style="5" customWidth="1"/>
    <col min="14087" max="14087" width="1.28515625" style="5" customWidth="1"/>
    <col min="14088" max="14088" width="15.42578125" style="5" customWidth="1"/>
    <col min="14089" max="14089" width="1.28515625" style="5" customWidth="1"/>
    <col min="14090" max="14090" width="23.7109375" style="5" customWidth="1"/>
    <col min="14091" max="14091" width="1.28515625" style="5" customWidth="1"/>
    <col min="14092" max="14092" width="16" style="5" customWidth="1"/>
    <col min="14093" max="14093" width="1.28515625" style="5" customWidth="1"/>
    <col min="14094" max="14094" width="15.42578125" style="5" customWidth="1"/>
    <col min="14095" max="14095" width="1.28515625" style="5" customWidth="1"/>
    <col min="14096" max="14096" width="18.5703125" style="5" customWidth="1"/>
    <col min="14097" max="14097" width="1.28515625" style="5" customWidth="1"/>
    <col min="14098" max="14098" width="18.5703125" style="5" customWidth="1"/>
    <col min="14099" max="14099" width="1.28515625" style="5" customWidth="1"/>
    <col min="14100" max="14100" width="18.5703125" style="5" customWidth="1"/>
    <col min="14101" max="14101" width="1.28515625" style="5" customWidth="1"/>
    <col min="14102" max="14102" width="18.7109375" style="5" customWidth="1"/>
    <col min="14103" max="14103" width="1.28515625" style="5" customWidth="1"/>
    <col min="14104" max="14104" width="16.7109375" style="5" customWidth="1"/>
    <col min="14105" max="14105" width="1.28515625" style="5" customWidth="1"/>
    <col min="14106" max="14106" width="14" style="5" customWidth="1"/>
    <col min="14107" max="14107" width="1.28515625" style="5" customWidth="1"/>
    <col min="14108" max="14108" width="14" style="5" customWidth="1"/>
    <col min="14109" max="14109" width="1.28515625" style="5" customWidth="1"/>
    <col min="14110" max="14110" width="16.28515625" style="5" customWidth="1"/>
    <col min="14111" max="14111" width="1.28515625" style="5" customWidth="1"/>
    <col min="14112" max="14112" width="16.28515625" style="5" customWidth="1"/>
    <col min="14113" max="14337" width="9.28515625" style="5"/>
    <col min="14338" max="14339" width="11.28515625" style="5" customWidth="1"/>
    <col min="14340" max="14340" width="23.28515625" style="5" customWidth="1"/>
    <col min="14341" max="14341" width="1.7109375" style="5" customWidth="1"/>
    <col min="14342" max="14342" width="15.42578125" style="5" customWidth="1"/>
    <col min="14343" max="14343" width="1.28515625" style="5" customWidth="1"/>
    <col min="14344" max="14344" width="15.42578125" style="5" customWidth="1"/>
    <col min="14345" max="14345" width="1.28515625" style="5" customWidth="1"/>
    <col min="14346" max="14346" width="23.7109375" style="5" customWidth="1"/>
    <col min="14347" max="14347" width="1.28515625" style="5" customWidth="1"/>
    <col min="14348" max="14348" width="16" style="5" customWidth="1"/>
    <col min="14349" max="14349" width="1.28515625" style="5" customWidth="1"/>
    <col min="14350" max="14350" width="15.42578125" style="5" customWidth="1"/>
    <col min="14351" max="14351" width="1.28515625" style="5" customWidth="1"/>
    <col min="14352" max="14352" width="18.5703125" style="5" customWidth="1"/>
    <col min="14353" max="14353" width="1.28515625" style="5" customWidth="1"/>
    <col min="14354" max="14354" width="18.5703125" style="5" customWidth="1"/>
    <col min="14355" max="14355" width="1.28515625" style="5" customWidth="1"/>
    <col min="14356" max="14356" width="18.5703125" style="5" customWidth="1"/>
    <col min="14357" max="14357" width="1.28515625" style="5" customWidth="1"/>
    <col min="14358" max="14358" width="18.7109375" style="5" customWidth="1"/>
    <col min="14359" max="14359" width="1.28515625" style="5" customWidth="1"/>
    <col min="14360" max="14360" width="16.7109375" style="5" customWidth="1"/>
    <col min="14361" max="14361" width="1.28515625" style="5" customWidth="1"/>
    <col min="14362" max="14362" width="14" style="5" customWidth="1"/>
    <col min="14363" max="14363" width="1.28515625" style="5" customWidth="1"/>
    <col min="14364" max="14364" width="14" style="5" customWidth="1"/>
    <col min="14365" max="14365" width="1.28515625" style="5" customWidth="1"/>
    <col min="14366" max="14366" width="16.28515625" style="5" customWidth="1"/>
    <col min="14367" max="14367" width="1.28515625" style="5" customWidth="1"/>
    <col min="14368" max="14368" width="16.28515625" style="5" customWidth="1"/>
    <col min="14369" max="14593" width="9.28515625" style="5"/>
    <col min="14594" max="14595" width="11.28515625" style="5" customWidth="1"/>
    <col min="14596" max="14596" width="23.28515625" style="5" customWidth="1"/>
    <col min="14597" max="14597" width="1.7109375" style="5" customWidth="1"/>
    <col min="14598" max="14598" width="15.42578125" style="5" customWidth="1"/>
    <col min="14599" max="14599" width="1.28515625" style="5" customWidth="1"/>
    <col min="14600" max="14600" width="15.42578125" style="5" customWidth="1"/>
    <col min="14601" max="14601" width="1.28515625" style="5" customWidth="1"/>
    <col min="14602" max="14602" width="23.7109375" style="5" customWidth="1"/>
    <col min="14603" max="14603" width="1.28515625" style="5" customWidth="1"/>
    <col min="14604" max="14604" width="16" style="5" customWidth="1"/>
    <col min="14605" max="14605" width="1.28515625" style="5" customWidth="1"/>
    <col min="14606" max="14606" width="15.42578125" style="5" customWidth="1"/>
    <col min="14607" max="14607" width="1.28515625" style="5" customWidth="1"/>
    <col min="14608" max="14608" width="18.5703125" style="5" customWidth="1"/>
    <col min="14609" max="14609" width="1.28515625" style="5" customWidth="1"/>
    <col min="14610" max="14610" width="18.5703125" style="5" customWidth="1"/>
    <col min="14611" max="14611" width="1.28515625" style="5" customWidth="1"/>
    <col min="14612" max="14612" width="18.5703125" style="5" customWidth="1"/>
    <col min="14613" max="14613" width="1.28515625" style="5" customWidth="1"/>
    <col min="14614" max="14614" width="18.7109375" style="5" customWidth="1"/>
    <col min="14615" max="14615" width="1.28515625" style="5" customWidth="1"/>
    <col min="14616" max="14616" width="16.7109375" style="5" customWidth="1"/>
    <col min="14617" max="14617" width="1.28515625" style="5" customWidth="1"/>
    <col min="14618" max="14618" width="14" style="5" customWidth="1"/>
    <col min="14619" max="14619" width="1.28515625" style="5" customWidth="1"/>
    <col min="14620" max="14620" width="14" style="5" customWidth="1"/>
    <col min="14621" max="14621" width="1.28515625" style="5" customWidth="1"/>
    <col min="14622" max="14622" width="16.28515625" style="5" customWidth="1"/>
    <col min="14623" max="14623" width="1.28515625" style="5" customWidth="1"/>
    <col min="14624" max="14624" width="16.28515625" style="5" customWidth="1"/>
    <col min="14625" max="14849" width="9.28515625" style="5"/>
    <col min="14850" max="14851" width="11.28515625" style="5" customWidth="1"/>
    <col min="14852" max="14852" width="23.28515625" style="5" customWidth="1"/>
    <col min="14853" max="14853" width="1.7109375" style="5" customWidth="1"/>
    <col min="14854" max="14854" width="15.42578125" style="5" customWidth="1"/>
    <col min="14855" max="14855" width="1.28515625" style="5" customWidth="1"/>
    <col min="14856" max="14856" width="15.42578125" style="5" customWidth="1"/>
    <col min="14857" max="14857" width="1.28515625" style="5" customWidth="1"/>
    <col min="14858" max="14858" width="23.7109375" style="5" customWidth="1"/>
    <col min="14859" max="14859" width="1.28515625" style="5" customWidth="1"/>
    <col min="14860" max="14860" width="16" style="5" customWidth="1"/>
    <col min="14861" max="14861" width="1.28515625" style="5" customWidth="1"/>
    <col min="14862" max="14862" width="15.42578125" style="5" customWidth="1"/>
    <col min="14863" max="14863" width="1.28515625" style="5" customWidth="1"/>
    <col min="14864" max="14864" width="18.5703125" style="5" customWidth="1"/>
    <col min="14865" max="14865" width="1.28515625" style="5" customWidth="1"/>
    <col min="14866" max="14866" width="18.5703125" style="5" customWidth="1"/>
    <col min="14867" max="14867" width="1.28515625" style="5" customWidth="1"/>
    <col min="14868" max="14868" width="18.5703125" style="5" customWidth="1"/>
    <col min="14869" max="14869" width="1.28515625" style="5" customWidth="1"/>
    <col min="14870" max="14870" width="18.7109375" style="5" customWidth="1"/>
    <col min="14871" max="14871" width="1.28515625" style="5" customWidth="1"/>
    <col min="14872" max="14872" width="16.7109375" style="5" customWidth="1"/>
    <col min="14873" max="14873" width="1.28515625" style="5" customWidth="1"/>
    <col min="14874" max="14874" width="14" style="5" customWidth="1"/>
    <col min="14875" max="14875" width="1.28515625" style="5" customWidth="1"/>
    <col min="14876" max="14876" width="14" style="5" customWidth="1"/>
    <col min="14877" max="14877" width="1.28515625" style="5" customWidth="1"/>
    <col min="14878" max="14878" width="16.28515625" style="5" customWidth="1"/>
    <col min="14879" max="14879" width="1.28515625" style="5" customWidth="1"/>
    <col min="14880" max="14880" width="16.28515625" style="5" customWidth="1"/>
    <col min="14881" max="15105" width="9.28515625" style="5"/>
    <col min="15106" max="15107" width="11.28515625" style="5" customWidth="1"/>
    <col min="15108" max="15108" width="23.28515625" style="5" customWidth="1"/>
    <col min="15109" max="15109" width="1.7109375" style="5" customWidth="1"/>
    <col min="15110" max="15110" width="15.42578125" style="5" customWidth="1"/>
    <col min="15111" max="15111" width="1.28515625" style="5" customWidth="1"/>
    <col min="15112" max="15112" width="15.42578125" style="5" customWidth="1"/>
    <col min="15113" max="15113" width="1.28515625" style="5" customWidth="1"/>
    <col min="15114" max="15114" width="23.7109375" style="5" customWidth="1"/>
    <col min="15115" max="15115" width="1.28515625" style="5" customWidth="1"/>
    <col min="15116" max="15116" width="16" style="5" customWidth="1"/>
    <col min="15117" max="15117" width="1.28515625" style="5" customWidth="1"/>
    <col min="15118" max="15118" width="15.42578125" style="5" customWidth="1"/>
    <col min="15119" max="15119" width="1.28515625" style="5" customWidth="1"/>
    <col min="15120" max="15120" width="18.5703125" style="5" customWidth="1"/>
    <col min="15121" max="15121" width="1.28515625" style="5" customWidth="1"/>
    <col min="15122" max="15122" width="18.5703125" style="5" customWidth="1"/>
    <col min="15123" max="15123" width="1.28515625" style="5" customWidth="1"/>
    <col min="15124" max="15124" width="18.5703125" style="5" customWidth="1"/>
    <col min="15125" max="15125" width="1.28515625" style="5" customWidth="1"/>
    <col min="15126" max="15126" width="18.7109375" style="5" customWidth="1"/>
    <col min="15127" max="15127" width="1.28515625" style="5" customWidth="1"/>
    <col min="15128" max="15128" width="16.7109375" style="5" customWidth="1"/>
    <col min="15129" max="15129" width="1.28515625" style="5" customWidth="1"/>
    <col min="15130" max="15130" width="14" style="5" customWidth="1"/>
    <col min="15131" max="15131" width="1.28515625" style="5" customWidth="1"/>
    <col min="15132" max="15132" width="14" style="5" customWidth="1"/>
    <col min="15133" max="15133" width="1.28515625" style="5" customWidth="1"/>
    <col min="15134" max="15134" width="16.28515625" style="5" customWidth="1"/>
    <col min="15135" max="15135" width="1.28515625" style="5" customWidth="1"/>
    <col min="15136" max="15136" width="16.28515625" style="5" customWidth="1"/>
    <col min="15137" max="15361" width="9.28515625" style="5"/>
    <col min="15362" max="15363" width="11.28515625" style="5" customWidth="1"/>
    <col min="15364" max="15364" width="23.28515625" style="5" customWidth="1"/>
    <col min="15365" max="15365" width="1.7109375" style="5" customWidth="1"/>
    <col min="15366" max="15366" width="15.42578125" style="5" customWidth="1"/>
    <col min="15367" max="15367" width="1.28515625" style="5" customWidth="1"/>
    <col min="15368" max="15368" width="15.42578125" style="5" customWidth="1"/>
    <col min="15369" max="15369" width="1.28515625" style="5" customWidth="1"/>
    <col min="15370" max="15370" width="23.7109375" style="5" customWidth="1"/>
    <col min="15371" max="15371" width="1.28515625" style="5" customWidth="1"/>
    <col min="15372" max="15372" width="16" style="5" customWidth="1"/>
    <col min="15373" max="15373" width="1.28515625" style="5" customWidth="1"/>
    <col min="15374" max="15374" width="15.42578125" style="5" customWidth="1"/>
    <col min="15375" max="15375" width="1.28515625" style="5" customWidth="1"/>
    <col min="15376" max="15376" width="18.5703125" style="5" customWidth="1"/>
    <col min="15377" max="15377" width="1.28515625" style="5" customWidth="1"/>
    <col min="15378" max="15378" width="18.5703125" style="5" customWidth="1"/>
    <col min="15379" max="15379" width="1.28515625" style="5" customWidth="1"/>
    <col min="15380" max="15380" width="18.5703125" style="5" customWidth="1"/>
    <col min="15381" max="15381" width="1.28515625" style="5" customWidth="1"/>
    <col min="15382" max="15382" width="18.7109375" style="5" customWidth="1"/>
    <col min="15383" max="15383" width="1.28515625" style="5" customWidth="1"/>
    <col min="15384" max="15384" width="16.7109375" style="5" customWidth="1"/>
    <col min="15385" max="15385" width="1.28515625" style="5" customWidth="1"/>
    <col min="15386" max="15386" width="14" style="5" customWidth="1"/>
    <col min="15387" max="15387" width="1.28515625" style="5" customWidth="1"/>
    <col min="15388" max="15388" width="14" style="5" customWidth="1"/>
    <col min="15389" max="15389" width="1.28515625" style="5" customWidth="1"/>
    <col min="15390" max="15390" width="16.28515625" style="5" customWidth="1"/>
    <col min="15391" max="15391" width="1.28515625" style="5" customWidth="1"/>
    <col min="15392" max="15392" width="16.28515625" style="5" customWidth="1"/>
    <col min="15393" max="15617" width="9.28515625" style="5"/>
    <col min="15618" max="15619" width="11.28515625" style="5" customWidth="1"/>
    <col min="15620" max="15620" width="23.28515625" style="5" customWidth="1"/>
    <col min="15621" max="15621" width="1.7109375" style="5" customWidth="1"/>
    <col min="15622" max="15622" width="15.42578125" style="5" customWidth="1"/>
    <col min="15623" max="15623" width="1.28515625" style="5" customWidth="1"/>
    <col min="15624" max="15624" width="15.42578125" style="5" customWidth="1"/>
    <col min="15625" max="15625" width="1.28515625" style="5" customWidth="1"/>
    <col min="15626" max="15626" width="23.7109375" style="5" customWidth="1"/>
    <col min="15627" max="15627" width="1.28515625" style="5" customWidth="1"/>
    <col min="15628" max="15628" width="16" style="5" customWidth="1"/>
    <col min="15629" max="15629" width="1.28515625" style="5" customWidth="1"/>
    <col min="15630" max="15630" width="15.42578125" style="5" customWidth="1"/>
    <col min="15631" max="15631" width="1.28515625" style="5" customWidth="1"/>
    <col min="15632" max="15632" width="18.5703125" style="5" customWidth="1"/>
    <col min="15633" max="15633" width="1.28515625" style="5" customWidth="1"/>
    <col min="15634" max="15634" width="18.5703125" style="5" customWidth="1"/>
    <col min="15635" max="15635" width="1.28515625" style="5" customWidth="1"/>
    <col min="15636" max="15636" width="18.5703125" style="5" customWidth="1"/>
    <col min="15637" max="15637" width="1.28515625" style="5" customWidth="1"/>
    <col min="15638" max="15638" width="18.7109375" style="5" customWidth="1"/>
    <col min="15639" max="15639" width="1.28515625" style="5" customWidth="1"/>
    <col min="15640" max="15640" width="16.7109375" style="5" customWidth="1"/>
    <col min="15641" max="15641" width="1.28515625" style="5" customWidth="1"/>
    <col min="15642" max="15642" width="14" style="5" customWidth="1"/>
    <col min="15643" max="15643" width="1.28515625" style="5" customWidth="1"/>
    <col min="15644" max="15644" width="14" style="5" customWidth="1"/>
    <col min="15645" max="15645" width="1.28515625" style="5" customWidth="1"/>
    <col min="15646" max="15646" width="16.28515625" style="5" customWidth="1"/>
    <col min="15647" max="15647" width="1.28515625" style="5" customWidth="1"/>
    <col min="15648" max="15648" width="16.28515625" style="5" customWidth="1"/>
    <col min="15649" max="15873" width="9.28515625" style="5"/>
    <col min="15874" max="15875" width="11.28515625" style="5" customWidth="1"/>
    <col min="15876" max="15876" width="23.28515625" style="5" customWidth="1"/>
    <col min="15877" max="15877" width="1.7109375" style="5" customWidth="1"/>
    <col min="15878" max="15878" width="15.42578125" style="5" customWidth="1"/>
    <col min="15879" max="15879" width="1.28515625" style="5" customWidth="1"/>
    <col min="15880" max="15880" width="15.42578125" style="5" customWidth="1"/>
    <col min="15881" max="15881" width="1.28515625" style="5" customWidth="1"/>
    <col min="15882" max="15882" width="23.7109375" style="5" customWidth="1"/>
    <col min="15883" max="15883" width="1.28515625" style="5" customWidth="1"/>
    <col min="15884" max="15884" width="16" style="5" customWidth="1"/>
    <col min="15885" max="15885" width="1.28515625" style="5" customWidth="1"/>
    <col min="15886" max="15886" width="15.42578125" style="5" customWidth="1"/>
    <col min="15887" max="15887" width="1.28515625" style="5" customWidth="1"/>
    <col min="15888" max="15888" width="18.5703125" style="5" customWidth="1"/>
    <col min="15889" max="15889" width="1.28515625" style="5" customWidth="1"/>
    <col min="15890" max="15890" width="18.5703125" style="5" customWidth="1"/>
    <col min="15891" max="15891" width="1.28515625" style="5" customWidth="1"/>
    <col min="15892" max="15892" width="18.5703125" style="5" customWidth="1"/>
    <col min="15893" max="15893" width="1.28515625" style="5" customWidth="1"/>
    <col min="15894" max="15894" width="18.7109375" style="5" customWidth="1"/>
    <col min="15895" max="15895" width="1.28515625" style="5" customWidth="1"/>
    <col min="15896" max="15896" width="16.7109375" style="5" customWidth="1"/>
    <col min="15897" max="15897" width="1.28515625" style="5" customWidth="1"/>
    <col min="15898" max="15898" width="14" style="5" customWidth="1"/>
    <col min="15899" max="15899" width="1.28515625" style="5" customWidth="1"/>
    <col min="15900" max="15900" width="14" style="5" customWidth="1"/>
    <col min="15901" max="15901" width="1.28515625" style="5" customWidth="1"/>
    <col min="15902" max="15902" width="16.28515625" style="5" customWidth="1"/>
    <col min="15903" max="15903" width="1.28515625" style="5" customWidth="1"/>
    <col min="15904" max="15904" width="16.28515625" style="5" customWidth="1"/>
    <col min="15905" max="16129" width="9.28515625" style="5"/>
    <col min="16130" max="16131" width="11.28515625" style="5" customWidth="1"/>
    <col min="16132" max="16132" width="23.28515625" style="5" customWidth="1"/>
    <col min="16133" max="16133" width="1.7109375" style="5" customWidth="1"/>
    <col min="16134" max="16134" width="15.42578125" style="5" customWidth="1"/>
    <col min="16135" max="16135" width="1.28515625" style="5" customWidth="1"/>
    <col min="16136" max="16136" width="15.42578125" style="5" customWidth="1"/>
    <col min="16137" max="16137" width="1.28515625" style="5" customWidth="1"/>
    <col min="16138" max="16138" width="23.7109375" style="5" customWidth="1"/>
    <col min="16139" max="16139" width="1.28515625" style="5" customWidth="1"/>
    <col min="16140" max="16140" width="16" style="5" customWidth="1"/>
    <col min="16141" max="16141" width="1.28515625" style="5" customWidth="1"/>
    <col min="16142" max="16142" width="15.42578125" style="5" customWidth="1"/>
    <col min="16143" max="16143" width="1.28515625" style="5" customWidth="1"/>
    <col min="16144" max="16144" width="18.5703125" style="5" customWidth="1"/>
    <col min="16145" max="16145" width="1.28515625" style="5" customWidth="1"/>
    <col min="16146" max="16146" width="18.5703125" style="5" customWidth="1"/>
    <col min="16147" max="16147" width="1.28515625" style="5" customWidth="1"/>
    <col min="16148" max="16148" width="18.5703125" style="5" customWidth="1"/>
    <col min="16149" max="16149" width="1.28515625" style="5" customWidth="1"/>
    <col min="16150" max="16150" width="18.7109375" style="5" customWidth="1"/>
    <col min="16151" max="16151" width="1.28515625" style="5" customWidth="1"/>
    <col min="16152" max="16152" width="16.7109375" style="5" customWidth="1"/>
    <col min="16153" max="16153" width="1.28515625" style="5" customWidth="1"/>
    <col min="16154" max="16154" width="14" style="5" customWidth="1"/>
    <col min="16155" max="16155" width="1.28515625" style="5" customWidth="1"/>
    <col min="16156" max="16156" width="14" style="5" customWidth="1"/>
    <col min="16157" max="16157" width="1.28515625" style="5" customWidth="1"/>
    <col min="16158" max="16158" width="16.28515625" style="5" customWidth="1"/>
    <col min="16159" max="16159" width="1.28515625" style="5" customWidth="1"/>
    <col min="16160" max="16160" width="16.28515625" style="5" customWidth="1"/>
    <col min="16161" max="16384" width="9.28515625" style="5"/>
  </cols>
  <sheetData>
    <row r="1" spans="1:33" ht="21" customHeight="1">
      <c r="AF1" s="16" t="s">
        <v>210</v>
      </c>
    </row>
    <row r="2" spans="1:33" ht="21" customHeight="1">
      <c r="A2" s="1" t="s">
        <v>0</v>
      </c>
      <c r="B2" s="2"/>
      <c r="C2" s="2"/>
      <c r="D2" s="3"/>
      <c r="E2" s="3"/>
      <c r="F2" s="2"/>
      <c r="G2" s="2"/>
      <c r="H2" s="2"/>
      <c r="I2" s="2"/>
      <c r="J2" s="2"/>
      <c r="K2" s="2"/>
      <c r="L2" s="134"/>
      <c r="M2" s="2"/>
      <c r="N2" s="2"/>
      <c r="O2" s="2"/>
      <c r="P2" s="2"/>
      <c r="Q2" s="2"/>
      <c r="R2" s="134"/>
      <c r="S2" s="2"/>
      <c r="T2" s="134"/>
      <c r="U2" s="2"/>
      <c r="V2" s="2"/>
      <c r="W2" s="2"/>
      <c r="X2" s="2"/>
      <c r="Y2" s="2"/>
      <c r="Z2" s="4"/>
      <c r="AA2" s="2"/>
      <c r="AB2" s="4"/>
      <c r="AC2" s="2"/>
      <c r="AE2" s="2"/>
    </row>
    <row r="3" spans="1:33" ht="21" customHeight="1">
      <c r="A3" s="1" t="s">
        <v>111</v>
      </c>
      <c r="B3" s="2"/>
      <c r="C3" s="2"/>
      <c r="D3" s="3"/>
      <c r="E3" s="3"/>
      <c r="F3" s="2"/>
      <c r="G3" s="2"/>
      <c r="H3" s="2"/>
      <c r="I3" s="2"/>
      <c r="J3" s="2"/>
      <c r="K3" s="2"/>
      <c r="L3" s="134"/>
      <c r="M3" s="2"/>
      <c r="N3" s="2"/>
      <c r="O3" s="2"/>
      <c r="P3" s="2"/>
      <c r="Q3" s="2"/>
      <c r="R3" s="134"/>
      <c r="S3" s="2"/>
      <c r="T3" s="134"/>
      <c r="U3" s="2"/>
      <c r="V3" s="2"/>
      <c r="W3" s="2"/>
      <c r="X3" s="2"/>
      <c r="Y3" s="2"/>
      <c r="Z3" s="2"/>
      <c r="AA3" s="2"/>
      <c r="AB3" s="2"/>
      <c r="AC3" s="2"/>
      <c r="AE3" s="2"/>
    </row>
    <row r="4" spans="1:33" ht="21" customHeight="1">
      <c r="A4" s="1" t="s">
        <v>245</v>
      </c>
      <c r="B4" s="2"/>
      <c r="C4" s="2"/>
      <c r="D4" s="3"/>
      <c r="E4" s="3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3"/>
      <c r="S4" s="2"/>
      <c r="T4" s="3"/>
      <c r="U4" s="2"/>
      <c r="V4" s="2"/>
      <c r="W4" s="2"/>
      <c r="X4" s="2"/>
      <c r="Y4" s="2"/>
      <c r="Z4" s="2"/>
      <c r="AA4" s="2"/>
      <c r="AB4" s="2"/>
      <c r="AC4" s="2"/>
      <c r="AE4" s="2"/>
    </row>
    <row r="5" spans="1:33" ht="21" customHeight="1">
      <c r="B5" s="6"/>
      <c r="C5" s="6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8"/>
      <c r="W5" s="8"/>
      <c r="X5" s="8"/>
      <c r="Y5" s="8"/>
      <c r="AF5" s="16" t="s">
        <v>209</v>
      </c>
    </row>
    <row r="6" spans="1:33" s="11" customFormat="1" ht="21" customHeight="1">
      <c r="A6" s="9"/>
      <c r="B6" s="9"/>
      <c r="C6" s="9"/>
      <c r="D6" s="10"/>
      <c r="E6" s="10"/>
      <c r="F6" s="215" t="s">
        <v>1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</row>
    <row r="7" spans="1:33" s="11" customFormat="1" ht="21" customHeight="1">
      <c r="A7" s="9"/>
      <c r="B7" s="9"/>
      <c r="C7" s="9"/>
      <c r="D7" s="10"/>
      <c r="E7" s="10"/>
      <c r="F7" s="216" t="s">
        <v>95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12"/>
      <c r="AD7" s="12"/>
      <c r="AE7" s="12"/>
      <c r="AF7" s="12"/>
    </row>
    <row r="8" spans="1:33" s="11" customFormat="1" ht="21" customHeight="1">
      <c r="A8" s="9"/>
      <c r="B8" s="9"/>
      <c r="C8" s="9"/>
      <c r="D8" s="13"/>
      <c r="E8" s="13"/>
      <c r="F8" s="13"/>
      <c r="G8" s="13"/>
      <c r="H8" s="13"/>
      <c r="I8" s="13"/>
      <c r="J8" s="13"/>
      <c r="K8" s="13"/>
      <c r="M8" s="134"/>
      <c r="N8" s="13"/>
      <c r="O8" s="13"/>
      <c r="P8" s="13"/>
      <c r="Q8" s="13"/>
      <c r="R8" s="216" t="s">
        <v>59</v>
      </c>
      <c r="S8" s="216"/>
      <c r="T8" s="216"/>
      <c r="U8" s="216"/>
      <c r="V8" s="216"/>
      <c r="W8" s="216"/>
      <c r="X8" s="216"/>
      <c r="Y8" s="216"/>
      <c r="Z8" s="216"/>
      <c r="AA8" s="13"/>
      <c r="AB8" s="13"/>
      <c r="AC8" s="13"/>
      <c r="AD8" s="12"/>
      <c r="AE8" s="13"/>
      <c r="AF8" s="12"/>
    </row>
    <row r="9" spans="1:33" s="11" customFormat="1" ht="21" customHeight="1">
      <c r="A9" s="9"/>
      <c r="B9" s="9"/>
      <c r="C9" s="9"/>
      <c r="D9" s="13"/>
      <c r="E9" s="13"/>
      <c r="F9" s="13"/>
      <c r="G9" s="13"/>
      <c r="H9" s="13"/>
      <c r="I9" s="13"/>
      <c r="J9" s="13"/>
      <c r="K9" s="13"/>
      <c r="M9" s="134"/>
      <c r="N9" s="13"/>
      <c r="O9" s="13"/>
      <c r="P9" s="13"/>
      <c r="Q9" s="13"/>
      <c r="R9" s="216" t="s">
        <v>112</v>
      </c>
      <c r="S9" s="216"/>
      <c r="T9" s="216"/>
      <c r="U9" s="216"/>
      <c r="V9" s="216"/>
      <c r="W9" s="216"/>
      <c r="X9" s="216"/>
      <c r="Y9" s="134"/>
      <c r="Z9" s="13"/>
      <c r="AA9" s="13"/>
      <c r="AB9" s="13"/>
      <c r="AC9" s="13"/>
      <c r="AD9" s="12"/>
      <c r="AE9" s="13"/>
      <c r="AF9" s="12"/>
    </row>
    <row r="10" spans="1:33" s="132" customFormat="1" ht="21" customHeight="1">
      <c r="D10" s="217"/>
      <c r="E10" s="217"/>
      <c r="F10" s="217"/>
      <c r="Q10" s="134"/>
      <c r="R10" s="132" t="s">
        <v>113</v>
      </c>
      <c r="T10" s="132" t="s">
        <v>115</v>
      </c>
      <c r="V10" s="132" t="s">
        <v>169</v>
      </c>
      <c r="X10" s="132" t="s">
        <v>271</v>
      </c>
    </row>
    <row r="11" spans="1:33" s="132" customFormat="1" ht="21" customHeight="1">
      <c r="D11" s="134"/>
      <c r="E11" s="134"/>
      <c r="F11" s="134"/>
      <c r="J11" s="213" t="s">
        <v>222</v>
      </c>
      <c r="K11" s="213"/>
      <c r="L11" s="132" t="s">
        <v>116</v>
      </c>
      <c r="Q11" s="134"/>
      <c r="R11" s="132" t="s">
        <v>114</v>
      </c>
      <c r="T11" s="132" t="s">
        <v>118</v>
      </c>
      <c r="V11" s="132" t="s">
        <v>119</v>
      </c>
      <c r="X11" s="132" t="s">
        <v>231</v>
      </c>
      <c r="Z11" s="132" t="s">
        <v>120</v>
      </c>
      <c r="AB11" s="132" t="s">
        <v>121</v>
      </c>
      <c r="AD11" s="132" t="s">
        <v>122</v>
      </c>
    </row>
    <row r="12" spans="1:33" s="132" customFormat="1" ht="21" customHeight="1">
      <c r="D12" s="134"/>
      <c r="E12" s="134"/>
      <c r="F12" s="134" t="s">
        <v>123</v>
      </c>
      <c r="J12" s="213" t="s">
        <v>224</v>
      </c>
      <c r="K12" s="213"/>
      <c r="L12" s="132" t="s">
        <v>124</v>
      </c>
      <c r="N12" s="214" t="s">
        <v>22</v>
      </c>
      <c r="O12" s="214"/>
      <c r="P12" s="214"/>
      <c r="Q12" s="134"/>
      <c r="R12" s="132" t="s">
        <v>117</v>
      </c>
      <c r="T12" s="132" t="s">
        <v>126</v>
      </c>
      <c r="V12" s="132" t="s">
        <v>127</v>
      </c>
      <c r="X12" s="132" t="s">
        <v>232</v>
      </c>
      <c r="Z12" s="132" t="s">
        <v>128</v>
      </c>
      <c r="AB12" s="132" t="s">
        <v>129</v>
      </c>
      <c r="AD12" s="132" t="s">
        <v>130</v>
      </c>
      <c r="AF12" s="132" t="s">
        <v>131</v>
      </c>
    </row>
    <row r="13" spans="1:33" s="132" customFormat="1" ht="21" customHeight="1">
      <c r="D13" s="134"/>
      <c r="E13" s="134"/>
      <c r="F13" s="134" t="s">
        <v>132</v>
      </c>
      <c r="J13" s="213" t="s">
        <v>223</v>
      </c>
      <c r="K13" s="213"/>
      <c r="L13" s="132" t="s">
        <v>134</v>
      </c>
      <c r="N13" s="134" t="s">
        <v>133</v>
      </c>
      <c r="O13" s="13"/>
      <c r="P13" s="13"/>
      <c r="Q13" s="134"/>
      <c r="R13" s="132" t="s">
        <v>125</v>
      </c>
      <c r="T13" s="132" t="s">
        <v>135</v>
      </c>
      <c r="V13" s="134" t="s">
        <v>136</v>
      </c>
      <c r="W13" s="134"/>
      <c r="X13" s="134" t="s">
        <v>219</v>
      </c>
      <c r="Z13" s="132" t="s">
        <v>137</v>
      </c>
      <c r="AB13" s="132" t="s">
        <v>138</v>
      </c>
      <c r="AD13" s="132" t="s">
        <v>139</v>
      </c>
      <c r="AF13" s="132" t="s">
        <v>137</v>
      </c>
    </row>
    <row r="14" spans="1:33" s="132" customFormat="1" ht="21" customHeight="1">
      <c r="D14" s="133" t="s">
        <v>3</v>
      </c>
      <c r="E14" s="134"/>
      <c r="F14" s="133" t="s">
        <v>140</v>
      </c>
      <c r="H14" s="133" t="s">
        <v>21</v>
      </c>
      <c r="J14" s="133" t="s">
        <v>141</v>
      </c>
      <c r="K14" s="13"/>
      <c r="L14" s="133" t="s">
        <v>168</v>
      </c>
      <c r="N14" s="133" t="s">
        <v>142</v>
      </c>
      <c r="P14" s="133" t="s">
        <v>143</v>
      </c>
      <c r="Q14" s="134"/>
      <c r="R14" s="133" t="s">
        <v>192</v>
      </c>
      <c r="T14" s="133" t="s">
        <v>144</v>
      </c>
      <c r="V14" s="133" t="s">
        <v>145</v>
      </c>
      <c r="W14" s="134"/>
      <c r="X14" s="133" t="s">
        <v>220</v>
      </c>
      <c r="Z14" s="133" t="s">
        <v>146</v>
      </c>
      <c r="AA14" s="134"/>
      <c r="AB14" s="133" t="s">
        <v>147</v>
      </c>
      <c r="AC14" s="134"/>
      <c r="AD14" s="133" t="s">
        <v>170</v>
      </c>
      <c r="AE14" s="134"/>
      <c r="AF14" s="133" t="s">
        <v>146</v>
      </c>
    </row>
    <row r="15" spans="1:33" s="132" customFormat="1" ht="21" customHeight="1">
      <c r="A15" s="1" t="s">
        <v>174</v>
      </c>
      <c r="D15" s="134"/>
      <c r="E15" s="134"/>
      <c r="F15" s="127">
        <v>4554644</v>
      </c>
      <c r="G15" s="127"/>
      <c r="H15" s="127">
        <v>3386401</v>
      </c>
      <c r="I15" s="127"/>
      <c r="J15" s="127">
        <v>157847</v>
      </c>
      <c r="K15" s="127"/>
      <c r="L15" s="127">
        <v>78898</v>
      </c>
      <c r="M15" s="128"/>
      <c r="N15" s="127">
        <v>511111</v>
      </c>
      <c r="O15" s="128"/>
      <c r="P15" s="127">
        <v>10438889</v>
      </c>
      <c r="Q15" s="128"/>
      <c r="R15" s="127">
        <v>-1557132</v>
      </c>
      <c r="S15" s="128"/>
      <c r="T15" s="127">
        <v>3730</v>
      </c>
      <c r="U15" s="128"/>
      <c r="V15" s="127">
        <v>-6969</v>
      </c>
      <c r="W15" s="127"/>
      <c r="X15" s="127">
        <v>0</v>
      </c>
      <c r="Y15" s="128"/>
      <c r="Z15" s="127">
        <v>-1560371</v>
      </c>
      <c r="AA15" s="128"/>
      <c r="AB15" s="127">
        <v>17567419</v>
      </c>
      <c r="AC15" s="128"/>
      <c r="AD15" s="127">
        <v>112677</v>
      </c>
      <c r="AE15" s="128"/>
      <c r="AF15" s="127">
        <v>17680096</v>
      </c>
    </row>
    <row r="16" spans="1:33" ht="21" customHeight="1">
      <c r="A16" s="14" t="s">
        <v>214</v>
      </c>
      <c r="D16" s="134"/>
      <c r="E16" s="134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8"/>
      <c r="N16" s="127">
        <v>0</v>
      </c>
      <c r="O16" s="128"/>
      <c r="P16" s="127">
        <v>336556</v>
      </c>
      <c r="Q16" s="128"/>
      <c r="R16" s="127">
        <v>0</v>
      </c>
      <c r="S16" s="128"/>
      <c r="T16" s="127">
        <v>0</v>
      </c>
      <c r="U16" s="128"/>
      <c r="V16" s="127">
        <v>0</v>
      </c>
      <c r="W16" s="127"/>
      <c r="X16" s="127">
        <v>0</v>
      </c>
      <c r="Y16" s="128"/>
      <c r="Z16" s="127">
        <f>SUM(R16:X16)</f>
        <v>0</v>
      </c>
      <c r="AA16" s="128"/>
      <c r="AB16" s="127">
        <f>SUM(F16:P16,Z16)</f>
        <v>336556</v>
      </c>
      <c r="AC16" s="128"/>
      <c r="AD16" s="127">
        <v>-18212</v>
      </c>
      <c r="AE16" s="128"/>
      <c r="AF16" s="127">
        <f>SUM(AB16:AD16)</f>
        <v>318344</v>
      </c>
      <c r="AG16" s="128"/>
    </row>
    <row r="17" spans="1:33" ht="21" customHeight="1">
      <c r="A17" s="14" t="s">
        <v>217</v>
      </c>
      <c r="D17" s="134"/>
      <c r="E17" s="134"/>
      <c r="F17" s="129">
        <v>0</v>
      </c>
      <c r="G17" s="127"/>
      <c r="H17" s="129">
        <v>0</v>
      </c>
      <c r="I17" s="127"/>
      <c r="J17" s="129">
        <v>0</v>
      </c>
      <c r="K17" s="127"/>
      <c r="L17" s="129">
        <v>0</v>
      </c>
      <c r="M17" s="128"/>
      <c r="N17" s="129">
        <v>0</v>
      </c>
      <c r="O17" s="128"/>
      <c r="P17" s="129">
        <v>-865</v>
      </c>
      <c r="Q17" s="128"/>
      <c r="R17" s="129">
        <v>-890240</v>
      </c>
      <c r="S17" s="128"/>
      <c r="T17" s="129">
        <v>-7251</v>
      </c>
      <c r="U17" s="128"/>
      <c r="V17" s="129">
        <v>-1478</v>
      </c>
      <c r="W17" s="127"/>
      <c r="X17" s="129">
        <v>0</v>
      </c>
      <c r="Y17" s="128"/>
      <c r="Z17" s="129">
        <f>SUM(R17:X17)</f>
        <v>-898969</v>
      </c>
      <c r="AA17" s="128"/>
      <c r="AB17" s="129">
        <f>SUM(F17:P17,Z17)</f>
        <v>-899834</v>
      </c>
      <c r="AC17" s="128"/>
      <c r="AD17" s="129">
        <v>-5488</v>
      </c>
      <c r="AE17" s="128"/>
      <c r="AF17" s="129">
        <f>SUM(AB17:AD17)</f>
        <v>-905322</v>
      </c>
      <c r="AG17" s="128"/>
    </row>
    <row r="18" spans="1:33" ht="21" customHeight="1">
      <c r="A18" s="14" t="s">
        <v>218</v>
      </c>
      <c r="D18" s="134"/>
      <c r="E18" s="134"/>
      <c r="F18" s="127">
        <f>SUM(F16:F17)</f>
        <v>0</v>
      </c>
      <c r="G18" s="127"/>
      <c r="H18" s="127">
        <f>SUM(H16:H17)</f>
        <v>0</v>
      </c>
      <c r="I18" s="127"/>
      <c r="J18" s="127">
        <f>SUM(J16:J17)</f>
        <v>0</v>
      </c>
      <c r="K18" s="127"/>
      <c r="L18" s="127">
        <f>SUM(L16:L17)</f>
        <v>0</v>
      </c>
      <c r="M18" s="128"/>
      <c r="N18" s="127">
        <f>SUM(N16:N17)</f>
        <v>0</v>
      </c>
      <c r="O18" s="128"/>
      <c r="P18" s="127">
        <f>SUM(P16:P17)</f>
        <v>335691</v>
      </c>
      <c r="Q18" s="128"/>
      <c r="R18" s="127">
        <f>SUM(R16:R17)</f>
        <v>-890240</v>
      </c>
      <c r="S18" s="128"/>
      <c r="T18" s="127">
        <f>SUM(T16:T17)</f>
        <v>-7251</v>
      </c>
      <c r="U18" s="128"/>
      <c r="V18" s="127">
        <f>SUM(V16:V17)</f>
        <v>-1478</v>
      </c>
      <c r="W18" s="127"/>
      <c r="X18" s="127">
        <f>SUM(X16:X17)</f>
        <v>0</v>
      </c>
      <c r="Y18" s="128"/>
      <c r="Z18" s="127">
        <f>SUM(R18:V18)</f>
        <v>-898969</v>
      </c>
      <c r="AA18" s="128"/>
      <c r="AB18" s="127">
        <f>SUM(F18:P18,Z18)</f>
        <v>-563278</v>
      </c>
      <c r="AC18" s="128"/>
      <c r="AD18" s="127">
        <f>SUM(AD16:AD17)</f>
        <v>-23700</v>
      </c>
      <c r="AE18" s="128"/>
      <c r="AF18" s="127">
        <f t="shared" ref="AF18" si="0">SUM(AB18:AD18)</f>
        <v>-586978</v>
      </c>
      <c r="AG18" s="128"/>
    </row>
    <row r="19" spans="1:33" ht="21" customHeight="1">
      <c r="A19" s="14" t="s">
        <v>261</v>
      </c>
      <c r="D19" s="135">
        <v>24</v>
      </c>
      <c r="E19" s="149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v>0</v>
      </c>
      <c r="M19" s="128"/>
      <c r="N19" s="127">
        <v>0</v>
      </c>
      <c r="O19" s="128"/>
      <c r="P19" s="127">
        <v>-136639</v>
      </c>
      <c r="Q19" s="128"/>
      <c r="R19" s="127">
        <v>0</v>
      </c>
      <c r="S19" s="128"/>
      <c r="T19" s="127">
        <v>0</v>
      </c>
      <c r="U19" s="128"/>
      <c r="V19" s="127">
        <v>0</v>
      </c>
      <c r="W19" s="127"/>
      <c r="X19" s="127">
        <v>0</v>
      </c>
      <c r="Y19" s="128"/>
      <c r="Z19" s="127">
        <f>SUM(R19:X19)</f>
        <v>0</v>
      </c>
      <c r="AA19" s="128"/>
      <c r="AB19" s="127">
        <f>SUM(F19:P19,Z19)</f>
        <v>-136639</v>
      </c>
      <c r="AC19" s="128"/>
      <c r="AD19" s="127">
        <v>0</v>
      </c>
      <c r="AE19" s="128"/>
      <c r="AF19" s="127">
        <f>SUM(AB19:AD19)</f>
        <v>-136639</v>
      </c>
      <c r="AG19" s="128"/>
    </row>
    <row r="20" spans="1:33" ht="21" customHeight="1">
      <c r="A20" s="14" t="s">
        <v>237</v>
      </c>
      <c r="D20" s="135">
        <v>21</v>
      </c>
      <c r="E20" s="134"/>
      <c r="F20" s="127">
        <v>0</v>
      </c>
      <c r="G20" s="127"/>
      <c r="H20" s="127">
        <v>0</v>
      </c>
      <c r="I20" s="127"/>
      <c r="J20" s="127">
        <v>8944</v>
      </c>
      <c r="K20" s="127"/>
      <c r="L20" s="127">
        <v>0</v>
      </c>
      <c r="M20" s="128"/>
      <c r="N20" s="127">
        <v>0</v>
      </c>
      <c r="O20" s="128"/>
      <c r="P20" s="127">
        <v>0</v>
      </c>
      <c r="Q20" s="128"/>
      <c r="R20" s="127">
        <v>0</v>
      </c>
      <c r="S20" s="128"/>
      <c r="T20" s="127">
        <v>0</v>
      </c>
      <c r="U20" s="128"/>
      <c r="V20" s="127">
        <v>0</v>
      </c>
      <c r="W20" s="127"/>
      <c r="X20" s="127">
        <v>0</v>
      </c>
      <c r="Y20" s="128"/>
      <c r="Z20" s="129">
        <f>SUM(R20:X20)</f>
        <v>0</v>
      </c>
      <c r="AA20" s="128"/>
      <c r="AB20" s="129">
        <f>SUM(F20:P20,Z20)</f>
        <v>8944</v>
      </c>
      <c r="AC20" s="128"/>
      <c r="AD20" s="127">
        <v>0</v>
      </c>
      <c r="AE20" s="128"/>
      <c r="AF20" s="127">
        <f>SUM(AB20:AD20)</f>
        <v>8944</v>
      </c>
    </row>
    <row r="21" spans="1:33" ht="21" customHeight="1" thickBot="1">
      <c r="A21" s="1" t="s">
        <v>247</v>
      </c>
      <c r="D21" s="134"/>
      <c r="E21" s="134"/>
      <c r="F21" s="130">
        <f>SUM(F15,F18:F20)</f>
        <v>4554644</v>
      </c>
      <c r="G21" s="128"/>
      <c r="H21" s="130">
        <f>SUM(H15,H18:H20)</f>
        <v>3386401</v>
      </c>
      <c r="I21" s="128"/>
      <c r="J21" s="130">
        <f>SUM(J15,J18:J20)</f>
        <v>166791</v>
      </c>
      <c r="K21" s="128"/>
      <c r="L21" s="130">
        <f>SUM(L15,L18:L20)</f>
        <v>78898</v>
      </c>
      <c r="M21" s="128"/>
      <c r="N21" s="130">
        <f>SUM(N15,N18:N20)</f>
        <v>511111</v>
      </c>
      <c r="O21" s="128"/>
      <c r="P21" s="130">
        <f>SUM(P15,P18:P20)</f>
        <v>10637941</v>
      </c>
      <c r="Q21" s="128"/>
      <c r="R21" s="130">
        <f>SUM(R15,R18:R20)</f>
        <v>-2447372</v>
      </c>
      <c r="S21" s="128"/>
      <c r="T21" s="130">
        <f>SUM(T15,T18:T20)</f>
        <v>-3521</v>
      </c>
      <c r="U21" s="128"/>
      <c r="V21" s="130">
        <f>SUM(V15,V18:V20)</f>
        <v>-8447</v>
      </c>
      <c r="W21" s="127"/>
      <c r="X21" s="130">
        <f>SUM(X15,X18:X20)</f>
        <v>0</v>
      </c>
      <c r="Y21" s="128"/>
      <c r="Z21" s="130">
        <f>SUM(Z15,Z18:Z20)</f>
        <v>-2459340</v>
      </c>
      <c r="AA21" s="128"/>
      <c r="AB21" s="130">
        <f>SUM(AB15,AB18:AB20)</f>
        <v>16876446</v>
      </c>
      <c r="AC21" s="128"/>
      <c r="AD21" s="130">
        <f>SUM(AD15,AD18:AD20)</f>
        <v>88977</v>
      </c>
      <c r="AE21" s="128"/>
      <c r="AF21" s="130">
        <f>SUM(AF15,AF18:AF20)</f>
        <v>16965423</v>
      </c>
      <c r="AG21" s="128"/>
    </row>
    <row r="22" spans="1:33" ht="21" customHeight="1" thickTop="1">
      <c r="Y22" s="127"/>
      <c r="AA22" s="127"/>
      <c r="AC22" s="127"/>
      <c r="AD22" s="127"/>
      <c r="AE22" s="127"/>
      <c r="AF22" s="127"/>
      <c r="AG22" s="128"/>
    </row>
    <row r="23" spans="1:33" s="132" customFormat="1" ht="21" customHeight="1">
      <c r="A23" s="1" t="s">
        <v>198</v>
      </c>
      <c r="D23" s="134"/>
      <c r="E23" s="134"/>
      <c r="F23" s="127">
        <v>4554644</v>
      </c>
      <c r="G23" s="127"/>
      <c r="H23" s="127">
        <v>3386401</v>
      </c>
      <c r="I23" s="127"/>
      <c r="J23" s="127">
        <v>179538</v>
      </c>
      <c r="K23" s="127"/>
      <c r="L23" s="127">
        <v>78898</v>
      </c>
      <c r="M23" s="128"/>
      <c r="N23" s="127">
        <v>511111</v>
      </c>
      <c r="O23" s="128"/>
      <c r="P23" s="127">
        <v>10399613</v>
      </c>
      <c r="Q23" s="128"/>
      <c r="R23" s="127">
        <v>-3014966</v>
      </c>
      <c r="S23" s="128"/>
      <c r="T23" s="127">
        <v>-21950</v>
      </c>
      <c r="U23" s="128"/>
      <c r="V23" s="127">
        <v>-6494</v>
      </c>
      <c r="W23" s="127"/>
      <c r="X23" s="127">
        <v>0</v>
      </c>
      <c r="Y23" s="128"/>
      <c r="Z23" s="127">
        <f>SUM(R23:V23)</f>
        <v>-3043410</v>
      </c>
      <c r="AA23" s="128"/>
      <c r="AB23" s="127">
        <f>SUM(F23:P23,Z23)</f>
        <v>16066795</v>
      </c>
      <c r="AC23" s="128"/>
      <c r="AD23" s="127">
        <v>62321</v>
      </c>
      <c r="AE23" s="128"/>
      <c r="AF23" s="127">
        <f>SUM(AB23:AD23)</f>
        <v>16129116</v>
      </c>
    </row>
    <row r="24" spans="1:33" s="132" customFormat="1" ht="21" customHeight="1">
      <c r="A24" s="14" t="s">
        <v>233</v>
      </c>
      <c r="D24" s="135">
        <v>2</v>
      </c>
      <c r="E24" s="134"/>
      <c r="F24" s="127">
        <v>0</v>
      </c>
      <c r="G24" s="127"/>
      <c r="H24" s="127">
        <v>0</v>
      </c>
      <c r="I24" s="127"/>
      <c r="J24" s="127">
        <v>0</v>
      </c>
      <c r="K24" s="127"/>
      <c r="L24" s="127">
        <v>0</v>
      </c>
      <c r="M24" s="128"/>
      <c r="N24" s="127">
        <v>0</v>
      </c>
      <c r="O24" s="128"/>
      <c r="P24" s="127">
        <v>0</v>
      </c>
      <c r="Q24" s="128"/>
      <c r="R24" s="127">
        <v>0</v>
      </c>
      <c r="S24" s="128"/>
      <c r="T24" s="127">
        <v>0</v>
      </c>
      <c r="U24" s="128"/>
      <c r="V24" s="127">
        <v>6494</v>
      </c>
      <c r="W24" s="127"/>
      <c r="X24" s="129">
        <v>-6494</v>
      </c>
      <c r="Y24" s="128"/>
      <c r="Z24" s="127">
        <f>SUM(R24:X24)</f>
        <v>0</v>
      </c>
      <c r="AA24" s="128"/>
      <c r="AB24" s="129">
        <f>SUM(F24:P24,Z24)</f>
        <v>0</v>
      </c>
      <c r="AC24" s="128"/>
      <c r="AD24" s="127">
        <v>0</v>
      </c>
      <c r="AE24" s="128"/>
      <c r="AF24" s="127">
        <f>SUM(AB24:AD24)</f>
        <v>0</v>
      </c>
    </row>
    <row r="25" spans="1:33" s="132" customFormat="1" ht="21" customHeight="1">
      <c r="A25" s="1" t="s">
        <v>221</v>
      </c>
      <c r="D25" s="134"/>
      <c r="E25" s="134"/>
      <c r="F25" s="131">
        <f>SUM(F23:F24)</f>
        <v>4554644</v>
      </c>
      <c r="G25" s="127"/>
      <c r="H25" s="131">
        <f>SUM(H23:H24)</f>
        <v>3386401</v>
      </c>
      <c r="I25" s="127"/>
      <c r="J25" s="131">
        <f>SUM(J23:J24)</f>
        <v>179538</v>
      </c>
      <c r="K25" s="127"/>
      <c r="L25" s="131">
        <f>SUM(L23:L24)</f>
        <v>78898</v>
      </c>
      <c r="M25" s="128"/>
      <c r="N25" s="131">
        <f>SUM(N23:N24)</f>
        <v>511111</v>
      </c>
      <c r="O25" s="128"/>
      <c r="P25" s="131">
        <f>SUM(P23:P24)</f>
        <v>10399613</v>
      </c>
      <c r="Q25" s="128"/>
      <c r="R25" s="131">
        <f>SUM(R23:R24)</f>
        <v>-3014966</v>
      </c>
      <c r="S25" s="128"/>
      <c r="T25" s="131">
        <f>SUM(T23:T24)</f>
        <v>-21950</v>
      </c>
      <c r="U25" s="128"/>
      <c r="V25" s="131">
        <f>SUM(V23:V24)</f>
        <v>0</v>
      </c>
      <c r="W25" s="127"/>
      <c r="X25" s="131">
        <f>SUM(X23:X24)</f>
        <v>-6494</v>
      </c>
      <c r="Y25" s="128"/>
      <c r="Z25" s="131">
        <f>SUM(Z23:Z24)</f>
        <v>-3043410</v>
      </c>
      <c r="AA25" s="128"/>
      <c r="AB25" s="131">
        <f>SUM(AB23:AB24)</f>
        <v>16066795</v>
      </c>
      <c r="AC25" s="128"/>
      <c r="AD25" s="131">
        <f>SUM(AD23:AD24)</f>
        <v>62321</v>
      </c>
      <c r="AE25" s="128"/>
      <c r="AF25" s="131">
        <f>SUM(AF23:AF24)</f>
        <v>16129116</v>
      </c>
    </row>
    <row r="26" spans="1:33" s="132" customFormat="1" ht="21" customHeight="1">
      <c r="A26" s="14" t="s">
        <v>214</v>
      </c>
      <c r="D26" s="134"/>
      <c r="E26" s="134"/>
      <c r="F26" s="127">
        <v>0</v>
      </c>
      <c r="G26" s="127"/>
      <c r="H26" s="127">
        <v>0</v>
      </c>
      <c r="I26" s="127"/>
      <c r="J26" s="127">
        <v>0</v>
      </c>
      <c r="K26" s="127"/>
      <c r="L26" s="127">
        <v>0</v>
      </c>
      <c r="M26" s="128"/>
      <c r="N26" s="127">
        <v>0</v>
      </c>
      <c r="O26" s="128"/>
      <c r="P26" s="127">
        <f>'PL_6month Conso'!H31</f>
        <v>58100</v>
      </c>
      <c r="Q26" s="128"/>
      <c r="R26" s="127">
        <v>0</v>
      </c>
      <c r="S26" s="128"/>
      <c r="T26" s="127">
        <v>0</v>
      </c>
      <c r="U26" s="128"/>
      <c r="V26" s="127">
        <v>0</v>
      </c>
      <c r="W26" s="127"/>
      <c r="X26" s="127">
        <v>0</v>
      </c>
      <c r="Y26" s="128"/>
      <c r="Z26" s="127">
        <f>SUM(R26:X26)</f>
        <v>0</v>
      </c>
      <c r="AA26" s="128"/>
      <c r="AB26" s="127">
        <f>SUM(F26:P26,Z26)</f>
        <v>58100</v>
      </c>
      <c r="AC26" s="128"/>
      <c r="AD26" s="127">
        <v>-36850</v>
      </c>
      <c r="AE26" s="128"/>
      <c r="AF26" s="127">
        <f>SUM(AB26:AD26)</f>
        <v>21250</v>
      </c>
    </row>
    <row r="27" spans="1:33" s="132" customFormat="1" ht="21" customHeight="1">
      <c r="A27" s="14" t="s">
        <v>217</v>
      </c>
      <c r="D27" s="134"/>
      <c r="E27" s="134"/>
      <c r="F27" s="129">
        <v>0</v>
      </c>
      <c r="G27" s="127"/>
      <c r="H27" s="129">
        <v>0</v>
      </c>
      <c r="I27" s="127"/>
      <c r="J27" s="129">
        <v>0</v>
      </c>
      <c r="K27" s="127"/>
      <c r="L27" s="129">
        <v>0</v>
      </c>
      <c r="M27" s="128"/>
      <c r="N27" s="129">
        <v>0</v>
      </c>
      <c r="O27" s="128"/>
      <c r="P27" s="129">
        <v>-201</v>
      </c>
      <c r="Q27" s="128"/>
      <c r="R27" s="129">
        <v>-426450</v>
      </c>
      <c r="S27" s="128"/>
      <c r="T27" s="129">
        <v>1094</v>
      </c>
      <c r="U27" s="128"/>
      <c r="V27" s="129">
        <v>0</v>
      </c>
      <c r="W27" s="127"/>
      <c r="X27" s="129">
        <v>-66353</v>
      </c>
      <c r="Y27" s="128"/>
      <c r="Z27" s="129">
        <f>SUM(R27:X27)</f>
        <v>-491709</v>
      </c>
      <c r="AA27" s="128"/>
      <c r="AB27" s="129">
        <f>SUM(F27:P27,Z27)</f>
        <v>-491910</v>
      </c>
      <c r="AC27" s="128"/>
      <c r="AD27" s="129">
        <v>-1314</v>
      </c>
      <c r="AE27" s="128"/>
      <c r="AF27" s="129">
        <f>SUM(AB27:AD27)</f>
        <v>-493224</v>
      </c>
    </row>
    <row r="28" spans="1:33" s="132" customFormat="1" ht="21" customHeight="1">
      <c r="A28" s="14" t="s">
        <v>218</v>
      </c>
      <c r="D28" s="134"/>
      <c r="E28" s="134"/>
      <c r="F28" s="127">
        <f>SUM(F26:F27)</f>
        <v>0</v>
      </c>
      <c r="G28" s="127"/>
      <c r="H28" s="127">
        <f>SUM(H26:H27)</f>
        <v>0</v>
      </c>
      <c r="I28" s="127"/>
      <c r="J28" s="127">
        <f>SUM(J26:J27)</f>
        <v>0</v>
      </c>
      <c r="K28" s="127"/>
      <c r="L28" s="127">
        <f>SUM(L26:L27)</f>
        <v>0</v>
      </c>
      <c r="M28" s="128"/>
      <c r="N28" s="127">
        <f>SUM(N26:N27)</f>
        <v>0</v>
      </c>
      <c r="O28" s="128"/>
      <c r="P28" s="127">
        <f>SUM(P26:P27)</f>
        <v>57899</v>
      </c>
      <c r="Q28" s="128"/>
      <c r="R28" s="127">
        <f>SUM(R26:R27)</f>
        <v>-426450</v>
      </c>
      <c r="S28" s="128"/>
      <c r="T28" s="127">
        <f>SUM(T26:T27)</f>
        <v>1094</v>
      </c>
      <c r="U28" s="128"/>
      <c r="V28" s="127">
        <f>SUM(V26:V27)</f>
        <v>0</v>
      </c>
      <c r="W28" s="127"/>
      <c r="X28" s="127">
        <f>SUM(X26:X27)</f>
        <v>-66353</v>
      </c>
      <c r="Y28" s="128"/>
      <c r="Z28" s="127">
        <f>SUM(Z26:Z27)</f>
        <v>-491709</v>
      </c>
      <c r="AA28" s="128"/>
      <c r="AB28" s="127">
        <f>SUM(AB26:AB27)</f>
        <v>-433810</v>
      </c>
      <c r="AC28" s="128"/>
      <c r="AD28" s="127">
        <f>SUM(AD26:AD27)</f>
        <v>-38164</v>
      </c>
      <c r="AE28" s="128"/>
      <c r="AF28" s="127">
        <f>SUM(AF26:AF27)</f>
        <v>-471974</v>
      </c>
    </row>
    <row r="29" spans="1:33" s="148" customFormat="1" ht="21" customHeight="1">
      <c r="A29" s="14" t="s">
        <v>261</v>
      </c>
      <c r="D29" s="135">
        <v>24</v>
      </c>
      <c r="E29" s="149"/>
      <c r="F29" s="127">
        <v>0</v>
      </c>
      <c r="G29" s="127"/>
      <c r="H29" s="127">
        <v>0</v>
      </c>
      <c r="I29" s="127"/>
      <c r="J29" s="127">
        <v>0</v>
      </c>
      <c r="K29" s="127"/>
      <c r="L29" s="127">
        <v>0</v>
      </c>
      <c r="M29" s="128"/>
      <c r="N29" s="127">
        <v>0</v>
      </c>
      <c r="O29" s="128"/>
      <c r="P29" s="127">
        <v>-136639</v>
      </c>
      <c r="Q29" s="128"/>
      <c r="R29" s="127">
        <v>0</v>
      </c>
      <c r="S29" s="128"/>
      <c r="T29" s="127">
        <v>0</v>
      </c>
      <c r="U29" s="128"/>
      <c r="V29" s="127">
        <v>0</v>
      </c>
      <c r="W29" s="127"/>
      <c r="X29" s="127">
        <v>0</v>
      </c>
      <c r="Y29" s="128"/>
      <c r="Z29" s="127">
        <f>SUM(R29:X29)</f>
        <v>0</v>
      </c>
      <c r="AA29" s="128"/>
      <c r="AB29" s="127">
        <f>SUM(F29:P29,Z29)</f>
        <v>-136639</v>
      </c>
      <c r="AC29" s="128"/>
      <c r="AD29" s="127">
        <v>0</v>
      </c>
      <c r="AE29" s="128"/>
      <c r="AF29" s="127">
        <f>SUM(AB29:AD29)</f>
        <v>-136639</v>
      </c>
    </row>
    <row r="30" spans="1:33" ht="21" customHeight="1">
      <c r="A30" s="14" t="s">
        <v>237</v>
      </c>
      <c r="D30" s="135">
        <v>21</v>
      </c>
      <c r="E30" s="134"/>
      <c r="F30" s="127">
        <v>0</v>
      </c>
      <c r="G30" s="127"/>
      <c r="H30" s="127">
        <v>0</v>
      </c>
      <c r="I30" s="127"/>
      <c r="J30" s="127">
        <v>25356</v>
      </c>
      <c r="K30" s="127"/>
      <c r="L30" s="127">
        <v>0</v>
      </c>
      <c r="M30" s="128"/>
      <c r="N30" s="127">
        <v>0</v>
      </c>
      <c r="O30" s="128"/>
      <c r="P30" s="127">
        <v>0</v>
      </c>
      <c r="Q30" s="128"/>
      <c r="R30" s="127">
        <v>0</v>
      </c>
      <c r="S30" s="128"/>
      <c r="T30" s="127">
        <v>0</v>
      </c>
      <c r="U30" s="128"/>
      <c r="V30" s="127">
        <v>0</v>
      </c>
      <c r="W30" s="127"/>
      <c r="X30" s="127">
        <v>0</v>
      </c>
      <c r="Y30" s="128"/>
      <c r="Z30" s="127">
        <f>SUM(R30:X30)</f>
        <v>0</v>
      </c>
      <c r="AA30" s="128"/>
      <c r="AB30" s="127">
        <f>SUM(F30:P30,Z30)</f>
        <v>25356</v>
      </c>
      <c r="AC30" s="128"/>
      <c r="AD30" s="127">
        <v>0</v>
      </c>
      <c r="AE30" s="128"/>
      <c r="AF30" s="127">
        <f>SUM(AB30:AD30)</f>
        <v>25356</v>
      </c>
    </row>
    <row r="31" spans="1:33" ht="21" customHeight="1">
      <c r="A31" s="14" t="s">
        <v>240</v>
      </c>
      <c r="D31" s="135"/>
      <c r="E31" s="137"/>
      <c r="F31" s="127"/>
      <c r="G31" s="127"/>
      <c r="H31" s="127"/>
      <c r="I31" s="127"/>
      <c r="J31" s="127"/>
      <c r="K31" s="127"/>
      <c r="L31" s="127"/>
      <c r="M31" s="128"/>
      <c r="N31" s="127"/>
      <c r="O31" s="128"/>
      <c r="P31" s="127"/>
      <c r="Q31" s="128"/>
      <c r="R31" s="127"/>
      <c r="S31" s="128"/>
      <c r="T31" s="127"/>
      <c r="U31" s="128"/>
      <c r="V31" s="127"/>
      <c r="W31" s="127"/>
      <c r="X31" s="127"/>
      <c r="Y31" s="128"/>
      <c r="Z31" s="127"/>
      <c r="AA31" s="128"/>
      <c r="AB31" s="127"/>
      <c r="AC31" s="128"/>
      <c r="AD31" s="127"/>
      <c r="AE31" s="128"/>
      <c r="AF31" s="127"/>
    </row>
    <row r="32" spans="1:33" ht="21" customHeight="1">
      <c r="A32" s="14" t="s">
        <v>308</v>
      </c>
      <c r="D32" s="135"/>
      <c r="E32" s="137"/>
      <c r="F32" s="127"/>
      <c r="G32" s="127"/>
      <c r="H32" s="127"/>
      <c r="I32" s="127"/>
      <c r="J32" s="127"/>
      <c r="K32" s="127"/>
      <c r="L32" s="127"/>
      <c r="M32" s="128"/>
      <c r="N32" s="127"/>
      <c r="O32" s="128"/>
      <c r="P32" s="127"/>
      <c r="Q32" s="128"/>
      <c r="R32" s="127"/>
      <c r="S32" s="128"/>
      <c r="T32" s="127"/>
      <c r="U32" s="128"/>
      <c r="V32" s="127"/>
      <c r="W32" s="127"/>
      <c r="X32" s="127"/>
      <c r="Y32" s="128"/>
      <c r="Z32" s="127"/>
      <c r="AA32" s="128"/>
      <c r="AB32" s="127"/>
      <c r="AC32" s="128"/>
      <c r="AD32" s="127"/>
      <c r="AE32" s="128"/>
      <c r="AF32" s="127"/>
    </row>
    <row r="33" spans="1:33" ht="21" customHeight="1">
      <c r="A33" s="14" t="s">
        <v>241</v>
      </c>
      <c r="D33" s="135"/>
      <c r="E33" s="137"/>
      <c r="F33" s="127">
        <v>0</v>
      </c>
      <c r="G33" s="127"/>
      <c r="H33" s="127">
        <v>0</v>
      </c>
      <c r="I33" s="127"/>
      <c r="J33" s="127">
        <v>0</v>
      </c>
      <c r="K33" s="127"/>
      <c r="L33" s="127">
        <v>0</v>
      </c>
      <c r="M33" s="128"/>
      <c r="N33" s="127">
        <v>0</v>
      </c>
      <c r="O33" s="128"/>
      <c r="P33" s="127">
        <v>0</v>
      </c>
      <c r="Q33" s="128"/>
      <c r="R33" s="127">
        <v>0</v>
      </c>
      <c r="S33" s="128"/>
      <c r="T33" s="127">
        <v>0</v>
      </c>
      <c r="U33" s="128"/>
      <c r="V33" s="127">
        <v>0</v>
      </c>
      <c r="W33" s="127"/>
      <c r="X33" s="127">
        <v>0</v>
      </c>
      <c r="Y33" s="128"/>
      <c r="Z33" s="127">
        <v>0</v>
      </c>
      <c r="AA33" s="128"/>
      <c r="AB33" s="127">
        <v>0</v>
      </c>
      <c r="AC33" s="128"/>
      <c r="AD33" s="127">
        <v>135161</v>
      </c>
      <c r="AE33" s="128"/>
      <c r="AF33" s="127">
        <f>SUM(AB33:AD33)</f>
        <v>135161</v>
      </c>
    </row>
    <row r="34" spans="1:33" ht="21" customHeight="1" thickBot="1">
      <c r="A34" s="1" t="s">
        <v>248</v>
      </c>
      <c r="D34" s="134"/>
      <c r="E34" s="134"/>
      <c r="F34" s="130">
        <f>SUM(F25,F28:F33)</f>
        <v>4554644</v>
      </c>
      <c r="G34" s="128"/>
      <c r="H34" s="130">
        <f>SUM(H25,H28:H33)</f>
        <v>3386401</v>
      </c>
      <c r="I34" s="128"/>
      <c r="J34" s="130">
        <f>SUM(J25,J28:J33)</f>
        <v>204894</v>
      </c>
      <c r="K34" s="128"/>
      <c r="L34" s="130">
        <f>SUM(L25,L28:L33)</f>
        <v>78898</v>
      </c>
      <c r="M34" s="128"/>
      <c r="N34" s="130">
        <f>SUM(N25,N28:N33)</f>
        <v>511111</v>
      </c>
      <c r="O34" s="128"/>
      <c r="P34" s="130">
        <f>SUM(P25,P28:P33)</f>
        <v>10320873</v>
      </c>
      <c r="Q34" s="128"/>
      <c r="R34" s="130">
        <f>SUM(R25,R28:R33)</f>
        <v>-3441416</v>
      </c>
      <c r="S34" s="128"/>
      <c r="T34" s="130">
        <f>SUM(T25,T28:T33)</f>
        <v>-20856</v>
      </c>
      <c r="U34" s="128"/>
      <c r="V34" s="130">
        <f>SUM(V25,V28:V33)</f>
        <v>0</v>
      </c>
      <c r="W34" s="127"/>
      <c r="X34" s="130">
        <f>SUM(X25,X28:X33)</f>
        <v>-72847</v>
      </c>
      <c r="Y34" s="128"/>
      <c r="Z34" s="130">
        <f>SUM(Z25,Z28:Z33)</f>
        <v>-3535119</v>
      </c>
      <c r="AA34" s="128"/>
      <c r="AB34" s="130">
        <f>SUM(AB25,AB28:AB33)</f>
        <v>15521702</v>
      </c>
      <c r="AC34" s="128"/>
      <c r="AD34" s="130">
        <f>SUM(AD25,AD28:AD33)</f>
        <v>159318</v>
      </c>
      <c r="AE34" s="128"/>
      <c r="AF34" s="130">
        <f>SUM(AF25,AF28:AF33)</f>
        <v>15681020</v>
      </c>
      <c r="AG34" s="128"/>
    </row>
    <row r="35" spans="1:33" ht="21" customHeight="1" thickTop="1">
      <c r="A35" s="1"/>
      <c r="D35" s="134"/>
      <c r="E35" s="134"/>
      <c r="F35" s="127">
        <f>F34-BS_Conso!H73</f>
        <v>0</v>
      </c>
      <c r="G35" s="128"/>
      <c r="H35" s="127">
        <f>H34-BS_Conso!H74</f>
        <v>0</v>
      </c>
      <c r="I35" s="128"/>
      <c r="J35" s="127">
        <f>J34-BS_Conso!H75</f>
        <v>0</v>
      </c>
      <c r="K35" s="128"/>
      <c r="L35" s="127">
        <f>L34-BS_Conso!H76</f>
        <v>0</v>
      </c>
      <c r="M35" s="128"/>
      <c r="N35" s="127">
        <f>N34-BS_Conso!H78</f>
        <v>0</v>
      </c>
      <c r="O35" s="128"/>
      <c r="P35" s="127">
        <f>P34-BS_Conso!H79</f>
        <v>0</v>
      </c>
      <c r="Q35" s="128"/>
      <c r="R35" s="127"/>
      <c r="S35" s="128"/>
      <c r="T35" s="127"/>
      <c r="U35" s="128"/>
      <c r="V35" s="127"/>
      <c r="W35" s="127"/>
      <c r="X35" s="127"/>
      <c r="Y35" s="128"/>
      <c r="Z35" s="127">
        <f>Z34-BS_Conso!H80</f>
        <v>0</v>
      </c>
      <c r="AA35" s="128"/>
      <c r="AB35" s="127">
        <f>AB34-BS_Conso!H81</f>
        <v>0</v>
      </c>
      <c r="AC35" s="128"/>
      <c r="AD35" s="127">
        <f>AD34-BS_Conso!H82</f>
        <v>0</v>
      </c>
      <c r="AE35" s="128"/>
      <c r="AF35" s="127">
        <f>AF34-BS_Conso!H83</f>
        <v>0</v>
      </c>
      <c r="AG35" s="128"/>
    </row>
    <row r="36" spans="1:33" ht="21" customHeight="1">
      <c r="A36" s="136" t="s">
        <v>236</v>
      </c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8"/>
    </row>
  </sheetData>
  <mergeCells count="9">
    <mergeCell ref="J13:K13"/>
    <mergeCell ref="F6:AF6"/>
    <mergeCell ref="F7:AB7"/>
    <mergeCell ref="R8:Z8"/>
    <mergeCell ref="D10:F10"/>
    <mergeCell ref="J12:K12"/>
    <mergeCell ref="N12:P12"/>
    <mergeCell ref="R9:X9"/>
    <mergeCell ref="J11:K11"/>
  </mergeCells>
  <pageMargins left="0.31496062992125984" right="0.19685039370078741" top="0.86614173228346458" bottom="0.23622047244094491" header="0.27559055118110237" footer="0.31496062992125984"/>
  <pageSetup paperSize="9" scale="45" firstPageNumber="16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T48"/>
  <sheetViews>
    <sheetView showGridLines="0" view="pageBreakPreview" topLeftCell="F7" zoomScale="60" zoomScaleNormal="60" workbookViewId="0">
      <selection activeCell="R9" sqref="R1:R1048576"/>
    </sheetView>
  </sheetViews>
  <sheetFormatPr defaultRowHeight="19.5" customHeight="1"/>
  <cols>
    <col min="1" max="1" width="25.42578125" style="5" customWidth="1"/>
    <col min="2" max="2" width="28" style="5" customWidth="1"/>
    <col min="3" max="3" width="5.5703125" style="13" customWidth="1"/>
    <col min="4" max="4" width="1.28515625" style="13" customWidth="1"/>
    <col min="5" max="5" width="16.7109375" style="5" customWidth="1"/>
    <col min="6" max="6" width="1.28515625" style="5" customWidth="1"/>
    <col min="7" max="7" width="18.28515625" style="5" customWidth="1"/>
    <col min="8" max="8" width="1.28515625" style="5" customWidth="1"/>
    <col min="9" max="9" width="18.7109375" style="5" customWidth="1"/>
    <col min="10" max="10" width="1.28515625" style="5" customWidth="1"/>
    <col min="11" max="11" width="16.7109375" style="5" customWidth="1"/>
    <col min="12" max="12" width="1.28515625" style="5" customWidth="1"/>
    <col min="13" max="13" width="16.7109375" style="5" customWidth="1"/>
    <col min="14" max="14" width="1.28515625" style="5" customWidth="1"/>
    <col min="15" max="15" width="18.28515625" style="5" customWidth="1"/>
    <col min="16" max="16" width="1.28515625" style="5" customWidth="1"/>
    <col min="17" max="17" width="22.42578125" style="5" customWidth="1"/>
    <col min="18" max="18" width="1.28515625" style="5" customWidth="1"/>
    <col min="19" max="19" width="20.7109375" style="5" customWidth="1"/>
    <col min="20" max="20" width="1.28515625" style="5" customWidth="1"/>
    <col min="21" max="21" width="20.7109375" style="5" customWidth="1"/>
    <col min="22" max="22" width="1.28515625" style="5" customWidth="1"/>
    <col min="23" max="23" width="20.7109375" style="5" customWidth="1"/>
    <col min="24" max="24" width="1.28515625" style="5" customWidth="1"/>
    <col min="25" max="25" width="16.28515625" style="5" customWidth="1"/>
    <col min="26" max="26" width="1.28515625" style="5" customWidth="1"/>
    <col min="27" max="258" width="9.28515625" style="5"/>
    <col min="259" max="259" width="25.42578125" style="5" customWidth="1"/>
    <col min="260" max="260" width="36.28515625" style="5" customWidth="1"/>
    <col min="261" max="261" width="1.28515625" style="5" customWidth="1"/>
    <col min="262" max="262" width="16.7109375" style="5" customWidth="1"/>
    <col min="263" max="263" width="1.28515625" style="5" customWidth="1"/>
    <col min="264" max="264" width="16.7109375" style="5" customWidth="1"/>
    <col min="265" max="265" width="1.28515625" style="5" customWidth="1"/>
    <col min="266" max="266" width="23.7109375" style="5" customWidth="1"/>
    <col min="267" max="267" width="1.28515625" style="5" customWidth="1"/>
    <col min="268" max="268" width="16.7109375" style="5" customWidth="1"/>
    <col min="269" max="269" width="1.28515625" style="5" customWidth="1"/>
    <col min="270" max="270" width="15.28515625" style="5" customWidth="1"/>
    <col min="271" max="271" width="1.28515625" style="5" customWidth="1"/>
    <col min="272" max="272" width="16.7109375" style="5" customWidth="1"/>
    <col min="273" max="273" width="1.28515625" style="5" customWidth="1"/>
    <col min="274" max="274" width="18.5703125" style="5" customWidth="1"/>
    <col min="275" max="275" width="1.28515625" style="5" customWidth="1"/>
    <col min="276" max="276" width="20.7109375" style="5" customWidth="1"/>
    <col min="277" max="277" width="1.28515625" style="5" customWidth="1"/>
    <col min="278" max="278" width="20.7109375" style="5" customWidth="1"/>
    <col min="279" max="279" width="1.28515625" style="5" customWidth="1"/>
    <col min="280" max="280" width="16.28515625" style="5" customWidth="1"/>
    <col min="281" max="281" width="1.28515625" style="5" customWidth="1"/>
    <col min="282" max="282" width="16.28515625" style="5" customWidth="1"/>
    <col min="283" max="514" width="9.28515625" style="5"/>
    <col min="515" max="515" width="25.42578125" style="5" customWidth="1"/>
    <col min="516" max="516" width="36.28515625" style="5" customWidth="1"/>
    <col min="517" max="517" width="1.28515625" style="5" customWidth="1"/>
    <col min="518" max="518" width="16.7109375" style="5" customWidth="1"/>
    <col min="519" max="519" width="1.28515625" style="5" customWidth="1"/>
    <col min="520" max="520" width="16.7109375" style="5" customWidth="1"/>
    <col min="521" max="521" width="1.28515625" style="5" customWidth="1"/>
    <col min="522" max="522" width="23.7109375" style="5" customWidth="1"/>
    <col min="523" max="523" width="1.28515625" style="5" customWidth="1"/>
    <col min="524" max="524" width="16.7109375" style="5" customWidth="1"/>
    <col min="525" max="525" width="1.28515625" style="5" customWidth="1"/>
    <col min="526" max="526" width="15.28515625" style="5" customWidth="1"/>
    <col min="527" max="527" width="1.28515625" style="5" customWidth="1"/>
    <col min="528" max="528" width="16.7109375" style="5" customWidth="1"/>
    <col min="529" max="529" width="1.28515625" style="5" customWidth="1"/>
    <col min="530" max="530" width="18.5703125" style="5" customWidth="1"/>
    <col min="531" max="531" width="1.28515625" style="5" customWidth="1"/>
    <col min="532" max="532" width="20.7109375" style="5" customWidth="1"/>
    <col min="533" max="533" width="1.28515625" style="5" customWidth="1"/>
    <col min="534" max="534" width="20.7109375" style="5" customWidth="1"/>
    <col min="535" max="535" width="1.28515625" style="5" customWidth="1"/>
    <col min="536" max="536" width="16.28515625" style="5" customWidth="1"/>
    <col min="537" max="537" width="1.28515625" style="5" customWidth="1"/>
    <col min="538" max="538" width="16.28515625" style="5" customWidth="1"/>
    <col min="539" max="770" width="9.28515625" style="5"/>
    <col min="771" max="771" width="25.42578125" style="5" customWidth="1"/>
    <col min="772" max="772" width="36.28515625" style="5" customWidth="1"/>
    <col min="773" max="773" width="1.28515625" style="5" customWidth="1"/>
    <col min="774" max="774" width="16.7109375" style="5" customWidth="1"/>
    <col min="775" max="775" width="1.28515625" style="5" customWidth="1"/>
    <col min="776" max="776" width="16.7109375" style="5" customWidth="1"/>
    <col min="777" max="777" width="1.28515625" style="5" customWidth="1"/>
    <col min="778" max="778" width="23.7109375" style="5" customWidth="1"/>
    <col min="779" max="779" width="1.28515625" style="5" customWidth="1"/>
    <col min="780" max="780" width="16.7109375" style="5" customWidth="1"/>
    <col min="781" max="781" width="1.28515625" style="5" customWidth="1"/>
    <col min="782" max="782" width="15.28515625" style="5" customWidth="1"/>
    <col min="783" max="783" width="1.28515625" style="5" customWidth="1"/>
    <col min="784" max="784" width="16.7109375" style="5" customWidth="1"/>
    <col min="785" max="785" width="1.28515625" style="5" customWidth="1"/>
    <col min="786" max="786" width="18.5703125" style="5" customWidth="1"/>
    <col min="787" max="787" width="1.28515625" style="5" customWidth="1"/>
    <col min="788" max="788" width="20.7109375" style="5" customWidth="1"/>
    <col min="789" max="789" width="1.28515625" style="5" customWidth="1"/>
    <col min="790" max="790" width="20.7109375" style="5" customWidth="1"/>
    <col min="791" max="791" width="1.28515625" style="5" customWidth="1"/>
    <col min="792" max="792" width="16.28515625" style="5" customWidth="1"/>
    <col min="793" max="793" width="1.28515625" style="5" customWidth="1"/>
    <col min="794" max="794" width="16.28515625" style="5" customWidth="1"/>
    <col min="795" max="1026" width="9.28515625" style="5"/>
    <col min="1027" max="1027" width="25.42578125" style="5" customWidth="1"/>
    <col min="1028" max="1028" width="36.28515625" style="5" customWidth="1"/>
    <col min="1029" max="1029" width="1.28515625" style="5" customWidth="1"/>
    <col min="1030" max="1030" width="16.7109375" style="5" customWidth="1"/>
    <col min="1031" max="1031" width="1.28515625" style="5" customWidth="1"/>
    <col min="1032" max="1032" width="16.7109375" style="5" customWidth="1"/>
    <col min="1033" max="1033" width="1.28515625" style="5" customWidth="1"/>
    <col min="1034" max="1034" width="23.7109375" style="5" customWidth="1"/>
    <col min="1035" max="1035" width="1.28515625" style="5" customWidth="1"/>
    <col min="1036" max="1036" width="16.7109375" style="5" customWidth="1"/>
    <col min="1037" max="1037" width="1.28515625" style="5" customWidth="1"/>
    <col min="1038" max="1038" width="15.28515625" style="5" customWidth="1"/>
    <col min="1039" max="1039" width="1.28515625" style="5" customWidth="1"/>
    <col min="1040" max="1040" width="16.7109375" style="5" customWidth="1"/>
    <col min="1041" max="1041" width="1.28515625" style="5" customWidth="1"/>
    <col min="1042" max="1042" width="18.5703125" style="5" customWidth="1"/>
    <col min="1043" max="1043" width="1.28515625" style="5" customWidth="1"/>
    <col min="1044" max="1044" width="20.7109375" style="5" customWidth="1"/>
    <col min="1045" max="1045" width="1.28515625" style="5" customWidth="1"/>
    <col min="1046" max="1046" width="20.7109375" style="5" customWidth="1"/>
    <col min="1047" max="1047" width="1.28515625" style="5" customWidth="1"/>
    <col min="1048" max="1048" width="16.28515625" style="5" customWidth="1"/>
    <col min="1049" max="1049" width="1.28515625" style="5" customWidth="1"/>
    <col min="1050" max="1050" width="16.28515625" style="5" customWidth="1"/>
    <col min="1051" max="1282" width="9.28515625" style="5"/>
    <col min="1283" max="1283" width="25.42578125" style="5" customWidth="1"/>
    <col min="1284" max="1284" width="36.28515625" style="5" customWidth="1"/>
    <col min="1285" max="1285" width="1.28515625" style="5" customWidth="1"/>
    <col min="1286" max="1286" width="16.7109375" style="5" customWidth="1"/>
    <col min="1287" max="1287" width="1.28515625" style="5" customWidth="1"/>
    <col min="1288" max="1288" width="16.7109375" style="5" customWidth="1"/>
    <col min="1289" max="1289" width="1.28515625" style="5" customWidth="1"/>
    <col min="1290" max="1290" width="23.7109375" style="5" customWidth="1"/>
    <col min="1291" max="1291" width="1.28515625" style="5" customWidth="1"/>
    <col min="1292" max="1292" width="16.7109375" style="5" customWidth="1"/>
    <col min="1293" max="1293" width="1.28515625" style="5" customWidth="1"/>
    <col min="1294" max="1294" width="15.28515625" style="5" customWidth="1"/>
    <col min="1295" max="1295" width="1.28515625" style="5" customWidth="1"/>
    <col min="1296" max="1296" width="16.7109375" style="5" customWidth="1"/>
    <col min="1297" max="1297" width="1.28515625" style="5" customWidth="1"/>
    <col min="1298" max="1298" width="18.5703125" style="5" customWidth="1"/>
    <col min="1299" max="1299" width="1.28515625" style="5" customWidth="1"/>
    <col min="1300" max="1300" width="20.7109375" style="5" customWidth="1"/>
    <col min="1301" max="1301" width="1.28515625" style="5" customWidth="1"/>
    <col min="1302" max="1302" width="20.7109375" style="5" customWidth="1"/>
    <col min="1303" max="1303" width="1.28515625" style="5" customWidth="1"/>
    <col min="1304" max="1304" width="16.28515625" style="5" customWidth="1"/>
    <col min="1305" max="1305" width="1.28515625" style="5" customWidth="1"/>
    <col min="1306" max="1306" width="16.28515625" style="5" customWidth="1"/>
    <col min="1307" max="1538" width="9.28515625" style="5"/>
    <col min="1539" max="1539" width="25.42578125" style="5" customWidth="1"/>
    <col min="1540" max="1540" width="36.28515625" style="5" customWidth="1"/>
    <col min="1541" max="1541" width="1.28515625" style="5" customWidth="1"/>
    <col min="1542" max="1542" width="16.7109375" style="5" customWidth="1"/>
    <col min="1543" max="1543" width="1.28515625" style="5" customWidth="1"/>
    <col min="1544" max="1544" width="16.7109375" style="5" customWidth="1"/>
    <col min="1545" max="1545" width="1.28515625" style="5" customWidth="1"/>
    <col min="1546" max="1546" width="23.7109375" style="5" customWidth="1"/>
    <col min="1547" max="1547" width="1.28515625" style="5" customWidth="1"/>
    <col min="1548" max="1548" width="16.7109375" style="5" customWidth="1"/>
    <col min="1549" max="1549" width="1.28515625" style="5" customWidth="1"/>
    <col min="1550" max="1550" width="15.28515625" style="5" customWidth="1"/>
    <col min="1551" max="1551" width="1.28515625" style="5" customWidth="1"/>
    <col min="1552" max="1552" width="16.7109375" style="5" customWidth="1"/>
    <col min="1553" max="1553" width="1.28515625" style="5" customWidth="1"/>
    <col min="1554" max="1554" width="18.5703125" style="5" customWidth="1"/>
    <col min="1555" max="1555" width="1.28515625" style="5" customWidth="1"/>
    <col min="1556" max="1556" width="20.7109375" style="5" customWidth="1"/>
    <col min="1557" max="1557" width="1.28515625" style="5" customWidth="1"/>
    <col min="1558" max="1558" width="20.7109375" style="5" customWidth="1"/>
    <col min="1559" max="1559" width="1.28515625" style="5" customWidth="1"/>
    <col min="1560" max="1560" width="16.28515625" style="5" customWidth="1"/>
    <col min="1561" max="1561" width="1.28515625" style="5" customWidth="1"/>
    <col min="1562" max="1562" width="16.28515625" style="5" customWidth="1"/>
    <col min="1563" max="1794" width="9.28515625" style="5"/>
    <col min="1795" max="1795" width="25.42578125" style="5" customWidth="1"/>
    <col min="1796" max="1796" width="36.28515625" style="5" customWidth="1"/>
    <col min="1797" max="1797" width="1.28515625" style="5" customWidth="1"/>
    <col min="1798" max="1798" width="16.7109375" style="5" customWidth="1"/>
    <col min="1799" max="1799" width="1.28515625" style="5" customWidth="1"/>
    <col min="1800" max="1800" width="16.7109375" style="5" customWidth="1"/>
    <col min="1801" max="1801" width="1.28515625" style="5" customWidth="1"/>
    <col min="1802" max="1802" width="23.7109375" style="5" customWidth="1"/>
    <col min="1803" max="1803" width="1.28515625" style="5" customWidth="1"/>
    <col min="1804" max="1804" width="16.7109375" style="5" customWidth="1"/>
    <col min="1805" max="1805" width="1.28515625" style="5" customWidth="1"/>
    <col min="1806" max="1806" width="15.28515625" style="5" customWidth="1"/>
    <col min="1807" max="1807" width="1.28515625" style="5" customWidth="1"/>
    <col min="1808" max="1808" width="16.7109375" style="5" customWidth="1"/>
    <col min="1809" max="1809" width="1.28515625" style="5" customWidth="1"/>
    <col min="1810" max="1810" width="18.5703125" style="5" customWidth="1"/>
    <col min="1811" max="1811" width="1.28515625" style="5" customWidth="1"/>
    <col min="1812" max="1812" width="20.7109375" style="5" customWidth="1"/>
    <col min="1813" max="1813" width="1.28515625" style="5" customWidth="1"/>
    <col min="1814" max="1814" width="20.7109375" style="5" customWidth="1"/>
    <col min="1815" max="1815" width="1.28515625" style="5" customWidth="1"/>
    <col min="1816" max="1816" width="16.28515625" style="5" customWidth="1"/>
    <col min="1817" max="1817" width="1.28515625" style="5" customWidth="1"/>
    <col min="1818" max="1818" width="16.28515625" style="5" customWidth="1"/>
    <col min="1819" max="2050" width="9.28515625" style="5"/>
    <col min="2051" max="2051" width="25.42578125" style="5" customWidth="1"/>
    <col min="2052" max="2052" width="36.28515625" style="5" customWidth="1"/>
    <col min="2053" max="2053" width="1.28515625" style="5" customWidth="1"/>
    <col min="2054" max="2054" width="16.7109375" style="5" customWidth="1"/>
    <col min="2055" max="2055" width="1.28515625" style="5" customWidth="1"/>
    <col min="2056" max="2056" width="16.7109375" style="5" customWidth="1"/>
    <col min="2057" max="2057" width="1.28515625" style="5" customWidth="1"/>
    <col min="2058" max="2058" width="23.7109375" style="5" customWidth="1"/>
    <col min="2059" max="2059" width="1.28515625" style="5" customWidth="1"/>
    <col min="2060" max="2060" width="16.7109375" style="5" customWidth="1"/>
    <col min="2061" max="2061" width="1.28515625" style="5" customWidth="1"/>
    <col min="2062" max="2062" width="15.28515625" style="5" customWidth="1"/>
    <col min="2063" max="2063" width="1.28515625" style="5" customWidth="1"/>
    <col min="2064" max="2064" width="16.7109375" style="5" customWidth="1"/>
    <col min="2065" max="2065" width="1.28515625" style="5" customWidth="1"/>
    <col min="2066" max="2066" width="18.5703125" style="5" customWidth="1"/>
    <col min="2067" max="2067" width="1.28515625" style="5" customWidth="1"/>
    <col min="2068" max="2068" width="20.7109375" style="5" customWidth="1"/>
    <col min="2069" max="2069" width="1.28515625" style="5" customWidth="1"/>
    <col min="2070" max="2070" width="20.7109375" style="5" customWidth="1"/>
    <col min="2071" max="2071" width="1.28515625" style="5" customWidth="1"/>
    <col min="2072" max="2072" width="16.28515625" style="5" customWidth="1"/>
    <col min="2073" max="2073" width="1.28515625" style="5" customWidth="1"/>
    <col min="2074" max="2074" width="16.28515625" style="5" customWidth="1"/>
    <col min="2075" max="2306" width="9.28515625" style="5"/>
    <col min="2307" max="2307" width="25.42578125" style="5" customWidth="1"/>
    <col min="2308" max="2308" width="36.28515625" style="5" customWidth="1"/>
    <col min="2309" max="2309" width="1.28515625" style="5" customWidth="1"/>
    <col min="2310" max="2310" width="16.7109375" style="5" customWidth="1"/>
    <col min="2311" max="2311" width="1.28515625" style="5" customWidth="1"/>
    <col min="2312" max="2312" width="16.7109375" style="5" customWidth="1"/>
    <col min="2313" max="2313" width="1.28515625" style="5" customWidth="1"/>
    <col min="2314" max="2314" width="23.7109375" style="5" customWidth="1"/>
    <col min="2315" max="2315" width="1.28515625" style="5" customWidth="1"/>
    <col min="2316" max="2316" width="16.7109375" style="5" customWidth="1"/>
    <col min="2317" max="2317" width="1.28515625" style="5" customWidth="1"/>
    <col min="2318" max="2318" width="15.28515625" style="5" customWidth="1"/>
    <col min="2319" max="2319" width="1.28515625" style="5" customWidth="1"/>
    <col min="2320" max="2320" width="16.7109375" style="5" customWidth="1"/>
    <col min="2321" max="2321" width="1.28515625" style="5" customWidth="1"/>
    <col min="2322" max="2322" width="18.5703125" style="5" customWidth="1"/>
    <col min="2323" max="2323" width="1.28515625" style="5" customWidth="1"/>
    <col min="2324" max="2324" width="20.7109375" style="5" customWidth="1"/>
    <col min="2325" max="2325" width="1.28515625" style="5" customWidth="1"/>
    <col min="2326" max="2326" width="20.7109375" style="5" customWidth="1"/>
    <col min="2327" max="2327" width="1.28515625" style="5" customWidth="1"/>
    <col min="2328" max="2328" width="16.28515625" style="5" customWidth="1"/>
    <col min="2329" max="2329" width="1.28515625" style="5" customWidth="1"/>
    <col min="2330" max="2330" width="16.28515625" style="5" customWidth="1"/>
    <col min="2331" max="2562" width="9.28515625" style="5"/>
    <col min="2563" max="2563" width="25.42578125" style="5" customWidth="1"/>
    <col min="2564" max="2564" width="36.28515625" style="5" customWidth="1"/>
    <col min="2565" max="2565" width="1.28515625" style="5" customWidth="1"/>
    <col min="2566" max="2566" width="16.7109375" style="5" customWidth="1"/>
    <col min="2567" max="2567" width="1.28515625" style="5" customWidth="1"/>
    <col min="2568" max="2568" width="16.7109375" style="5" customWidth="1"/>
    <col min="2569" max="2569" width="1.28515625" style="5" customWidth="1"/>
    <col min="2570" max="2570" width="23.7109375" style="5" customWidth="1"/>
    <col min="2571" max="2571" width="1.28515625" style="5" customWidth="1"/>
    <col min="2572" max="2572" width="16.7109375" style="5" customWidth="1"/>
    <col min="2573" max="2573" width="1.28515625" style="5" customWidth="1"/>
    <col min="2574" max="2574" width="15.28515625" style="5" customWidth="1"/>
    <col min="2575" max="2575" width="1.28515625" style="5" customWidth="1"/>
    <col min="2576" max="2576" width="16.7109375" style="5" customWidth="1"/>
    <col min="2577" max="2577" width="1.28515625" style="5" customWidth="1"/>
    <col min="2578" max="2578" width="18.5703125" style="5" customWidth="1"/>
    <col min="2579" max="2579" width="1.28515625" style="5" customWidth="1"/>
    <col min="2580" max="2580" width="20.7109375" style="5" customWidth="1"/>
    <col min="2581" max="2581" width="1.28515625" style="5" customWidth="1"/>
    <col min="2582" max="2582" width="20.7109375" style="5" customWidth="1"/>
    <col min="2583" max="2583" width="1.28515625" style="5" customWidth="1"/>
    <col min="2584" max="2584" width="16.28515625" style="5" customWidth="1"/>
    <col min="2585" max="2585" width="1.28515625" style="5" customWidth="1"/>
    <col min="2586" max="2586" width="16.28515625" style="5" customWidth="1"/>
    <col min="2587" max="2818" width="9.28515625" style="5"/>
    <col min="2819" max="2819" width="25.42578125" style="5" customWidth="1"/>
    <col min="2820" max="2820" width="36.28515625" style="5" customWidth="1"/>
    <col min="2821" max="2821" width="1.28515625" style="5" customWidth="1"/>
    <col min="2822" max="2822" width="16.7109375" style="5" customWidth="1"/>
    <col min="2823" max="2823" width="1.28515625" style="5" customWidth="1"/>
    <col min="2824" max="2824" width="16.7109375" style="5" customWidth="1"/>
    <col min="2825" max="2825" width="1.28515625" style="5" customWidth="1"/>
    <col min="2826" max="2826" width="23.7109375" style="5" customWidth="1"/>
    <col min="2827" max="2827" width="1.28515625" style="5" customWidth="1"/>
    <col min="2828" max="2828" width="16.7109375" style="5" customWidth="1"/>
    <col min="2829" max="2829" width="1.28515625" style="5" customWidth="1"/>
    <col min="2830" max="2830" width="15.28515625" style="5" customWidth="1"/>
    <col min="2831" max="2831" width="1.28515625" style="5" customWidth="1"/>
    <col min="2832" max="2832" width="16.7109375" style="5" customWidth="1"/>
    <col min="2833" max="2833" width="1.28515625" style="5" customWidth="1"/>
    <col min="2834" max="2834" width="18.5703125" style="5" customWidth="1"/>
    <col min="2835" max="2835" width="1.28515625" style="5" customWidth="1"/>
    <col min="2836" max="2836" width="20.7109375" style="5" customWidth="1"/>
    <col min="2837" max="2837" width="1.28515625" style="5" customWidth="1"/>
    <col min="2838" max="2838" width="20.7109375" style="5" customWidth="1"/>
    <col min="2839" max="2839" width="1.28515625" style="5" customWidth="1"/>
    <col min="2840" max="2840" width="16.28515625" style="5" customWidth="1"/>
    <col min="2841" max="2841" width="1.28515625" style="5" customWidth="1"/>
    <col min="2842" max="2842" width="16.28515625" style="5" customWidth="1"/>
    <col min="2843" max="3074" width="9.28515625" style="5"/>
    <col min="3075" max="3075" width="25.42578125" style="5" customWidth="1"/>
    <col min="3076" max="3076" width="36.28515625" style="5" customWidth="1"/>
    <col min="3077" max="3077" width="1.28515625" style="5" customWidth="1"/>
    <col min="3078" max="3078" width="16.7109375" style="5" customWidth="1"/>
    <col min="3079" max="3079" width="1.28515625" style="5" customWidth="1"/>
    <col min="3080" max="3080" width="16.7109375" style="5" customWidth="1"/>
    <col min="3081" max="3081" width="1.28515625" style="5" customWidth="1"/>
    <col min="3082" max="3082" width="23.7109375" style="5" customWidth="1"/>
    <col min="3083" max="3083" width="1.28515625" style="5" customWidth="1"/>
    <col min="3084" max="3084" width="16.7109375" style="5" customWidth="1"/>
    <col min="3085" max="3085" width="1.28515625" style="5" customWidth="1"/>
    <col min="3086" max="3086" width="15.28515625" style="5" customWidth="1"/>
    <col min="3087" max="3087" width="1.28515625" style="5" customWidth="1"/>
    <col min="3088" max="3088" width="16.7109375" style="5" customWidth="1"/>
    <col min="3089" max="3089" width="1.28515625" style="5" customWidth="1"/>
    <col min="3090" max="3090" width="18.5703125" style="5" customWidth="1"/>
    <col min="3091" max="3091" width="1.28515625" style="5" customWidth="1"/>
    <col min="3092" max="3092" width="20.7109375" style="5" customWidth="1"/>
    <col min="3093" max="3093" width="1.28515625" style="5" customWidth="1"/>
    <col min="3094" max="3094" width="20.7109375" style="5" customWidth="1"/>
    <col min="3095" max="3095" width="1.28515625" style="5" customWidth="1"/>
    <col min="3096" max="3096" width="16.28515625" style="5" customWidth="1"/>
    <col min="3097" max="3097" width="1.28515625" style="5" customWidth="1"/>
    <col min="3098" max="3098" width="16.28515625" style="5" customWidth="1"/>
    <col min="3099" max="3330" width="9.28515625" style="5"/>
    <col min="3331" max="3331" width="25.42578125" style="5" customWidth="1"/>
    <col min="3332" max="3332" width="36.28515625" style="5" customWidth="1"/>
    <col min="3333" max="3333" width="1.28515625" style="5" customWidth="1"/>
    <col min="3334" max="3334" width="16.7109375" style="5" customWidth="1"/>
    <col min="3335" max="3335" width="1.28515625" style="5" customWidth="1"/>
    <col min="3336" max="3336" width="16.7109375" style="5" customWidth="1"/>
    <col min="3337" max="3337" width="1.28515625" style="5" customWidth="1"/>
    <col min="3338" max="3338" width="23.7109375" style="5" customWidth="1"/>
    <col min="3339" max="3339" width="1.28515625" style="5" customWidth="1"/>
    <col min="3340" max="3340" width="16.7109375" style="5" customWidth="1"/>
    <col min="3341" max="3341" width="1.28515625" style="5" customWidth="1"/>
    <col min="3342" max="3342" width="15.28515625" style="5" customWidth="1"/>
    <col min="3343" max="3343" width="1.28515625" style="5" customWidth="1"/>
    <col min="3344" max="3344" width="16.7109375" style="5" customWidth="1"/>
    <col min="3345" max="3345" width="1.28515625" style="5" customWidth="1"/>
    <col min="3346" max="3346" width="18.5703125" style="5" customWidth="1"/>
    <col min="3347" max="3347" width="1.28515625" style="5" customWidth="1"/>
    <col min="3348" max="3348" width="20.7109375" style="5" customWidth="1"/>
    <col min="3349" max="3349" width="1.28515625" style="5" customWidth="1"/>
    <col min="3350" max="3350" width="20.7109375" style="5" customWidth="1"/>
    <col min="3351" max="3351" width="1.28515625" style="5" customWidth="1"/>
    <col min="3352" max="3352" width="16.28515625" style="5" customWidth="1"/>
    <col min="3353" max="3353" width="1.28515625" style="5" customWidth="1"/>
    <col min="3354" max="3354" width="16.28515625" style="5" customWidth="1"/>
    <col min="3355" max="3586" width="9.28515625" style="5"/>
    <col min="3587" max="3587" width="25.42578125" style="5" customWidth="1"/>
    <col min="3588" max="3588" width="36.28515625" style="5" customWidth="1"/>
    <col min="3589" max="3589" width="1.28515625" style="5" customWidth="1"/>
    <col min="3590" max="3590" width="16.7109375" style="5" customWidth="1"/>
    <col min="3591" max="3591" width="1.28515625" style="5" customWidth="1"/>
    <col min="3592" max="3592" width="16.7109375" style="5" customWidth="1"/>
    <col min="3593" max="3593" width="1.28515625" style="5" customWidth="1"/>
    <col min="3594" max="3594" width="23.7109375" style="5" customWidth="1"/>
    <col min="3595" max="3595" width="1.28515625" style="5" customWidth="1"/>
    <col min="3596" max="3596" width="16.7109375" style="5" customWidth="1"/>
    <col min="3597" max="3597" width="1.28515625" style="5" customWidth="1"/>
    <col min="3598" max="3598" width="15.28515625" style="5" customWidth="1"/>
    <col min="3599" max="3599" width="1.28515625" style="5" customWidth="1"/>
    <col min="3600" max="3600" width="16.7109375" style="5" customWidth="1"/>
    <col min="3601" max="3601" width="1.28515625" style="5" customWidth="1"/>
    <col min="3602" max="3602" width="18.5703125" style="5" customWidth="1"/>
    <col min="3603" max="3603" width="1.28515625" style="5" customWidth="1"/>
    <col min="3604" max="3604" width="20.7109375" style="5" customWidth="1"/>
    <col min="3605" max="3605" width="1.28515625" style="5" customWidth="1"/>
    <col min="3606" max="3606" width="20.7109375" style="5" customWidth="1"/>
    <col min="3607" max="3607" width="1.28515625" style="5" customWidth="1"/>
    <col min="3608" max="3608" width="16.28515625" style="5" customWidth="1"/>
    <col min="3609" max="3609" width="1.28515625" style="5" customWidth="1"/>
    <col min="3610" max="3610" width="16.28515625" style="5" customWidth="1"/>
    <col min="3611" max="3842" width="9.28515625" style="5"/>
    <col min="3843" max="3843" width="25.42578125" style="5" customWidth="1"/>
    <col min="3844" max="3844" width="36.28515625" style="5" customWidth="1"/>
    <col min="3845" max="3845" width="1.28515625" style="5" customWidth="1"/>
    <col min="3846" max="3846" width="16.7109375" style="5" customWidth="1"/>
    <col min="3847" max="3847" width="1.28515625" style="5" customWidth="1"/>
    <col min="3848" max="3848" width="16.7109375" style="5" customWidth="1"/>
    <col min="3849" max="3849" width="1.28515625" style="5" customWidth="1"/>
    <col min="3850" max="3850" width="23.7109375" style="5" customWidth="1"/>
    <col min="3851" max="3851" width="1.28515625" style="5" customWidth="1"/>
    <col min="3852" max="3852" width="16.7109375" style="5" customWidth="1"/>
    <col min="3853" max="3853" width="1.28515625" style="5" customWidth="1"/>
    <col min="3854" max="3854" width="15.28515625" style="5" customWidth="1"/>
    <col min="3855" max="3855" width="1.28515625" style="5" customWidth="1"/>
    <col min="3856" max="3856" width="16.7109375" style="5" customWidth="1"/>
    <col min="3857" max="3857" width="1.28515625" style="5" customWidth="1"/>
    <col min="3858" max="3858" width="18.5703125" style="5" customWidth="1"/>
    <col min="3859" max="3859" width="1.28515625" style="5" customWidth="1"/>
    <col min="3860" max="3860" width="20.7109375" style="5" customWidth="1"/>
    <col min="3861" max="3861" width="1.28515625" style="5" customWidth="1"/>
    <col min="3862" max="3862" width="20.7109375" style="5" customWidth="1"/>
    <col min="3863" max="3863" width="1.28515625" style="5" customWidth="1"/>
    <col min="3864" max="3864" width="16.28515625" style="5" customWidth="1"/>
    <col min="3865" max="3865" width="1.28515625" style="5" customWidth="1"/>
    <col min="3866" max="3866" width="16.28515625" style="5" customWidth="1"/>
    <col min="3867" max="4098" width="9.28515625" style="5"/>
    <col min="4099" max="4099" width="25.42578125" style="5" customWidth="1"/>
    <col min="4100" max="4100" width="36.28515625" style="5" customWidth="1"/>
    <col min="4101" max="4101" width="1.28515625" style="5" customWidth="1"/>
    <col min="4102" max="4102" width="16.7109375" style="5" customWidth="1"/>
    <col min="4103" max="4103" width="1.28515625" style="5" customWidth="1"/>
    <col min="4104" max="4104" width="16.7109375" style="5" customWidth="1"/>
    <col min="4105" max="4105" width="1.28515625" style="5" customWidth="1"/>
    <col min="4106" max="4106" width="23.7109375" style="5" customWidth="1"/>
    <col min="4107" max="4107" width="1.28515625" style="5" customWidth="1"/>
    <col min="4108" max="4108" width="16.7109375" style="5" customWidth="1"/>
    <col min="4109" max="4109" width="1.28515625" style="5" customWidth="1"/>
    <col min="4110" max="4110" width="15.28515625" style="5" customWidth="1"/>
    <col min="4111" max="4111" width="1.28515625" style="5" customWidth="1"/>
    <col min="4112" max="4112" width="16.7109375" style="5" customWidth="1"/>
    <col min="4113" max="4113" width="1.28515625" style="5" customWidth="1"/>
    <col min="4114" max="4114" width="18.5703125" style="5" customWidth="1"/>
    <col min="4115" max="4115" width="1.28515625" style="5" customWidth="1"/>
    <col min="4116" max="4116" width="20.7109375" style="5" customWidth="1"/>
    <col min="4117" max="4117" width="1.28515625" style="5" customWidth="1"/>
    <col min="4118" max="4118" width="20.7109375" style="5" customWidth="1"/>
    <col min="4119" max="4119" width="1.28515625" style="5" customWidth="1"/>
    <col min="4120" max="4120" width="16.28515625" style="5" customWidth="1"/>
    <col min="4121" max="4121" width="1.28515625" style="5" customWidth="1"/>
    <col min="4122" max="4122" width="16.28515625" style="5" customWidth="1"/>
    <col min="4123" max="4354" width="9.28515625" style="5"/>
    <col min="4355" max="4355" width="25.42578125" style="5" customWidth="1"/>
    <col min="4356" max="4356" width="36.28515625" style="5" customWidth="1"/>
    <col min="4357" max="4357" width="1.28515625" style="5" customWidth="1"/>
    <col min="4358" max="4358" width="16.7109375" style="5" customWidth="1"/>
    <col min="4359" max="4359" width="1.28515625" style="5" customWidth="1"/>
    <col min="4360" max="4360" width="16.7109375" style="5" customWidth="1"/>
    <col min="4361" max="4361" width="1.28515625" style="5" customWidth="1"/>
    <col min="4362" max="4362" width="23.7109375" style="5" customWidth="1"/>
    <col min="4363" max="4363" width="1.28515625" style="5" customWidth="1"/>
    <col min="4364" max="4364" width="16.7109375" style="5" customWidth="1"/>
    <col min="4365" max="4365" width="1.28515625" style="5" customWidth="1"/>
    <col min="4366" max="4366" width="15.28515625" style="5" customWidth="1"/>
    <col min="4367" max="4367" width="1.28515625" style="5" customWidth="1"/>
    <col min="4368" max="4368" width="16.7109375" style="5" customWidth="1"/>
    <col min="4369" max="4369" width="1.28515625" style="5" customWidth="1"/>
    <col min="4370" max="4370" width="18.5703125" style="5" customWidth="1"/>
    <col min="4371" max="4371" width="1.28515625" style="5" customWidth="1"/>
    <col min="4372" max="4372" width="20.7109375" style="5" customWidth="1"/>
    <col min="4373" max="4373" width="1.28515625" style="5" customWidth="1"/>
    <col min="4374" max="4374" width="20.7109375" style="5" customWidth="1"/>
    <col min="4375" max="4375" width="1.28515625" style="5" customWidth="1"/>
    <col min="4376" max="4376" width="16.28515625" style="5" customWidth="1"/>
    <col min="4377" max="4377" width="1.28515625" style="5" customWidth="1"/>
    <col min="4378" max="4378" width="16.28515625" style="5" customWidth="1"/>
    <col min="4379" max="4610" width="9.28515625" style="5"/>
    <col min="4611" max="4611" width="25.42578125" style="5" customWidth="1"/>
    <col min="4612" max="4612" width="36.28515625" style="5" customWidth="1"/>
    <col min="4613" max="4613" width="1.28515625" style="5" customWidth="1"/>
    <col min="4614" max="4614" width="16.7109375" style="5" customWidth="1"/>
    <col min="4615" max="4615" width="1.28515625" style="5" customWidth="1"/>
    <col min="4616" max="4616" width="16.7109375" style="5" customWidth="1"/>
    <col min="4617" max="4617" width="1.28515625" style="5" customWidth="1"/>
    <col min="4618" max="4618" width="23.7109375" style="5" customWidth="1"/>
    <col min="4619" max="4619" width="1.28515625" style="5" customWidth="1"/>
    <col min="4620" max="4620" width="16.7109375" style="5" customWidth="1"/>
    <col min="4621" max="4621" width="1.28515625" style="5" customWidth="1"/>
    <col min="4622" max="4622" width="15.28515625" style="5" customWidth="1"/>
    <col min="4623" max="4623" width="1.28515625" style="5" customWidth="1"/>
    <col min="4624" max="4624" width="16.7109375" style="5" customWidth="1"/>
    <col min="4625" max="4625" width="1.28515625" style="5" customWidth="1"/>
    <col min="4626" max="4626" width="18.5703125" style="5" customWidth="1"/>
    <col min="4627" max="4627" width="1.28515625" style="5" customWidth="1"/>
    <col min="4628" max="4628" width="20.7109375" style="5" customWidth="1"/>
    <col min="4629" max="4629" width="1.28515625" style="5" customWidth="1"/>
    <col min="4630" max="4630" width="20.7109375" style="5" customWidth="1"/>
    <col min="4631" max="4631" width="1.28515625" style="5" customWidth="1"/>
    <col min="4632" max="4632" width="16.28515625" style="5" customWidth="1"/>
    <col min="4633" max="4633" width="1.28515625" style="5" customWidth="1"/>
    <col min="4634" max="4634" width="16.28515625" style="5" customWidth="1"/>
    <col min="4635" max="4866" width="9.28515625" style="5"/>
    <col min="4867" max="4867" width="25.42578125" style="5" customWidth="1"/>
    <col min="4868" max="4868" width="36.28515625" style="5" customWidth="1"/>
    <col min="4869" max="4869" width="1.28515625" style="5" customWidth="1"/>
    <col min="4870" max="4870" width="16.7109375" style="5" customWidth="1"/>
    <col min="4871" max="4871" width="1.28515625" style="5" customWidth="1"/>
    <col min="4872" max="4872" width="16.7109375" style="5" customWidth="1"/>
    <col min="4873" max="4873" width="1.28515625" style="5" customWidth="1"/>
    <col min="4874" max="4874" width="23.7109375" style="5" customWidth="1"/>
    <col min="4875" max="4875" width="1.28515625" style="5" customWidth="1"/>
    <col min="4876" max="4876" width="16.7109375" style="5" customWidth="1"/>
    <col min="4877" max="4877" width="1.28515625" style="5" customWidth="1"/>
    <col min="4878" max="4878" width="15.28515625" style="5" customWidth="1"/>
    <col min="4879" max="4879" width="1.28515625" style="5" customWidth="1"/>
    <col min="4880" max="4880" width="16.7109375" style="5" customWidth="1"/>
    <col min="4881" max="4881" width="1.28515625" style="5" customWidth="1"/>
    <col min="4882" max="4882" width="18.5703125" style="5" customWidth="1"/>
    <col min="4883" max="4883" width="1.28515625" style="5" customWidth="1"/>
    <col min="4884" max="4884" width="20.7109375" style="5" customWidth="1"/>
    <col min="4885" max="4885" width="1.28515625" style="5" customWidth="1"/>
    <col min="4886" max="4886" width="20.7109375" style="5" customWidth="1"/>
    <col min="4887" max="4887" width="1.28515625" style="5" customWidth="1"/>
    <col min="4888" max="4888" width="16.28515625" style="5" customWidth="1"/>
    <col min="4889" max="4889" width="1.28515625" style="5" customWidth="1"/>
    <col min="4890" max="4890" width="16.28515625" style="5" customWidth="1"/>
    <col min="4891" max="5122" width="9.28515625" style="5"/>
    <col min="5123" max="5123" width="25.42578125" style="5" customWidth="1"/>
    <col min="5124" max="5124" width="36.28515625" style="5" customWidth="1"/>
    <col min="5125" max="5125" width="1.28515625" style="5" customWidth="1"/>
    <col min="5126" max="5126" width="16.7109375" style="5" customWidth="1"/>
    <col min="5127" max="5127" width="1.28515625" style="5" customWidth="1"/>
    <col min="5128" max="5128" width="16.7109375" style="5" customWidth="1"/>
    <col min="5129" max="5129" width="1.28515625" style="5" customWidth="1"/>
    <col min="5130" max="5130" width="23.7109375" style="5" customWidth="1"/>
    <col min="5131" max="5131" width="1.28515625" style="5" customWidth="1"/>
    <col min="5132" max="5132" width="16.7109375" style="5" customWidth="1"/>
    <col min="5133" max="5133" width="1.28515625" style="5" customWidth="1"/>
    <col min="5134" max="5134" width="15.28515625" style="5" customWidth="1"/>
    <col min="5135" max="5135" width="1.28515625" style="5" customWidth="1"/>
    <col min="5136" max="5136" width="16.7109375" style="5" customWidth="1"/>
    <col min="5137" max="5137" width="1.28515625" style="5" customWidth="1"/>
    <col min="5138" max="5138" width="18.5703125" style="5" customWidth="1"/>
    <col min="5139" max="5139" width="1.28515625" style="5" customWidth="1"/>
    <col min="5140" max="5140" width="20.7109375" style="5" customWidth="1"/>
    <col min="5141" max="5141" width="1.28515625" style="5" customWidth="1"/>
    <col min="5142" max="5142" width="20.7109375" style="5" customWidth="1"/>
    <col min="5143" max="5143" width="1.28515625" style="5" customWidth="1"/>
    <col min="5144" max="5144" width="16.28515625" style="5" customWidth="1"/>
    <col min="5145" max="5145" width="1.28515625" style="5" customWidth="1"/>
    <col min="5146" max="5146" width="16.28515625" style="5" customWidth="1"/>
    <col min="5147" max="5378" width="9.28515625" style="5"/>
    <col min="5379" max="5379" width="25.42578125" style="5" customWidth="1"/>
    <col min="5380" max="5380" width="36.28515625" style="5" customWidth="1"/>
    <col min="5381" max="5381" width="1.28515625" style="5" customWidth="1"/>
    <col min="5382" max="5382" width="16.7109375" style="5" customWidth="1"/>
    <col min="5383" max="5383" width="1.28515625" style="5" customWidth="1"/>
    <col min="5384" max="5384" width="16.7109375" style="5" customWidth="1"/>
    <col min="5385" max="5385" width="1.28515625" style="5" customWidth="1"/>
    <col min="5386" max="5386" width="23.7109375" style="5" customWidth="1"/>
    <col min="5387" max="5387" width="1.28515625" style="5" customWidth="1"/>
    <col min="5388" max="5388" width="16.7109375" style="5" customWidth="1"/>
    <col min="5389" max="5389" width="1.28515625" style="5" customWidth="1"/>
    <col min="5390" max="5390" width="15.28515625" style="5" customWidth="1"/>
    <col min="5391" max="5391" width="1.28515625" style="5" customWidth="1"/>
    <col min="5392" max="5392" width="16.7109375" style="5" customWidth="1"/>
    <col min="5393" max="5393" width="1.28515625" style="5" customWidth="1"/>
    <col min="5394" max="5394" width="18.5703125" style="5" customWidth="1"/>
    <col min="5395" max="5395" width="1.28515625" style="5" customWidth="1"/>
    <col min="5396" max="5396" width="20.7109375" style="5" customWidth="1"/>
    <col min="5397" max="5397" width="1.28515625" style="5" customWidth="1"/>
    <col min="5398" max="5398" width="20.7109375" style="5" customWidth="1"/>
    <col min="5399" max="5399" width="1.28515625" style="5" customWidth="1"/>
    <col min="5400" max="5400" width="16.28515625" style="5" customWidth="1"/>
    <col min="5401" max="5401" width="1.28515625" style="5" customWidth="1"/>
    <col min="5402" max="5402" width="16.28515625" style="5" customWidth="1"/>
    <col min="5403" max="5634" width="9.28515625" style="5"/>
    <col min="5635" max="5635" width="25.42578125" style="5" customWidth="1"/>
    <col min="5636" max="5636" width="36.28515625" style="5" customWidth="1"/>
    <col min="5637" max="5637" width="1.28515625" style="5" customWidth="1"/>
    <col min="5638" max="5638" width="16.7109375" style="5" customWidth="1"/>
    <col min="5639" max="5639" width="1.28515625" style="5" customWidth="1"/>
    <col min="5640" max="5640" width="16.7109375" style="5" customWidth="1"/>
    <col min="5641" max="5641" width="1.28515625" style="5" customWidth="1"/>
    <col min="5642" max="5642" width="23.7109375" style="5" customWidth="1"/>
    <col min="5643" max="5643" width="1.28515625" style="5" customWidth="1"/>
    <col min="5644" max="5644" width="16.7109375" style="5" customWidth="1"/>
    <col min="5645" max="5645" width="1.28515625" style="5" customWidth="1"/>
    <col min="5646" max="5646" width="15.28515625" style="5" customWidth="1"/>
    <col min="5647" max="5647" width="1.28515625" style="5" customWidth="1"/>
    <col min="5648" max="5648" width="16.7109375" style="5" customWidth="1"/>
    <col min="5649" max="5649" width="1.28515625" style="5" customWidth="1"/>
    <col min="5650" max="5650" width="18.5703125" style="5" customWidth="1"/>
    <col min="5651" max="5651" width="1.28515625" style="5" customWidth="1"/>
    <col min="5652" max="5652" width="20.7109375" style="5" customWidth="1"/>
    <col min="5653" max="5653" width="1.28515625" style="5" customWidth="1"/>
    <col min="5654" max="5654" width="20.7109375" style="5" customWidth="1"/>
    <col min="5655" max="5655" width="1.28515625" style="5" customWidth="1"/>
    <col min="5656" max="5656" width="16.28515625" style="5" customWidth="1"/>
    <col min="5657" max="5657" width="1.28515625" style="5" customWidth="1"/>
    <col min="5658" max="5658" width="16.28515625" style="5" customWidth="1"/>
    <col min="5659" max="5890" width="9.28515625" style="5"/>
    <col min="5891" max="5891" width="25.42578125" style="5" customWidth="1"/>
    <col min="5892" max="5892" width="36.28515625" style="5" customWidth="1"/>
    <col min="5893" max="5893" width="1.28515625" style="5" customWidth="1"/>
    <col min="5894" max="5894" width="16.7109375" style="5" customWidth="1"/>
    <col min="5895" max="5895" width="1.28515625" style="5" customWidth="1"/>
    <col min="5896" max="5896" width="16.7109375" style="5" customWidth="1"/>
    <col min="5897" max="5897" width="1.28515625" style="5" customWidth="1"/>
    <col min="5898" max="5898" width="23.7109375" style="5" customWidth="1"/>
    <col min="5899" max="5899" width="1.28515625" style="5" customWidth="1"/>
    <col min="5900" max="5900" width="16.7109375" style="5" customWidth="1"/>
    <col min="5901" max="5901" width="1.28515625" style="5" customWidth="1"/>
    <col min="5902" max="5902" width="15.28515625" style="5" customWidth="1"/>
    <col min="5903" max="5903" width="1.28515625" style="5" customWidth="1"/>
    <col min="5904" max="5904" width="16.7109375" style="5" customWidth="1"/>
    <col min="5905" max="5905" width="1.28515625" style="5" customWidth="1"/>
    <col min="5906" max="5906" width="18.5703125" style="5" customWidth="1"/>
    <col min="5907" max="5907" width="1.28515625" style="5" customWidth="1"/>
    <col min="5908" max="5908" width="20.7109375" style="5" customWidth="1"/>
    <col min="5909" max="5909" width="1.28515625" style="5" customWidth="1"/>
    <col min="5910" max="5910" width="20.7109375" style="5" customWidth="1"/>
    <col min="5911" max="5911" width="1.28515625" style="5" customWidth="1"/>
    <col min="5912" max="5912" width="16.28515625" style="5" customWidth="1"/>
    <col min="5913" max="5913" width="1.28515625" style="5" customWidth="1"/>
    <col min="5914" max="5914" width="16.28515625" style="5" customWidth="1"/>
    <col min="5915" max="6146" width="9.28515625" style="5"/>
    <col min="6147" max="6147" width="25.42578125" style="5" customWidth="1"/>
    <col min="6148" max="6148" width="36.28515625" style="5" customWidth="1"/>
    <col min="6149" max="6149" width="1.28515625" style="5" customWidth="1"/>
    <col min="6150" max="6150" width="16.7109375" style="5" customWidth="1"/>
    <col min="6151" max="6151" width="1.28515625" style="5" customWidth="1"/>
    <col min="6152" max="6152" width="16.7109375" style="5" customWidth="1"/>
    <col min="6153" max="6153" width="1.28515625" style="5" customWidth="1"/>
    <col min="6154" max="6154" width="23.7109375" style="5" customWidth="1"/>
    <col min="6155" max="6155" width="1.28515625" style="5" customWidth="1"/>
    <col min="6156" max="6156" width="16.7109375" style="5" customWidth="1"/>
    <col min="6157" max="6157" width="1.28515625" style="5" customWidth="1"/>
    <col min="6158" max="6158" width="15.28515625" style="5" customWidth="1"/>
    <col min="6159" max="6159" width="1.28515625" style="5" customWidth="1"/>
    <col min="6160" max="6160" width="16.7109375" style="5" customWidth="1"/>
    <col min="6161" max="6161" width="1.28515625" style="5" customWidth="1"/>
    <col min="6162" max="6162" width="18.5703125" style="5" customWidth="1"/>
    <col min="6163" max="6163" width="1.28515625" style="5" customWidth="1"/>
    <col min="6164" max="6164" width="20.7109375" style="5" customWidth="1"/>
    <col min="6165" max="6165" width="1.28515625" style="5" customWidth="1"/>
    <col min="6166" max="6166" width="20.7109375" style="5" customWidth="1"/>
    <col min="6167" max="6167" width="1.28515625" style="5" customWidth="1"/>
    <col min="6168" max="6168" width="16.28515625" style="5" customWidth="1"/>
    <col min="6169" max="6169" width="1.28515625" style="5" customWidth="1"/>
    <col min="6170" max="6170" width="16.28515625" style="5" customWidth="1"/>
    <col min="6171" max="6402" width="9.28515625" style="5"/>
    <col min="6403" max="6403" width="25.42578125" style="5" customWidth="1"/>
    <col min="6404" max="6404" width="36.28515625" style="5" customWidth="1"/>
    <col min="6405" max="6405" width="1.28515625" style="5" customWidth="1"/>
    <col min="6406" max="6406" width="16.7109375" style="5" customWidth="1"/>
    <col min="6407" max="6407" width="1.28515625" style="5" customWidth="1"/>
    <col min="6408" max="6408" width="16.7109375" style="5" customWidth="1"/>
    <col min="6409" max="6409" width="1.28515625" style="5" customWidth="1"/>
    <col min="6410" max="6410" width="23.7109375" style="5" customWidth="1"/>
    <col min="6411" max="6411" width="1.28515625" style="5" customWidth="1"/>
    <col min="6412" max="6412" width="16.7109375" style="5" customWidth="1"/>
    <col min="6413" max="6413" width="1.28515625" style="5" customWidth="1"/>
    <col min="6414" max="6414" width="15.28515625" style="5" customWidth="1"/>
    <col min="6415" max="6415" width="1.28515625" style="5" customWidth="1"/>
    <col min="6416" max="6416" width="16.7109375" style="5" customWidth="1"/>
    <col min="6417" max="6417" width="1.28515625" style="5" customWidth="1"/>
    <col min="6418" max="6418" width="18.5703125" style="5" customWidth="1"/>
    <col min="6419" max="6419" width="1.28515625" style="5" customWidth="1"/>
    <col min="6420" max="6420" width="20.7109375" style="5" customWidth="1"/>
    <col min="6421" max="6421" width="1.28515625" style="5" customWidth="1"/>
    <col min="6422" max="6422" width="20.7109375" style="5" customWidth="1"/>
    <col min="6423" max="6423" width="1.28515625" style="5" customWidth="1"/>
    <col min="6424" max="6424" width="16.28515625" style="5" customWidth="1"/>
    <col min="6425" max="6425" width="1.28515625" style="5" customWidth="1"/>
    <col min="6426" max="6426" width="16.28515625" style="5" customWidth="1"/>
    <col min="6427" max="6658" width="9.28515625" style="5"/>
    <col min="6659" max="6659" width="25.42578125" style="5" customWidth="1"/>
    <col min="6660" max="6660" width="36.28515625" style="5" customWidth="1"/>
    <col min="6661" max="6661" width="1.28515625" style="5" customWidth="1"/>
    <col min="6662" max="6662" width="16.7109375" style="5" customWidth="1"/>
    <col min="6663" max="6663" width="1.28515625" style="5" customWidth="1"/>
    <col min="6664" max="6664" width="16.7109375" style="5" customWidth="1"/>
    <col min="6665" max="6665" width="1.28515625" style="5" customWidth="1"/>
    <col min="6666" max="6666" width="23.7109375" style="5" customWidth="1"/>
    <col min="6667" max="6667" width="1.28515625" style="5" customWidth="1"/>
    <col min="6668" max="6668" width="16.7109375" style="5" customWidth="1"/>
    <col min="6669" max="6669" width="1.28515625" style="5" customWidth="1"/>
    <col min="6670" max="6670" width="15.28515625" style="5" customWidth="1"/>
    <col min="6671" max="6671" width="1.28515625" style="5" customWidth="1"/>
    <col min="6672" max="6672" width="16.7109375" style="5" customWidth="1"/>
    <col min="6673" max="6673" width="1.28515625" style="5" customWidth="1"/>
    <col min="6674" max="6674" width="18.5703125" style="5" customWidth="1"/>
    <col min="6675" max="6675" width="1.28515625" style="5" customWidth="1"/>
    <col min="6676" max="6676" width="20.7109375" style="5" customWidth="1"/>
    <col min="6677" max="6677" width="1.28515625" style="5" customWidth="1"/>
    <col min="6678" max="6678" width="20.7109375" style="5" customWidth="1"/>
    <col min="6679" max="6679" width="1.28515625" style="5" customWidth="1"/>
    <col min="6680" max="6680" width="16.28515625" style="5" customWidth="1"/>
    <col min="6681" max="6681" width="1.28515625" style="5" customWidth="1"/>
    <col min="6682" max="6682" width="16.28515625" style="5" customWidth="1"/>
    <col min="6683" max="6914" width="9.28515625" style="5"/>
    <col min="6915" max="6915" width="25.42578125" style="5" customWidth="1"/>
    <col min="6916" max="6916" width="36.28515625" style="5" customWidth="1"/>
    <col min="6917" max="6917" width="1.28515625" style="5" customWidth="1"/>
    <col min="6918" max="6918" width="16.7109375" style="5" customWidth="1"/>
    <col min="6919" max="6919" width="1.28515625" style="5" customWidth="1"/>
    <col min="6920" max="6920" width="16.7109375" style="5" customWidth="1"/>
    <col min="6921" max="6921" width="1.28515625" style="5" customWidth="1"/>
    <col min="6922" max="6922" width="23.7109375" style="5" customWidth="1"/>
    <col min="6923" max="6923" width="1.28515625" style="5" customWidth="1"/>
    <col min="6924" max="6924" width="16.7109375" style="5" customWidth="1"/>
    <col min="6925" max="6925" width="1.28515625" style="5" customWidth="1"/>
    <col min="6926" max="6926" width="15.28515625" style="5" customWidth="1"/>
    <col min="6927" max="6927" width="1.28515625" style="5" customWidth="1"/>
    <col min="6928" max="6928" width="16.7109375" style="5" customWidth="1"/>
    <col min="6929" max="6929" width="1.28515625" style="5" customWidth="1"/>
    <col min="6930" max="6930" width="18.5703125" style="5" customWidth="1"/>
    <col min="6931" max="6931" width="1.28515625" style="5" customWidth="1"/>
    <col min="6932" max="6932" width="20.7109375" style="5" customWidth="1"/>
    <col min="6933" max="6933" width="1.28515625" style="5" customWidth="1"/>
    <col min="6934" max="6934" width="20.7109375" style="5" customWidth="1"/>
    <col min="6935" max="6935" width="1.28515625" style="5" customWidth="1"/>
    <col min="6936" max="6936" width="16.28515625" style="5" customWidth="1"/>
    <col min="6937" max="6937" width="1.28515625" style="5" customWidth="1"/>
    <col min="6938" max="6938" width="16.28515625" style="5" customWidth="1"/>
    <col min="6939" max="7170" width="9.28515625" style="5"/>
    <col min="7171" max="7171" width="25.42578125" style="5" customWidth="1"/>
    <col min="7172" max="7172" width="36.28515625" style="5" customWidth="1"/>
    <col min="7173" max="7173" width="1.28515625" style="5" customWidth="1"/>
    <col min="7174" max="7174" width="16.7109375" style="5" customWidth="1"/>
    <col min="7175" max="7175" width="1.28515625" style="5" customWidth="1"/>
    <col min="7176" max="7176" width="16.7109375" style="5" customWidth="1"/>
    <col min="7177" max="7177" width="1.28515625" style="5" customWidth="1"/>
    <col min="7178" max="7178" width="23.7109375" style="5" customWidth="1"/>
    <col min="7179" max="7179" width="1.28515625" style="5" customWidth="1"/>
    <col min="7180" max="7180" width="16.7109375" style="5" customWidth="1"/>
    <col min="7181" max="7181" width="1.28515625" style="5" customWidth="1"/>
    <col min="7182" max="7182" width="15.28515625" style="5" customWidth="1"/>
    <col min="7183" max="7183" width="1.28515625" style="5" customWidth="1"/>
    <col min="7184" max="7184" width="16.7109375" style="5" customWidth="1"/>
    <col min="7185" max="7185" width="1.28515625" style="5" customWidth="1"/>
    <col min="7186" max="7186" width="18.5703125" style="5" customWidth="1"/>
    <col min="7187" max="7187" width="1.28515625" style="5" customWidth="1"/>
    <col min="7188" max="7188" width="20.7109375" style="5" customWidth="1"/>
    <col min="7189" max="7189" width="1.28515625" style="5" customWidth="1"/>
    <col min="7190" max="7190" width="20.7109375" style="5" customWidth="1"/>
    <col min="7191" max="7191" width="1.28515625" style="5" customWidth="1"/>
    <col min="7192" max="7192" width="16.28515625" style="5" customWidth="1"/>
    <col min="7193" max="7193" width="1.28515625" style="5" customWidth="1"/>
    <col min="7194" max="7194" width="16.28515625" style="5" customWidth="1"/>
    <col min="7195" max="7426" width="9.28515625" style="5"/>
    <col min="7427" max="7427" width="25.42578125" style="5" customWidth="1"/>
    <col min="7428" max="7428" width="36.28515625" style="5" customWidth="1"/>
    <col min="7429" max="7429" width="1.28515625" style="5" customWidth="1"/>
    <col min="7430" max="7430" width="16.7109375" style="5" customWidth="1"/>
    <col min="7431" max="7431" width="1.28515625" style="5" customWidth="1"/>
    <col min="7432" max="7432" width="16.7109375" style="5" customWidth="1"/>
    <col min="7433" max="7433" width="1.28515625" style="5" customWidth="1"/>
    <col min="7434" max="7434" width="23.7109375" style="5" customWidth="1"/>
    <col min="7435" max="7435" width="1.28515625" style="5" customWidth="1"/>
    <col min="7436" max="7436" width="16.7109375" style="5" customWidth="1"/>
    <col min="7437" max="7437" width="1.28515625" style="5" customWidth="1"/>
    <col min="7438" max="7438" width="15.28515625" style="5" customWidth="1"/>
    <col min="7439" max="7439" width="1.28515625" style="5" customWidth="1"/>
    <col min="7440" max="7440" width="16.7109375" style="5" customWidth="1"/>
    <col min="7441" max="7441" width="1.28515625" style="5" customWidth="1"/>
    <col min="7442" max="7442" width="18.5703125" style="5" customWidth="1"/>
    <col min="7443" max="7443" width="1.28515625" style="5" customWidth="1"/>
    <col min="7444" max="7444" width="20.7109375" style="5" customWidth="1"/>
    <col min="7445" max="7445" width="1.28515625" style="5" customWidth="1"/>
    <col min="7446" max="7446" width="20.7109375" style="5" customWidth="1"/>
    <col min="7447" max="7447" width="1.28515625" style="5" customWidth="1"/>
    <col min="7448" max="7448" width="16.28515625" style="5" customWidth="1"/>
    <col min="7449" max="7449" width="1.28515625" style="5" customWidth="1"/>
    <col min="7450" max="7450" width="16.28515625" style="5" customWidth="1"/>
    <col min="7451" max="7682" width="9.28515625" style="5"/>
    <col min="7683" max="7683" width="25.42578125" style="5" customWidth="1"/>
    <col min="7684" max="7684" width="36.28515625" style="5" customWidth="1"/>
    <col min="7685" max="7685" width="1.28515625" style="5" customWidth="1"/>
    <col min="7686" max="7686" width="16.7109375" style="5" customWidth="1"/>
    <col min="7687" max="7687" width="1.28515625" style="5" customWidth="1"/>
    <col min="7688" max="7688" width="16.7109375" style="5" customWidth="1"/>
    <col min="7689" max="7689" width="1.28515625" style="5" customWidth="1"/>
    <col min="7690" max="7690" width="23.7109375" style="5" customWidth="1"/>
    <col min="7691" max="7691" width="1.28515625" style="5" customWidth="1"/>
    <col min="7692" max="7692" width="16.7109375" style="5" customWidth="1"/>
    <col min="7693" max="7693" width="1.28515625" style="5" customWidth="1"/>
    <col min="7694" max="7694" width="15.28515625" style="5" customWidth="1"/>
    <col min="7695" max="7695" width="1.28515625" style="5" customWidth="1"/>
    <col min="7696" max="7696" width="16.7109375" style="5" customWidth="1"/>
    <col min="7697" max="7697" width="1.28515625" style="5" customWidth="1"/>
    <col min="7698" max="7698" width="18.5703125" style="5" customWidth="1"/>
    <col min="7699" max="7699" width="1.28515625" style="5" customWidth="1"/>
    <col min="7700" max="7700" width="20.7109375" style="5" customWidth="1"/>
    <col min="7701" max="7701" width="1.28515625" style="5" customWidth="1"/>
    <col min="7702" max="7702" width="20.7109375" style="5" customWidth="1"/>
    <col min="7703" max="7703" width="1.28515625" style="5" customWidth="1"/>
    <col min="7704" max="7704" width="16.28515625" style="5" customWidth="1"/>
    <col min="7705" max="7705" width="1.28515625" style="5" customWidth="1"/>
    <col min="7706" max="7706" width="16.28515625" style="5" customWidth="1"/>
    <col min="7707" max="7938" width="9.28515625" style="5"/>
    <col min="7939" max="7939" width="25.42578125" style="5" customWidth="1"/>
    <col min="7940" max="7940" width="36.28515625" style="5" customWidth="1"/>
    <col min="7941" max="7941" width="1.28515625" style="5" customWidth="1"/>
    <col min="7942" max="7942" width="16.7109375" style="5" customWidth="1"/>
    <col min="7943" max="7943" width="1.28515625" style="5" customWidth="1"/>
    <col min="7944" max="7944" width="16.7109375" style="5" customWidth="1"/>
    <col min="7945" max="7945" width="1.28515625" style="5" customWidth="1"/>
    <col min="7946" max="7946" width="23.7109375" style="5" customWidth="1"/>
    <col min="7947" max="7947" width="1.28515625" style="5" customWidth="1"/>
    <col min="7948" max="7948" width="16.7109375" style="5" customWidth="1"/>
    <col min="7949" max="7949" width="1.28515625" style="5" customWidth="1"/>
    <col min="7950" max="7950" width="15.28515625" style="5" customWidth="1"/>
    <col min="7951" max="7951" width="1.28515625" style="5" customWidth="1"/>
    <col min="7952" max="7952" width="16.7109375" style="5" customWidth="1"/>
    <col min="7953" max="7953" width="1.28515625" style="5" customWidth="1"/>
    <col min="7954" max="7954" width="18.5703125" style="5" customWidth="1"/>
    <col min="7955" max="7955" width="1.28515625" style="5" customWidth="1"/>
    <col min="7956" max="7956" width="20.7109375" style="5" customWidth="1"/>
    <col min="7957" max="7957" width="1.28515625" style="5" customWidth="1"/>
    <col min="7958" max="7958" width="20.7109375" style="5" customWidth="1"/>
    <col min="7959" max="7959" width="1.28515625" style="5" customWidth="1"/>
    <col min="7960" max="7960" width="16.28515625" style="5" customWidth="1"/>
    <col min="7961" max="7961" width="1.28515625" style="5" customWidth="1"/>
    <col min="7962" max="7962" width="16.28515625" style="5" customWidth="1"/>
    <col min="7963" max="8194" width="9.28515625" style="5"/>
    <col min="8195" max="8195" width="25.42578125" style="5" customWidth="1"/>
    <col min="8196" max="8196" width="36.28515625" style="5" customWidth="1"/>
    <col min="8197" max="8197" width="1.28515625" style="5" customWidth="1"/>
    <col min="8198" max="8198" width="16.7109375" style="5" customWidth="1"/>
    <col min="8199" max="8199" width="1.28515625" style="5" customWidth="1"/>
    <col min="8200" max="8200" width="16.7109375" style="5" customWidth="1"/>
    <col min="8201" max="8201" width="1.28515625" style="5" customWidth="1"/>
    <col min="8202" max="8202" width="23.7109375" style="5" customWidth="1"/>
    <col min="8203" max="8203" width="1.28515625" style="5" customWidth="1"/>
    <col min="8204" max="8204" width="16.7109375" style="5" customWidth="1"/>
    <col min="8205" max="8205" width="1.28515625" style="5" customWidth="1"/>
    <col min="8206" max="8206" width="15.28515625" style="5" customWidth="1"/>
    <col min="8207" max="8207" width="1.28515625" style="5" customWidth="1"/>
    <col min="8208" max="8208" width="16.7109375" style="5" customWidth="1"/>
    <col min="8209" max="8209" width="1.28515625" style="5" customWidth="1"/>
    <col min="8210" max="8210" width="18.5703125" style="5" customWidth="1"/>
    <col min="8211" max="8211" width="1.28515625" style="5" customWidth="1"/>
    <col min="8212" max="8212" width="20.7109375" style="5" customWidth="1"/>
    <col min="8213" max="8213" width="1.28515625" style="5" customWidth="1"/>
    <col min="8214" max="8214" width="20.7109375" style="5" customWidth="1"/>
    <col min="8215" max="8215" width="1.28515625" style="5" customWidth="1"/>
    <col min="8216" max="8216" width="16.28515625" style="5" customWidth="1"/>
    <col min="8217" max="8217" width="1.28515625" style="5" customWidth="1"/>
    <col min="8218" max="8218" width="16.28515625" style="5" customWidth="1"/>
    <col min="8219" max="8450" width="9.28515625" style="5"/>
    <col min="8451" max="8451" width="25.42578125" style="5" customWidth="1"/>
    <col min="8452" max="8452" width="36.28515625" style="5" customWidth="1"/>
    <col min="8453" max="8453" width="1.28515625" style="5" customWidth="1"/>
    <col min="8454" max="8454" width="16.7109375" style="5" customWidth="1"/>
    <col min="8455" max="8455" width="1.28515625" style="5" customWidth="1"/>
    <col min="8456" max="8456" width="16.7109375" style="5" customWidth="1"/>
    <col min="8457" max="8457" width="1.28515625" style="5" customWidth="1"/>
    <col min="8458" max="8458" width="23.7109375" style="5" customWidth="1"/>
    <col min="8459" max="8459" width="1.28515625" style="5" customWidth="1"/>
    <col min="8460" max="8460" width="16.7109375" style="5" customWidth="1"/>
    <col min="8461" max="8461" width="1.28515625" style="5" customWidth="1"/>
    <col min="8462" max="8462" width="15.28515625" style="5" customWidth="1"/>
    <col min="8463" max="8463" width="1.28515625" style="5" customWidth="1"/>
    <col min="8464" max="8464" width="16.7109375" style="5" customWidth="1"/>
    <col min="8465" max="8465" width="1.28515625" style="5" customWidth="1"/>
    <col min="8466" max="8466" width="18.5703125" style="5" customWidth="1"/>
    <col min="8467" max="8467" width="1.28515625" style="5" customWidth="1"/>
    <col min="8468" max="8468" width="20.7109375" style="5" customWidth="1"/>
    <col min="8469" max="8469" width="1.28515625" style="5" customWidth="1"/>
    <col min="8470" max="8470" width="20.7109375" style="5" customWidth="1"/>
    <col min="8471" max="8471" width="1.28515625" style="5" customWidth="1"/>
    <col min="8472" max="8472" width="16.28515625" style="5" customWidth="1"/>
    <col min="8473" max="8473" width="1.28515625" style="5" customWidth="1"/>
    <col min="8474" max="8474" width="16.28515625" style="5" customWidth="1"/>
    <col min="8475" max="8706" width="9.28515625" style="5"/>
    <col min="8707" max="8707" width="25.42578125" style="5" customWidth="1"/>
    <col min="8708" max="8708" width="36.28515625" style="5" customWidth="1"/>
    <col min="8709" max="8709" width="1.28515625" style="5" customWidth="1"/>
    <col min="8710" max="8710" width="16.7109375" style="5" customWidth="1"/>
    <col min="8711" max="8711" width="1.28515625" style="5" customWidth="1"/>
    <col min="8712" max="8712" width="16.7109375" style="5" customWidth="1"/>
    <col min="8713" max="8713" width="1.28515625" style="5" customWidth="1"/>
    <col min="8714" max="8714" width="23.7109375" style="5" customWidth="1"/>
    <col min="8715" max="8715" width="1.28515625" style="5" customWidth="1"/>
    <col min="8716" max="8716" width="16.7109375" style="5" customWidth="1"/>
    <col min="8717" max="8717" width="1.28515625" style="5" customWidth="1"/>
    <col min="8718" max="8718" width="15.28515625" style="5" customWidth="1"/>
    <col min="8719" max="8719" width="1.28515625" style="5" customWidth="1"/>
    <col min="8720" max="8720" width="16.7109375" style="5" customWidth="1"/>
    <col min="8721" max="8721" width="1.28515625" style="5" customWidth="1"/>
    <col min="8722" max="8722" width="18.5703125" style="5" customWidth="1"/>
    <col min="8723" max="8723" width="1.28515625" style="5" customWidth="1"/>
    <col min="8724" max="8724" width="20.7109375" style="5" customWidth="1"/>
    <col min="8725" max="8725" width="1.28515625" style="5" customWidth="1"/>
    <col min="8726" max="8726" width="20.7109375" style="5" customWidth="1"/>
    <col min="8727" max="8727" width="1.28515625" style="5" customWidth="1"/>
    <col min="8728" max="8728" width="16.28515625" style="5" customWidth="1"/>
    <col min="8729" max="8729" width="1.28515625" style="5" customWidth="1"/>
    <col min="8730" max="8730" width="16.28515625" style="5" customWidth="1"/>
    <col min="8731" max="8962" width="9.28515625" style="5"/>
    <col min="8963" max="8963" width="25.42578125" style="5" customWidth="1"/>
    <col min="8964" max="8964" width="36.28515625" style="5" customWidth="1"/>
    <col min="8965" max="8965" width="1.28515625" style="5" customWidth="1"/>
    <col min="8966" max="8966" width="16.7109375" style="5" customWidth="1"/>
    <col min="8967" max="8967" width="1.28515625" style="5" customWidth="1"/>
    <col min="8968" max="8968" width="16.7109375" style="5" customWidth="1"/>
    <col min="8969" max="8969" width="1.28515625" style="5" customWidth="1"/>
    <col min="8970" max="8970" width="23.7109375" style="5" customWidth="1"/>
    <col min="8971" max="8971" width="1.28515625" style="5" customWidth="1"/>
    <col min="8972" max="8972" width="16.7109375" style="5" customWidth="1"/>
    <col min="8973" max="8973" width="1.28515625" style="5" customWidth="1"/>
    <col min="8974" max="8974" width="15.28515625" style="5" customWidth="1"/>
    <col min="8975" max="8975" width="1.28515625" style="5" customWidth="1"/>
    <col min="8976" max="8976" width="16.7109375" style="5" customWidth="1"/>
    <col min="8977" max="8977" width="1.28515625" style="5" customWidth="1"/>
    <col min="8978" max="8978" width="18.5703125" style="5" customWidth="1"/>
    <col min="8979" max="8979" width="1.28515625" style="5" customWidth="1"/>
    <col min="8980" max="8980" width="20.7109375" style="5" customWidth="1"/>
    <col min="8981" max="8981" width="1.28515625" style="5" customWidth="1"/>
    <col min="8982" max="8982" width="20.7109375" style="5" customWidth="1"/>
    <col min="8983" max="8983" width="1.28515625" style="5" customWidth="1"/>
    <col min="8984" max="8984" width="16.28515625" style="5" customWidth="1"/>
    <col min="8985" max="8985" width="1.28515625" style="5" customWidth="1"/>
    <col min="8986" max="8986" width="16.28515625" style="5" customWidth="1"/>
    <col min="8987" max="9218" width="9.28515625" style="5"/>
    <col min="9219" max="9219" width="25.42578125" style="5" customWidth="1"/>
    <col min="9220" max="9220" width="36.28515625" style="5" customWidth="1"/>
    <col min="9221" max="9221" width="1.28515625" style="5" customWidth="1"/>
    <col min="9222" max="9222" width="16.7109375" style="5" customWidth="1"/>
    <col min="9223" max="9223" width="1.28515625" style="5" customWidth="1"/>
    <col min="9224" max="9224" width="16.7109375" style="5" customWidth="1"/>
    <col min="9225" max="9225" width="1.28515625" style="5" customWidth="1"/>
    <col min="9226" max="9226" width="23.7109375" style="5" customWidth="1"/>
    <col min="9227" max="9227" width="1.28515625" style="5" customWidth="1"/>
    <col min="9228" max="9228" width="16.7109375" style="5" customWidth="1"/>
    <col min="9229" max="9229" width="1.28515625" style="5" customWidth="1"/>
    <col min="9230" max="9230" width="15.28515625" style="5" customWidth="1"/>
    <col min="9231" max="9231" width="1.28515625" style="5" customWidth="1"/>
    <col min="9232" max="9232" width="16.7109375" style="5" customWidth="1"/>
    <col min="9233" max="9233" width="1.28515625" style="5" customWidth="1"/>
    <col min="9234" max="9234" width="18.5703125" style="5" customWidth="1"/>
    <col min="9235" max="9235" width="1.28515625" style="5" customWidth="1"/>
    <col min="9236" max="9236" width="20.7109375" style="5" customWidth="1"/>
    <col min="9237" max="9237" width="1.28515625" style="5" customWidth="1"/>
    <col min="9238" max="9238" width="20.7109375" style="5" customWidth="1"/>
    <col min="9239" max="9239" width="1.28515625" style="5" customWidth="1"/>
    <col min="9240" max="9240" width="16.28515625" style="5" customWidth="1"/>
    <col min="9241" max="9241" width="1.28515625" style="5" customWidth="1"/>
    <col min="9242" max="9242" width="16.28515625" style="5" customWidth="1"/>
    <col min="9243" max="9474" width="9.28515625" style="5"/>
    <col min="9475" max="9475" width="25.42578125" style="5" customWidth="1"/>
    <col min="9476" max="9476" width="36.28515625" style="5" customWidth="1"/>
    <col min="9477" max="9477" width="1.28515625" style="5" customWidth="1"/>
    <col min="9478" max="9478" width="16.7109375" style="5" customWidth="1"/>
    <col min="9479" max="9479" width="1.28515625" style="5" customWidth="1"/>
    <col min="9480" max="9480" width="16.7109375" style="5" customWidth="1"/>
    <col min="9481" max="9481" width="1.28515625" style="5" customWidth="1"/>
    <col min="9482" max="9482" width="23.7109375" style="5" customWidth="1"/>
    <col min="9483" max="9483" width="1.28515625" style="5" customWidth="1"/>
    <col min="9484" max="9484" width="16.7109375" style="5" customWidth="1"/>
    <col min="9485" max="9485" width="1.28515625" style="5" customWidth="1"/>
    <col min="9486" max="9486" width="15.28515625" style="5" customWidth="1"/>
    <col min="9487" max="9487" width="1.28515625" style="5" customWidth="1"/>
    <col min="9488" max="9488" width="16.7109375" style="5" customWidth="1"/>
    <col min="9489" max="9489" width="1.28515625" style="5" customWidth="1"/>
    <col min="9490" max="9490" width="18.5703125" style="5" customWidth="1"/>
    <col min="9491" max="9491" width="1.28515625" style="5" customWidth="1"/>
    <col min="9492" max="9492" width="20.7109375" style="5" customWidth="1"/>
    <col min="9493" max="9493" width="1.28515625" style="5" customWidth="1"/>
    <col min="9494" max="9494" width="20.7109375" style="5" customWidth="1"/>
    <col min="9495" max="9495" width="1.28515625" style="5" customWidth="1"/>
    <col min="9496" max="9496" width="16.28515625" style="5" customWidth="1"/>
    <col min="9497" max="9497" width="1.28515625" style="5" customWidth="1"/>
    <col min="9498" max="9498" width="16.28515625" style="5" customWidth="1"/>
    <col min="9499" max="9730" width="9.28515625" style="5"/>
    <col min="9731" max="9731" width="25.42578125" style="5" customWidth="1"/>
    <col min="9732" max="9732" width="36.28515625" style="5" customWidth="1"/>
    <col min="9733" max="9733" width="1.28515625" style="5" customWidth="1"/>
    <col min="9734" max="9734" width="16.7109375" style="5" customWidth="1"/>
    <col min="9735" max="9735" width="1.28515625" style="5" customWidth="1"/>
    <col min="9736" max="9736" width="16.7109375" style="5" customWidth="1"/>
    <col min="9737" max="9737" width="1.28515625" style="5" customWidth="1"/>
    <col min="9738" max="9738" width="23.7109375" style="5" customWidth="1"/>
    <col min="9739" max="9739" width="1.28515625" style="5" customWidth="1"/>
    <col min="9740" max="9740" width="16.7109375" style="5" customWidth="1"/>
    <col min="9741" max="9741" width="1.28515625" style="5" customWidth="1"/>
    <col min="9742" max="9742" width="15.28515625" style="5" customWidth="1"/>
    <col min="9743" max="9743" width="1.28515625" style="5" customWidth="1"/>
    <col min="9744" max="9744" width="16.7109375" style="5" customWidth="1"/>
    <col min="9745" max="9745" width="1.28515625" style="5" customWidth="1"/>
    <col min="9746" max="9746" width="18.5703125" style="5" customWidth="1"/>
    <col min="9747" max="9747" width="1.28515625" style="5" customWidth="1"/>
    <col min="9748" max="9748" width="20.7109375" style="5" customWidth="1"/>
    <col min="9749" max="9749" width="1.28515625" style="5" customWidth="1"/>
    <col min="9750" max="9750" width="20.7109375" style="5" customWidth="1"/>
    <col min="9751" max="9751" width="1.28515625" style="5" customWidth="1"/>
    <col min="9752" max="9752" width="16.28515625" style="5" customWidth="1"/>
    <col min="9753" max="9753" width="1.28515625" style="5" customWidth="1"/>
    <col min="9754" max="9754" width="16.28515625" style="5" customWidth="1"/>
    <col min="9755" max="9986" width="9.28515625" style="5"/>
    <col min="9987" max="9987" width="25.42578125" style="5" customWidth="1"/>
    <col min="9988" max="9988" width="36.28515625" style="5" customWidth="1"/>
    <col min="9989" max="9989" width="1.28515625" style="5" customWidth="1"/>
    <col min="9990" max="9990" width="16.7109375" style="5" customWidth="1"/>
    <col min="9991" max="9991" width="1.28515625" style="5" customWidth="1"/>
    <col min="9992" max="9992" width="16.7109375" style="5" customWidth="1"/>
    <col min="9993" max="9993" width="1.28515625" style="5" customWidth="1"/>
    <col min="9994" max="9994" width="23.7109375" style="5" customWidth="1"/>
    <col min="9995" max="9995" width="1.28515625" style="5" customWidth="1"/>
    <col min="9996" max="9996" width="16.7109375" style="5" customWidth="1"/>
    <col min="9997" max="9997" width="1.28515625" style="5" customWidth="1"/>
    <col min="9998" max="9998" width="15.28515625" style="5" customWidth="1"/>
    <col min="9999" max="9999" width="1.28515625" style="5" customWidth="1"/>
    <col min="10000" max="10000" width="16.7109375" style="5" customWidth="1"/>
    <col min="10001" max="10001" width="1.28515625" style="5" customWidth="1"/>
    <col min="10002" max="10002" width="18.5703125" style="5" customWidth="1"/>
    <col min="10003" max="10003" width="1.28515625" style="5" customWidth="1"/>
    <col min="10004" max="10004" width="20.7109375" style="5" customWidth="1"/>
    <col min="10005" max="10005" width="1.28515625" style="5" customWidth="1"/>
    <col min="10006" max="10006" width="20.7109375" style="5" customWidth="1"/>
    <col min="10007" max="10007" width="1.28515625" style="5" customWidth="1"/>
    <col min="10008" max="10008" width="16.28515625" style="5" customWidth="1"/>
    <col min="10009" max="10009" width="1.28515625" style="5" customWidth="1"/>
    <col min="10010" max="10010" width="16.28515625" style="5" customWidth="1"/>
    <col min="10011" max="10242" width="9.28515625" style="5"/>
    <col min="10243" max="10243" width="25.42578125" style="5" customWidth="1"/>
    <col min="10244" max="10244" width="36.28515625" style="5" customWidth="1"/>
    <col min="10245" max="10245" width="1.28515625" style="5" customWidth="1"/>
    <col min="10246" max="10246" width="16.7109375" style="5" customWidth="1"/>
    <col min="10247" max="10247" width="1.28515625" style="5" customWidth="1"/>
    <col min="10248" max="10248" width="16.7109375" style="5" customWidth="1"/>
    <col min="10249" max="10249" width="1.28515625" style="5" customWidth="1"/>
    <col min="10250" max="10250" width="23.7109375" style="5" customWidth="1"/>
    <col min="10251" max="10251" width="1.28515625" style="5" customWidth="1"/>
    <col min="10252" max="10252" width="16.7109375" style="5" customWidth="1"/>
    <col min="10253" max="10253" width="1.28515625" style="5" customWidth="1"/>
    <col min="10254" max="10254" width="15.28515625" style="5" customWidth="1"/>
    <col min="10255" max="10255" width="1.28515625" style="5" customWidth="1"/>
    <col min="10256" max="10256" width="16.7109375" style="5" customWidth="1"/>
    <col min="10257" max="10257" width="1.28515625" style="5" customWidth="1"/>
    <col min="10258" max="10258" width="18.5703125" style="5" customWidth="1"/>
    <col min="10259" max="10259" width="1.28515625" style="5" customWidth="1"/>
    <col min="10260" max="10260" width="20.7109375" style="5" customWidth="1"/>
    <col min="10261" max="10261" width="1.28515625" style="5" customWidth="1"/>
    <col min="10262" max="10262" width="20.7109375" style="5" customWidth="1"/>
    <col min="10263" max="10263" width="1.28515625" style="5" customWidth="1"/>
    <col min="10264" max="10264" width="16.28515625" style="5" customWidth="1"/>
    <col min="10265" max="10265" width="1.28515625" style="5" customWidth="1"/>
    <col min="10266" max="10266" width="16.28515625" style="5" customWidth="1"/>
    <col min="10267" max="10498" width="9.28515625" style="5"/>
    <col min="10499" max="10499" width="25.42578125" style="5" customWidth="1"/>
    <col min="10500" max="10500" width="36.28515625" style="5" customWidth="1"/>
    <col min="10501" max="10501" width="1.28515625" style="5" customWidth="1"/>
    <col min="10502" max="10502" width="16.7109375" style="5" customWidth="1"/>
    <col min="10503" max="10503" width="1.28515625" style="5" customWidth="1"/>
    <col min="10504" max="10504" width="16.7109375" style="5" customWidth="1"/>
    <col min="10505" max="10505" width="1.28515625" style="5" customWidth="1"/>
    <col min="10506" max="10506" width="23.7109375" style="5" customWidth="1"/>
    <col min="10507" max="10507" width="1.28515625" style="5" customWidth="1"/>
    <col min="10508" max="10508" width="16.7109375" style="5" customWidth="1"/>
    <col min="10509" max="10509" width="1.28515625" style="5" customWidth="1"/>
    <col min="10510" max="10510" width="15.28515625" style="5" customWidth="1"/>
    <col min="10511" max="10511" width="1.28515625" style="5" customWidth="1"/>
    <col min="10512" max="10512" width="16.7109375" style="5" customWidth="1"/>
    <col min="10513" max="10513" width="1.28515625" style="5" customWidth="1"/>
    <col min="10514" max="10514" width="18.5703125" style="5" customWidth="1"/>
    <col min="10515" max="10515" width="1.28515625" style="5" customWidth="1"/>
    <col min="10516" max="10516" width="20.7109375" style="5" customWidth="1"/>
    <col min="10517" max="10517" width="1.28515625" style="5" customWidth="1"/>
    <col min="10518" max="10518" width="20.7109375" style="5" customWidth="1"/>
    <col min="10519" max="10519" width="1.28515625" style="5" customWidth="1"/>
    <col min="10520" max="10520" width="16.28515625" style="5" customWidth="1"/>
    <col min="10521" max="10521" width="1.28515625" style="5" customWidth="1"/>
    <col min="10522" max="10522" width="16.28515625" style="5" customWidth="1"/>
    <col min="10523" max="10754" width="9.28515625" style="5"/>
    <col min="10755" max="10755" width="25.42578125" style="5" customWidth="1"/>
    <col min="10756" max="10756" width="36.28515625" style="5" customWidth="1"/>
    <col min="10757" max="10757" width="1.28515625" style="5" customWidth="1"/>
    <col min="10758" max="10758" width="16.7109375" style="5" customWidth="1"/>
    <col min="10759" max="10759" width="1.28515625" style="5" customWidth="1"/>
    <col min="10760" max="10760" width="16.7109375" style="5" customWidth="1"/>
    <col min="10761" max="10761" width="1.28515625" style="5" customWidth="1"/>
    <col min="10762" max="10762" width="23.7109375" style="5" customWidth="1"/>
    <col min="10763" max="10763" width="1.28515625" style="5" customWidth="1"/>
    <col min="10764" max="10764" width="16.7109375" style="5" customWidth="1"/>
    <col min="10765" max="10765" width="1.28515625" style="5" customWidth="1"/>
    <col min="10766" max="10766" width="15.28515625" style="5" customWidth="1"/>
    <col min="10767" max="10767" width="1.28515625" style="5" customWidth="1"/>
    <col min="10768" max="10768" width="16.7109375" style="5" customWidth="1"/>
    <col min="10769" max="10769" width="1.28515625" style="5" customWidth="1"/>
    <col min="10770" max="10770" width="18.5703125" style="5" customWidth="1"/>
    <col min="10771" max="10771" width="1.28515625" style="5" customWidth="1"/>
    <col min="10772" max="10772" width="20.7109375" style="5" customWidth="1"/>
    <col min="10773" max="10773" width="1.28515625" style="5" customWidth="1"/>
    <col min="10774" max="10774" width="20.7109375" style="5" customWidth="1"/>
    <col min="10775" max="10775" width="1.28515625" style="5" customWidth="1"/>
    <col min="10776" max="10776" width="16.28515625" style="5" customWidth="1"/>
    <col min="10777" max="10777" width="1.28515625" style="5" customWidth="1"/>
    <col min="10778" max="10778" width="16.28515625" style="5" customWidth="1"/>
    <col min="10779" max="11010" width="9.28515625" style="5"/>
    <col min="11011" max="11011" width="25.42578125" style="5" customWidth="1"/>
    <col min="11012" max="11012" width="36.28515625" style="5" customWidth="1"/>
    <col min="11013" max="11013" width="1.28515625" style="5" customWidth="1"/>
    <col min="11014" max="11014" width="16.7109375" style="5" customWidth="1"/>
    <col min="11015" max="11015" width="1.28515625" style="5" customWidth="1"/>
    <col min="11016" max="11016" width="16.7109375" style="5" customWidth="1"/>
    <col min="11017" max="11017" width="1.28515625" style="5" customWidth="1"/>
    <col min="11018" max="11018" width="23.7109375" style="5" customWidth="1"/>
    <col min="11019" max="11019" width="1.28515625" style="5" customWidth="1"/>
    <col min="11020" max="11020" width="16.7109375" style="5" customWidth="1"/>
    <col min="11021" max="11021" width="1.28515625" style="5" customWidth="1"/>
    <col min="11022" max="11022" width="15.28515625" style="5" customWidth="1"/>
    <col min="11023" max="11023" width="1.28515625" style="5" customWidth="1"/>
    <col min="11024" max="11024" width="16.7109375" style="5" customWidth="1"/>
    <col min="11025" max="11025" width="1.28515625" style="5" customWidth="1"/>
    <col min="11026" max="11026" width="18.5703125" style="5" customWidth="1"/>
    <col min="11027" max="11027" width="1.28515625" style="5" customWidth="1"/>
    <col min="11028" max="11028" width="20.7109375" style="5" customWidth="1"/>
    <col min="11029" max="11029" width="1.28515625" style="5" customWidth="1"/>
    <col min="11030" max="11030" width="20.7109375" style="5" customWidth="1"/>
    <col min="11031" max="11031" width="1.28515625" style="5" customWidth="1"/>
    <col min="11032" max="11032" width="16.28515625" style="5" customWidth="1"/>
    <col min="11033" max="11033" width="1.28515625" style="5" customWidth="1"/>
    <col min="11034" max="11034" width="16.28515625" style="5" customWidth="1"/>
    <col min="11035" max="11266" width="9.28515625" style="5"/>
    <col min="11267" max="11267" width="25.42578125" style="5" customWidth="1"/>
    <col min="11268" max="11268" width="36.28515625" style="5" customWidth="1"/>
    <col min="11269" max="11269" width="1.28515625" style="5" customWidth="1"/>
    <col min="11270" max="11270" width="16.7109375" style="5" customWidth="1"/>
    <col min="11271" max="11271" width="1.28515625" style="5" customWidth="1"/>
    <col min="11272" max="11272" width="16.7109375" style="5" customWidth="1"/>
    <col min="11273" max="11273" width="1.28515625" style="5" customWidth="1"/>
    <col min="11274" max="11274" width="23.7109375" style="5" customWidth="1"/>
    <col min="11275" max="11275" width="1.28515625" style="5" customWidth="1"/>
    <col min="11276" max="11276" width="16.7109375" style="5" customWidth="1"/>
    <col min="11277" max="11277" width="1.28515625" style="5" customWidth="1"/>
    <col min="11278" max="11278" width="15.28515625" style="5" customWidth="1"/>
    <col min="11279" max="11279" width="1.28515625" style="5" customWidth="1"/>
    <col min="11280" max="11280" width="16.7109375" style="5" customWidth="1"/>
    <col min="11281" max="11281" width="1.28515625" style="5" customWidth="1"/>
    <col min="11282" max="11282" width="18.5703125" style="5" customWidth="1"/>
    <col min="11283" max="11283" width="1.28515625" style="5" customWidth="1"/>
    <col min="11284" max="11284" width="20.7109375" style="5" customWidth="1"/>
    <col min="11285" max="11285" width="1.28515625" style="5" customWidth="1"/>
    <col min="11286" max="11286" width="20.7109375" style="5" customWidth="1"/>
    <col min="11287" max="11287" width="1.28515625" style="5" customWidth="1"/>
    <col min="11288" max="11288" width="16.28515625" style="5" customWidth="1"/>
    <col min="11289" max="11289" width="1.28515625" style="5" customWidth="1"/>
    <col min="11290" max="11290" width="16.28515625" style="5" customWidth="1"/>
    <col min="11291" max="11522" width="9.28515625" style="5"/>
    <col min="11523" max="11523" width="25.42578125" style="5" customWidth="1"/>
    <col min="11524" max="11524" width="36.28515625" style="5" customWidth="1"/>
    <col min="11525" max="11525" width="1.28515625" style="5" customWidth="1"/>
    <col min="11526" max="11526" width="16.7109375" style="5" customWidth="1"/>
    <col min="11527" max="11527" width="1.28515625" style="5" customWidth="1"/>
    <col min="11528" max="11528" width="16.7109375" style="5" customWidth="1"/>
    <col min="11529" max="11529" width="1.28515625" style="5" customWidth="1"/>
    <col min="11530" max="11530" width="23.7109375" style="5" customWidth="1"/>
    <col min="11531" max="11531" width="1.28515625" style="5" customWidth="1"/>
    <col min="11532" max="11532" width="16.7109375" style="5" customWidth="1"/>
    <col min="11533" max="11533" width="1.28515625" style="5" customWidth="1"/>
    <col min="11534" max="11534" width="15.28515625" style="5" customWidth="1"/>
    <col min="11535" max="11535" width="1.28515625" style="5" customWidth="1"/>
    <col min="11536" max="11536" width="16.7109375" style="5" customWidth="1"/>
    <col min="11537" max="11537" width="1.28515625" style="5" customWidth="1"/>
    <col min="11538" max="11538" width="18.5703125" style="5" customWidth="1"/>
    <col min="11539" max="11539" width="1.28515625" style="5" customWidth="1"/>
    <col min="11540" max="11540" width="20.7109375" style="5" customWidth="1"/>
    <col min="11541" max="11541" width="1.28515625" style="5" customWidth="1"/>
    <col min="11542" max="11542" width="20.7109375" style="5" customWidth="1"/>
    <col min="11543" max="11543" width="1.28515625" style="5" customWidth="1"/>
    <col min="11544" max="11544" width="16.28515625" style="5" customWidth="1"/>
    <col min="11545" max="11545" width="1.28515625" style="5" customWidth="1"/>
    <col min="11546" max="11546" width="16.28515625" style="5" customWidth="1"/>
    <col min="11547" max="11778" width="9.28515625" style="5"/>
    <col min="11779" max="11779" width="25.42578125" style="5" customWidth="1"/>
    <col min="11780" max="11780" width="36.28515625" style="5" customWidth="1"/>
    <col min="11781" max="11781" width="1.28515625" style="5" customWidth="1"/>
    <col min="11782" max="11782" width="16.7109375" style="5" customWidth="1"/>
    <col min="11783" max="11783" width="1.28515625" style="5" customWidth="1"/>
    <col min="11784" max="11784" width="16.7109375" style="5" customWidth="1"/>
    <col min="11785" max="11785" width="1.28515625" style="5" customWidth="1"/>
    <col min="11786" max="11786" width="23.7109375" style="5" customWidth="1"/>
    <col min="11787" max="11787" width="1.28515625" style="5" customWidth="1"/>
    <col min="11788" max="11788" width="16.7109375" style="5" customWidth="1"/>
    <col min="11789" max="11789" width="1.28515625" style="5" customWidth="1"/>
    <col min="11790" max="11790" width="15.28515625" style="5" customWidth="1"/>
    <col min="11791" max="11791" width="1.28515625" style="5" customWidth="1"/>
    <col min="11792" max="11792" width="16.7109375" style="5" customWidth="1"/>
    <col min="11793" max="11793" width="1.28515625" style="5" customWidth="1"/>
    <col min="11794" max="11794" width="18.5703125" style="5" customWidth="1"/>
    <col min="11795" max="11795" width="1.28515625" style="5" customWidth="1"/>
    <col min="11796" max="11796" width="20.7109375" style="5" customWidth="1"/>
    <col min="11797" max="11797" width="1.28515625" style="5" customWidth="1"/>
    <col min="11798" max="11798" width="20.7109375" style="5" customWidth="1"/>
    <col min="11799" max="11799" width="1.28515625" style="5" customWidth="1"/>
    <col min="11800" max="11800" width="16.28515625" style="5" customWidth="1"/>
    <col min="11801" max="11801" width="1.28515625" style="5" customWidth="1"/>
    <col min="11802" max="11802" width="16.28515625" style="5" customWidth="1"/>
    <col min="11803" max="12034" width="9.28515625" style="5"/>
    <col min="12035" max="12035" width="25.42578125" style="5" customWidth="1"/>
    <col min="12036" max="12036" width="36.28515625" style="5" customWidth="1"/>
    <col min="12037" max="12037" width="1.28515625" style="5" customWidth="1"/>
    <col min="12038" max="12038" width="16.7109375" style="5" customWidth="1"/>
    <col min="12039" max="12039" width="1.28515625" style="5" customWidth="1"/>
    <col min="12040" max="12040" width="16.7109375" style="5" customWidth="1"/>
    <col min="12041" max="12041" width="1.28515625" style="5" customWidth="1"/>
    <col min="12042" max="12042" width="23.7109375" style="5" customWidth="1"/>
    <col min="12043" max="12043" width="1.28515625" style="5" customWidth="1"/>
    <col min="12044" max="12044" width="16.7109375" style="5" customWidth="1"/>
    <col min="12045" max="12045" width="1.28515625" style="5" customWidth="1"/>
    <col min="12046" max="12046" width="15.28515625" style="5" customWidth="1"/>
    <col min="12047" max="12047" width="1.28515625" style="5" customWidth="1"/>
    <col min="12048" max="12048" width="16.7109375" style="5" customWidth="1"/>
    <col min="12049" max="12049" width="1.28515625" style="5" customWidth="1"/>
    <col min="12050" max="12050" width="18.5703125" style="5" customWidth="1"/>
    <col min="12051" max="12051" width="1.28515625" style="5" customWidth="1"/>
    <col min="12052" max="12052" width="20.7109375" style="5" customWidth="1"/>
    <col min="12053" max="12053" width="1.28515625" style="5" customWidth="1"/>
    <col min="12054" max="12054" width="20.7109375" style="5" customWidth="1"/>
    <col min="12055" max="12055" width="1.28515625" style="5" customWidth="1"/>
    <col min="12056" max="12056" width="16.28515625" style="5" customWidth="1"/>
    <col min="12057" max="12057" width="1.28515625" style="5" customWidth="1"/>
    <col min="12058" max="12058" width="16.28515625" style="5" customWidth="1"/>
    <col min="12059" max="12290" width="9.28515625" style="5"/>
    <col min="12291" max="12291" width="25.42578125" style="5" customWidth="1"/>
    <col min="12292" max="12292" width="36.28515625" style="5" customWidth="1"/>
    <col min="12293" max="12293" width="1.28515625" style="5" customWidth="1"/>
    <col min="12294" max="12294" width="16.7109375" style="5" customWidth="1"/>
    <col min="12295" max="12295" width="1.28515625" style="5" customWidth="1"/>
    <col min="12296" max="12296" width="16.7109375" style="5" customWidth="1"/>
    <col min="12297" max="12297" width="1.28515625" style="5" customWidth="1"/>
    <col min="12298" max="12298" width="23.7109375" style="5" customWidth="1"/>
    <col min="12299" max="12299" width="1.28515625" style="5" customWidth="1"/>
    <col min="12300" max="12300" width="16.7109375" style="5" customWidth="1"/>
    <col min="12301" max="12301" width="1.28515625" style="5" customWidth="1"/>
    <col min="12302" max="12302" width="15.28515625" style="5" customWidth="1"/>
    <col min="12303" max="12303" width="1.28515625" style="5" customWidth="1"/>
    <col min="12304" max="12304" width="16.7109375" style="5" customWidth="1"/>
    <col min="12305" max="12305" width="1.28515625" style="5" customWidth="1"/>
    <col min="12306" max="12306" width="18.5703125" style="5" customWidth="1"/>
    <col min="12307" max="12307" width="1.28515625" style="5" customWidth="1"/>
    <col min="12308" max="12308" width="20.7109375" style="5" customWidth="1"/>
    <col min="12309" max="12309" width="1.28515625" style="5" customWidth="1"/>
    <col min="12310" max="12310" width="20.7109375" style="5" customWidth="1"/>
    <col min="12311" max="12311" width="1.28515625" style="5" customWidth="1"/>
    <col min="12312" max="12312" width="16.28515625" style="5" customWidth="1"/>
    <col min="12313" max="12313" width="1.28515625" style="5" customWidth="1"/>
    <col min="12314" max="12314" width="16.28515625" style="5" customWidth="1"/>
    <col min="12315" max="12546" width="9.28515625" style="5"/>
    <col min="12547" max="12547" width="25.42578125" style="5" customWidth="1"/>
    <col min="12548" max="12548" width="36.28515625" style="5" customWidth="1"/>
    <col min="12549" max="12549" width="1.28515625" style="5" customWidth="1"/>
    <col min="12550" max="12550" width="16.7109375" style="5" customWidth="1"/>
    <col min="12551" max="12551" width="1.28515625" style="5" customWidth="1"/>
    <col min="12552" max="12552" width="16.7109375" style="5" customWidth="1"/>
    <col min="12553" max="12553" width="1.28515625" style="5" customWidth="1"/>
    <col min="12554" max="12554" width="23.7109375" style="5" customWidth="1"/>
    <col min="12555" max="12555" width="1.28515625" style="5" customWidth="1"/>
    <col min="12556" max="12556" width="16.7109375" style="5" customWidth="1"/>
    <col min="12557" max="12557" width="1.28515625" style="5" customWidth="1"/>
    <col min="12558" max="12558" width="15.28515625" style="5" customWidth="1"/>
    <col min="12559" max="12559" width="1.28515625" style="5" customWidth="1"/>
    <col min="12560" max="12560" width="16.7109375" style="5" customWidth="1"/>
    <col min="12561" max="12561" width="1.28515625" style="5" customWidth="1"/>
    <col min="12562" max="12562" width="18.5703125" style="5" customWidth="1"/>
    <col min="12563" max="12563" width="1.28515625" style="5" customWidth="1"/>
    <col min="12564" max="12564" width="20.7109375" style="5" customWidth="1"/>
    <col min="12565" max="12565" width="1.28515625" style="5" customWidth="1"/>
    <col min="12566" max="12566" width="20.7109375" style="5" customWidth="1"/>
    <col min="12567" max="12567" width="1.28515625" style="5" customWidth="1"/>
    <col min="12568" max="12568" width="16.28515625" style="5" customWidth="1"/>
    <col min="12569" max="12569" width="1.28515625" style="5" customWidth="1"/>
    <col min="12570" max="12570" width="16.28515625" style="5" customWidth="1"/>
    <col min="12571" max="12802" width="9.28515625" style="5"/>
    <col min="12803" max="12803" width="25.42578125" style="5" customWidth="1"/>
    <col min="12804" max="12804" width="36.28515625" style="5" customWidth="1"/>
    <col min="12805" max="12805" width="1.28515625" style="5" customWidth="1"/>
    <col min="12806" max="12806" width="16.7109375" style="5" customWidth="1"/>
    <col min="12807" max="12807" width="1.28515625" style="5" customWidth="1"/>
    <col min="12808" max="12808" width="16.7109375" style="5" customWidth="1"/>
    <col min="12809" max="12809" width="1.28515625" style="5" customWidth="1"/>
    <col min="12810" max="12810" width="23.7109375" style="5" customWidth="1"/>
    <col min="12811" max="12811" width="1.28515625" style="5" customWidth="1"/>
    <col min="12812" max="12812" width="16.7109375" style="5" customWidth="1"/>
    <col min="12813" max="12813" width="1.28515625" style="5" customWidth="1"/>
    <col min="12814" max="12814" width="15.28515625" style="5" customWidth="1"/>
    <col min="12815" max="12815" width="1.28515625" style="5" customWidth="1"/>
    <col min="12816" max="12816" width="16.7109375" style="5" customWidth="1"/>
    <col min="12817" max="12817" width="1.28515625" style="5" customWidth="1"/>
    <col min="12818" max="12818" width="18.5703125" style="5" customWidth="1"/>
    <col min="12819" max="12819" width="1.28515625" style="5" customWidth="1"/>
    <col min="12820" max="12820" width="20.7109375" style="5" customWidth="1"/>
    <col min="12821" max="12821" width="1.28515625" style="5" customWidth="1"/>
    <col min="12822" max="12822" width="20.7109375" style="5" customWidth="1"/>
    <col min="12823" max="12823" width="1.28515625" style="5" customWidth="1"/>
    <col min="12824" max="12824" width="16.28515625" style="5" customWidth="1"/>
    <col min="12825" max="12825" width="1.28515625" style="5" customWidth="1"/>
    <col min="12826" max="12826" width="16.28515625" style="5" customWidth="1"/>
    <col min="12827" max="13058" width="9.28515625" style="5"/>
    <col min="13059" max="13059" width="25.42578125" style="5" customWidth="1"/>
    <col min="13060" max="13060" width="36.28515625" style="5" customWidth="1"/>
    <col min="13061" max="13061" width="1.28515625" style="5" customWidth="1"/>
    <col min="13062" max="13062" width="16.7109375" style="5" customWidth="1"/>
    <col min="13063" max="13063" width="1.28515625" style="5" customWidth="1"/>
    <col min="13064" max="13064" width="16.7109375" style="5" customWidth="1"/>
    <col min="13065" max="13065" width="1.28515625" style="5" customWidth="1"/>
    <col min="13066" max="13066" width="23.7109375" style="5" customWidth="1"/>
    <col min="13067" max="13067" width="1.28515625" style="5" customWidth="1"/>
    <col min="13068" max="13068" width="16.7109375" style="5" customWidth="1"/>
    <col min="13069" max="13069" width="1.28515625" style="5" customWidth="1"/>
    <col min="13070" max="13070" width="15.28515625" style="5" customWidth="1"/>
    <col min="13071" max="13071" width="1.28515625" style="5" customWidth="1"/>
    <col min="13072" max="13072" width="16.7109375" style="5" customWidth="1"/>
    <col min="13073" max="13073" width="1.28515625" style="5" customWidth="1"/>
    <col min="13074" max="13074" width="18.5703125" style="5" customWidth="1"/>
    <col min="13075" max="13075" width="1.28515625" style="5" customWidth="1"/>
    <col min="13076" max="13076" width="20.7109375" style="5" customWidth="1"/>
    <col min="13077" max="13077" width="1.28515625" style="5" customWidth="1"/>
    <col min="13078" max="13078" width="20.7109375" style="5" customWidth="1"/>
    <col min="13079" max="13079" width="1.28515625" style="5" customWidth="1"/>
    <col min="13080" max="13080" width="16.28515625" style="5" customWidth="1"/>
    <col min="13081" max="13081" width="1.28515625" style="5" customWidth="1"/>
    <col min="13082" max="13082" width="16.28515625" style="5" customWidth="1"/>
    <col min="13083" max="13314" width="9.28515625" style="5"/>
    <col min="13315" max="13315" width="25.42578125" style="5" customWidth="1"/>
    <col min="13316" max="13316" width="36.28515625" style="5" customWidth="1"/>
    <col min="13317" max="13317" width="1.28515625" style="5" customWidth="1"/>
    <col min="13318" max="13318" width="16.7109375" style="5" customWidth="1"/>
    <col min="13319" max="13319" width="1.28515625" style="5" customWidth="1"/>
    <col min="13320" max="13320" width="16.7109375" style="5" customWidth="1"/>
    <col min="13321" max="13321" width="1.28515625" style="5" customWidth="1"/>
    <col min="13322" max="13322" width="23.7109375" style="5" customWidth="1"/>
    <col min="13323" max="13323" width="1.28515625" style="5" customWidth="1"/>
    <col min="13324" max="13324" width="16.7109375" style="5" customWidth="1"/>
    <col min="13325" max="13325" width="1.28515625" style="5" customWidth="1"/>
    <col min="13326" max="13326" width="15.28515625" style="5" customWidth="1"/>
    <col min="13327" max="13327" width="1.28515625" style="5" customWidth="1"/>
    <col min="13328" max="13328" width="16.7109375" style="5" customWidth="1"/>
    <col min="13329" max="13329" width="1.28515625" style="5" customWidth="1"/>
    <col min="13330" max="13330" width="18.5703125" style="5" customWidth="1"/>
    <col min="13331" max="13331" width="1.28515625" style="5" customWidth="1"/>
    <col min="13332" max="13332" width="20.7109375" style="5" customWidth="1"/>
    <col min="13333" max="13333" width="1.28515625" style="5" customWidth="1"/>
    <col min="13334" max="13334" width="20.7109375" style="5" customWidth="1"/>
    <col min="13335" max="13335" width="1.28515625" style="5" customWidth="1"/>
    <col min="13336" max="13336" width="16.28515625" style="5" customWidth="1"/>
    <col min="13337" max="13337" width="1.28515625" style="5" customWidth="1"/>
    <col min="13338" max="13338" width="16.28515625" style="5" customWidth="1"/>
    <col min="13339" max="13570" width="9.28515625" style="5"/>
    <col min="13571" max="13571" width="25.42578125" style="5" customWidth="1"/>
    <col min="13572" max="13572" width="36.28515625" style="5" customWidth="1"/>
    <col min="13573" max="13573" width="1.28515625" style="5" customWidth="1"/>
    <col min="13574" max="13574" width="16.7109375" style="5" customWidth="1"/>
    <col min="13575" max="13575" width="1.28515625" style="5" customWidth="1"/>
    <col min="13576" max="13576" width="16.7109375" style="5" customWidth="1"/>
    <col min="13577" max="13577" width="1.28515625" style="5" customWidth="1"/>
    <col min="13578" max="13578" width="23.7109375" style="5" customWidth="1"/>
    <col min="13579" max="13579" width="1.28515625" style="5" customWidth="1"/>
    <col min="13580" max="13580" width="16.7109375" style="5" customWidth="1"/>
    <col min="13581" max="13581" width="1.28515625" style="5" customWidth="1"/>
    <col min="13582" max="13582" width="15.28515625" style="5" customWidth="1"/>
    <col min="13583" max="13583" width="1.28515625" style="5" customWidth="1"/>
    <col min="13584" max="13584" width="16.7109375" style="5" customWidth="1"/>
    <col min="13585" max="13585" width="1.28515625" style="5" customWidth="1"/>
    <col min="13586" max="13586" width="18.5703125" style="5" customWidth="1"/>
    <col min="13587" max="13587" width="1.28515625" style="5" customWidth="1"/>
    <col min="13588" max="13588" width="20.7109375" style="5" customWidth="1"/>
    <col min="13589" max="13589" width="1.28515625" style="5" customWidth="1"/>
    <col min="13590" max="13590" width="20.7109375" style="5" customWidth="1"/>
    <col min="13591" max="13591" width="1.28515625" style="5" customWidth="1"/>
    <col min="13592" max="13592" width="16.28515625" style="5" customWidth="1"/>
    <col min="13593" max="13593" width="1.28515625" style="5" customWidth="1"/>
    <col min="13594" max="13594" width="16.28515625" style="5" customWidth="1"/>
    <col min="13595" max="13826" width="9.28515625" style="5"/>
    <col min="13827" max="13827" width="25.42578125" style="5" customWidth="1"/>
    <col min="13828" max="13828" width="36.28515625" style="5" customWidth="1"/>
    <col min="13829" max="13829" width="1.28515625" style="5" customWidth="1"/>
    <col min="13830" max="13830" width="16.7109375" style="5" customWidth="1"/>
    <col min="13831" max="13831" width="1.28515625" style="5" customWidth="1"/>
    <col min="13832" max="13832" width="16.7109375" style="5" customWidth="1"/>
    <col min="13833" max="13833" width="1.28515625" style="5" customWidth="1"/>
    <col min="13834" max="13834" width="23.7109375" style="5" customWidth="1"/>
    <col min="13835" max="13835" width="1.28515625" style="5" customWidth="1"/>
    <col min="13836" max="13836" width="16.7109375" style="5" customWidth="1"/>
    <col min="13837" max="13837" width="1.28515625" style="5" customWidth="1"/>
    <col min="13838" max="13838" width="15.28515625" style="5" customWidth="1"/>
    <col min="13839" max="13839" width="1.28515625" style="5" customWidth="1"/>
    <col min="13840" max="13840" width="16.7109375" style="5" customWidth="1"/>
    <col min="13841" max="13841" width="1.28515625" style="5" customWidth="1"/>
    <col min="13842" max="13842" width="18.5703125" style="5" customWidth="1"/>
    <col min="13843" max="13843" width="1.28515625" style="5" customWidth="1"/>
    <col min="13844" max="13844" width="20.7109375" style="5" customWidth="1"/>
    <col min="13845" max="13845" width="1.28515625" style="5" customWidth="1"/>
    <col min="13846" max="13846" width="20.7109375" style="5" customWidth="1"/>
    <col min="13847" max="13847" width="1.28515625" style="5" customWidth="1"/>
    <col min="13848" max="13848" width="16.28515625" style="5" customWidth="1"/>
    <col min="13849" max="13849" width="1.28515625" style="5" customWidth="1"/>
    <col min="13850" max="13850" width="16.28515625" style="5" customWidth="1"/>
    <col min="13851" max="14082" width="9.28515625" style="5"/>
    <col min="14083" max="14083" width="25.42578125" style="5" customWidth="1"/>
    <col min="14084" max="14084" width="36.28515625" style="5" customWidth="1"/>
    <col min="14085" max="14085" width="1.28515625" style="5" customWidth="1"/>
    <col min="14086" max="14086" width="16.7109375" style="5" customWidth="1"/>
    <col min="14087" max="14087" width="1.28515625" style="5" customWidth="1"/>
    <col min="14088" max="14088" width="16.7109375" style="5" customWidth="1"/>
    <col min="14089" max="14089" width="1.28515625" style="5" customWidth="1"/>
    <col min="14090" max="14090" width="23.7109375" style="5" customWidth="1"/>
    <col min="14091" max="14091" width="1.28515625" style="5" customWidth="1"/>
    <col min="14092" max="14092" width="16.7109375" style="5" customWidth="1"/>
    <col min="14093" max="14093" width="1.28515625" style="5" customWidth="1"/>
    <col min="14094" max="14094" width="15.28515625" style="5" customWidth="1"/>
    <col min="14095" max="14095" width="1.28515625" style="5" customWidth="1"/>
    <col min="14096" max="14096" width="16.7109375" style="5" customWidth="1"/>
    <col min="14097" max="14097" width="1.28515625" style="5" customWidth="1"/>
    <col min="14098" max="14098" width="18.5703125" style="5" customWidth="1"/>
    <col min="14099" max="14099" width="1.28515625" style="5" customWidth="1"/>
    <col min="14100" max="14100" width="20.7109375" style="5" customWidth="1"/>
    <col min="14101" max="14101" width="1.28515625" style="5" customWidth="1"/>
    <col min="14102" max="14102" width="20.7109375" style="5" customWidth="1"/>
    <col min="14103" max="14103" width="1.28515625" style="5" customWidth="1"/>
    <col min="14104" max="14104" width="16.28515625" style="5" customWidth="1"/>
    <col min="14105" max="14105" width="1.28515625" style="5" customWidth="1"/>
    <col min="14106" max="14106" width="16.28515625" style="5" customWidth="1"/>
    <col min="14107" max="14338" width="9.28515625" style="5"/>
    <col min="14339" max="14339" width="25.42578125" style="5" customWidth="1"/>
    <col min="14340" max="14340" width="36.28515625" style="5" customWidth="1"/>
    <col min="14341" max="14341" width="1.28515625" style="5" customWidth="1"/>
    <col min="14342" max="14342" width="16.7109375" style="5" customWidth="1"/>
    <col min="14343" max="14343" width="1.28515625" style="5" customWidth="1"/>
    <col min="14344" max="14344" width="16.7109375" style="5" customWidth="1"/>
    <col min="14345" max="14345" width="1.28515625" style="5" customWidth="1"/>
    <col min="14346" max="14346" width="23.7109375" style="5" customWidth="1"/>
    <col min="14347" max="14347" width="1.28515625" style="5" customWidth="1"/>
    <col min="14348" max="14348" width="16.7109375" style="5" customWidth="1"/>
    <col min="14349" max="14349" width="1.28515625" style="5" customWidth="1"/>
    <col min="14350" max="14350" width="15.28515625" style="5" customWidth="1"/>
    <col min="14351" max="14351" width="1.28515625" style="5" customWidth="1"/>
    <col min="14352" max="14352" width="16.7109375" style="5" customWidth="1"/>
    <col min="14353" max="14353" width="1.28515625" style="5" customWidth="1"/>
    <col min="14354" max="14354" width="18.5703125" style="5" customWidth="1"/>
    <col min="14355" max="14355" width="1.28515625" style="5" customWidth="1"/>
    <col min="14356" max="14356" width="20.7109375" style="5" customWidth="1"/>
    <col min="14357" max="14357" width="1.28515625" style="5" customWidth="1"/>
    <col min="14358" max="14358" width="20.7109375" style="5" customWidth="1"/>
    <col min="14359" max="14359" width="1.28515625" style="5" customWidth="1"/>
    <col min="14360" max="14360" width="16.28515625" style="5" customWidth="1"/>
    <col min="14361" max="14361" width="1.28515625" style="5" customWidth="1"/>
    <col min="14362" max="14362" width="16.28515625" style="5" customWidth="1"/>
    <col min="14363" max="14594" width="9.28515625" style="5"/>
    <col min="14595" max="14595" width="25.42578125" style="5" customWidth="1"/>
    <col min="14596" max="14596" width="36.28515625" style="5" customWidth="1"/>
    <col min="14597" max="14597" width="1.28515625" style="5" customWidth="1"/>
    <col min="14598" max="14598" width="16.7109375" style="5" customWidth="1"/>
    <col min="14599" max="14599" width="1.28515625" style="5" customWidth="1"/>
    <col min="14600" max="14600" width="16.7109375" style="5" customWidth="1"/>
    <col min="14601" max="14601" width="1.28515625" style="5" customWidth="1"/>
    <col min="14602" max="14602" width="23.7109375" style="5" customWidth="1"/>
    <col min="14603" max="14603" width="1.28515625" style="5" customWidth="1"/>
    <col min="14604" max="14604" width="16.7109375" style="5" customWidth="1"/>
    <col min="14605" max="14605" width="1.28515625" style="5" customWidth="1"/>
    <col min="14606" max="14606" width="15.28515625" style="5" customWidth="1"/>
    <col min="14607" max="14607" width="1.28515625" style="5" customWidth="1"/>
    <col min="14608" max="14608" width="16.7109375" style="5" customWidth="1"/>
    <col min="14609" max="14609" width="1.28515625" style="5" customWidth="1"/>
    <col min="14610" max="14610" width="18.5703125" style="5" customWidth="1"/>
    <col min="14611" max="14611" width="1.28515625" style="5" customWidth="1"/>
    <col min="14612" max="14612" width="20.7109375" style="5" customWidth="1"/>
    <col min="14613" max="14613" width="1.28515625" style="5" customWidth="1"/>
    <col min="14614" max="14614" width="20.7109375" style="5" customWidth="1"/>
    <col min="14615" max="14615" width="1.28515625" style="5" customWidth="1"/>
    <col min="14616" max="14616" width="16.28515625" style="5" customWidth="1"/>
    <col min="14617" max="14617" width="1.28515625" style="5" customWidth="1"/>
    <col min="14618" max="14618" width="16.28515625" style="5" customWidth="1"/>
    <col min="14619" max="14850" width="9.28515625" style="5"/>
    <col min="14851" max="14851" width="25.42578125" style="5" customWidth="1"/>
    <col min="14852" max="14852" width="36.28515625" style="5" customWidth="1"/>
    <col min="14853" max="14853" width="1.28515625" style="5" customWidth="1"/>
    <col min="14854" max="14854" width="16.7109375" style="5" customWidth="1"/>
    <col min="14855" max="14855" width="1.28515625" style="5" customWidth="1"/>
    <col min="14856" max="14856" width="16.7109375" style="5" customWidth="1"/>
    <col min="14857" max="14857" width="1.28515625" style="5" customWidth="1"/>
    <col min="14858" max="14858" width="23.7109375" style="5" customWidth="1"/>
    <col min="14859" max="14859" width="1.28515625" style="5" customWidth="1"/>
    <col min="14860" max="14860" width="16.7109375" style="5" customWidth="1"/>
    <col min="14861" max="14861" width="1.28515625" style="5" customWidth="1"/>
    <col min="14862" max="14862" width="15.28515625" style="5" customWidth="1"/>
    <col min="14863" max="14863" width="1.28515625" style="5" customWidth="1"/>
    <col min="14864" max="14864" width="16.7109375" style="5" customWidth="1"/>
    <col min="14865" max="14865" width="1.28515625" style="5" customWidth="1"/>
    <col min="14866" max="14866" width="18.5703125" style="5" customWidth="1"/>
    <col min="14867" max="14867" width="1.28515625" style="5" customWidth="1"/>
    <col min="14868" max="14868" width="20.7109375" style="5" customWidth="1"/>
    <col min="14869" max="14869" width="1.28515625" style="5" customWidth="1"/>
    <col min="14870" max="14870" width="20.7109375" style="5" customWidth="1"/>
    <col min="14871" max="14871" width="1.28515625" style="5" customWidth="1"/>
    <col min="14872" max="14872" width="16.28515625" style="5" customWidth="1"/>
    <col min="14873" max="14873" width="1.28515625" style="5" customWidth="1"/>
    <col min="14874" max="14874" width="16.28515625" style="5" customWidth="1"/>
    <col min="14875" max="15106" width="9.28515625" style="5"/>
    <col min="15107" max="15107" width="25.42578125" style="5" customWidth="1"/>
    <col min="15108" max="15108" width="36.28515625" style="5" customWidth="1"/>
    <col min="15109" max="15109" width="1.28515625" style="5" customWidth="1"/>
    <col min="15110" max="15110" width="16.7109375" style="5" customWidth="1"/>
    <col min="15111" max="15111" width="1.28515625" style="5" customWidth="1"/>
    <col min="15112" max="15112" width="16.7109375" style="5" customWidth="1"/>
    <col min="15113" max="15113" width="1.28515625" style="5" customWidth="1"/>
    <col min="15114" max="15114" width="23.7109375" style="5" customWidth="1"/>
    <col min="15115" max="15115" width="1.28515625" style="5" customWidth="1"/>
    <col min="15116" max="15116" width="16.7109375" style="5" customWidth="1"/>
    <col min="15117" max="15117" width="1.28515625" style="5" customWidth="1"/>
    <col min="15118" max="15118" width="15.28515625" style="5" customWidth="1"/>
    <col min="15119" max="15119" width="1.28515625" style="5" customWidth="1"/>
    <col min="15120" max="15120" width="16.7109375" style="5" customWidth="1"/>
    <col min="15121" max="15121" width="1.28515625" style="5" customWidth="1"/>
    <col min="15122" max="15122" width="18.5703125" style="5" customWidth="1"/>
    <col min="15123" max="15123" width="1.28515625" style="5" customWidth="1"/>
    <col min="15124" max="15124" width="20.7109375" style="5" customWidth="1"/>
    <col min="15125" max="15125" width="1.28515625" style="5" customWidth="1"/>
    <col min="15126" max="15126" width="20.7109375" style="5" customWidth="1"/>
    <col min="15127" max="15127" width="1.28515625" style="5" customWidth="1"/>
    <col min="15128" max="15128" width="16.28515625" style="5" customWidth="1"/>
    <col min="15129" max="15129" width="1.28515625" style="5" customWidth="1"/>
    <col min="15130" max="15130" width="16.28515625" style="5" customWidth="1"/>
    <col min="15131" max="15362" width="9.28515625" style="5"/>
    <col min="15363" max="15363" width="25.42578125" style="5" customWidth="1"/>
    <col min="15364" max="15364" width="36.28515625" style="5" customWidth="1"/>
    <col min="15365" max="15365" width="1.28515625" style="5" customWidth="1"/>
    <col min="15366" max="15366" width="16.7109375" style="5" customWidth="1"/>
    <col min="15367" max="15367" width="1.28515625" style="5" customWidth="1"/>
    <col min="15368" max="15368" width="16.7109375" style="5" customWidth="1"/>
    <col min="15369" max="15369" width="1.28515625" style="5" customWidth="1"/>
    <col min="15370" max="15370" width="23.7109375" style="5" customWidth="1"/>
    <col min="15371" max="15371" width="1.28515625" style="5" customWidth="1"/>
    <col min="15372" max="15372" width="16.7109375" style="5" customWidth="1"/>
    <col min="15373" max="15373" width="1.28515625" style="5" customWidth="1"/>
    <col min="15374" max="15374" width="15.28515625" style="5" customWidth="1"/>
    <col min="15375" max="15375" width="1.28515625" style="5" customWidth="1"/>
    <col min="15376" max="15376" width="16.7109375" style="5" customWidth="1"/>
    <col min="15377" max="15377" width="1.28515625" style="5" customWidth="1"/>
    <col min="15378" max="15378" width="18.5703125" style="5" customWidth="1"/>
    <col min="15379" max="15379" width="1.28515625" style="5" customWidth="1"/>
    <col min="15380" max="15380" width="20.7109375" style="5" customWidth="1"/>
    <col min="15381" max="15381" width="1.28515625" style="5" customWidth="1"/>
    <col min="15382" max="15382" width="20.7109375" style="5" customWidth="1"/>
    <col min="15383" max="15383" width="1.28515625" style="5" customWidth="1"/>
    <col min="15384" max="15384" width="16.28515625" style="5" customWidth="1"/>
    <col min="15385" max="15385" width="1.28515625" style="5" customWidth="1"/>
    <col min="15386" max="15386" width="16.28515625" style="5" customWidth="1"/>
    <col min="15387" max="15618" width="9.28515625" style="5"/>
    <col min="15619" max="15619" width="25.42578125" style="5" customWidth="1"/>
    <col min="15620" max="15620" width="36.28515625" style="5" customWidth="1"/>
    <col min="15621" max="15621" width="1.28515625" style="5" customWidth="1"/>
    <col min="15622" max="15622" width="16.7109375" style="5" customWidth="1"/>
    <col min="15623" max="15623" width="1.28515625" style="5" customWidth="1"/>
    <col min="15624" max="15624" width="16.7109375" style="5" customWidth="1"/>
    <col min="15625" max="15625" width="1.28515625" style="5" customWidth="1"/>
    <col min="15626" max="15626" width="23.7109375" style="5" customWidth="1"/>
    <col min="15627" max="15627" width="1.28515625" style="5" customWidth="1"/>
    <col min="15628" max="15628" width="16.7109375" style="5" customWidth="1"/>
    <col min="15629" max="15629" width="1.28515625" style="5" customWidth="1"/>
    <col min="15630" max="15630" width="15.28515625" style="5" customWidth="1"/>
    <col min="15631" max="15631" width="1.28515625" style="5" customWidth="1"/>
    <col min="15632" max="15632" width="16.7109375" style="5" customWidth="1"/>
    <col min="15633" max="15633" width="1.28515625" style="5" customWidth="1"/>
    <col min="15634" max="15634" width="18.5703125" style="5" customWidth="1"/>
    <col min="15635" max="15635" width="1.28515625" style="5" customWidth="1"/>
    <col min="15636" max="15636" width="20.7109375" style="5" customWidth="1"/>
    <col min="15637" max="15637" width="1.28515625" style="5" customWidth="1"/>
    <col min="15638" max="15638" width="20.7109375" style="5" customWidth="1"/>
    <col min="15639" max="15639" width="1.28515625" style="5" customWidth="1"/>
    <col min="15640" max="15640" width="16.28515625" style="5" customWidth="1"/>
    <col min="15641" max="15641" width="1.28515625" style="5" customWidth="1"/>
    <col min="15642" max="15642" width="16.28515625" style="5" customWidth="1"/>
    <col min="15643" max="15874" width="9.28515625" style="5"/>
    <col min="15875" max="15875" width="25.42578125" style="5" customWidth="1"/>
    <col min="15876" max="15876" width="36.28515625" style="5" customWidth="1"/>
    <col min="15877" max="15877" width="1.28515625" style="5" customWidth="1"/>
    <col min="15878" max="15878" width="16.7109375" style="5" customWidth="1"/>
    <col min="15879" max="15879" width="1.28515625" style="5" customWidth="1"/>
    <col min="15880" max="15880" width="16.7109375" style="5" customWidth="1"/>
    <col min="15881" max="15881" width="1.28515625" style="5" customWidth="1"/>
    <col min="15882" max="15882" width="23.7109375" style="5" customWidth="1"/>
    <col min="15883" max="15883" width="1.28515625" style="5" customWidth="1"/>
    <col min="15884" max="15884" width="16.7109375" style="5" customWidth="1"/>
    <col min="15885" max="15885" width="1.28515625" style="5" customWidth="1"/>
    <col min="15886" max="15886" width="15.28515625" style="5" customWidth="1"/>
    <col min="15887" max="15887" width="1.28515625" style="5" customWidth="1"/>
    <col min="15888" max="15888" width="16.7109375" style="5" customWidth="1"/>
    <col min="15889" max="15889" width="1.28515625" style="5" customWidth="1"/>
    <col min="15890" max="15890" width="18.5703125" style="5" customWidth="1"/>
    <col min="15891" max="15891" width="1.28515625" style="5" customWidth="1"/>
    <col min="15892" max="15892" width="20.7109375" style="5" customWidth="1"/>
    <col min="15893" max="15893" width="1.28515625" style="5" customWidth="1"/>
    <col min="15894" max="15894" width="20.7109375" style="5" customWidth="1"/>
    <col min="15895" max="15895" width="1.28515625" style="5" customWidth="1"/>
    <col min="15896" max="15896" width="16.28515625" style="5" customWidth="1"/>
    <col min="15897" max="15897" width="1.28515625" style="5" customWidth="1"/>
    <col min="15898" max="15898" width="16.28515625" style="5" customWidth="1"/>
    <col min="15899" max="16130" width="9.28515625" style="5"/>
    <col min="16131" max="16131" width="25.42578125" style="5" customWidth="1"/>
    <col min="16132" max="16132" width="36.28515625" style="5" customWidth="1"/>
    <col min="16133" max="16133" width="1.28515625" style="5" customWidth="1"/>
    <col min="16134" max="16134" width="16.7109375" style="5" customWidth="1"/>
    <col min="16135" max="16135" width="1.28515625" style="5" customWidth="1"/>
    <col min="16136" max="16136" width="16.7109375" style="5" customWidth="1"/>
    <col min="16137" max="16137" width="1.28515625" style="5" customWidth="1"/>
    <col min="16138" max="16138" width="23.7109375" style="5" customWidth="1"/>
    <col min="16139" max="16139" width="1.28515625" style="5" customWidth="1"/>
    <col min="16140" max="16140" width="16.7109375" style="5" customWidth="1"/>
    <col min="16141" max="16141" width="1.28515625" style="5" customWidth="1"/>
    <col min="16142" max="16142" width="15.28515625" style="5" customWidth="1"/>
    <col min="16143" max="16143" width="1.28515625" style="5" customWidth="1"/>
    <col min="16144" max="16144" width="16.7109375" style="5" customWidth="1"/>
    <col min="16145" max="16145" width="1.28515625" style="5" customWidth="1"/>
    <col min="16146" max="16146" width="18.5703125" style="5" customWidth="1"/>
    <col min="16147" max="16147" width="1.28515625" style="5" customWidth="1"/>
    <col min="16148" max="16148" width="20.7109375" style="5" customWidth="1"/>
    <col min="16149" max="16149" width="1.28515625" style="5" customWidth="1"/>
    <col min="16150" max="16150" width="20.7109375" style="5" customWidth="1"/>
    <col min="16151" max="16151" width="1.28515625" style="5" customWidth="1"/>
    <col min="16152" max="16152" width="16.28515625" style="5" customWidth="1"/>
    <col min="16153" max="16153" width="1.28515625" style="5" customWidth="1"/>
    <col min="16154" max="16154" width="16.28515625" style="5" customWidth="1"/>
    <col min="16155" max="16384" width="9.28515625" style="5"/>
  </cols>
  <sheetData>
    <row r="1" spans="1:254" ht="19.5" customHeight="1">
      <c r="Y1" s="16" t="s">
        <v>210</v>
      </c>
    </row>
    <row r="2" spans="1:254" ht="19.5" customHeight="1">
      <c r="A2" s="1" t="s">
        <v>0</v>
      </c>
      <c r="B2" s="2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</row>
    <row r="3" spans="1:254" ht="19.5" customHeight="1">
      <c r="A3" s="1" t="s">
        <v>148</v>
      </c>
      <c r="B3" s="2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</row>
    <row r="4" spans="1:254" ht="19.5" customHeight="1">
      <c r="A4" s="1" t="s">
        <v>245</v>
      </c>
      <c r="B4" s="2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54" ht="19.5" customHeight="1">
      <c r="A5" s="1"/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" t="s">
        <v>204</v>
      </c>
      <c r="Z5" s="6"/>
    </row>
    <row r="6" spans="1:254" s="11" customFormat="1" ht="19.5" customHeight="1">
      <c r="A6" s="1"/>
      <c r="B6" s="9"/>
      <c r="C6" s="10"/>
      <c r="D6" s="10"/>
      <c r="E6" s="215" t="s">
        <v>2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12"/>
    </row>
    <row r="7" spans="1:254" s="11" customFormat="1" ht="19.5" customHeight="1">
      <c r="A7" s="9"/>
      <c r="B7" s="9"/>
      <c r="C7" s="10"/>
      <c r="D7" s="10"/>
      <c r="E7" s="12"/>
      <c r="F7" s="12"/>
      <c r="G7" s="12"/>
      <c r="H7" s="12"/>
      <c r="I7" s="12"/>
      <c r="J7" s="12"/>
      <c r="K7" s="134"/>
      <c r="L7" s="12"/>
      <c r="M7" s="12"/>
      <c r="N7" s="12"/>
      <c r="O7" s="12"/>
      <c r="P7" s="12"/>
      <c r="Q7" s="216" t="s">
        <v>59</v>
      </c>
      <c r="R7" s="216"/>
      <c r="S7" s="216"/>
      <c r="T7" s="216"/>
      <c r="U7" s="216"/>
      <c r="V7" s="216"/>
      <c r="W7" s="216"/>
      <c r="Z7" s="134"/>
    </row>
    <row r="8" spans="1:254" s="11" customFormat="1" ht="19.5" customHeight="1">
      <c r="A8" s="9"/>
      <c r="B8" s="9"/>
      <c r="C8" s="10"/>
      <c r="D8" s="10"/>
      <c r="E8" s="12"/>
      <c r="F8" s="12"/>
      <c r="G8" s="12"/>
      <c r="H8" s="12"/>
      <c r="I8" s="12"/>
      <c r="J8" s="12"/>
      <c r="K8" s="134"/>
      <c r="L8" s="12"/>
      <c r="M8" s="12"/>
      <c r="N8" s="12"/>
      <c r="O8" s="12"/>
      <c r="P8" s="12"/>
      <c r="Q8" s="216" t="s">
        <v>112</v>
      </c>
      <c r="R8" s="216"/>
      <c r="S8" s="216"/>
      <c r="T8" s="216"/>
      <c r="U8" s="216"/>
      <c r="X8" s="134"/>
      <c r="Y8" s="13"/>
      <c r="Z8" s="134"/>
    </row>
    <row r="9" spans="1:254" s="11" customFormat="1" ht="19.5" customHeight="1">
      <c r="A9" s="9"/>
      <c r="B9" s="9"/>
      <c r="C9" s="10"/>
      <c r="D9" s="10"/>
      <c r="E9" s="12"/>
      <c r="F9" s="12"/>
      <c r="G9" s="12"/>
      <c r="H9" s="12"/>
      <c r="I9" s="12"/>
      <c r="J9" s="12"/>
      <c r="K9" s="134"/>
      <c r="L9" s="12"/>
      <c r="M9" s="12"/>
      <c r="N9" s="12"/>
      <c r="O9" s="12"/>
      <c r="P9" s="12"/>
      <c r="Q9" s="134" t="s">
        <v>149</v>
      </c>
      <c r="R9" s="12"/>
      <c r="V9" s="134"/>
      <c r="W9" s="134"/>
      <c r="X9" s="134"/>
      <c r="Y9" s="13"/>
      <c r="Z9" s="134"/>
    </row>
    <row r="10" spans="1:254" s="11" customFormat="1" ht="19.5" customHeight="1">
      <c r="A10" s="9"/>
      <c r="B10" s="9"/>
      <c r="C10" s="10"/>
      <c r="D10" s="10"/>
      <c r="E10" s="12"/>
      <c r="F10" s="12"/>
      <c r="G10" s="12"/>
      <c r="H10" s="12"/>
      <c r="I10" s="12"/>
      <c r="J10" s="12"/>
      <c r="K10" s="134"/>
      <c r="L10" s="12"/>
      <c r="M10" s="12"/>
      <c r="N10" s="12"/>
      <c r="O10" s="12"/>
      <c r="P10" s="12"/>
      <c r="Q10" s="134" t="s">
        <v>150</v>
      </c>
      <c r="R10" s="12"/>
      <c r="U10" s="132" t="s">
        <v>271</v>
      </c>
      <c r="V10" s="12"/>
      <c r="W10" s="132"/>
      <c r="X10" s="12"/>
      <c r="Y10" s="12"/>
      <c r="Z10" s="134"/>
    </row>
    <row r="11" spans="1:254" s="11" customFormat="1" ht="19.5" customHeight="1">
      <c r="A11" s="9"/>
      <c r="B11" s="9"/>
      <c r="C11" s="10"/>
      <c r="D11" s="10"/>
      <c r="E11" s="12"/>
      <c r="F11" s="12"/>
      <c r="G11" s="12"/>
      <c r="H11" s="12"/>
      <c r="I11" s="213" t="s">
        <v>222</v>
      </c>
      <c r="J11" s="213"/>
      <c r="K11" s="134" t="s">
        <v>116</v>
      </c>
      <c r="L11" s="12"/>
      <c r="M11" s="134"/>
      <c r="N11" s="12"/>
      <c r="O11" s="134"/>
      <c r="P11" s="12"/>
      <c r="Q11" s="134" t="s">
        <v>126</v>
      </c>
      <c r="R11" s="12"/>
      <c r="S11" s="134" t="s">
        <v>169</v>
      </c>
      <c r="T11" s="134"/>
      <c r="U11" s="132" t="s">
        <v>231</v>
      </c>
      <c r="V11" s="12"/>
      <c r="W11" s="134" t="s">
        <v>120</v>
      </c>
      <c r="X11" s="12"/>
      <c r="Y11" s="12"/>
    </row>
    <row r="12" spans="1:254" ht="19.5" customHeight="1">
      <c r="A12" s="132"/>
      <c r="B12" s="132"/>
      <c r="C12" s="134"/>
      <c r="D12" s="134"/>
      <c r="E12" s="134" t="s">
        <v>123</v>
      </c>
      <c r="F12" s="132"/>
      <c r="G12" s="132"/>
      <c r="H12" s="152"/>
      <c r="I12" s="213" t="s">
        <v>224</v>
      </c>
      <c r="J12" s="213"/>
      <c r="K12" s="132" t="s">
        <v>151</v>
      </c>
      <c r="L12" s="152"/>
      <c r="M12" s="214" t="s">
        <v>22</v>
      </c>
      <c r="N12" s="214"/>
      <c r="O12" s="214"/>
      <c r="P12" s="152"/>
      <c r="Q12" s="134" t="s">
        <v>135</v>
      </c>
      <c r="R12" s="152"/>
      <c r="S12" s="132" t="s">
        <v>152</v>
      </c>
      <c r="T12" s="132"/>
      <c r="U12" s="132" t="s">
        <v>232</v>
      </c>
      <c r="V12" s="132"/>
      <c r="W12" s="132" t="s">
        <v>128</v>
      </c>
      <c r="X12" s="132"/>
      <c r="Y12" s="132" t="s">
        <v>131</v>
      </c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/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2"/>
      <c r="FH12" s="132"/>
      <c r="FI12" s="132"/>
      <c r="FJ12" s="132"/>
      <c r="FK12" s="132"/>
      <c r="FL12" s="132"/>
      <c r="FM12" s="132"/>
      <c r="FN12" s="132"/>
      <c r="FO12" s="132"/>
      <c r="FP12" s="132"/>
      <c r="FQ12" s="132"/>
      <c r="FR12" s="132"/>
      <c r="FS12" s="132"/>
      <c r="FT12" s="132"/>
      <c r="FU12" s="132"/>
      <c r="FV12" s="132"/>
      <c r="FW12" s="132"/>
      <c r="FX12" s="132"/>
      <c r="FY12" s="132"/>
      <c r="FZ12" s="132"/>
      <c r="GA12" s="132"/>
      <c r="GB12" s="132"/>
      <c r="GC12" s="132"/>
      <c r="GD12" s="132"/>
      <c r="GE12" s="132"/>
      <c r="GF12" s="132"/>
      <c r="GG12" s="132"/>
      <c r="GH12" s="132"/>
      <c r="GI12" s="132"/>
      <c r="GJ12" s="132"/>
      <c r="GK12" s="132"/>
      <c r="GL12" s="132"/>
      <c r="GM12" s="132"/>
      <c r="GN12" s="132"/>
      <c r="GO12" s="132"/>
      <c r="GP12" s="132"/>
      <c r="GQ12" s="132"/>
      <c r="GR12" s="132"/>
      <c r="GS12" s="132"/>
      <c r="GT12" s="132"/>
      <c r="GU12" s="132"/>
      <c r="GV12" s="132"/>
      <c r="GW12" s="132"/>
      <c r="GX12" s="132"/>
      <c r="GY12" s="132"/>
      <c r="GZ12" s="132"/>
      <c r="HA12" s="132"/>
      <c r="HB12" s="132"/>
      <c r="HC12" s="132"/>
      <c r="HD12" s="132"/>
      <c r="HE12" s="132"/>
      <c r="HF12" s="132"/>
      <c r="HG12" s="132"/>
      <c r="HH12" s="132"/>
      <c r="HI12" s="132"/>
      <c r="HJ12" s="132"/>
      <c r="HK12" s="132"/>
      <c r="HL12" s="132"/>
      <c r="HM12" s="132"/>
      <c r="HN12" s="132"/>
      <c r="HO12" s="132"/>
      <c r="HP12" s="132"/>
      <c r="HQ12" s="132"/>
      <c r="HR12" s="132"/>
      <c r="HS12" s="132"/>
      <c r="HT12" s="132"/>
      <c r="HU12" s="132"/>
      <c r="HV12" s="132"/>
      <c r="HW12" s="132"/>
      <c r="HX12" s="132"/>
      <c r="HY12" s="132"/>
      <c r="HZ12" s="132"/>
      <c r="IA12" s="132"/>
      <c r="IB12" s="132"/>
      <c r="IC12" s="132"/>
      <c r="ID12" s="132"/>
      <c r="IE12" s="132"/>
      <c r="IF12" s="132"/>
      <c r="IG12" s="132"/>
      <c r="IH12" s="132"/>
      <c r="II12" s="132"/>
      <c r="IJ12" s="132"/>
      <c r="IK12" s="132"/>
      <c r="IL12" s="132"/>
      <c r="IM12" s="132"/>
      <c r="IN12" s="132"/>
      <c r="IO12" s="132"/>
      <c r="IP12" s="132"/>
      <c r="IQ12" s="132"/>
      <c r="IR12" s="132"/>
      <c r="IS12" s="132"/>
      <c r="IT12" s="132"/>
    </row>
    <row r="13" spans="1:254" ht="19.5" customHeight="1">
      <c r="A13" s="132"/>
      <c r="B13" s="132"/>
      <c r="C13" s="134"/>
      <c r="D13" s="134"/>
      <c r="E13" s="134" t="s">
        <v>132</v>
      </c>
      <c r="F13" s="132"/>
      <c r="G13" s="132"/>
      <c r="H13" s="152"/>
      <c r="I13" s="213" t="s">
        <v>223</v>
      </c>
      <c r="J13" s="213"/>
      <c r="K13" s="132" t="s">
        <v>153</v>
      </c>
      <c r="L13" s="152"/>
      <c r="M13" s="134" t="s">
        <v>133</v>
      </c>
      <c r="N13" s="152"/>
      <c r="O13" s="117"/>
      <c r="P13" s="152"/>
      <c r="Q13" s="134" t="s">
        <v>144</v>
      </c>
      <c r="R13" s="152"/>
      <c r="S13" s="132" t="s">
        <v>154</v>
      </c>
      <c r="T13" s="132"/>
      <c r="U13" s="134" t="s">
        <v>219</v>
      </c>
      <c r="V13" s="134"/>
      <c r="W13" s="132" t="s">
        <v>137</v>
      </c>
      <c r="X13" s="134"/>
      <c r="Y13" s="132" t="s">
        <v>137</v>
      </c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32"/>
      <c r="FJ13" s="132"/>
      <c r="FK13" s="132"/>
      <c r="FL13" s="132"/>
      <c r="FM13" s="132"/>
      <c r="FN13" s="132"/>
      <c r="FO13" s="132"/>
      <c r="FP13" s="132"/>
      <c r="FQ13" s="132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2"/>
      <c r="HI13" s="132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2"/>
      <c r="IR13" s="132"/>
      <c r="IS13" s="132"/>
      <c r="IT13" s="132"/>
    </row>
    <row r="14" spans="1:254" ht="19.5" customHeight="1">
      <c r="A14" s="132"/>
      <c r="B14" s="132"/>
      <c r="C14" s="133" t="s">
        <v>3</v>
      </c>
      <c r="D14" s="134"/>
      <c r="E14" s="133" t="s">
        <v>140</v>
      </c>
      <c r="F14" s="132"/>
      <c r="G14" s="133" t="s">
        <v>21</v>
      </c>
      <c r="H14" s="152"/>
      <c r="I14" s="133" t="s">
        <v>141</v>
      </c>
      <c r="J14" s="152"/>
      <c r="K14" s="133" t="s">
        <v>170</v>
      </c>
      <c r="L14" s="152"/>
      <c r="M14" s="133" t="s">
        <v>142</v>
      </c>
      <c r="N14" s="152"/>
      <c r="O14" s="133" t="s">
        <v>143</v>
      </c>
      <c r="P14" s="152"/>
      <c r="Q14" s="133" t="s">
        <v>155</v>
      </c>
      <c r="R14" s="152"/>
      <c r="S14" s="133" t="s">
        <v>145</v>
      </c>
      <c r="T14" s="134"/>
      <c r="U14" s="133" t="s">
        <v>220</v>
      </c>
      <c r="V14" s="132"/>
      <c r="W14" s="133" t="s">
        <v>146</v>
      </c>
      <c r="X14" s="132"/>
      <c r="Y14" s="133" t="s">
        <v>146</v>
      </c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</row>
    <row r="15" spans="1:254" ht="19.5" customHeight="1">
      <c r="A15" s="1" t="s">
        <v>174</v>
      </c>
      <c r="B15" s="132"/>
      <c r="C15" s="134"/>
      <c r="D15" s="134"/>
      <c r="E15" s="127">
        <v>140360</v>
      </c>
      <c r="F15" s="127"/>
      <c r="G15" s="127">
        <v>104358</v>
      </c>
      <c r="H15" s="127"/>
      <c r="I15" s="127">
        <v>4864</v>
      </c>
      <c r="J15" s="127"/>
      <c r="K15" s="127">
        <v>2431</v>
      </c>
      <c r="L15" s="127"/>
      <c r="M15" s="127">
        <v>15751</v>
      </c>
      <c r="N15" s="127"/>
      <c r="O15" s="127">
        <v>321693</v>
      </c>
      <c r="P15" s="127"/>
      <c r="Q15" s="128">
        <v>-47870</v>
      </c>
      <c r="R15" s="127"/>
      <c r="S15" s="127">
        <v>-215</v>
      </c>
      <c r="T15" s="127"/>
      <c r="U15" s="127">
        <v>0</v>
      </c>
      <c r="V15" s="128"/>
      <c r="W15" s="128">
        <f>SUM(Q15:U15)</f>
        <v>-48085</v>
      </c>
      <c r="X15" s="128"/>
      <c r="Y15" s="128">
        <f t="shared" ref="Y15:Y16" si="0">SUM(E15:O15,W15)</f>
        <v>541372</v>
      </c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  <c r="IQ15" s="132"/>
      <c r="IR15" s="132"/>
      <c r="IS15" s="132"/>
      <c r="IT15" s="132"/>
    </row>
    <row r="16" spans="1:254" ht="19.5" customHeight="1">
      <c r="A16" s="14" t="s">
        <v>214</v>
      </c>
      <c r="B16" s="132"/>
      <c r="C16" s="134"/>
      <c r="D16" s="134"/>
      <c r="E16" s="127">
        <v>0</v>
      </c>
      <c r="F16" s="127"/>
      <c r="G16" s="127">
        <v>0</v>
      </c>
      <c r="H16" s="127"/>
      <c r="I16" s="127">
        <v>0</v>
      </c>
      <c r="J16" s="127"/>
      <c r="K16" s="127">
        <v>0</v>
      </c>
      <c r="L16" s="127"/>
      <c r="M16" s="127">
        <v>0</v>
      </c>
      <c r="N16" s="127"/>
      <c r="O16" s="127">
        <v>10688</v>
      </c>
      <c r="P16" s="127"/>
      <c r="Q16" s="128">
        <v>0</v>
      </c>
      <c r="R16" s="127"/>
      <c r="S16" s="127">
        <v>0</v>
      </c>
      <c r="T16" s="127"/>
      <c r="U16" s="127">
        <v>0</v>
      </c>
      <c r="V16" s="128"/>
      <c r="W16" s="128">
        <f>SUM(Q16:U16)</f>
        <v>0</v>
      </c>
      <c r="X16" s="128"/>
      <c r="Y16" s="128">
        <f t="shared" si="0"/>
        <v>10688</v>
      </c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  <c r="FH16" s="132"/>
      <c r="FI16" s="132"/>
      <c r="FJ16" s="132"/>
      <c r="FK16" s="132"/>
      <c r="FL16" s="132"/>
      <c r="FM16" s="132"/>
      <c r="FN16" s="132"/>
      <c r="FO16" s="132"/>
      <c r="FP16" s="132"/>
      <c r="FQ16" s="132"/>
      <c r="FR16" s="132"/>
      <c r="FS16" s="132"/>
      <c r="FT16" s="132"/>
      <c r="FU16" s="132"/>
      <c r="FV16" s="132"/>
      <c r="FW16" s="132"/>
      <c r="FX16" s="132"/>
      <c r="FY16" s="132"/>
      <c r="FZ16" s="132"/>
      <c r="GA16" s="132"/>
      <c r="GB16" s="132"/>
      <c r="GC16" s="132"/>
      <c r="GD16" s="132"/>
      <c r="GE16" s="132"/>
      <c r="GF16" s="132"/>
      <c r="GG16" s="132"/>
      <c r="GH16" s="132"/>
      <c r="GI16" s="132"/>
      <c r="GJ16" s="132"/>
      <c r="GK16" s="132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2"/>
      <c r="HT16" s="132"/>
      <c r="HU16" s="132"/>
      <c r="HV16" s="132"/>
      <c r="HW16" s="132"/>
      <c r="HX16" s="132"/>
      <c r="HY16" s="132"/>
      <c r="HZ16" s="132"/>
      <c r="IA16" s="132"/>
      <c r="IB16" s="132"/>
      <c r="IC16" s="132"/>
      <c r="ID16" s="132"/>
      <c r="IE16" s="132"/>
      <c r="IF16" s="132"/>
      <c r="IG16" s="132"/>
      <c r="IH16" s="132"/>
      <c r="II16" s="132"/>
      <c r="IJ16" s="132"/>
      <c r="IK16" s="132"/>
      <c r="IL16" s="132"/>
      <c r="IM16" s="132"/>
      <c r="IN16" s="132"/>
      <c r="IO16" s="132"/>
      <c r="IP16" s="132"/>
      <c r="IQ16" s="132"/>
      <c r="IR16" s="132"/>
      <c r="IS16" s="132"/>
      <c r="IT16" s="132"/>
    </row>
    <row r="17" spans="1:254" ht="19.5" customHeight="1">
      <c r="A17" s="14" t="s">
        <v>217</v>
      </c>
      <c r="B17" s="132"/>
      <c r="C17" s="134"/>
      <c r="D17" s="134"/>
      <c r="E17" s="129">
        <v>0</v>
      </c>
      <c r="F17" s="127"/>
      <c r="G17" s="129">
        <v>0</v>
      </c>
      <c r="H17" s="127"/>
      <c r="I17" s="129">
        <v>0</v>
      </c>
      <c r="J17" s="127"/>
      <c r="K17" s="129">
        <v>0</v>
      </c>
      <c r="L17" s="127"/>
      <c r="M17" s="129">
        <v>0</v>
      </c>
      <c r="N17" s="127"/>
      <c r="O17" s="129">
        <v>-28</v>
      </c>
      <c r="P17" s="127"/>
      <c r="Q17" s="129">
        <v>947</v>
      </c>
      <c r="R17" s="127"/>
      <c r="S17" s="129">
        <v>-55</v>
      </c>
      <c r="T17" s="127"/>
      <c r="U17" s="129">
        <v>0</v>
      </c>
      <c r="V17" s="128"/>
      <c r="W17" s="119">
        <f>SUM(Q17:U17)</f>
        <v>892</v>
      </c>
      <c r="X17" s="128"/>
      <c r="Y17" s="119">
        <f>SUM(E17:O17,W17)</f>
        <v>864</v>
      </c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</row>
    <row r="18" spans="1:254" ht="19.5" customHeight="1">
      <c r="A18" s="14" t="s">
        <v>218</v>
      </c>
      <c r="B18" s="132"/>
      <c r="C18" s="134"/>
      <c r="D18" s="134"/>
      <c r="E18" s="127">
        <f>SUM(E16:E17)</f>
        <v>0</v>
      </c>
      <c r="F18" s="127"/>
      <c r="G18" s="127">
        <f>SUM(G16:G17)</f>
        <v>0</v>
      </c>
      <c r="H18" s="127"/>
      <c r="I18" s="127">
        <f>SUM(I16:I17)</f>
        <v>0</v>
      </c>
      <c r="J18" s="127"/>
      <c r="K18" s="127">
        <f>SUM(K16:K17)</f>
        <v>0</v>
      </c>
      <c r="L18" s="127"/>
      <c r="M18" s="127">
        <f>SUM(M16:M17)</f>
        <v>0</v>
      </c>
      <c r="N18" s="127"/>
      <c r="O18" s="127">
        <f>SUM(O16:O17)</f>
        <v>10660</v>
      </c>
      <c r="P18" s="127"/>
      <c r="Q18" s="127">
        <f>SUM(Q16:Q17)</f>
        <v>947</v>
      </c>
      <c r="R18" s="127"/>
      <c r="S18" s="127">
        <f>SUM(S16:S17)</f>
        <v>-55</v>
      </c>
      <c r="T18" s="127"/>
      <c r="U18" s="127">
        <f>SUM(U16:U17)</f>
        <v>0</v>
      </c>
      <c r="V18" s="128"/>
      <c r="W18" s="127">
        <f>SUM(W16:W17)</f>
        <v>892</v>
      </c>
      <c r="X18" s="128"/>
      <c r="Y18" s="127">
        <f>SUM(Y16:Y17)</f>
        <v>11552</v>
      </c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</row>
    <row r="19" spans="1:254" ht="19.5" customHeight="1">
      <c r="A19" s="14" t="s">
        <v>261</v>
      </c>
      <c r="B19" s="148"/>
      <c r="C19" s="135">
        <v>24</v>
      </c>
      <c r="D19" s="149"/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0</v>
      </c>
      <c r="L19" s="127"/>
      <c r="M19" s="127">
        <v>0</v>
      </c>
      <c r="N19" s="127"/>
      <c r="O19" s="127">
        <v>-4278</v>
      </c>
      <c r="P19" s="127"/>
      <c r="Q19" s="127">
        <v>0</v>
      </c>
      <c r="R19" s="127"/>
      <c r="S19" s="127">
        <v>0</v>
      </c>
      <c r="T19" s="127"/>
      <c r="U19" s="127">
        <v>0</v>
      </c>
      <c r="V19" s="128"/>
      <c r="W19" s="128">
        <f>SUM(Q19:U19)</f>
        <v>0</v>
      </c>
      <c r="X19" s="128"/>
      <c r="Y19" s="128">
        <f t="shared" ref="Y19" si="1">SUM(E19:O19,W19)</f>
        <v>-4278</v>
      </c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  <c r="IT19" s="148"/>
    </row>
    <row r="20" spans="1:254" ht="19.5" customHeight="1">
      <c r="A20" s="14" t="s">
        <v>237</v>
      </c>
      <c r="C20" s="135">
        <v>21</v>
      </c>
      <c r="D20" s="134"/>
      <c r="E20" s="127">
        <v>0</v>
      </c>
      <c r="F20" s="127"/>
      <c r="G20" s="127">
        <v>0</v>
      </c>
      <c r="H20" s="127"/>
      <c r="I20" s="127">
        <v>284</v>
      </c>
      <c r="J20" s="127"/>
      <c r="K20" s="127">
        <v>0</v>
      </c>
      <c r="L20" s="127"/>
      <c r="M20" s="127">
        <v>0</v>
      </c>
      <c r="N20" s="127"/>
      <c r="O20" s="127">
        <v>0</v>
      </c>
      <c r="P20" s="127"/>
      <c r="Q20" s="127">
        <f>'SE_Conso (US)'!T20+'SE_Conso (US)'!R20</f>
        <v>0</v>
      </c>
      <c r="R20" s="127"/>
      <c r="S20" s="127">
        <v>0</v>
      </c>
      <c r="T20" s="127"/>
      <c r="U20" s="127">
        <v>0</v>
      </c>
      <c r="V20" s="128"/>
      <c r="W20" s="119">
        <f>SUM(Q20:U20)</f>
        <v>0</v>
      </c>
      <c r="X20" s="128"/>
      <c r="Y20" s="128">
        <f>SUM(E20:O20,W20)</f>
        <v>284</v>
      </c>
    </row>
    <row r="21" spans="1:254" ht="19.5" customHeight="1" thickBot="1">
      <c r="A21" s="1" t="s">
        <v>247</v>
      </c>
      <c r="C21" s="134"/>
      <c r="D21" s="134"/>
      <c r="E21" s="130">
        <f>SUM(E15,E18:E20)</f>
        <v>140360</v>
      </c>
      <c r="F21" s="128"/>
      <c r="G21" s="130">
        <f>SUM(G15,G18:G20)</f>
        <v>104358</v>
      </c>
      <c r="H21" s="128"/>
      <c r="I21" s="130">
        <f>SUM(I15,I18:I20)</f>
        <v>5148</v>
      </c>
      <c r="J21" s="128"/>
      <c r="K21" s="130">
        <f>SUM(K15,K18:K20)</f>
        <v>2431</v>
      </c>
      <c r="L21" s="128"/>
      <c r="M21" s="130">
        <f>SUM(M15,M18:M20)</f>
        <v>15751</v>
      </c>
      <c r="N21" s="128"/>
      <c r="O21" s="130">
        <f>SUM(O15,O18:O20)</f>
        <v>328075</v>
      </c>
      <c r="P21" s="128"/>
      <c r="Q21" s="130">
        <f>SUM(Q15,Q18:Q20)</f>
        <v>-46923</v>
      </c>
      <c r="R21" s="128"/>
      <c r="S21" s="130">
        <f>SUM(S15,S18:S20)</f>
        <v>-270</v>
      </c>
      <c r="T21" s="127"/>
      <c r="U21" s="130">
        <f>SUM(U15,U18:U20)</f>
        <v>0</v>
      </c>
      <c r="V21" s="127"/>
      <c r="W21" s="130">
        <f>SUM(W15,W18:W20)</f>
        <v>-47193</v>
      </c>
      <c r="X21" s="128"/>
      <c r="Y21" s="130">
        <f>SUM(Y15,Y18:Y20)</f>
        <v>548930</v>
      </c>
    </row>
    <row r="22" spans="1:254" ht="19.5" customHeight="1" thickTop="1"/>
    <row r="23" spans="1:254" ht="19.5" customHeight="1">
      <c r="A23" s="1" t="s">
        <v>198</v>
      </c>
      <c r="B23" s="132"/>
      <c r="C23" s="134"/>
      <c r="D23" s="134"/>
      <c r="E23" s="127">
        <v>140360</v>
      </c>
      <c r="F23" s="127"/>
      <c r="G23" s="127">
        <v>104358</v>
      </c>
      <c r="H23" s="127"/>
      <c r="I23" s="127">
        <v>5569</v>
      </c>
      <c r="J23" s="127"/>
      <c r="K23" s="127">
        <v>2431</v>
      </c>
      <c r="L23" s="127"/>
      <c r="M23" s="127">
        <v>15751</v>
      </c>
      <c r="N23" s="127"/>
      <c r="O23" s="127">
        <v>320241</v>
      </c>
      <c r="P23" s="127"/>
      <c r="Q23" s="128">
        <v>-55683</v>
      </c>
      <c r="R23" s="127"/>
      <c r="S23" s="128">
        <v>-202</v>
      </c>
      <c r="T23" s="128"/>
      <c r="U23" s="128">
        <v>0</v>
      </c>
      <c r="V23" s="128"/>
      <c r="W23" s="128">
        <f>SUM(Q23:U23)</f>
        <v>-55885</v>
      </c>
      <c r="X23" s="128"/>
      <c r="Y23" s="128">
        <f>SUM(E23:O23,W23)</f>
        <v>532825</v>
      </c>
    </row>
    <row r="24" spans="1:254" ht="19.5" customHeight="1">
      <c r="A24" s="14" t="s">
        <v>233</v>
      </c>
      <c r="B24" s="132"/>
      <c r="C24" s="135">
        <v>2</v>
      </c>
      <c r="D24" s="134"/>
      <c r="E24" s="127">
        <v>0</v>
      </c>
      <c r="F24" s="128"/>
      <c r="G24" s="127">
        <v>0</v>
      </c>
      <c r="H24" s="128"/>
      <c r="I24" s="127">
        <v>0</v>
      </c>
      <c r="J24" s="128"/>
      <c r="K24" s="127">
        <v>0</v>
      </c>
      <c r="L24" s="128"/>
      <c r="M24" s="127">
        <v>0</v>
      </c>
      <c r="N24" s="128"/>
      <c r="O24" s="127">
        <v>0</v>
      </c>
      <c r="P24" s="128"/>
      <c r="Q24" s="127">
        <v>0</v>
      </c>
      <c r="R24" s="128"/>
      <c r="S24" s="127">
        <v>202</v>
      </c>
      <c r="T24" s="127"/>
      <c r="U24" s="129">
        <v>-202</v>
      </c>
      <c r="V24" s="128"/>
      <c r="W24" s="119">
        <f>SUM(Q24:U24)</f>
        <v>0</v>
      </c>
      <c r="X24" s="128"/>
      <c r="Y24" s="119">
        <f>SUM(E24:O24,W24)</f>
        <v>0</v>
      </c>
    </row>
    <row r="25" spans="1:254" ht="19.5" customHeight="1">
      <c r="A25" s="1" t="s">
        <v>221</v>
      </c>
      <c r="B25" s="132"/>
      <c r="C25" s="134"/>
      <c r="D25" s="134"/>
      <c r="E25" s="131">
        <f>SUM(E23:E24)</f>
        <v>140360</v>
      </c>
      <c r="F25" s="128"/>
      <c r="G25" s="131">
        <f>SUM(G23:G24)</f>
        <v>104358</v>
      </c>
      <c r="H25" s="128"/>
      <c r="I25" s="131">
        <f>SUM(I23:I24)</f>
        <v>5569</v>
      </c>
      <c r="J25" s="128"/>
      <c r="K25" s="131">
        <f>SUM(K23:K24)</f>
        <v>2431</v>
      </c>
      <c r="L25" s="128"/>
      <c r="M25" s="131">
        <f>SUM(M23:M24)</f>
        <v>15751</v>
      </c>
      <c r="N25" s="128"/>
      <c r="O25" s="131">
        <f>SUM(O23:O24)</f>
        <v>320241</v>
      </c>
      <c r="P25" s="128"/>
      <c r="Q25" s="131">
        <f>SUM(Q23:Q24)</f>
        <v>-55683</v>
      </c>
      <c r="R25" s="128"/>
      <c r="S25" s="131">
        <f>SUM(S23:S24)</f>
        <v>0</v>
      </c>
      <c r="T25" s="127"/>
      <c r="U25" s="131">
        <f>SUM(U23:U24)</f>
        <v>-202</v>
      </c>
      <c r="V25" s="128"/>
      <c r="W25" s="131">
        <f>SUM(W23:W24)</f>
        <v>-55885</v>
      </c>
      <c r="X25" s="128"/>
      <c r="Y25" s="131">
        <f>SUM(Y23:Y24)</f>
        <v>532825</v>
      </c>
    </row>
    <row r="26" spans="1:254" ht="19.5" customHeight="1">
      <c r="A26" s="14" t="s">
        <v>214</v>
      </c>
      <c r="B26" s="132"/>
      <c r="C26" s="134"/>
      <c r="D26" s="134"/>
      <c r="E26" s="127">
        <v>0</v>
      </c>
      <c r="F26" s="128"/>
      <c r="G26" s="127">
        <v>0</v>
      </c>
      <c r="H26" s="128"/>
      <c r="I26" s="127">
        <v>0</v>
      </c>
      <c r="J26" s="128"/>
      <c r="K26" s="127">
        <v>0</v>
      </c>
      <c r="L26" s="128"/>
      <c r="M26" s="127">
        <v>0</v>
      </c>
      <c r="N26" s="128"/>
      <c r="O26" s="127">
        <f>'PL_6month Company'!D28</f>
        <v>1819</v>
      </c>
      <c r="P26" s="128"/>
      <c r="Q26" s="127">
        <v>0</v>
      </c>
      <c r="R26" s="128"/>
      <c r="S26" s="127">
        <v>0</v>
      </c>
      <c r="T26" s="127"/>
      <c r="U26" s="127">
        <v>0</v>
      </c>
      <c r="V26" s="128"/>
      <c r="W26" s="128">
        <f>SUM(Q26:U26)</f>
        <v>0</v>
      </c>
      <c r="X26" s="128"/>
      <c r="Y26" s="128">
        <f>SUM(E26:O26,W26)</f>
        <v>1819</v>
      </c>
    </row>
    <row r="27" spans="1:254" ht="19.5" customHeight="1">
      <c r="A27" s="14" t="s">
        <v>217</v>
      </c>
      <c r="B27" s="132"/>
      <c r="C27" s="134"/>
      <c r="D27" s="134"/>
      <c r="E27" s="129">
        <v>0</v>
      </c>
      <c r="F27" s="127"/>
      <c r="G27" s="129">
        <v>0</v>
      </c>
      <c r="H27" s="127"/>
      <c r="I27" s="129">
        <v>0</v>
      </c>
      <c r="J27" s="127"/>
      <c r="K27" s="129">
        <v>0</v>
      </c>
      <c r="L27" s="127"/>
      <c r="M27" s="129">
        <v>0</v>
      </c>
      <c r="N27" s="127"/>
      <c r="O27" s="129">
        <v>-6</v>
      </c>
      <c r="P27" s="127"/>
      <c r="Q27" s="129">
        <v>-28654</v>
      </c>
      <c r="R27" s="127"/>
      <c r="S27" s="129">
        <v>0</v>
      </c>
      <c r="T27" s="127"/>
      <c r="U27" s="129">
        <v>-86</v>
      </c>
      <c r="V27" s="128"/>
      <c r="W27" s="119">
        <f>SUM(Q27:U27)</f>
        <v>-28740</v>
      </c>
      <c r="X27" s="128"/>
      <c r="Y27" s="119">
        <f>SUM(E27:O27,W27)</f>
        <v>-28746</v>
      </c>
    </row>
    <row r="28" spans="1:254" ht="19.5" customHeight="1">
      <c r="A28" s="14" t="s">
        <v>218</v>
      </c>
      <c r="B28" s="132"/>
      <c r="C28" s="134"/>
      <c r="D28" s="134"/>
      <c r="E28" s="127">
        <f>SUM(E26:E27)</f>
        <v>0</v>
      </c>
      <c r="F28" s="128"/>
      <c r="G28" s="127">
        <f>SUM(G26:G27)</f>
        <v>0</v>
      </c>
      <c r="H28" s="128"/>
      <c r="I28" s="127">
        <f>SUM(I26:I27)</f>
        <v>0</v>
      </c>
      <c r="J28" s="128"/>
      <c r="K28" s="127">
        <f>SUM(K26:K27)</f>
        <v>0</v>
      </c>
      <c r="L28" s="128"/>
      <c r="M28" s="127">
        <f>SUM(M26:M27)</f>
        <v>0</v>
      </c>
      <c r="N28" s="128"/>
      <c r="O28" s="127">
        <f>SUM(O26:O27)</f>
        <v>1813</v>
      </c>
      <c r="P28" s="128"/>
      <c r="Q28" s="127">
        <f>SUM(Q26:Q27)</f>
        <v>-28654</v>
      </c>
      <c r="R28" s="128"/>
      <c r="S28" s="127">
        <f>SUM(S26:S27)</f>
        <v>0</v>
      </c>
      <c r="T28" s="127"/>
      <c r="U28" s="127">
        <f>SUM(U26:U27)</f>
        <v>-86</v>
      </c>
      <c r="V28" s="128"/>
      <c r="W28" s="127">
        <f>SUM(W26:W27)</f>
        <v>-28740</v>
      </c>
      <c r="X28" s="128"/>
      <c r="Y28" s="127">
        <f>SUM(Y26:Y27)</f>
        <v>-26927</v>
      </c>
    </row>
    <row r="29" spans="1:254" ht="19.5" customHeight="1">
      <c r="A29" s="14" t="s">
        <v>261</v>
      </c>
      <c r="B29" s="148"/>
      <c r="C29" s="135">
        <v>24</v>
      </c>
      <c r="D29" s="149"/>
      <c r="E29" s="127">
        <v>0</v>
      </c>
      <c r="F29" s="127"/>
      <c r="G29" s="127">
        <v>0</v>
      </c>
      <c r="H29" s="127"/>
      <c r="I29" s="127">
        <v>0</v>
      </c>
      <c r="J29" s="127"/>
      <c r="K29" s="127">
        <v>0</v>
      </c>
      <c r="L29" s="127"/>
      <c r="M29" s="127">
        <v>0</v>
      </c>
      <c r="N29" s="127"/>
      <c r="O29" s="127">
        <v>-4220</v>
      </c>
      <c r="P29" s="127"/>
      <c r="Q29" s="127">
        <v>0</v>
      </c>
      <c r="R29" s="127"/>
      <c r="S29" s="127">
        <v>0</v>
      </c>
      <c r="T29" s="127"/>
      <c r="U29" s="127">
        <v>0</v>
      </c>
      <c r="V29" s="128"/>
      <c r="W29" s="128">
        <f>SUM(Q29:U29)</f>
        <v>0</v>
      </c>
      <c r="X29" s="128"/>
      <c r="Y29" s="128">
        <f t="shared" ref="Y29" si="2">SUM(E29:O29,W29)</f>
        <v>-4220</v>
      </c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48"/>
      <c r="FG29" s="148"/>
      <c r="FH29" s="148"/>
      <c r="FI29" s="148"/>
      <c r="FJ29" s="148"/>
      <c r="FK29" s="148"/>
      <c r="FL29" s="148"/>
      <c r="FM29" s="148"/>
      <c r="FN29" s="148"/>
      <c r="FO29" s="148"/>
      <c r="FP29" s="148"/>
      <c r="FQ29" s="148"/>
      <c r="FR29" s="148"/>
      <c r="FS29" s="148"/>
      <c r="FT29" s="148"/>
      <c r="FU29" s="148"/>
      <c r="FV29" s="148"/>
      <c r="FW29" s="148"/>
      <c r="FX29" s="148"/>
      <c r="FY29" s="148"/>
      <c r="FZ29" s="148"/>
      <c r="GA29" s="148"/>
      <c r="GB29" s="148"/>
      <c r="GC29" s="148"/>
      <c r="GD29" s="148"/>
      <c r="GE29" s="148"/>
      <c r="GF29" s="148"/>
      <c r="GG29" s="148"/>
      <c r="GH29" s="148"/>
      <c r="GI29" s="148"/>
      <c r="GJ29" s="148"/>
      <c r="GK29" s="148"/>
      <c r="GL29" s="148"/>
      <c r="GM29" s="148"/>
      <c r="GN29" s="148"/>
      <c r="GO29" s="148"/>
      <c r="GP29" s="148"/>
      <c r="GQ29" s="148"/>
      <c r="GR29" s="148"/>
      <c r="GS29" s="148"/>
      <c r="GT29" s="148"/>
      <c r="GU29" s="148"/>
      <c r="GV29" s="148"/>
      <c r="GW29" s="148"/>
      <c r="GX29" s="148"/>
      <c r="GY29" s="148"/>
      <c r="GZ29" s="148"/>
      <c r="HA29" s="148"/>
      <c r="HB29" s="148"/>
      <c r="HC29" s="148"/>
      <c r="HD29" s="148"/>
      <c r="HE29" s="148"/>
      <c r="HF29" s="148"/>
      <c r="HG29" s="148"/>
      <c r="HH29" s="148"/>
      <c r="HI29" s="148"/>
      <c r="HJ29" s="148"/>
      <c r="HK29" s="148"/>
      <c r="HL29" s="148"/>
      <c r="HM29" s="148"/>
      <c r="HN29" s="148"/>
      <c r="HO29" s="148"/>
      <c r="HP29" s="148"/>
      <c r="HQ29" s="148"/>
      <c r="HR29" s="148"/>
      <c r="HS29" s="148"/>
      <c r="HT29" s="148"/>
      <c r="HU29" s="148"/>
      <c r="HV29" s="148"/>
      <c r="HW29" s="148"/>
      <c r="HX29" s="148"/>
      <c r="HY29" s="148"/>
      <c r="HZ29" s="148"/>
      <c r="IA29" s="148"/>
      <c r="IB29" s="148"/>
      <c r="IC29" s="148"/>
      <c r="ID29" s="148"/>
      <c r="IE29" s="148"/>
      <c r="IF29" s="148"/>
      <c r="IG29" s="148"/>
      <c r="IH29" s="148"/>
      <c r="II29" s="148"/>
      <c r="IJ29" s="148"/>
      <c r="IK29" s="148"/>
      <c r="IL29" s="148"/>
      <c r="IM29" s="148"/>
      <c r="IN29" s="148"/>
      <c r="IO29" s="148"/>
      <c r="IP29" s="148"/>
      <c r="IQ29" s="148"/>
      <c r="IR29" s="148"/>
      <c r="IS29" s="148"/>
      <c r="IT29" s="148"/>
    </row>
    <row r="30" spans="1:254" ht="19.5" customHeight="1">
      <c r="A30" s="14" t="s">
        <v>237</v>
      </c>
      <c r="C30" s="135">
        <v>21</v>
      </c>
      <c r="D30" s="134"/>
      <c r="E30" s="127">
        <v>0</v>
      </c>
      <c r="F30" s="127"/>
      <c r="G30" s="127">
        <v>0</v>
      </c>
      <c r="H30" s="127"/>
      <c r="I30" s="127">
        <v>799</v>
      </c>
      <c r="J30" s="127"/>
      <c r="K30" s="127">
        <v>0</v>
      </c>
      <c r="L30" s="127"/>
      <c r="M30" s="127">
        <v>0</v>
      </c>
      <c r="N30" s="127"/>
      <c r="O30" s="127">
        <v>0</v>
      </c>
      <c r="P30" s="127"/>
      <c r="Q30" s="127">
        <v>0</v>
      </c>
      <c r="R30" s="127"/>
      <c r="S30" s="127">
        <v>0</v>
      </c>
      <c r="T30" s="127"/>
      <c r="U30" s="127">
        <v>0</v>
      </c>
      <c r="V30" s="128"/>
      <c r="W30" s="119">
        <f>SUM(Q30:U30)</f>
        <v>0</v>
      </c>
      <c r="X30" s="128"/>
      <c r="Y30" s="119">
        <f>SUM(E30:O30,W30)</f>
        <v>799</v>
      </c>
    </row>
    <row r="31" spans="1:254" ht="19.5" customHeight="1" thickBot="1">
      <c r="A31" s="1" t="s">
        <v>248</v>
      </c>
      <c r="C31" s="134"/>
      <c r="D31" s="134"/>
      <c r="E31" s="130">
        <f>SUM(E25,E28:E30)</f>
        <v>140360</v>
      </c>
      <c r="F31" s="128"/>
      <c r="G31" s="130">
        <f>SUM(G25,G28:G30)</f>
        <v>104358</v>
      </c>
      <c r="H31" s="128"/>
      <c r="I31" s="130">
        <f>SUM(I25,I28:I30)</f>
        <v>6368</v>
      </c>
      <c r="J31" s="128"/>
      <c r="K31" s="130">
        <f>SUM(K25,K28:K30)</f>
        <v>2431</v>
      </c>
      <c r="L31" s="128"/>
      <c r="M31" s="130">
        <f>SUM(M25,M28:M30)</f>
        <v>15751</v>
      </c>
      <c r="N31" s="128"/>
      <c r="O31" s="130">
        <f>SUM(O25,O28:O30)</f>
        <v>317834</v>
      </c>
      <c r="P31" s="128"/>
      <c r="Q31" s="130">
        <f>SUM(Q25,Q28:Q30)</f>
        <v>-84337</v>
      </c>
      <c r="R31" s="128"/>
      <c r="S31" s="130">
        <f>SUM(S25,S28:S30)</f>
        <v>0</v>
      </c>
      <c r="T31" s="127"/>
      <c r="U31" s="130">
        <f>SUM(U25,U28:U30)</f>
        <v>-288</v>
      </c>
      <c r="V31" s="127"/>
      <c r="W31" s="130">
        <f>SUM(W25,W28:W30)</f>
        <v>-84625</v>
      </c>
      <c r="X31" s="128"/>
      <c r="Y31" s="130">
        <f>SUM(Y25,Y28:Y30)</f>
        <v>502477</v>
      </c>
    </row>
    <row r="32" spans="1:254" ht="19.5" customHeight="1" thickTop="1">
      <c r="E32" s="5">
        <f>E31-BS_Company!D64</f>
        <v>0</v>
      </c>
      <c r="G32" s="5">
        <f>G31-BS_Company!D65</f>
        <v>0</v>
      </c>
      <c r="I32" s="5">
        <f>I31-BS_Company!D66</f>
        <v>0</v>
      </c>
      <c r="K32" s="5">
        <f>K31-BS_Company!D67</f>
        <v>0</v>
      </c>
      <c r="M32" s="5">
        <f>M31-BS_Company!D69</f>
        <v>0</v>
      </c>
      <c r="O32" s="5">
        <f>O31-BS_Company!D70</f>
        <v>0</v>
      </c>
      <c r="W32" s="5">
        <f>W31-BS_Company!D71</f>
        <v>0</v>
      </c>
      <c r="Y32" s="5">
        <f>Y31-BS_Company!D72</f>
        <v>0</v>
      </c>
    </row>
    <row r="33" spans="1:1" ht="19.5" customHeight="1">
      <c r="A33" s="136" t="s">
        <v>236</v>
      </c>
    </row>
    <row r="34" spans="1:1" ht="19.5" customHeight="1">
      <c r="A34" s="14"/>
    </row>
    <row r="35" spans="1:1" ht="19.5" customHeight="1">
      <c r="A35" s="14"/>
    </row>
    <row r="36" spans="1:1" ht="19.5" customHeight="1">
      <c r="A36" s="14"/>
    </row>
    <row r="37" spans="1:1" ht="19.5" customHeight="1">
      <c r="A37" s="14"/>
    </row>
    <row r="38" spans="1:1" ht="19.5" customHeight="1">
      <c r="A38" s="14"/>
    </row>
    <row r="39" spans="1:1" ht="19.5" customHeight="1">
      <c r="A39" s="14"/>
    </row>
    <row r="40" spans="1:1" ht="19.5" customHeight="1">
      <c r="A40" s="14"/>
    </row>
    <row r="41" spans="1:1" ht="19.5" customHeight="1">
      <c r="A41" s="14"/>
    </row>
    <row r="42" spans="1:1" ht="19.5" customHeight="1">
      <c r="A42" s="14"/>
    </row>
    <row r="43" spans="1:1" ht="19.5" customHeight="1">
      <c r="A43" s="14"/>
    </row>
    <row r="44" spans="1:1" ht="19.5" customHeight="1">
      <c r="A44" s="14"/>
    </row>
    <row r="45" spans="1:1" ht="19.5" customHeight="1">
      <c r="A45" s="14"/>
    </row>
    <row r="46" spans="1:1" ht="19.5" customHeight="1">
      <c r="A46" s="14"/>
    </row>
    <row r="47" spans="1:1" ht="19.5" customHeight="1">
      <c r="A47" s="14"/>
    </row>
    <row r="48" spans="1:1" ht="19.5" customHeight="1">
      <c r="A48" s="14"/>
    </row>
  </sheetData>
  <mergeCells count="7">
    <mergeCell ref="I13:J13"/>
    <mergeCell ref="E6:Y6"/>
    <mergeCell ref="Q7:W7"/>
    <mergeCell ref="I12:J12"/>
    <mergeCell ref="M12:O12"/>
    <mergeCell ref="Q8:U8"/>
    <mergeCell ref="I11:J11"/>
  </mergeCells>
  <pageMargins left="0.59055118110236227" right="0.23622047244094491" top="0.9" bottom="0.31496062992125984" header="1.1200000000000001" footer="0.31496062992125984"/>
  <pageSetup paperSize="9" scale="50" firstPageNumber="17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IU37"/>
  <sheetViews>
    <sheetView showGridLines="0" zoomScale="60" zoomScaleNormal="60" zoomScaleSheetLayoutView="55" workbookViewId="0">
      <selection activeCell="S28" sqref="S28"/>
    </sheetView>
  </sheetViews>
  <sheetFormatPr defaultRowHeight="19.5" customHeight="1"/>
  <cols>
    <col min="1" max="1" width="25.42578125" style="5" customWidth="1"/>
    <col min="2" max="2" width="17" style="5" customWidth="1"/>
    <col min="3" max="3" width="5.28515625" style="13" customWidth="1"/>
    <col min="4" max="4" width="1.28515625" style="13" customWidth="1"/>
    <col min="5" max="5" width="16.7109375" style="5" customWidth="1"/>
    <col min="6" max="6" width="1.28515625" style="5" customWidth="1"/>
    <col min="7" max="7" width="18.28515625" style="5" customWidth="1"/>
    <col min="8" max="8" width="1.28515625" style="5" customWidth="1"/>
    <col min="9" max="9" width="18.7109375" style="5" customWidth="1"/>
    <col min="10" max="10" width="1.28515625" style="5" customWidth="1"/>
    <col min="11" max="11" width="16.7109375" style="5" customWidth="1"/>
    <col min="12" max="12" width="1.28515625" style="5" customWidth="1"/>
    <col min="13" max="13" width="16.7109375" style="5" customWidth="1"/>
    <col min="14" max="14" width="1.28515625" style="5" customWidth="1"/>
    <col min="15" max="15" width="18.28515625" style="5" customWidth="1"/>
    <col min="16" max="16" width="1.28515625" style="5" customWidth="1"/>
    <col min="17" max="17" width="22.42578125" style="5" customWidth="1"/>
    <col min="18" max="18" width="1.28515625" style="5" customWidth="1"/>
    <col min="19" max="19" width="20.7109375" style="5" customWidth="1"/>
    <col min="20" max="20" width="1.28515625" style="5" customWidth="1"/>
    <col min="21" max="21" width="20.7109375" style="5" customWidth="1"/>
    <col min="22" max="22" width="1.28515625" style="5" customWidth="1"/>
    <col min="23" max="23" width="20.7109375" style="5" customWidth="1"/>
    <col min="24" max="24" width="1.28515625" style="5" customWidth="1"/>
    <col min="25" max="25" width="17.42578125" style="5" customWidth="1"/>
    <col min="26" max="26" width="1.28515625" style="5" customWidth="1"/>
    <col min="27" max="27" width="18.28515625" style="5" customWidth="1"/>
    <col min="28" max="259" width="9.28515625" style="5"/>
    <col min="260" max="260" width="25.42578125" style="5" customWidth="1"/>
    <col min="261" max="261" width="36.28515625" style="5" customWidth="1"/>
    <col min="262" max="262" width="1.28515625" style="5" customWidth="1"/>
    <col min="263" max="263" width="16.7109375" style="5" customWidth="1"/>
    <col min="264" max="264" width="1.28515625" style="5" customWidth="1"/>
    <col min="265" max="265" width="16.7109375" style="5" customWidth="1"/>
    <col min="266" max="266" width="1.28515625" style="5" customWidth="1"/>
    <col min="267" max="267" width="23.7109375" style="5" customWidth="1"/>
    <col min="268" max="268" width="1.28515625" style="5" customWidth="1"/>
    <col min="269" max="269" width="16.7109375" style="5" customWidth="1"/>
    <col min="270" max="270" width="1.28515625" style="5" customWidth="1"/>
    <col min="271" max="271" width="15.28515625" style="5" customWidth="1"/>
    <col min="272" max="272" width="1.28515625" style="5" customWidth="1"/>
    <col min="273" max="273" width="16.7109375" style="5" customWidth="1"/>
    <col min="274" max="274" width="1.28515625" style="5" customWidth="1"/>
    <col min="275" max="275" width="18.5703125" style="5" customWidth="1"/>
    <col min="276" max="276" width="1.28515625" style="5" customWidth="1"/>
    <col min="277" max="277" width="20.7109375" style="5" customWidth="1"/>
    <col min="278" max="278" width="1.28515625" style="5" customWidth="1"/>
    <col min="279" max="279" width="20.7109375" style="5" customWidth="1"/>
    <col min="280" max="280" width="1.28515625" style="5" customWidth="1"/>
    <col min="281" max="281" width="16.28515625" style="5" customWidth="1"/>
    <col min="282" max="282" width="1.28515625" style="5" customWidth="1"/>
    <col min="283" max="283" width="16.28515625" style="5" customWidth="1"/>
    <col min="284" max="515" width="9.28515625" style="5"/>
    <col min="516" max="516" width="25.42578125" style="5" customWidth="1"/>
    <col min="517" max="517" width="36.28515625" style="5" customWidth="1"/>
    <col min="518" max="518" width="1.28515625" style="5" customWidth="1"/>
    <col min="519" max="519" width="16.7109375" style="5" customWidth="1"/>
    <col min="520" max="520" width="1.28515625" style="5" customWidth="1"/>
    <col min="521" max="521" width="16.7109375" style="5" customWidth="1"/>
    <col min="522" max="522" width="1.28515625" style="5" customWidth="1"/>
    <col min="523" max="523" width="23.7109375" style="5" customWidth="1"/>
    <col min="524" max="524" width="1.28515625" style="5" customWidth="1"/>
    <col min="525" max="525" width="16.7109375" style="5" customWidth="1"/>
    <col min="526" max="526" width="1.28515625" style="5" customWidth="1"/>
    <col min="527" max="527" width="15.28515625" style="5" customWidth="1"/>
    <col min="528" max="528" width="1.28515625" style="5" customWidth="1"/>
    <col min="529" max="529" width="16.7109375" style="5" customWidth="1"/>
    <col min="530" max="530" width="1.28515625" style="5" customWidth="1"/>
    <col min="531" max="531" width="18.5703125" style="5" customWidth="1"/>
    <col min="532" max="532" width="1.28515625" style="5" customWidth="1"/>
    <col min="533" max="533" width="20.7109375" style="5" customWidth="1"/>
    <col min="534" max="534" width="1.28515625" style="5" customWidth="1"/>
    <col min="535" max="535" width="20.7109375" style="5" customWidth="1"/>
    <col min="536" max="536" width="1.28515625" style="5" customWidth="1"/>
    <col min="537" max="537" width="16.28515625" style="5" customWidth="1"/>
    <col min="538" max="538" width="1.28515625" style="5" customWidth="1"/>
    <col min="539" max="539" width="16.28515625" style="5" customWidth="1"/>
    <col min="540" max="771" width="9.28515625" style="5"/>
    <col min="772" max="772" width="25.42578125" style="5" customWidth="1"/>
    <col min="773" max="773" width="36.28515625" style="5" customWidth="1"/>
    <col min="774" max="774" width="1.28515625" style="5" customWidth="1"/>
    <col min="775" max="775" width="16.7109375" style="5" customWidth="1"/>
    <col min="776" max="776" width="1.28515625" style="5" customWidth="1"/>
    <col min="777" max="777" width="16.7109375" style="5" customWidth="1"/>
    <col min="778" max="778" width="1.28515625" style="5" customWidth="1"/>
    <col min="779" max="779" width="23.7109375" style="5" customWidth="1"/>
    <col min="780" max="780" width="1.28515625" style="5" customWidth="1"/>
    <col min="781" max="781" width="16.7109375" style="5" customWidth="1"/>
    <col min="782" max="782" width="1.28515625" style="5" customWidth="1"/>
    <col min="783" max="783" width="15.28515625" style="5" customWidth="1"/>
    <col min="784" max="784" width="1.28515625" style="5" customWidth="1"/>
    <col min="785" max="785" width="16.7109375" style="5" customWidth="1"/>
    <col min="786" max="786" width="1.28515625" style="5" customWidth="1"/>
    <col min="787" max="787" width="18.5703125" style="5" customWidth="1"/>
    <col min="788" max="788" width="1.28515625" style="5" customWidth="1"/>
    <col min="789" max="789" width="20.7109375" style="5" customWidth="1"/>
    <col min="790" max="790" width="1.28515625" style="5" customWidth="1"/>
    <col min="791" max="791" width="20.7109375" style="5" customWidth="1"/>
    <col min="792" max="792" width="1.28515625" style="5" customWidth="1"/>
    <col min="793" max="793" width="16.28515625" style="5" customWidth="1"/>
    <col min="794" max="794" width="1.28515625" style="5" customWidth="1"/>
    <col min="795" max="795" width="16.28515625" style="5" customWidth="1"/>
    <col min="796" max="1027" width="9.28515625" style="5"/>
    <col min="1028" max="1028" width="25.42578125" style="5" customWidth="1"/>
    <col min="1029" max="1029" width="36.28515625" style="5" customWidth="1"/>
    <col min="1030" max="1030" width="1.28515625" style="5" customWidth="1"/>
    <col min="1031" max="1031" width="16.7109375" style="5" customWidth="1"/>
    <col min="1032" max="1032" width="1.28515625" style="5" customWidth="1"/>
    <col min="1033" max="1033" width="16.7109375" style="5" customWidth="1"/>
    <col min="1034" max="1034" width="1.28515625" style="5" customWidth="1"/>
    <col min="1035" max="1035" width="23.7109375" style="5" customWidth="1"/>
    <col min="1036" max="1036" width="1.28515625" style="5" customWidth="1"/>
    <col min="1037" max="1037" width="16.7109375" style="5" customWidth="1"/>
    <col min="1038" max="1038" width="1.28515625" style="5" customWidth="1"/>
    <col min="1039" max="1039" width="15.28515625" style="5" customWidth="1"/>
    <col min="1040" max="1040" width="1.28515625" style="5" customWidth="1"/>
    <col min="1041" max="1041" width="16.7109375" style="5" customWidth="1"/>
    <col min="1042" max="1042" width="1.28515625" style="5" customWidth="1"/>
    <col min="1043" max="1043" width="18.5703125" style="5" customWidth="1"/>
    <col min="1044" max="1044" width="1.28515625" style="5" customWidth="1"/>
    <col min="1045" max="1045" width="20.7109375" style="5" customWidth="1"/>
    <col min="1046" max="1046" width="1.28515625" style="5" customWidth="1"/>
    <col min="1047" max="1047" width="20.7109375" style="5" customWidth="1"/>
    <col min="1048" max="1048" width="1.28515625" style="5" customWidth="1"/>
    <col min="1049" max="1049" width="16.28515625" style="5" customWidth="1"/>
    <col min="1050" max="1050" width="1.28515625" style="5" customWidth="1"/>
    <col min="1051" max="1051" width="16.28515625" style="5" customWidth="1"/>
    <col min="1052" max="1283" width="9.28515625" style="5"/>
    <col min="1284" max="1284" width="25.42578125" style="5" customWidth="1"/>
    <col min="1285" max="1285" width="36.28515625" style="5" customWidth="1"/>
    <col min="1286" max="1286" width="1.28515625" style="5" customWidth="1"/>
    <col min="1287" max="1287" width="16.7109375" style="5" customWidth="1"/>
    <col min="1288" max="1288" width="1.28515625" style="5" customWidth="1"/>
    <col min="1289" max="1289" width="16.7109375" style="5" customWidth="1"/>
    <col min="1290" max="1290" width="1.28515625" style="5" customWidth="1"/>
    <col min="1291" max="1291" width="23.7109375" style="5" customWidth="1"/>
    <col min="1292" max="1292" width="1.28515625" style="5" customWidth="1"/>
    <col min="1293" max="1293" width="16.7109375" style="5" customWidth="1"/>
    <col min="1294" max="1294" width="1.28515625" style="5" customWidth="1"/>
    <col min="1295" max="1295" width="15.28515625" style="5" customWidth="1"/>
    <col min="1296" max="1296" width="1.28515625" style="5" customWidth="1"/>
    <col min="1297" max="1297" width="16.7109375" style="5" customWidth="1"/>
    <col min="1298" max="1298" width="1.28515625" style="5" customWidth="1"/>
    <col min="1299" max="1299" width="18.5703125" style="5" customWidth="1"/>
    <col min="1300" max="1300" width="1.28515625" style="5" customWidth="1"/>
    <col min="1301" max="1301" width="20.7109375" style="5" customWidth="1"/>
    <col min="1302" max="1302" width="1.28515625" style="5" customWidth="1"/>
    <col min="1303" max="1303" width="20.7109375" style="5" customWidth="1"/>
    <col min="1304" max="1304" width="1.28515625" style="5" customWidth="1"/>
    <col min="1305" max="1305" width="16.28515625" style="5" customWidth="1"/>
    <col min="1306" max="1306" width="1.28515625" style="5" customWidth="1"/>
    <col min="1307" max="1307" width="16.28515625" style="5" customWidth="1"/>
    <col min="1308" max="1539" width="9.28515625" style="5"/>
    <col min="1540" max="1540" width="25.42578125" style="5" customWidth="1"/>
    <col min="1541" max="1541" width="36.28515625" style="5" customWidth="1"/>
    <col min="1542" max="1542" width="1.28515625" style="5" customWidth="1"/>
    <col min="1543" max="1543" width="16.7109375" style="5" customWidth="1"/>
    <col min="1544" max="1544" width="1.28515625" style="5" customWidth="1"/>
    <col min="1545" max="1545" width="16.7109375" style="5" customWidth="1"/>
    <col min="1546" max="1546" width="1.28515625" style="5" customWidth="1"/>
    <col min="1547" max="1547" width="23.7109375" style="5" customWidth="1"/>
    <col min="1548" max="1548" width="1.28515625" style="5" customWidth="1"/>
    <col min="1549" max="1549" width="16.7109375" style="5" customWidth="1"/>
    <col min="1550" max="1550" width="1.28515625" style="5" customWidth="1"/>
    <col min="1551" max="1551" width="15.28515625" style="5" customWidth="1"/>
    <col min="1552" max="1552" width="1.28515625" style="5" customWidth="1"/>
    <col min="1553" max="1553" width="16.7109375" style="5" customWidth="1"/>
    <col min="1554" max="1554" width="1.28515625" style="5" customWidth="1"/>
    <col min="1555" max="1555" width="18.5703125" style="5" customWidth="1"/>
    <col min="1556" max="1556" width="1.28515625" style="5" customWidth="1"/>
    <col min="1557" max="1557" width="20.7109375" style="5" customWidth="1"/>
    <col min="1558" max="1558" width="1.28515625" style="5" customWidth="1"/>
    <col min="1559" max="1559" width="20.7109375" style="5" customWidth="1"/>
    <col min="1560" max="1560" width="1.28515625" style="5" customWidth="1"/>
    <col min="1561" max="1561" width="16.28515625" style="5" customWidth="1"/>
    <col min="1562" max="1562" width="1.28515625" style="5" customWidth="1"/>
    <col min="1563" max="1563" width="16.28515625" style="5" customWidth="1"/>
    <col min="1564" max="1795" width="9.28515625" style="5"/>
    <col min="1796" max="1796" width="25.42578125" style="5" customWidth="1"/>
    <col min="1797" max="1797" width="36.28515625" style="5" customWidth="1"/>
    <col min="1798" max="1798" width="1.28515625" style="5" customWidth="1"/>
    <col min="1799" max="1799" width="16.7109375" style="5" customWidth="1"/>
    <col min="1800" max="1800" width="1.28515625" style="5" customWidth="1"/>
    <col min="1801" max="1801" width="16.7109375" style="5" customWidth="1"/>
    <col min="1802" max="1802" width="1.28515625" style="5" customWidth="1"/>
    <col min="1803" max="1803" width="23.7109375" style="5" customWidth="1"/>
    <col min="1804" max="1804" width="1.28515625" style="5" customWidth="1"/>
    <col min="1805" max="1805" width="16.7109375" style="5" customWidth="1"/>
    <col min="1806" max="1806" width="1.28515625" style="5" customWidth="1"/>
    <col min="1807" max="1807" width="15.28515625" style="5" customWidth="1"/>
    <col min="1808" max="1808" width="1.28515625" style="5" customWidth="1"/>
    <col min="1809" max="1809" width="16.7109375" style="5" customWidth="1"/>
    <col min="1810" max="1810" width="1.28515625" style="5" customWidth="1"/>
    <col min="1811" max="1811" width="18.5703125" style="5" customWidth="1"/>
    <col min="1812" max="1812" width="1.28515625" style="5" customWidth="1"/>
    <col min="1813" max="1813" width="20.7109375" style="5" customWidth="1"/>
    <col min="1814" max="1814" width="1.28515625" style="5" customWidth="1"/>
    <col min="1815" max="1815" width="20.7109375" style="5" customWidth="1"/>
    <col min="1816" max="1816" width="1.28515625" style="5" customWidth="1"/>
    <col min="1817" max="1817" width="16.28515625" style="5" customWidth="1"/>
    <col min="1818" max="1818" width="1.28515625" style="5" customWidth="1"/>
    <col min="1819" max="1819" width="16.28515625" style="5" customWidth="1"/>
    <col min="1820" max="2051" width="9.28515625" style="5"/>
    <col min="2052" max="2052" width="25.42578125" style="5" customWidth="1"/>
    <col min="2053" max="2053" width="36.28515625" style="5" customWidth="1"/>
    <col min="2054" max="2054" width="1.28515625" style="5" customWidth="1"/>
    <col min="2055" max="2055" width="16.7109375" style="5" customWidth="1"/>
    <col min="2056" max="2056" width="1.28515625" style="5" customWidth="1"/>
    <col min="2057" max="2057" width="16.7109375" style="5" customWidth="1"/>
    <col min="2058" max="2058" width="1.28515625" style="5" customWidth="1"/>
    <col min="2059" max="2059" width="23.7109375" style="5" customWidth="1"/>
    <col min="2060" max="2060" width="1.28515625" style="5" customWidth="1"/>
    <col min="2061" max="2061" width="16.7109375" style="5" customWidth="1"/>
    <col min="2062" max="2062" width="1.28515625" style="5" customWidth="1"/>
    <col min="2063" max="2063" width="15.28515625" style="5" customWidth="1"/>
    <col min="2064" max="2064" width="1.28515625" style="5" customWidth="1"/>
    <col min="2065" max="2065" width="16.7109375" style="5" customWidth="1"/>
    <col min="2066" max="2066" width="1.28515625" style="5" customWidth="1"/>
    <col min="2067" max="2067" width="18.5703125" style="5" customWidth="1"/>
    <col min="2068" max="2068" width="1.28515625" style="5" customWidth="1"/>
    <col min="2069" max="2069" width="20.7109375" style="5" customWidth="1"/>
    <col min="2070" max="2070" width="1.28515625" style="5" customWidth="1"/>
    <col min="2071" max="2071" width="20.7109375" style="5" customWidth="1"/>
    <col min="2072" max="2072" width="1.28515625" style="5" customWidth="1"/>
    <col min="2073" max="2073" width="16.28515625" style="5" customWidth="1"/>
    <col min="2074" max="2074" width="1.28515625" style="5" customWidth="1"/>
    <col min="2075" max="2075" width="16.28515625" style="5" customWidth="1"/>
    <col min="2076" max="2307" width="9.28515625" style="5"/>
    <col min="2308" max="2308" width="25.42578125" style="5" customWidth="1"/>
    <col min="2309" max="2309" width="36.28515625" style="5" customWidth="1"/>
    <col min="2310" max="2310" width="1.28515625" style="5" customWidth="1"/>
    <col min="2311" max="2311" width="16.7109375" style="5" customWidth="1"/>
    <col min="2312" max="2312" width="1.28515625" style="5" customWidth="1"/>
    <col min="2313" max="2313" width="16.7109375" style="5" customWidth="1"/>
    <col min="2314" max="2314" width="1.28515625" style="5" customWidth="1"/>
    <col min="2315" max="2315" width="23.7109375" style="5" customWidth="1"/>
    <col min="2316" max="2316" width="1.28515625" style="5" customWidth="1"/>
    <col min="2317" max="2317" width="16.7109375" style="5" customWidth="1"/>
    <col min="2318" max="2318" width="1.28515625" style="5" customWidth="1"/>
    <col min="2319" max="2319" width="15.28515625" style="5" customWidth="1"/>
    <col min="2320" max="2320" width="1.28515625" style="5" customWidth="1"/>
    <col min="2321" max="2321" width="16.7109375" style="5" customWidth="1"/>
    <col min="2322" max="2322" width="1.28515625" style="5" customWidth="1"/>
    <col min="2323" max="2323" width="18.5703125" style="5" customWidth="1"/>
    <col min="2324" max="2324" width="1.28515625" style="5" customWidth="1"/>
    <col min="2325" max="2325" width="20.7109375" style="5" customWidth="1"/>
    <col min="2326" max="2326" width="1.28515625" style="5" customWidth="1"/>
    <col min="2327" max="2327" width="20.7109375" style="5" customWidth="1"/>
    <col min="2328" max="2328" width="1.28515625" style="5" customWidth="1"/>
    <col min="2329" max="2329" width="16.28515625" style="5" customWidth="1"/>
    <col min="2330" max="2330" width="1.28515625" style="5" customWidth="1"/>
    <col min="2331" max="2331" width="16.28515625" style="5" customWidth="1"/>
    <col min="2332" max="2563" width="9.28515625" style="5"/>
    <col min="2564" max="2564" width="25.42578125" style="5" customWidth="1"/>
    <col min="2565" max="2565" width="36.28515625" style="5" customWidth="1"/>
    <col min="2566" max="2566" width="1.28515625" style="5" customWidth="1"/>
    <col min="2567" max="2567" width="16.7109375" style="5" customWidth="1"/>
    <col min="2568" max="2568" width="1.28515625" style="5" customWidth="1"/>
    <col min="2569" max="2569" width="16.7109375" style="5" customWidth="1"/>
    <col min="2570" max="2570" width="1.28515625" style="5" customWidth="1"/>
    <col min="2571" max="2571" width="23.7109375" style="5" customWidth="1"/>
    <col min="2572" max="2572" width="1.28515625" style="5" customWidth="1"/>
    <col min="2573" max="2573" width="16.7109375" style="5" customWidth="1"/>
    <col min="2574" max="2574" width="1.28515625" style="5" customWidth="1"/>
    <col min="2575" max="2575" width="15.28515625" style="5" customWidth="1"/>
    <col min="2576" max="2576" width="1.28515625" style="5" customWidth="1"/>
    <col min="2577" max="2577" width="16.7109375" style="5" customWidth="1"/>
    <col min="2578" max="2578" width="1.28515625" style="5" customWidth="1"/>
    <col min="2579" max="2579" width="18.5703125" style="5" customWidth="1"/>
    <col min="2580" max="2580" width="1.28515625" style="5" customWidth="1"/>
    <col min="2581" max="2581" width="20.7109375" style="5" customWidth="1"/>
    <col min="2582" max="2582" width="1.28515625" style="5" customWidth="1"/>
    <col min="2583" max="2583" width="20.7109375" style="5" customWidth="1"/>
    <col min="2584" max="2584" width="1.28515625" style="5" customWidth="1"/>
    <col min="2585" max="2585" width="16.28515625" style="5" customWidth="1"/>
    <col min="2586" max="2586" width="1.28515625" style="5" customWidth="1"/>
    <col min="2587" max="2587" width="16.28515625" style="5" customWidth="1"/>
    <col min="2588" max="2819" width="9.28515625" style="5"/>
    <col min="2820" max="2820" width="25.42578125" style="5" customWidth="1"/>
    <col min="2821" max="2821" width="36.28515625" style="5" customWidth="1"/>
    <col min="2822" max="2822" width="1.28515625" style="5" customWidth="1"/>
    <col min="2823" max="2823" width="16.7109375" style="5" customWidth="1"/>
    <col min="2824" max="2824" width="1.28515625" style="5" customWidth="1"/>
    <col min="2825" max="2825" width="16.7109375" style="5" customWidth="1"/>
    <col min="2826" max="2826" width="1.28515625" style="5" customWidth="1"/>
    <col min="2827" max="2827" width="23.7109375" style="5" customWidth="1"/>
    <col min="2828" max="2828" width="1.28515625" style="5" customWidth="1"/>
    <col min="2829" max="2829" width="16.7109375" style="5" customWidth="1"/>
    <col min="2830" max="2830" width="1.28515625" style="5" customWidth="1"/>
    <col min="2831" max="2831" width="15.28515625" style="5" customWidth="1"/>
    <col min="2832" max="2832" width="1.28515625" style="5" customWidth="1"/>
    <col min="2833" max="2833" width="16.7109375" style="5" customWidth="1"/>
    <col min="2834" max="2834" width="1.28515625" style="5" customWidth="1"/>
    <col min="2835" max="2835" width="18.5703125" style="5" customWidth="1"/>
    <col min="2836" max="2836" width="1.28515625" style="5" customWidth="1"/>
    <col min="2837" max="2837" width="20.7109375" style="5" customWidth="1"/>
    <col min="2838" max="2838" width="1.28515625" style="5" customWidth="1"/>
    <col min="2839" max="2839" width="20.7109375" style="5" customWidth="1"/>
    <col min="2840" max="2840" width="1.28515625" style="5" customWidth="1"/>
    <col min="2841" max="2841" width="16.28515625" style="5" customWidth="1"/>
    <col min="2842" max="2842" width="1.28515625" style="5" customWidth="1"/>
    <col min="2843" max="2843" width="16.28515625" style="5" customWidth="1"/>
    <col min="2844" max="3075" width="9.28515625" style="5"/>
    <col min="3076" max="3076" width="25.42578125" style="5" customWidth="1"/>
    <col min="3077" max="3077" width="36.28515625" style="5" customWidth="1"/>
    <col min="3078" max="3078" width="1.28515625" style="5" customWidth="1"/>
    <col min="3079" max="3079" width="16.7109375" style="5" customWidth="1"/>
    <col min="3080" max="3080" width="1.28515625" style="5" customWidth="1"/>
    <col min="3081" max="3081" width="16.7109375" style="5" customWidth="1"/>
    <col min="3082" max="3082" width="1.28515625" style="5" customWidth="1"/>
    <col min="3083" max="3083" width="23.7109375" style="5" customWidth="1"/>
    <col min="3084" max="3084" width="1.28515625" style="5" customWidth="1"/>
    <col min="3085" max="3085" width="16.7109375" style="5" customWidth="1"/>
    <col min="3086" max="3086" width="1.28515625" style="5" customWidth="1"/>
    <col min="3087" max="3087" width="15.28515625" style="5" customWidth="1"/>
    <col min="3088" max="3088" width="1.28515625" style="5" customWidth="1"/>
    <col min="3089" max="3089" width="16.7109375" style="5" customWidth="1"/>
    <col min="3090" max="3090" width="1.28515625" style="5" customWidth="1"/>
    <col min="3091" max="3091" width="18.5703125" style="5" customWidth="1"/>
    <col min="3092" max="3092" width="1.28515625" style="5" customWidth="1"/>
    <col min="3093" max="3093" width="20.7109375" style="5" customWidth="1"/>
    <col min="3094" max="3094" width="1.28515625" style="5" customWidth="1"/>
    <col min="3095" max="3095" width="20.7109375" style="5" customWidth="1"/>
    <col min="3096" max="3096" width="1.28515625" style="5" customWidth="1"/>
    <col min="3097" max="3097" width="16.28515625" style="5" customWidth="1"/>
    <col min="3098" max="3098" width="1.28515625" style="5" customWidth="1"/>
    <col min="3099" max="3099" width="16.28515625" style="5" customWidth="1"/>
    <col min="3100" max="3331" width="9.28515625" style="5"/>
    <col min="3332" max="3332" width="25.42578125" style="5" customWidth="1"/>
    <col min="3333" max="3333" width="36.28515625" style="5" customWidth="1"/>
    <col min="3334" max="3334" width="1.28515625" style="5" customWidth="1"/>
    <col min="3335" max="3335" width="16.7109375" style="5" customWidth="1"/>
    <col min="3336" max="3336" width="1.28515625" style="5" customWidth="1"/>
    <col min="3337" max="3337" width="16.7109375" style="5" customWidth="1"/>
    <col min="3338" max="3338" width="1.28515625" style="5" customWidth="1"/>
    <col min="3339" max="3339" width="23.7109375" style="5" customWidth="1"/>
    <col min="3340" max="3340" width="1.28515625" style="5" customWidth="1"/>
    <col min="3341" max="3341" width="16.7109375" style="5" customWidth="1"/>
    <col min="3342" max="3342" width="1.28515625" style="5" customWidth="1"/>
    <col min="3343" max="3343" width="15.28515625" style="5" customWidth="1"/>
    <col min="3344" max="3344" width="1.28515625" style="5" customWidth="1"/>
    <col min="3345" max="3345" width="16.7109375" style="5" customWidth="1"/>
    <col min="3346" max="3346" width="1.28515625" style="5" customWidth="1"/>
    <col min="3347" max="3347" width="18.5703125" style="5" customWidth="1"/>
    <col min="3348" max="3348" width="1.28515625" style="5" customWidth="1"/>
    <col min="3349" max="3349" width="20.7109375" style="5" customWidth="1"/>
    <col min="3350" max="3350" width="1.28515625" style="5" customWidth="1"/>
    <col min="3351" max="3351" width="20.7109375" style="5" customWidth="1"/>
    <col min="3352" max="3352" width="1.28515625" style="5" customWidth="1"/>
    <col min="3353" max="3353" width="16.28515625" style="5" customWidth="1"/>
    <col min="3354" max="3354" width="1.28515625" style="5" customWidth="1"/>
    <col min="3355" max="3355" width="16.28515625" style="5" customWidth="1"/>
    <col min="3356" max="3587" width="9.28515625" style="5"/>
    <col min="3588" max="3588" width="25.42578125" style="5" customWidth="1"/>
    <col min="3589" max="3589" width="36.28515625" style="5" customWidth="1"/>
    <col min="3590" max="3590" width="1.28515625" style="5" customWidth="1"/>
    <col min="3591" max="3591" width="16.7109375" style="5" customWidth="1"/>
    <col min="3592" max="3592" width="1.28515625" style="5" customWidth="1"/>
    <col min="3593" max="3593" width="16.7109375" style="5" customWidth="1"/>
    <col min="3594" max="3594" width="1.28515625" style="5" customWidth="1"/>
    <col min="3595" max="3595" width="23.7109375" style="5" customWidth="1"/>
    <col min="3596" max="3596" width="1.28515625" style="5" customWidth="1"/>
    <col min="3597" max="3597" width="16.7109375" style="5" customWidth="1"/>
    <col min="3598" max="3598" width="1.28515625" style="5" customWidth="1"/>
    <col min="3599" max="3599" width="15.28515625" style="5" customWidth="1"/>
    <col min="3600" max="3600" width="1.28515625" style="5" customWidth="1"/>
    <col min="3601" max="3601" width="16.7109375" style="5" customWidth="1"/>
    <col min="3602" max="3602" width="1.28515625" style="5" customWidth="1"/>
    <col min="3603" max="3603" width="18.5703125" style="5" customWidth="1"/>
    <col min="3604" max="3604" width="1.28515625" style="5" customWidth="1"/>
    <col min="3605" max="3605" width="20.7109375" style="5" customWidth="1"/>
    <col min="3606" max="3606" width="1.28515625" style="5" customWidth="1"/>
    <col min="3607" max="3607" width="20.7109375" style="5" customWidth="1"/>
    <col min="3608" max="3608" width="1.28515625" style="5" customWidth="1"/>
    <col min="3609" max="3609" width="16.28515625" style="5" customWidth="1"/>
    <col min="3610" max="3610" width="1.28515625" style="5" customWidth="1"/>
    <col min="3611" max="3611" width="16.28515625" style="5" customWidth="1"/>
    <col min="3612" max="3843" width="9.28515625" style="5"/>
    <col min="3844" max="3844" width="25.42578125" style="5" customWidth="1"/>
    <col min="3845" max="3845" width="36.28515625" style="5" customWidth="1"/>
    <col min="3846" max="3846" width="1.28515625" style="5" customWidth="1"/>
    <col min="3847" max="3847" width="16.7109375" style="5" customWidth="1"/>
    <col min="3848" max="3848" width="1.28515625" style="5" customWidth="1"/>
    <col min="3849" max="3849" width="16.7109375" style="5" customWidth="1"/>
    <col min="3850" max="3850" width="1.28515625" style="5" customWidth="1"/>
    <col min="3851" max="3851" width="23.7109375" style="5" customWidth="1"/>
    <col min="3852" max="3852" width="1.28515625" style="5" customWidth="1"/>
    <col min="3853" max="3853" width="16.7109375" style="5" customWidth="1"/>
    <col min="3854" max="3854" width="1.28515625" style="5" customWidth="1"/>
    <col min="3855" max="3855" width="15.28515625" style="5" customWidth="1"/>
    <col min="3856" max="3856" width="1.28515625" style="5" customWidth="1"/>
    <col min="3857" max="3857" width="16.7109375" style="5" customWidth="1"/>
    <col min="3858" max="3858" width="1.28515625" style="5" customWidth="1"/>
    <col min="3859" max="3859" width="18.5703125" style="5" customWidth="1"/>
    <col min="3860" max="3860" width="1.28515625" style="5" customWidth="1"/>
    <col min="3861" max="3861" width="20.7109375" style="5" customWidth="1"/>
    <col min="3862" max="3862" width="1.28515625" style="5" customWidth="1"/>
    <col min="3863" max="3863" width="20.7109375" style="5" customWidth="1"/>
    <col min="3864" max="3864" width="1.28515625" style="5" customWidth="1"/>
    <col min="3865" max="3865" width="16.28515625" style="5" customWidth="1"/>
    <col min="3866" max="3866" width="1.28515625" style="5" customWidth="1"/>
    <col min="3867" max="3867" width="16.28515625" style="5" customWidth="1"/>
    <col min="3868" max="4099" width="9.28515625" style="5"/>
    <col min="4100" max="4100" width="25.42578125" style="5" customWidth="1"/>
    <col min="4101" max="4101" width="36.28515625" style="5" customWidth="1"/>
    <col min="4102" max="4102" width="1.28515625" style="5" customWidth="1"/>
    <col min="4103" max="4103" width="16.7109375" style="5" customWidth="1"/>
    <col min="4104" max="4104" width="1.28515625" style="5" customWidth="1"/>
    <col min="4105" max="4105" width="16.7109375" style="5" customWidth="1"/>
    <col min="4106" max="4106" width="1.28515625" style="5" customWidth="1"/>
    <col min="4107" max="4107" width="23.7109375" style="5" customWidth="1"/>
    <col min="4108" max="4108" width="1.28515625" style="5" customWidth="1"/>
    <col min="4109" max="4109" width="16.7109375" style="5" customWidth="1"/>
    <col min="4110" max="4110" width="1.28515625" style="5" customWidth="1"/>
    <col min="4111" max="4111" width="15.28515625" style="5" customWidth="1"/>
    <col min="4112" max="4112" width="1.28515625" style="5" customWidth="1"/>
    <col min="4113" max="4113" width="16.7109375" style="5" customWidth="1"/>
    <col min="4114" max="4114" width="1.28515625" style="5" customWidth="1"/>
    <col min="4115" max="4115" width="18.5703125" style="5" customWidth="1"/>
    <col min="4116" max="4116" width="1.28515625" style="5" customWidth="1"/>
    <col min="4117" max="4117" width="20.7109375" style="5" customWidth="1"/>
    <col min="4118" max="4118" width="1.28515625" style="5" customWidth="1"/>
    <col min="4119" max="4119" width="20.7109375" style="5" customWidth="1"/>
    <col min="4120" max="4120" width="1.28515625" style="5" customWidth="1"/>
    <col min="4121" max="4121" width="16.28515625" style="5" customWidth="1"/>
    <col min="4122" max="4122" width="1.28515625" style="5" customWidth="1"/>
    <col min="4123" max="4123" width="16.28515625" style="5" customWidth="1"/>
    <col min="4124" max="4355" width="9.28515625" style="5"/>
    <col min="4356" max="4356" width="25.42578125" style="5" customWidth="1"/>
    <col min="4357" max="4357" width="36.28515625" style="5" customWidth="1"/>
    <col min="4358" max="4358" width="1.28515625" style="5" customWidth="1"/>
    <col min="4359" max="4359" width="16.7109375" style="5" customWidth="1"/>
    <col min="4360" max="4360" width="1.28515625" style="5" customWidth="1"/>
    <col min="4361" max="4361" width="16.7109375" style="5" customWidth="1"/>
    <col min="4362" max="4362" width="1.28515625" style="5" customWidth="1"/>
    <col min="4363" max="4363" width="23.7109375" style="5" customWidth="1"/>
    <col min="4364" max="4364" width="1.28515625" style="5" customWidth="1"/>
    <col min="4365" max="4365" width="16.7109375" style="5" customWidth="1"/>
    <col min="4366" max="4366" width="1.28515625" style="5" customWidth="1"/>
    <col min="4367" max="4367" width="15.28515625" style="5" customWidth="1"/>
    <col min="4368" max="4368" width="1.28515625" style="5" customWidth="1"/>
    <col min="4369" max="4369" width="16.7109375" style="5" customWidth="1"/>
    <col min="4370" max="4370" width="1.28515625" style="5" customWidth="1"/>
    <col min="4371" max="4371" width="18.5703125" style="5" customWidth="1"/>
    <col min="4372" max="4372" width="1.28515625" style="5" customWidth="1"/>
    <col min="4373" max="4373" width="20.7109375" style="5" customWidth="1"/>
    <col min="4374" max="4374" width="1.28515625" style="5" customWidth="1"/>
    <col min="4375" max="4375" width="20.7109375" style="5" customWidth="1"/>
    <col min="4376" max="4376" width="1.28515625" style="5" customWidth="1"/>
    <col min="4377" max="4377" width="16.28515625" style="5" customWidth="1"/>
    <col min="4378" max="4378" width="1.28515625" style="5" customWidth="1"/>
    <col min="4379" max="4379" width="16.28515625" style="5" customWidth="1"/>
    <col min="4380" max="4611" width="9.28515625" style="5"/>
    <col min="4612" max="4612" width="25.42578125" style="5" customWidth="1"/>
    <col min="4613" max="4613" width="36.28515625" style="5" customWidth="1"/>
    <col min="4614" max="4614" width="1.28515625" style="5" customWidth="1"/>
    <col min="4615" max="4615" width="16.7109375" style="5" customWidth="1"/>
    <col min="4616" max="4616" width="1.28515625" style="5" customWidth="1"/>
    <col min="4617" max="4617" width="16.7109375" style="5" customWidth="1"/>
    <col min="4618" max="4618" width="1.28515625" style="5" customWidth="1"/>
    <col min="4619" max="4619" width="23.7109375" style="5" customWidth="1"/>
    <col min="4620" max="4620" width="1.28515625" style="5" customWidth="1"/>
    <col min="4621" max="4621" width="16.7109375" style="5" customWidth="1"/>
    <col min="4622" max="4622" width="1.28515625" style="5" customWidth="1"/>
    <col min="4623" max="4623" width="15.28515625" style="5" customWidth="1"/>
    <col min="4624" max="4624" width="1.28515625" style="5" customWidth="1"/>
    <col min="4625" max="4625" width="16.7109375" style="5" customWidth="1"/>
    <col min="4626" max="4626" width="1.28515625" style="5" customWidth="1"/>
    <col min="4627" max="4627" width="18.5703125" style="5" customWidth="1"/>
    <col min="4628" max="4628" width="1.28515625" style="5" customWidth="1"/>
    <col min="4629" max="4629" width="20.7109375" style="5" customWidth="1"/>
    <col min="4630" max="4630" width="1.28515625" style="5" customWidth="1"/>
    <col min="4631" max="4631" width="20.7109375" style="5" customWidth="1"/>
    <col min="4632" max="4632" width="1.28515625" style="5" customWidth="1"/>
    <col min="4633" max="4633" width="16.28515625" style="5" customWidth="1"/>
    <col min="4634" max="4634" width="1.28515625" style="5" customWidth="1"/>
    <col min="4635" max="4635" width="16.28515625" style="5" customWidth="1"/>
    <col min="4636" max="4867" width="9.28515625" style="5"/>
    <col min="4868" max="4868" width="25.42578125" style="5" customWidth="1"/>
    <col min="4869" max="4869" width="36.28515625" style="5" customWidth="1"/>
    <col min="4870" max="4870" width="1.28515625" style="5" customWidth="1"/>
    <col min="4871" max="4871" width="16.7109375" style="5" customWidth="1"/>
    <col min="4872" max="4872" width="1.28515625" style="5" customWidth="1"/>
    <col min="4873" max="4873" width="16.7109375" style="5" customWidth="1"/>
    <col min="4874" max="4874" width="1.28515625" style="5" customWidth="1"/>
    <col min="4875" max="4875" width="23.7109375" style="5" customWidth="1"/>
    <col min="4876" max="4876" width="1.28515625" style="5" customWidth="1"/>
    <col min="4877" max="4877" width="16.7109375" style="5" customWidth="1"/>
    <col min="4878" max="4878" width="1.28515625" style="5" customWidth="1"/>
    <col min="4879" max="4879" width="15.28515625" style="5" customWidth="1"/>
    <col min="4880" max="4880" width="1.28515625" style="5" customWidth="1"/>
    <col min="4881" max="4881" width="16.7109375" style="5" customWidth="1"/>
    <col min="4882" max="4882" width="1.28515625" style="5" customWidth="1"/>
    <col min="4883" max="4883" width="18.5703125" style="5" customWidth="1"/>
    <col min="4884" max="4884" width="1.28515625" style="5" customWidth="1"/>
    <col min="4885" max="4885" width="20.7109375" style="5" customWidth="1"/>
    <col min="4886" max="4886" width="1.28515625" style="5" customWidth="1"/>
    <col min="4887" max="4887" width="20.7109375" style="5" customWidth="1"/>
    <col min="4888" max="4888" width="1.28515625" style="5" customWidth="1"/>
    <col min="4889" max="4889" width="16.28515625" style="5" customWidth="1"/>
    <col min="4890" max="4890" width="1.28515625" style="5" customWidth="1"/>
    <col min="4891" max="4891" width="16.28515625" style="5" customWidth="1"/>
    <col min="4892" max="5123" width="9.28515625" style="5"/>
    <col min="5124" max="5124" width="25.42578125" style="5" customWidth="1"/>
    <col min="5125" max="5125" width="36.28515625" style="5" customWidth="1"/>
    <col min="5126" max="5126" width="1.28515625" style="5" customWidth="1"/>
    <col min="5127" max="5127" width="16.7109375" style="5" customWidth="1"/>
    <col min="5128" max="5128" width="1.28515625" style="5" customWidth="1"/>
    <col min="5129" max="5129" width="16.7109375" style="5" customWidth="1"/>
    <col min="5130" max="5130" width="1.28515625" style="5" customWidth="1"/>
    <col min="5131" max="5131" width="23.7109375" style="5" customWidth="1"/>
    <col min="5132" max="5132" width="1.28515625" style="5" customWidth="1"/>
    <col min="5133" max="5133" width="16.7109375" style="5" customWidth="1"/>
    <col min="5134" max="5134" width="1.28515625" style="5" customWidth="1"/>
    <col min="5135" max="5135" width="15.28515625" style="5" customWidth="1"/>
    <col min="5136" max="5136" width="1.28515625" style="5" customWidth="1"/>
    <col min="5137" max="5137" width="16.7109375" style="5" customWidth="1"/>
    <col min="5138" max="5138" width="1.28515625" style="5" customWidth="1"/>
    <col min="5139" max="5139" width="18.5703125" style="5" customWidth="1"/>
    <col min="5140" max="5140" width="1.28515625" style="5" customWidth="1"/>
    <col min="5141" max="5141" width="20.7109375" style="5" customWidth="1"/>
    <col min="5142" max="5142" width="1.28515625" style="5" customWidth="1"/>
    <col min="5143" max="5143" width="20.7109375" style="5" customWidth="1"/>
    <col min="5144" max="5144" width="1.28515625" style="5" customWidth="1"/>
    <col min="5145" max="5145" width="16.28515625" style="5" customWidth="1"/>
    <col min="5146" max="5146" width="1.28515625" style="5" customWidth="1"/>
    <col min="5147" max="5147" width="16.28515625" style="5" customWidth="1"/>
    <col min="5148" max="5379" width="9.28515625" style="5"/>
    <col min="5380" max="5380" width="25.42578125" style="5" customWidth="1"/>
    <col min="5381" max="5381" width="36.28515625" style="5" customWidth="1"/>
    <col min="5382" max="5382" width="1.28515625" style="5" customWidth="1"/>
    <col min="5383" max="5383" width="16.7109375" style="5" customWidth="1"/>
    <col min="5384" max="5384" width="1.28515625" style="5" customWidth="1"/>
    <col min="5385" max="5385" width="16.7109375" style="5" customWidth="1"/>
    <col min="5386" max="5386" width="1.28515625" style="5" customWidth="1"/>
    <col min="5387" max="5387" width="23.7109375" style="5" customWidth="1"/>
    <col min="5388" max="5388" width="1.28515625" style="5" customWidth="1"/>
    <col min="5389" max="5389" width="16.7109375" style="5" customWidth="1"/>
    <col min="5390" max="5390" width="1.28515625" style="5" customWidth="1"/>
    <col min="5391" max="5391" width="15.28515625" style="5" customWidth="1"/>
    <col min="5392" max="5392" width="1.28515625" style="5" customWidth="1"/>
    <col min="5393" max="5393" width="16.7109375" style="5" customWidth="1"/>
    <col min="5394" max="5394" width="1.28515625" style="5" customWidth="1"/>
    <col min="5395" max="5395" width="18.5703125" style="5" customWidth="1"/>
    <col min="5396" max="5396" width="1.28515625" style="5" customWidth="1"/>
    <col min="5397" max="5397" width="20.7109375" style="5" customWidth="1"/>
    <col min="5398" max="5398" width="1.28515625" style="5" customWidth="1"/>
    <col min="5399" max="5399" width="20.7109375" style="5" customWidth="1"/>
    <col min="5400" max="5400" width="1.28515625" style="5" customWidth="1"/>
    <col min="5401" max="5401" width="16.28515625" style="5" customWidth="1"/>
    <col min="5402" max="5402" width="1.28515625" style="5" customWidth="1"/>
    <col min="5403" max="5403" width="16.28515625" style="5" customWidth="1"/>
    <col min="5404" max="5635" width="9.28515625" style="5"/>
    <col min="5636" max="5636" width="25.42578125" style="5" customWidth="1"/>
    <col min="5637" max="5637" width="36.28515625" style="5" customWidth="1"/>
    <col min="5638" max="5638" width="1.28515625" style="5" customWidth="1"/>
    <col min="5639" max="5639" width="16.7109375" style="5" customWidth="1"/>
    <col min="5640" max="5640" width="1.28515625" style="5" customWidth="1"/>
    <col min="5641" max="5641" width="16.7109375" style="5" customWidth="1"/>
    <col min="5642" max="5642" width="1.28515625" style="5" customWidth="1"/>
    <col min="5643" max="5643" width="23.7109375" style="5" customWidth="1"/>
    <col min="5644" max="5644" width="1.28515625" style="5" customWidth="1"/>
    <col min="5645" max="5645" width="16.7109375" style="5" customWidth="1"/>
    <col min="5646" max="5646" width="1.28515625" style="5" customWidth="1"/>
    <col min="5647" max="5647" width="15.28515625" style="5" customWidth="1"/>
    <col min="5648" max="5648" width="1.28515625" style="5" customWidth="1"/>
    <col min="5649" max="5649" width="16.7109375" style="5" customWidth="1"/>
    <col min="5650" max="5650" width="1.28515625" style="5" customWidth="1"/>
    <col min="5651" max="5651" width="18.5703125" style="5" customWidth="1"/>
    <col min="5652" max="5652" width="1.28515625" style="5" customWidth="1"/>
    <col min="5653" max="5653" width="20.7109375" style="5" customWidth="1"/>
    <col min="5654" max="5654" width="1.28515625" style="5" customWidth="1"/>
    <col min="5655" max="5655" width="20.7109375" style="5" customWidth="1"/>
    <col min="5656" max="5656" width="1.28515625" style="5" customWidth="1"/>
    <col min="5657" max="5657" width="16.28515625" style="5" customWidth="1"/>
    <col min="5658" max="5658" width="1.28515625" style="5" customWidth="1"/>
    <col min="5659" max="5659" width="16.28515625" style="5" customWidth="1"/>
    <col min="5660" max="5891" width="9.28515625" style="5"/>
    <col min="5892" max="5892" width="25.42578125" style="5" customWidth="1"/>
    <col min="5893" max="5893" width="36.28515625" style="5" customWidth="1"/>
    <col min="5894" max="5894" width="1.28515625" style="5" customWidth="1"/>
    <col min="5895" max="5895" width="16.7109375" style="5" customWidth="1"/>
    <col min="5896" max="5896" width="1.28515625" style="5" customWidth="1"/>
    <col min="5897" max="5897" width="16.7109375" style="5" customWidth="1"/>
    <col min="5898" max="5898" width="1.28515625" style="5" customWidth="1"/>
    <col min="5899" max="5899" width="23.7109375" style="5" customWidth="1"/>
    <col min="5900" max="5900" width="1.28515625" style="5" customWidth="1"/>
    <col min="5901" max="5901" width="16.7109375" style="5" customWidth="1"/>
    <col min="5902" max="5902" width="1.28515625" style="5" customWidth="1"/>
    <col min="5903" max="5903" width="15.28515625" style="5" customWidth="1"/>
    <col min="5904" max="5904" width="1.28515625" style="5" customWidth="1"/>
    <col min="5905" max="5905" width="16.7109375" style="5" customWidth="1"/>
    <col min="5906" max="5906" width="1.28515625" style="5" customWidth="1"/>
    <col min="5907" max="5907" width="18.5703125" style="5" customWidth="1"/>
    <col min="5908" max="5908" width="1.28515625" style="5" customWidth="1"/>
    <col min="5909" max="5909" width="20.7109375" style="5" customWidth="1"/>
    <col min="5910" max="5910" width="1.28515625" style="5" customWidth="1"/>
    <col min="5911" max="5911" width="20.7109375" style="5" customWidth="1"/>
    <col min="5912" max="5912" width="1.28515625" style="5" customWidth="1"/>
    <col min="5913" max="5913" width="16.28515625" style="5" customWidth="1"/>
    <col min="5914" max="5914" width="1.28515625" style="5" customWidth="1"/>
    <col min="5915" max="5915" width="16.28515625" style="5" customWidth="1"/>
    <col min="5916" max="6147" width="9.28515625" style="5"/>
    <col min="6148" max="6148" width="25.42578125" style="5" customWidth="1"/>
    <col min="6149" max="6149" width="36.28515625" style="5" customWidth="1"/>
    <col min="6150" max="6150" width="1.28515625" style="5" customWidth="1"/>
    <col min="6151" max="6151" width="16.7109375" style="5" customWidth="1"/>
    <col min="6152" max="6152" width="1.28515625" style="5" customWidth="1"/>
    <col min="6153" max="6153" width="16.7109375" style="5" customWidth="1"/>
    <col min="6154" max="6154" width="1.28515625" style="5" customWidth="1"/>
    <col min="6155" max="6155" width="23.7109375" style="5" customWidth="1"/>
    <col min="6156" max="6156" width="1.28515625" style="5" customWidth="1"/>
    <col min="6157" max="6157" width="16.7109375" style="5" customWidth="1"/>
    <col min="6158" max="6158" width="1.28515625" style="5" customWidth="1"/>
    <col min="6159" max="6159" width="15.28515625" style="5" customWidth="1"/>
    <col min="6160" max="6160" width="1.28515625" style="5" customWidth="1"/>
    <col min="6161" max="6161" width="16.7109375" style="5" customWidth="1"/>
    <col min="6162" max="6162" width="1.28515625" style="5" customWidth="1"/>
    <col min="6163" max="6163" width="18.5703125" style="5" customWidth="1"/>
    <col min="6164" max="6164" width="1.28515625" style="5" customWidth="1"/>
    <col min="6165" max="6165" width="20.7109375" style="5" customWidth="1"/>
    <col min="6166" max="6166" width="1.28515625" style="5" customWidth="1"/>
    <col min="6167" max="6167" width="20.7109375" style="5" customWidth="1"/>
    <col min="6168" max="6168" width="1.28515625" style="5" customWidth="1"/>
    <col min="6169" max="6169" width="16.28515625" style="5" customWidth="1"/>
    <col min="6170" max="6170" width="1.28515625" style="5" customWidth="1"/>
    <col min="6171" max="6171" width="16.28515625" style="5" customWidth="1"/>
    <col min="6172" max="6403" width="9.28515625" style="5"/>
    <col min="6404" max="6404" width="25.42578125" style="5" customWidth="1"/>
    <col min="6405" max="6405" width="36.28515625" style="5" customWidth="1"/>
    <col min="6406" max="6406" width="1.28515625" style="5" customWidth="1"/>
    <col min="6407" max="6407" width="16.7109375" style="5" customWidth="1"/>
    <col min="6408" max="6408" width="1.28515625" style="5" customWidth="1"/>
    <col min="6409" max="6409" width="16.7109375" style="5" customWidth="1"/>
    <col min="6410" max="6410" width="1.28515625" style="5" customWidth="1"/>
    <col min="6411" max="6411" width="23.7109375" style="5" customWidth="1"/>
    <col min="6412" max="6412" width="1.28515625" style="5" customWidth="1"/>
    <col min="6413" max="6413" width="16.7109375" style="5" customWidth="1"/>
    <col min="6414" max="6414" width="1.28515625" style="5" customWidth="1"/>
    <col min="6415" max="6415" width="15.28515625" style="5" customWidth="1"/>
    <col min="6416" max="6416" width="1.28515625" style="5" customWidth="1"/>
    <col min="6417" max="6417" width="16.7109375" style="5" customWidth="1"/>
    <col min="6418" max="6418" width="1.28515625" style="5" customWidth="1"/>
    <col min="6419" max="6419" width="18.5703125" style="5" customWidth="1"/>
    <col min="6420" max="6420" width="1.28515625" style="5" customWidth="1"/>
    <col min="6421" max="6421" width="20.7109375" style="5" customWidth="1"/>
    <col min="6422" max="6422" width="1.28515625" style="5" customWidth="1"/>
    <col min="6423" max="6423" width="20.7109375" style="5" customWidth="1"/>
    <col min="6424" max="6424" width="1.28515625" style="5" customWidth="1"/>
    <col min="6425" max="6425" width="16.28515625" style="5" customWidth="1"/>
    <col min="6426" max="6426" width="1.28515625" style="5" customWidth="1"/>
    <col min="6427" max="6427" width="16.28515625" style="5" customWidth="1"/>
    <col min="6428" max="6659" width="9.28515625" style="5"/>
    <col min="6660" max="6660" width="25.42578125" style="5" customWidth="1"/>
    <col min="6661" max="6661" width="36.28515625" style="5" customWidth="1"/>
    <col min="6662" max="6662" width="1.28515625" style="5" customWidth="1"/>
    <col min="6663" max="6663" width="16.7109375" style="5" customWidth="1"/>
    <col min="6664" max="6664" width="1.28515625" style="5" customWidth="1"/>
    <col min="6665" max="6665" width="16.7109375" style="5" customWidth="1"/>
    <col min="6666" max="6666" width="1.28515625" style="5" customWidth="1"/>
    <col min="6667" max="6667" width="23.7109375" style="5" customWidth="1"/>
    <col min="6668" max="6668" width="1.28515625" style="5" customWidth="1"/>
    <col min="6669" max="6669" width="16.7109375" style="5" customWidth="1"/>
    <col min="6670" max="6670" width="1.28515625" style="5" customWidth="1"/>
    <col min="6671" max="6671" width="15.28515625" style="5" customWidth="1"/>
    <col min="6672" max="6672" width="1.28515625" style="5" customWidth="1"/>
    <col min="6673" max="6673" width="16.7109375" style="5" customWidth="1"/>
    <col min="6674" max="6674" width="1.28515625" style="5" customWidth="1"/>
    <col min="6675" max="6675" width="18.5703125" style="5" customWidth="1"/>
    <col min="6676" max="6676" width="1.28515625" style="5" customWidth="1"/>
    <col min="6677" max="6677" width="20.7109375" style="5" customWidth="1"/>
    <col min="6678" max="6678" width="1.28515625" style="5" customWidth="1"/>
    <col min="6679" max="6679" width="20.7109375" style="5" customWidth="1"/>
    <col min="6680" max="6680" width="1.28515625" style="5" customWidth="1"/>
    <col min="6681" max="6681" width="16.28515625" style="5" customWidth="1"/>
    <col min="6682" max="6682" width="1.28515625" style="5" customWidth="1"/>
    <col min="6683" max="6683" width="16.28515625" style="5" customWidth="1"/>
    <col min="6684" max="6915" width="9.28515625" style="5"/>
    <col min="6916" max="6916" width="25.42578125" style="5" customWidth="1"/>
    <col min="6917" max="6917" width="36.28515625" style="5" customWidth="1"/>
    <col min="6918" max="6918" width="1.28515625" style="5" customWidth="1"/>
    <col min="6919" max="6919" width="16.7109375" style="5" customWidth="1"/>
    <col min="6920" max="6920" width="1.28515625" style="5" customWidth="1"/>
    <col min="6921" max="6921" width="16.7109375" style="5" customWidth="1"/>
    <col min="6922" max="6922" width="1.28515625" style="5" customWidth="1"/>
    <col min="6923" max="6923" width="23.7109375" style="5" customWidth="1"/>
    <col min="6924" max="6924" width="1.28515625" style="5" customWidth="1"/>
    <col min="6925" max="6925" width="16.7109375" style="5" customWidth="1"/>
    <col min="6926" max="6926" width="1.28515625" style="5" customWidth="1"/>
    <col min="6927" max="6927" width="15.28515625" style="5" customWidth="1"/>
    <col min="6928" max="6928" width="1.28515625" style="5" customWidth="1"/>
    <col min="6929" max="6929" width="16.7109375" style="5" customWidth="1"/>
    <col min="6930" max="6930" width="1.28515625" style="5" customWidth="1"/>
    <col min="6931" max="6931" width="18.5703125" style="5" customWidth="1"/>
    <col min="6932" max="6932" width="1.28515625" style="5" customWidth="1"/>
    <col min="6933" max="6933" width="20.7109375" style="5" customWidth="1"/>
    <col min="6934" max="6934" width="1.28515625" style="5" customWidth="1"/>
    <col min="6935" max="6935" width="20.7109375" style="5" customWidth="1"/>
    <col min="6936" max="6936" width="1.28515625" style="5" customWidth="1"/>
    <col min="6937" max="6937" width="16.28515625" style="5" customWidth="1"/>
    <col min="6938" max="6938" width="1.28515625" style="5" customWidth="1"/>
    <col min="6939" max="6939" width="16.28515625" style="5" customWidth="1"/>
    <col min="6940" max="7171" width="9.28515625" style="5"/>
    <col min="7172" max="7172" width="25.42578125" style="5" customWidth="1"/>
    <col min="7173" max="7173" width="36.28515625" style="5" customWidth="1"/>
    <col min="7174" max="7174" width="1.28515625" style="5" customWidth="1"/>
    <col min="7175" max="7175" width="16.7109375" style="5" customWidth="1"/>
    <col min="7176" max="7176" width="1.28515625" style="5" customWidth="1"/>
    <col min="7177" max="7177" width="16.7109375" style="5" customWidth="1"/>
    <col min="7178" max="7178" width="1.28515625" style="5" customWidth="1"/>
    <col min="7179" max="7179" width="23.7109375" style="5" customWidth="1"/>
    <col min="7180" max="7180" width="1.28515625" style="5" customWidth="1"/>
    <col min="7181" max="7181" width="16.7109375" style="5" customWidth="1"/>
    <col min="7182" max="7182" width="1.28515625" style="5" customWidth="1"/>
    <col min="7183" max="7183" width="15.28515625" style="5" customWidth="1"/>
    <col min="7184" max="7184" width="1.28515625" style="5" customWidth="1"/>
    <col min="7185" max="7185" width="16.7109375" style="5" customWidth="1"/>
    <col min="7186" max="7186" width="1.28515625" style="5" customWidth="1"/>
    <col min="7187" max="7187" width="18.5703125" style="5" customWidth="1"/>
    <col min="7188" max="7188" width="1.28515625" style="5" customWidth="1"/>
    <col min="7189" max="7189" width="20.7109375" style="5" customWidth="1"/>
    <col min="7190" max="7190" width="1.28515625" style="5" customWidth="1"/>
    <col min="7191" max="7191" width="20.7109375" style="5" customWidth="1"/>
    <col min="7192" max="7192" width="1.28515625" style="5" customWidth="1"/>
    <col min="7193" max="7193" width="16.28515625" style="5" customWidth="1"/>
    <col min="7194" max="7194" width="1.28515625" style="5" customWidth="1"/>
    <col min="7195" max="7195" width="16.28515625" style="5" customWidth="1"/>
    <col min="7196" max="7427" width="9.28515625" style="5"/>
    <col min="7428" max="7428" width="25.42578125" style="5" customWidth="1"/>
    <col min="7429" max="7429" width="36.28515625" style="5" customWidth="1"/>
    <col min="7430" max="7430" width="1.28515625" style="5" customWidth="1"/>
    <col min="7431" max="7431" width="16.7109375" style="5" customWidth="1"/>
    <col min="7432" max="7432" width="1.28515625" style="5" customWidth="1"/>
    <col min="7433" max="7433" width="16.7109375" style="5" customWidth="1"/>
    <col min="7434" max="7434" width="1.28515625" style="5" customWidth="1"/>
    <col min="7435" max="7435" width="23.7109375" style="5" customWidth="1"/>
    <col min="7436" max="7436" width="1.28515625" style="5" customWidth="1"/>
    <col min="7437" max="7437" width="16.7109375" style="5" customWidth="1"/>
    <col min="7438" max="7438" width="1.28515625" style="5" customWidth="1"/>
    <col min="7439" max="7439" width="15.28515625" style="5" customWidth="1"/>
    <col min="7440" max="7440" width="1.28515625" style="5" customWidth="1"/>
    <col min="7441" max="7441" width="16.7109375" style="5" customWidth="1"/>
    <col min="7442" max="7442" width="1.28515625" style="5" customWidth="1"/>
    <col min="7443" max="7443" width="18.5703125" style="5" customWidth="1"/>
    <col min="7444" max="7444" width="1.28515625" style="5" customWidth="1"/>
    <col min="7445" max="7445" width="20.7109375" style="5" customWidth="1"/>
    <col min="7446" max="7446" width="1.28515625" style="5" customWidth="1"/>
    <col min="7447" max="7447" width="20.7109375" style="5" customWidth="1"/>
    <col min="7448" max="7448" width="1.28515625" style="5" customWidth="1"/>
    <col min="7449" max="7449" width="16.28515625" style="5" customWidth="1"/>
    <col min="7450" max="7450" width="1.28515625" style="5" customWidth="1"/>
    <col min="7451" max="7451" width="16.28515625" style="5" customWidth="1"/>
    <col min="7452" max="7683" width="9.28515625" style="5"/>
    <col min="7684" max="7684" width="25.42578125" style="5" customWidth="1"/>
    <col min="7685" max="7685" width="36.28515625" style="5" customWidth="1"/>
    <col min="7686" max="7686" width="1.28515625" style="5" customWidth="1"/>
    <col min="7687" max="7687" width="16.7109375" style="5" customWidth="1"/>
    <col min="7688" max="7688" width="1.28515625" style="5" customWidth="1"/>
    <col min="7689" max="7689" width="16.7109375" style="5" customWidth="1"/>
    <col min="7690" max="7690" width="1.28515625" style="5" customWidth="1"/>
    <col min="7691" max="7691" width="23.7109375" style="5" customWidth="1"/>
    <col min="7692" max="7692" width="1.28515625" style="5" customWidth="1"/>
    <col min="7693" max="7693" width="16.7109375" style="5" customWidth="1"/>
    <col min="7694" max="7694" width="1.28515625" style="5" customWidth="1"/>
    <col min="7695" max="7695" width="15.28515625" style="5" customWidth="1"/>
    <col min="7696" max="7696" width="1.28515625" style="5" customWidth="1"/>
    <col min="7697" max="7697" width="16.7109375" style="5" customWidth="1"/>
    <col min="7698" max="7698" width="1.28515625" style="5" customWidth="1"/>
    <col min="7699" max="7699" width="18.5703125" style="5" customWidth="1"/>
    <col min="7700" max="7700" width="1.28515625" style="5" customWidth="1"/>
    <col min="7701" max="7701" width="20.7109375" style="5" customWidth="1"/>
    <col min="7702" max="7702" width="1.28515625" style="5" customWidth="1"/>
    <col min="7703" max="7703" width="20.7109375" style="5" customWidth="1"/>
    <col min="7704" max="7704" width="1.28515625" style="5" customWidth="1"/>
    <col min="7705" max="7705" width="16.28515625" style="5" customWidth="1"/>
    <col min="7706" max="7706" width="1.28515625" style="5" customWidth="1"/>
    <col min="7707" max="7707" width="16.28515625" style="5" customWidth="1"/>
    <col min="7708" max="7939" width="9.28515625" style="5"/>
    <col min="7940" max="7940" width="25.42578125" style="5" customWidth="1"/>
    <col min="7941" max="7941" width="36.28515625" style="5" customWidth="1"/>
    <col min="7942" max="7942" width="1.28515625" style="5" customWidth="1"/>
    <col min="7943" max="7943" width="16.7109375" style="5" customWidth="1"/>
    <col min="7944" max="7944" width="1.28515625" style="5" customWidth="1"/>
    <col min="7945" max="7945" width="16.7109375" style="5" customWidth="1"/>
    <col min="7946" max="7946" width="1.28515625" style="5" customWidth="1"/>
    <col min="7947" max="7947" width="23.7109375" style="5" customWidth="1"/>
    <col min="7948" max="7948" width="1.28515625" style="5" customWidth="1"/>
    <col min="7949" max="7949" width="16.7109375" style="5" customWidth="1"/>
    <col min="7950" max="7950" width="1.28515625" style="5" customWidth="1"/>
    <col min="7951" max="7951" width="15.28515625" style="5" customWidth="1"/>
    <col min="7952" max="7952" width="1.28515625" style="5" customWidth="1"/>
    <col min="7953" max="7953" width="16.7109375" style="5" customWidth="1"/>
    <col min="7954" max="7954" width="1.28515625" style="5" customWidth="1"/>
    <col min="7955" max="7955" width="18.5703125" style="5" customWidth="1"/>
    <col min="7956" max="7956" width="1.28515625" style="5" customWidth="1"/>
    <col min="7957" max="7957" width="20.7109375" style="5" customWidth="1"/>
    <col min="7958" max="7958" width="1.28515625" style="5" customWidth="1"/>
    <col min="7959" max="7959" width="20.7109375" style="5" customWidth="1"/>
    <col min="7960" max="7960" width="1.28515625" style="5" customWidth="1"/>
    <col min="7961" max="7961" width="16.28515625" style="5" customWidth="1"/>
    <col min="7962" max="7962" width="1.28515625" style="5" customWidth="1"/>
    <col min="7963" max="7963" width="16.28515625" style="5" customWidth="1"/>
    <col min="7964" max="8195" width="9.28515625" style="5"/>
    <col min="8196" max="8196" width="25.42578125" style="5" customWidth="1"/>
    <col min="8197" max="8197" width="36.28515625" style="5" customWidth="1"/>
    <col min="8198" max="8198" width="1.28515625" style="5" customWidth="1"/>
    <col min="8199" max="8199" width="16.7109375" style="5" customWidth="1"/>
    <col min="8200" max="8200" width="1.28515625" style="5" customWidth="1"/>
    <col min="8201" max="8201" width="16.7109375" style="5" customWidth="1"/>
    <col min="8202" max="8202" width="1.28515625" style="5" customWidth="1"/>
    <col min="8203" max="8203" width="23.7109375" style="5" customWidth="1"/>
    <col min="8204" max="8204" width="1.28515625" style="5" customWidth="1"/>
    <col min="8205" max="8205" width="16.7109375" style="5" customWidth="1"/>
    <col min="8206" max="8206" width="1.28515625" style="5" customWidth="1"/>
    <col min="8207" max="8207" width="15.28515625" style="5" customWidth="1"/>
    <col min="8208" max="8208" width="1.28515625" style="5" customWidth="1"/>
    <col min="8209" max="8209" width="16.7109375" style="5" customWidth="1"/>
    <col min="8210" max="8210" width="1.28515625" style="5" customWidth="1"/>
    <col min="8211" max="8211" width="18.5703125" style="5" customWidth="1"/>
    <col min="8212" max="8212" width="1.28515625" style="5" customWidth="1"/>
    <col min="8213" max="8213" width="20.7109375" style="5" customWidth="1"/>
    <col min="8214" max="8214" width="1.28515625" style="5" customWidth="1"/>
    <col min="8215" max="8215" width="20.7109375" style="5" customWidth="1"/>
    <col min="8216" max="8216" width="1.28515625" style="5" customWidth="1"/>
    <col min="8217" max="8217" width="16.28515625" style="5" customWidth="1"/>
    <col min="8218" max="8218" width="1.28515625" style="5" customWidth="1"/>
    <col min="8219" max="8219" width="16.28515625" style="5" customWidth="1"/>
    <col min="8220" max="8451" width="9.28515625" style="5"/>
    <col min="8452" max="8452" width="25.42578125" style="5" customWidth="1"/>
    <col min="8453" max="8453" width="36.28515625" style="5" customWidth="1"/>
    <col min="8454" max="8454" width="1.28515625" style="5" customWidth="1"/>
    <col min="8455" max="8455" width="16.7109375" style="5" customWidth="1"/>
    <col min="8456" max="8456" width="1.28515625" style="5" customWidth="1"/>
    <col min="8457" max="8457" width="16.7109375" style="5" customWidth="1"/>
    <col min="8458" max="8458" width="1.28515625" style="5" customWidth="1"/>
    <col min="8459" max="8459" width="23.7109375" style="5" customWidth="1"/>
    <col min="8460" max="8460" width="1.28515625" style="5" customWidth="1"/>
    <col min="8461" max="8461" width="16.7109375" style="5" customWidth="1"/>
    <col min="8462" max="8462" width="1.28515625" style="5" customWidth="1"/>
    <col min="8463" max="8463" width="15.28515625" style="5" customWidth="1"/>
    <col min="8464" max="8464" width="1.28515625" style="5" customWidth="1"/>
    <col min="8465" max="8465" width="16.7109375" style="5" customWidth="1"/>
    <col min="8466" max="8466" width="1.28515625" style="5" customWidth="1"/>
    <col min="8467" max="8467" width="18.5703125" style="5" customWidth="1"/>
    <col min="8468" max="8468" width="1.28515625" style="5" customWidth="1"/>
    <col min="8469" max="8469" width="20.7109375" style="5" customWidth="1"/>
    <col min="8470" max="8470" width="1.28515625" style="5" customWidth="1"/>
    <col min="8471" max="8471" width="20.7109375" style="5" customWidth="1"/>
    <col min="8472" max="8472" width="1.28515625" style="5" customWidth="1"/>
    <col min="8473" max="8473" width="16.28515625" style="5" customWidth="1"/>
    <col min="8474" max="8474" width="1.28515625" style="5" customWidth="1"/>
    <col min="8475" max="8475" width="16.28515625" style="5" customWidth="1"/>
    <col min="8476" max="8707" width="9.28515625" style="5"/>
    <col min="8708" max="8708" width="25.42578125" style="5" customWidth="1"/>
    <col min="8709" max="8709" width="36.28515625" style="5" customWidth="1"/>
    <col min="8710" max="8710" width="1.28515625" style="5" customWidth="1"/>
    <col min="8711" max="8711" width="16.7109375" style="5" customWidth="1"/>
    <col min="8712" max="8712" width="1.28515625" style="5" customWidth="1"/>
    <col min="8713" max="8713" width="16.7109375" style="5" customWidth="1"/>
    <col min="8714" max="8714" width="1.28515625" style="5" customWidth="1"/>
    <col min="8715" max="8715" width="23.7109375" style="5" customWidth="1"/>
    <col min="8716" max="8716" width="1.28515625" style="5" customWidth="1"/>
    <col min="8717" max="8717" width="16.7109375" style="5" customWidth="1"/>
    <col min="8718" max="8718" width="1.28515625" style="5" customWidth="1"/>
    <col min="8719" max="8719" width="15.28515625" style="5" customWidth="1"/>
    <col min="8720" max="8720" width="1.28515625" style="5" customWidth="1"/>
    <col min="8721" max="8721" width="16.7109375" style="5" customWidth="1"/>
    <col min="8722" max="8722" width="1.28515625" style="5" customWidth="1"/>
    <col min="8723" max="8723" width="18.5703125" style="5" customWidth="1"/>
    <col min="8724" max="8724" width="1.28515625" style="5" customWidth="1"/>
    <col min="8725" max="8725" width="20.7109375" style="5" customWidth="1"/>
    <col min="8726" max="8726" width="1.28515625" style="5" customWidth="1"/>
    <col min="8727" max="8727" width="20.7109375" style="5" customWidth="1"/>
    <col min="8728" max="8728" width="1.28515625" style="5" customWidth="1"/>
    <col min="8729" max="8729" width="16.28515625" style="5" customWidth="1"/>
    <col min="8730" max="8730" width="1.28515625" style="5" customWidth="1"/>
    <col min="8731" max="8731" width="16.28515625" style="5" customWidth="1"/>
    <col min="8732" max="8963" width="9.28515625" style="5"/>
    <col min="8964" max="8964" width="25.42578125" style="5" customWidth="1"/>
    <col min="8965" max="8965" width="36.28515625" style="5" customWidth="1"/>
    <col min="8966" max="8966" width="1.28515625" style="5" customWidth="1"/>
    <col min="8967" max="8967" width="16.7109375" style="5" customWidth="1"/>
    <col min="8968" max="8968" width="1.28515625" style="5" customWidth="1"/>
    <col min="8969" max="8969" width="16.7109375" style="5" customWidth="1"/>
    <col min="8970" max="8970" width="1.28515625" style="5" customWidth="1"/>
    <col min="8971" max="8971" width="23.7109375" style="5" customWidth="1"/>
    <col min="8972" max="8972" width="1.28515625" style="5" customWidth="1"/>
    <col min="8973" max="8973" width="16.7109375" style="5" customWidth="1"/>
    <col min="8974" max="8974" width="1.28515625" style="5" customWidth="1"/>
    <col min="8975" max="8975" width="15.28515625" style="5" customWidth="1"/>
    <col min="8976" max="8976" width="1.28515625" style="5" customWidth="1"/>
    <col min="8977" max="8977" width="16.7109375" style="5" customWidth="1"/>
    <col min="8978" max="8978" width="1.28515625" style="5" customWidth="1"/>
    <col min="8979" max="8979" width="18.5703125" style="5" customWidth="1"/>
    <col min="8980" max="8980" width="1.28515625" style="5" customWidth="1"/>
    <col min="8981" max="8981" width="20.7109375" style="5" customWidth="1"/>
    <col min="8982" max="8982" width="1.28515625" style="5" customWidth="1"/>
    <col min="8983" max="8983" width="20.7109375" style="5" customWidth="1"/>
    <col min="8984" max="8984" width="1.28515625" style="5" customWidth="1"/>
    <col min="8985" max="8985" width="16.28515625" style="5" customWidth="1"/>
    <col min="8986" max="8986" width="1.28515625" style="5" customWidth="1"/>
    <col min="8987" max="8987" width="16.28515625" style="5" customWidth="1"/>
    <col min="8988" max="9219" width="9.28515625" style="5"/>
    <col min="9220" max="9220" width="25.42578125" style="5" customWidth="1"/>
    <col min="9221" max="9221" width="36.28515625" style="5" customWidth="1"/>
    <col min="9222" max="9222" width="1.28515625" style="5" customWidth="1"/>
    <col min="9223" max="9223" width="16.7109375" style="5" customWidth="1"/>
    <col min="9224" max="9224" width="1.28515625" style="5" customWidth="1"/>
    <col min="9225" max="9225" width="16.7109375" style="5" customWidth="1"/>
    <col min="9226" max="9226" width="1.28515625" style="5" customWidth="1"/>
    <col min="9227" max="9227" width="23.7109375" style="5" customWidth="1"/>
    <col min="9228" max="9228" width="1.28515625" style="5" customWidth="1"/>
    <col min="9229" max="9229" width="16.7109375" style="5" customWidth="1"/>
    <col min="9230" max="9230" width="1.28515625" style="5" customWidth="1"/>
    <col min="9231" max="9231" width="15.28515625" style="5" customWidth="1"/>
    <col min="9232" max="9232" width="1.28515625" style="5" customWidth="1"/>
    <col min="9233" max="9233" width="16.7109375" style="5" customWidth="1"/>
    <col min="9234" max="9234" width="1.28515625" style="5" customWidth="1"/>
    <col min="9235" max="9235" width="18.5703125" style="5" customWidth="1"/>
    <col min="9236" max="9236" width="1.28515625" style="5" customWidth="1"/>
    <col min="9237" max="9237" width="20.7109375" style="5" customWidth="1"/>
    <col min="9238" max="9238" width="1.28515625" style="5" customWidth="1"/>
    <col min="9239" max="9239" width="20.7109375" style="5" customWidth="1"/>
    <col min="9240" max="9240" width="1.28515625" style="5" customWidth="1"/>
    <col min="9241" max="9241" width="16.28515625" style="5" customWidth="1"/>
    <col min="9242" max="9242" width="1.28515625" style="5" customWidth="1"/>
    <col min="9243" max="9243" width="16.28515625" style="5" customWidth="1"/>
    <col min="9244" max="9475" width="9.28515625" style="5"/>
    <col min="9476" max="9476" width="25.42578125" style="5" customWidth="1"/>
    <col min="9477" max="9477" width="36.28515625" style="5" customWidth="1"/>
    <col min="9478" max="9478" width="1.28515625" style="5" customWidth="1"/>
    <col min="9479" max="9479" width="16.7109375" style="5" customWidth="1"/>
    <col min="9480" max="9480" width="1.28515625" style="5" customWidth="1"/>
    <col min="9481" max="9481" width="16.7109375" style="5" customWidth="1"/>
    <col min="9482" max="9482" width="1.28515625" style="5" customWidth="1"/>
    <col min="9483" max="9483" width="23.7109375" style="5" customWidth="1"/>
    <col min="9484" max="9484" width="1.28515625" style="5" customWidth="1"/>
    <col min="9485" max="9485" width="16.7109375" style="5" customWidth="1"/>
    <col min="9486" max="9486" width="1.28515625" style="5" customWidth="1"/>
    <col min="9487" max="9487" width="15.28515625" style="5" customWidth="1"/>
    <col min="9488" max="9488" width="1.28515625" style="5" customWidth="1"/>
    <col min="9489" max="9489" width="16.7109375" style="5" customWidth="1"/>
    <col min="9490" max="9490" width="1.28515625" style="5" customWidth="1"/>
    <col min="9491" max="9491" width="18.5703125" style="5" customWidth="1"/>
    <col min="9492" max="9492" width="1.28515625" style="5" customWidth="1"/>
    <col min="9493" max="9493" width="20.7109375" style="5" customWidth="1"/>
    <col min="9494" max="9494" width="1.28515625" style="5" customWidth="1"/>
    <col min="9495" max="9495" width="20.7109375" style="5" customWidth="1"/>
    <col min="9496" max="9496" width="1.28515625" style="5" customWidth="1"/>
    <col min="9497" max="9497" width="16.28515625" style="5" customWidth="1"/>
    <col min="9498" max="9498" width="1.28515625" style="5" customWidth="1"/>
    <col min="9499" max="9499" width="16.28515625" style="5" customWidth="1"/>
    <col min="9500" max="9731" width="9.28515625" style="5"/>
    <col min="9732" max="9732" width="25.42578125" style="5" customWidth="1"/>
    <col min="9733" max="9733" width="36.28515625" style="5" customWidth="1"/>
    <col min="9734" max="9734" width="1.28515625" style="5" customWidth="1"/>
    <col min="9735" max="9735" width="16.7109375" style="5" customWidth="1"/>
    <col min="9736" max="9736" width="1.28515625" style="5" customWidth="1"/>
    <col min="9737" max="9737" width="16.7109375" style="5" customWidth="1"/>
    <col min="9738" max="9738" width="1.28515625" style="5" customWidth="1"/>
    <col min="9739" max="9739" width="23.7109375" style="5" customWidth="1"/>
    <col min="9740" max="9740" width="1.28515625" style="5" customWidth="1"/>
    <col min="9741" max="9741" width="16.7109375" style="5" customWidth="1"/>
    <col min="9742" max="9742" width="1.28515625" style="5" customWidth="1"/>
    <col min="9743" max="9743" width="15.28515625" style="5" customWidth="1"/>
    <col min="9744" max="9744" width="1.28515625" style="5" customWidth="1"/>
    <col min="9745" max="9745" width="16.7109375" style="5" customWidth="1"/>
    <col min="9746" max="9746" width="1.28515625" style="5" customWidth="1"/>
    <col min="9747" max="9747" width="18.5703125" style="5" customWidth="1"/>
    <col min="9748" max="9748" width="1.28515625" style="5" customWidth="1"/>
    <col min="9749" max="9749" width="20.7109375" style="5" customWidth="1"/>
    <col min="9750" max="9750" width="1.28515625" style="5" customWidth="1"/>
    <col min="9751" max="9751" width="20.7109375" style="5" customWidth="1"/>
    <col min="9752" max="9752" width="1.28515625" style="5" customWidth="1"/>
    <col min="9753" max="9753" width="16.28515625" style="5" customWidth="1"/>
    <col min="9754" max="9754" width="1.28515625" style="5" customWidth="1"/>
    <col min="9755" max="9755" width="16.28515625" style="5" customWidth="1"/>
    <col min="9756" max="9987" width="9.28515625" style="5"/>
    <col min="9988" max="9988" width="25.42578125" style="5" customWidth="1"/>
    <col min="9989" max="9989" width="36.28515625" style="5" customWidth="1"/>
    <col min="9990" max="9990" width="1.28515625" style="5" customWidth="1"/>
    <col min="9991" max="9991" width="16.7109375" style="5" customWidth="1"/>
    <col min="9992" max="9992" width="1.28515625" style="5" customWidth="1"/>
    <col min="9993" max="9993" width="16.7109375" style="5" customWidth="1"/>
    <col min="9994" max="9994" width="1.28515625" style="5" customWidth="1"/>
    <col min="9995" max="9995" width="23.7109375" style="5" customWidth="1"/>
    <col min="9996" max="9996" width="1.28515625" style="5" customWidth="1"/>
    <col min="9997" max="9997" width="16.7109375" style="5" customWidth="1"/>
    <col min="9998" max="9998" width="1.28515625" style="5" customWidth="1"/>
    <col min="9999" max="9999" width="15.28515625" style="5" customWidth="1"/>
    <col min="10000" max="10000" width="1.28515625" style="5" customWidth="1"/>
    <col min="10001" max="10001" width="16.7109375" style="5" customWidth="1"/>
    <col min="10002" max="10002" width="1.28515625" style="5" customWidth="1"/>
    <col min="10003" max="10003" width="18.5703125" style="5" customWidth="1"/>
    <col min="10004" max="10004" width="1.28515625" style="5" customWidth="1"/>
    <col min="10005" max="10005" width="20.7109375" style="5" customWidth="1"/>
    <col min="10006" max="10006" width="1.28515625" style="5" customWidth="1"/>
    <col min="10007" max="10007" width="20.7109375" style="5" customWidth="1"/>
    <col min="10008" max="10008" width="1.28515625" style="5" customWidth="1"/>
    <col min="10009" max="10009" width="16.28515625" style="5" customWidth="1"/>
    <col min="10010" max="10010" width="1.28515625" style="5" customWidth="1"/>
    <col min="10011" max="10011" width="16.28515625" style="5" customWidth="1"/>
    <col min="10012" max="10243" width="9.28515625" style="5"/>
    <col min="10244" max="10244" width="25.42578125" style="5" customWidth="1"/>
    <col min="10245" max="10245" width="36.28515625" style="5" customWidth="1"/>
    <col min="10246" max="10246" width="1.28515625" style="5" customWidth="1"/>
    <col min="10247" max="10247" width="16.7109375" style="5" customWidth="1"/>
    <col min="10248" max="10248" width="1.28515625" style="5" customWidth="1"/>
    <col min="10249" max="10249" width="16.7109375" style="5" customWidth="1"/>
    <col min="10250" max="10250" width="1.28515625" style="5" customWidth="1"/>
    <col min="10251" max="10251" width="23.7109375" style="5" customWidth="1"/>
    <col min="10252" max="10252" width="1.28515625" style="5" customWidth="1"/>
    <col min="10253" max="10253" width="16.7109375" style="5" customWidth="1"/>
    <col min="10254" max="10254" width="1.28515625" style="5" customWidth="1"/>
    <col min="10255" max="10255" width="15.28515625" style="5" customWidth="1"/>
    <col min="10256" max="10256" width="1.28515625" style="5" customWidth="1"/>
    <col min="10257" max="10257" width="16.7109375" style="5" customWidth="1"/>
    <col min="10258" max="10258" width="1.28515625" style="5" customWidth="1"/>
    <col min="10259" max="10259" width="18.5703125" style="5" customWidth="1"/>
    <col min="10260" max="10260" width="1.28515625" style="5" customWidth="1"/>
    <col min="10261" max="10261" width="20.7109375" style="5" customWidth="1"/>
    <col min="10262" max="10262" width="1.28515625" style="5" customWidth="1"/>
    <col min="10263" max="10263" width="20.7109375" style="5" customWidth="1"/>
    <col min="10264" max="10264" width="1.28515625" style="5" customWidth="1"/>
    <col min="10265" max="10265" width="16.28515625" style="5" customWidth="1"/>
    <col min="10266" max="10266" width="1.28515625" style="5" customWidth="1"/>
    <col min="10267" max="10267" width="16.28515625" style="5" customWidth="1"/>
    <col min="10268" max="10499" width="9.28515625" style="5"/>
    <col min="10500" max="10500" width="25.42578125" style="5" customWidth="1"/>
    <col min="10501" max="10501" width="36.28515625" style="5" customWidth="1"/>
    <col min="10502" max="10502" width="1.28515625" style="5" customWidth="1"/>
    <col min="10503" max="10503" width="16.7109375" style="5" customWidth="1"/>
    <col min="10504" max="10504" width="1.28515625" style="5" customWidth="1"/>
    <col min="10505" max="10505" width="16.7109375" style="5" customWidth="1"/>
    <col min="10506" max="10506" width="1.28515625" style="5" customWidth="1"/>
    <col min="10507" max="10507" width="23.7109375" style="5" customWidth="1"/>
    <col min="10508" max="10508" width="1.28515625" style="5" customWidth="1"/>
    <col min="10509" max="10509" width="16.7109375" style="5" customWidth="1"/>
    <col min="10510" max="10510" width="1.28515625" style="5" customWidth="1"/>
    <col min="10511" max="10511" width="15.28515625" style="5" customWidth="1"/>
    <col min="10512" max="10512" width="1.28515625" style="5" customWidth="1"/>
    <col min="10513" max="10513" width="16.7109375" style="5" customWidth="1"/>
    <col min="10514" max="10514" width="1.28515625" style="5" customWidth="1"/>
    <col min="10515" max="10515" width="18.5703125" style="5" customWidth="1"/>
    <col min="10516" max="10516" width="1.28515625" style="5" customWidth="1"/>
    <col min="10517" max="10517" width="20.7109375" style="5" customWidth="1"/>
    <col min="10518" max="10518" width="1.28515625" style="5" customWidth="1"/>
    <col min="10519" max="10519" width="20.7109375" style="5" customWidth="1"/>
    <col min="10520" max="10520" width="1.28515625" style="5" customWidth="1"/>
    <col min="10521" max="10521" width="16.28515625" style="5" customWidth="1"/>
    <col min="10522" max="10522" width="1.28515625" style="5" customWidth="1"/>
    <col min="10523" max="10523" width="16.28515625" style="5" customWidth="1"/>
    <col min="10524" max="10755" width="9.28515625" style="5"/>
    <col min="10756" max="10756" width="25.42578125" style="5" customWidth="1"/>
    <col min="10757" max="10757" width="36.28515625" style="5" customWidth="1"/>
    <col min="10758" max="10758" width="1.28515625" style="5" customWidth="1"/>
    <col min="10759" max="10759" width="16.7109375" style="5" customWidth="1"/>
    <col min="10760" max="10760" width="1.28515625" style="5" customWidth="1"/>
    <col min="10761" max="10761" width="16.7109375" style="5" customWidth="1"/>
    <col min="10762" max="10762" width="1.28515625" style="5" customWidth="1"/>
    <col min="10763" max="10763" width="23.7109375" style="5" customWidth="1"/>
    <col min="10764" max="10764" width="1.28515625" style="5" customWidth="1"/>
    <col min="10765" max="10765" width="16.7109375" style="5" customWidth="1"/>
    <col min="10766" max="10766" width="1.28515625" style="5" customWidth="1"/>
    <col min="10767" max="10767" width="15.28515625" style="5" customWidth="1"/>
    <col min="10768" max="10768" width="1.28515625" style="5" customWidth="1"/>
    <col min="10769" max="10769" width="16.7109375" style="5" customWidth="1"/>
    <col min="10770" max="10770" width="1.28515625" style="5" customWidth="1"/>
    <col min="10771" max="10771" width="18.5703125" style="5" customWidth="1"/>
    <col min="10772" max="10772" width="1.28515625" style="5" customWidth="1"/>
    <col min="10773" max="10773" width="20.7109375" style="5" customWidth="1"/>
    <col min="10774" max="10774" width="1.28515625" style="5" customWidth="1"/>
    <col min="10775" max="10775" width="20.7109375" style="5" customWidth="1"/>
    <col min="10776" max="10776" width="1.28515625" style="5" customWidth="1"/>
    <col min="10777" max="10777" width="16.28515625" style="5" customWidth="1"/>
    <col min="10778" max="10778" width="1.28515625" style="5" customWidth="1"/>
    <col min="10779" max="10779" width="16.28515625" style="5" customWidth="1"/>
    <col min="10780" max="11011" width="9.28515625" style="5"/>
    <col min="11012" max="11012" width="25.42578125" style="5" customWidth="1"/>
    <col min="11013" max="11013" width="36.28515625" style="5" customWidth="1"/>
    <col min="11014" max="11014" width="1.28515625" style="5" customWidth="1"/>
    <col min="11015" max="11015" width="16.7109375" style="5" customWidth="1"/>
    <col min="11016" max="11016" width="1.28515625" style="5" customWidth="1"/>
    <col min="11017" max="11017" width="16.7109375" style="5" customWidth="1"/>
    <col min="11018" max="11018" width="1.28515625" style="5" customWidth="1"/>
    <col min="11019" max="11019" width="23.7109375" style="5" customWidth="1"/>
    <col min="11020" max="11020" width="1.28515625" style="5" customWidth="1"/>
    <col min="11021" max="11021" width="16.7109375" style="5" customWidth="1"/>
    <col min="11022" max="11022" width="1.28515625" style="5" customWidth="1"/>
    <col min="11023" max="11023" width="15.28515625" style="5" customWidth="1"/>
    <col min="11024" max="11024" width="1.28515625" style="5" customWidth="1"/>
    <col min="11025" max="11025" width="16.7109375" style="5" customWidth="1"/>
    <col min="11026" max="11026" width="1.28515625" style="5" customWidth="1"/>
    <col min="11027" max="11027" width="18.5703125" style="5" customWidth="1"/>
    <col min="11028" max="11028" width="1.28515625" style="5" customWidth="1"/>
    <col min="11029" max="11029" width="20.7109375" style="5" customWidth="1"/>
    <col min="11030" max="11030" width="1.28515625" style="5" customWidth="1"/>
    <col min="11031" max="11031" width="20.7109375" style="5" customWidth="1"/>
    <col min="11032" max="11032" width="1.28515625" style="5" customWidth="1"/>
    <col min="11033" max="11033" width="16.28515625" style="5" customWidth="1"/>
    <col min="11034" max="11034" width="1.28515625" style="5" customWidth="1"/>
    <col min="11035" max="11035" width="16.28515625" style="5" customWidth="1"/>
    <col min="11036" max="11267" width="9.28515625" style="5"/>
    <col min="11268" max="11268" width="25.42578125" style="5" customWidth="1"/>
    <col min="11269" max="11269" width="36.28515625" style="5" customWidth="1"/>
    <col min="11270" max="11270" width="1.28515625" style="5" customWidth="1"/>
    <col min="11271" max="11271" width="16.7109375" style="5" customWidth="1"/>
    <col min="11272" max="11272" width="1.28515625" style="5" customWidth="1"/>
    <col min="11273" max="11273" width="16.7109375" style="5" customWidth="1"/>
    <col min="11274" max="11274" width="1.28515625" style="5" customWidth="1"/>
    <col min="11275" max="11275" width="23.7109375" style="5" customWidth="1"/>
    <col min="11276" max="11276" width="1.28515625" style="5" customWidth="1"/>
    <col min="11277" max="11277" width="16.7109375" style="5" customWidth="1"/>
    <col min="11278" max="11278" width="1.28515625" style="5" customWidth="1"/>
    <col min="11279" max="11279" width="15.28515625" style="5" customWidth="1"/>
    <col min="11280" max="11280" width="1.28515625" style="5" customWidth="1"/>
    <col min="11281" max="11281" width="16.7109375" style="5" customWidth="1"/>
    <col min="11282" max="11282" width="1.28515625" style="5" customWidth="1"/>
    <col min="11283" max="11283" width="18.5703125" style="5" customWidth="1"/>
    <col min="11284" max="11284" width="1.28515625" style="5" customWidth="1"/>
    <col min="11285" max="11285" width="20.7109375" style="5" customWidth="1"/>
    <col min="11286" max="11286" width="1.28515625" style="5" customWidth="1"/>
    <col min="11287" max="11287" width="20.7109375" style="5" customWidth="1"/>
    <col min="11288" max="11288" width="1.28515625" style="5" customWidth="1"/>
    <col min="11289" max="11289" width="16.28515625" style="5" customWidth="1"/>
    <col min="11290" max="11290" width="1.28515625" style="5" customWidth="1"/>
    <col min="11291" max="11291" width="16.28515625" style="5" customWidth="1"/>
    <col min="11292" max="11523" width="9.28515625" style="5"/>
    <col min="11524" max="11524" width="25.42578125" style="5" customWidth="1"/>
    <col min="11525" max="11525" width="36.28515625" style="5" customWidth="1"/>
    <col min="11526" max="11526" width="1.28515625" style="5" customWidth="1"/>
    <col min="11527" max="11527" width="16.7109375" style="5" customWidth="1"/>
    <col min="11528" max="11528" width="1.28515625" style="5" customWidth="1"/>
    <col min="11529" max="11529" width="16.7109375" style="5" customWidth="1"/>
    <col min="11530" max="11530" width="1.28515625" style="5" customWidth="1"/>
    <col min="11531" max="11531" width="23.7109375" style="5" customWidth="1"/>
    <col min="11532" max="11532" width="1.28515625" style="5" customWidth="1"/>
    <col min="11533" max="11533" width="16.7109375" style="5" customWidth="1"/>
    <col min="11534" max="11534" width="1.28515625" style="5" customWidth="1"/>
    <col min="11535" max="11535" width="15.28515625" style="5" customWidth="1"/>
    <col min="11536" max="11536" width="1.28515625" style="5" customWidth="1"/>
    <col min="11537" max="11537" width="16.7109375" style="5" customWidth="1"/>
    <col min="11538" max="11538" width="1.28515625" style="5" customWidth="1"/>
    <col min="11539" max="11539" width="18.5703125" style="5" customWidth="1"/>
    <col min="11540" max="11540" width="1.28515625" style="5" customWidth="1"/>
    <col min="11541" max="11541" width="20.7109375" style="5" customWidth="1"/>
    <col min="11542" max="11542" width="1.28515625" style="5" customWidth="1"/>
    <col min="11543" max="11543" width="20.7109375" style="5" customWidth="1"/>
    <col min="11544" max="11544" width="1.28515625" style="5" customWidth="1"/>
    <col min="11545" max="11545" width="16.28515625" style="5" customWidth="1"/>
    <col min="11546" max="11546" width="1.28515625" style="5" customWidth="1"/>
    <col min="11547" max="11547" width="16.28515625" style="5" customWidth="1"/>
    <col min="11548" max="11779" width="9.28515625" style="5"/>
    <col min="11780" max="11780" width="25.42578125" style="5" customWidth="1"/>
    <col min="11781" max="11781" width="36.28515625" style="5" customWidth="1"/>
    <col min="11782" max="11782" width="1.28515625" style="5" customWidth="1"/>
    <col min="11783" max="11783" width="16.7109375" style="5" customWidth="1"/>
    <col min="11784" max="11784" width="1.28515625" style="5" customWidth="1"/>
    <col min="11785" max="11785" width="16.7109375" style="5" customWidth="1"/>
    <col min="11786" max="11786" width="1.28515625" style="5" customWidth="1"/>
    <col min="11787" max="11787" width="23.7109375" style="5" customWidth="1"/>
    <col min="11788" max="11788" width="1.28515625" style="5" customWidth="1"/>
    <col min="11789" max="11789" width="16.7109375" style="5" customWidth="1"/>
    <col min="11790" max="11790" width="1.28515625" style="5" customWidth="1"/>
    <col min="11791" max="11791" width="15.28515625" style="5" customWidth="1"/>
    <col min="11792" max="11792" width="1.28515625" style="5" customWidth="1"/>
    <col min="11793" max="11793" width="16.7109375" style="5" customWidth="1"/>
    <col min="11794" max="11794" width="1.28515625" style="5" customWidth="1"/>
    <col min="11795" max="11795" width="18.5703125" style="5" customWidth="1"/>
    <col min="11796" max="11796" width="1.28515625" style="5" customWidth="1"/>
    <col min="11797" max="11797" width="20.7109375" style="5" customWidth="1"/>
    <col min="11798" max="11798" width="1.28515625" style="5" customWidth="1"/>
    <col min="11799" max="11799" width="20.7109375" style="5" customWidth="1"/>
    <col min="11800" max="11800" width="1.28515625" style="5" customWidth="1"/>
    <col min="11801" max="11801" width="16.28515625" style="5" customWidth="1"/>
    <col min="11802" max="11802" width="1.28515625" style="5" customWidth="1"/>
    <col min="11803" max="11803" width="16.28515625" style="5" customWidth="1"/>
    <col min="11804" max="12035" width="9.28515625" style="5"/>
    <col min="12036" max="12036" width="25.42578125" style="5" customWidth="1"/>
    <col min="12037" max="12037" width="36.28515625" style="5" customWidth="1"/>
    <col min="12038" max="12038" width="1.28515625" style="5" customWidth="1"/>
    <col min="12039" max="12039" width="16.7109375" style="5" customWidth="1"/>
    <col min="12040" max="12040" width="1.28515625" style="5" customWidth="1"/>
    <col min="12041" max="12041" width="16.7109375" style="5" customWidth="1"/>
    <col min="12042" max="12042" width="1.28515625" style="5" customWidth="1"/>
    <col min="12043" max="12043" width="23.7109375" style="5" customWidth="1"/>
    <col min="12044" max="12044" width="1.28515625" style="5" customWidth="1"/>
    <col min="12045" max="12045" width="16.7109375" style="5" customWidth="1"/>
    <col min="12046" max="12046" width="1.28515625" style="5" customWidth="1"/>
    <col min="12047" max="12047" width="15.28515625" style="5" customWidth="1"/>
    <col min="12048" max="12048" width="1.28515625" style="5" customWidth="1"/>
    <col min="12049" max="12049" width="16.7109375" style="5" customWidth="1"/>
    <col min="12050" max="12050" width="1.28515625" style="5" customWidth="1"/>
    <col min="12051" max="12051" width="18.5703125" style="5" customWidth="1"/>
    <col min="12052" max="12052" width="1.28515625" style="5" customWidth="1"/>
    <col min="12053" max="12053" width="20.7109375" style="5" customWidth="1"/>
    <col min="12054" max="12054" width="1.28515625" style="5" customWidth="1"/>
    <col min="12055" max="12055" width="20.7109375" style="5" customWidth="1"/>
    <col min="12056" max="12056" width="1.28515625" style="5" customWidth="1"/>
    <col min="12057" max="12057" width="16.28515625" style="5" customWidth="1"/>
    <col min="12058" max="12058" width="1.28515625" style="5" customWidth="1"/>
    <col min="12059" max="12059" width="16.28515625" style="5" customWidth="1"/>
    <col min="12060" max="12291" width="9.28515625" style="5"/>
    <col min="12292" max="12292" width="25.42578125" style="5" customWidth="1"/>
    <col min="12293" max="12293" width="36.28515625" style="5" customWidth="1"/>
    <col min="12294" max="12294" width="1.28515625" style="5" customWidth="1"/>
    <col min="12295" max="12295" width="16.7109375" style="5" customWidth="1"/>
    <col min="12296" max="12296" width="1.28515625" style="5" customWidth="1"/>
    <col min="12297" max="12297" width="16.7109375" style="5" customWidth="1"/>
    <col min="12298" max="12298" width="1.28515625" style="5" customWidth="1"/>
    <col min="12299" max="12299" width="23.7109375" style="5" customWidth="1"/>
    <col min="12300" max="12300" width="1.28515625" style="5" customWidth="1"/>
    <col min="12301" max="12301" width="16.7109375" style="5" customWidth="1"/>
    <col min="12302" max="12302" width="1.28515625" style="5" customWidth="1"/>
    <col min="12303" max="12303" width="15.28515625" style="5" customWidth="1"/>
    <col min="12304" max="12304" width="1.28515625" style="5" customWidth="1"/>
    <col min="12305" max="12305" width="16.7109375" style="5" customWidth="1"/>
    <col min="12306" max="12306" width="1.28515625" style="5" customWidth="1"/>
    <col min="12307" max="12307" width="18.5703125" style="5" customWidth="1"/>
    <col min="12308" max="12308" width="1.28515625" style="5" customWidth="1"/>
    <col min="12309" max="12309" width="20.7109375" style="5" customWidth="1"/>
    <col min="12310" max="12310" width="1.28515625" style="5" customWidth="1"/>
    <col min="12311" max="12311" width="20.7109375" style="5" customWidth="1"/>
    <col min="12312" max="12312" width="1.28515625" style="5" customWidth="1"/>
    <col min="12313" max="12313" width="16.28515625" style="5" customWidth="1"/>
    <col min="12314" max="12314" width="1.28515625" style="5" customWidth="1"/>
    <col min="12315" max="12315" width="16.28515625" style="5" customWidth="1"/>
    <col min="12316" max="12547" width="9.28515625" style="5"/>
    <col min="12548" max="12548" width="25.42578125" style="5" customWidth="1"/>
    <col min="12549" max="12549" width="36.28515625" style="5" customWidth="1"/>
    <col min="12550" max="12550" width="1.28515625" style="5" customWidth="1"/>
    <col min="12551" max="12551" width="16.7109375" style="5" customWidth="1"/>
    <col min="12552" max="12552" width="1.28515625" style="5" customWidth="1"/>
    <col min="12553" max="12553" width="16.7109375" style="5" customWidth="1"/>
    <col min="12554" max="12554" width="1.28515625" style="5" customWidth="1"/>
    <col min="12555" max="12555" width="23.7109375" style="5" customWidth="1"/>
    <col min="12556" max="12556" width="1.28515625" style="5" customWidth="1"/>
    <col min="12557" max="12557" width="16.7109375" style="5" customWidth="1"/>
    <col min="12558" max="12558" width="1.28515625" style="5" customWidth="1"/>
    <col min="12559" max="12559" width="15.28515625" style="5" customWidth="1"/>
    <col min="12560" max="12560" width="1.28515625" style="5" customWidth="1"/>
    <col min="12561" max="12561" width="16.7109375" style="5" customWidth="1"/>
    <col min="12562" max="12562" width="1.28515625" style="5" customWidth="1"/>
    <col min="12563" max="12563" width="18.5703125" style="5" customWidth="1"/>
    <col min="12564" max="12564" width="1.28515625" style="5" customWidth="1"/>
    <col min="12565" max="12565" width="20.7109375" style="5" customWidth="1"/>
    <col min="12566" max="12566" width="1.28515625" style="5" customWidth="1"/>
    <col min="12567" max="12567" width="20.7109375" style="5" customWidth="1"/>
    <col min="12568" max="12568" width="1.28515625" style="5" customWidth="1"/>
    <col min="12569" max="12569" width="16.28515625" style="5" customWidth="1"/>
    <col min="12570" max="12570" width="1.28515625" style="5" customWidth="1"/>
    <col min="12571" max="12571" width="16.28515625" style="5" customWidth="1"/>
    <col min="12572" max="12803" width="9.28515625" style="5"/>
    <col min="12804" max="12804" width="25.42578125" style="5" customWidth="1"/>
    <col min="12805" max="12805" width="36.28515625" style="5" customWidth="1"/>
    <col min="12806" max="12806" width="1.28515625" style="5" customWidth="1"/>
    <col min="12807" max="12807" width="16.7109375" style="5" customWidth="1"/>
    <col min="12808" max="12808" width="1.28515625" style="5" customWidth="1"/>
    <col min="12809" max="12809" width="16.7109375" style="5" customWidth="1"/>
    <col min="12810" max="12810" width="1.28515625" style="5" customWidth="1"/>
    <col min="12811" max="12811" width="23.7109375" style="5" customWidth="1"/>
    <col min="12812" max="12812" width="1.28515625" style="5" customWidth="1"/>
    <col min="12813" max="12813" width="16.7109375" style="5" customWidth="1"/>
    <col min="12814" max="12814" width="1.28515625" style="5" customWidth="1"/>
    <col min="12815" max="12815" width="15.28515625" style="5" customWidth="1"/>
    <col min="12816" max="12816" width="1.28515625" style="5" customWidth="1"/>
    <col min="12817" max="12817" width="16.7109375" style="5" customWidth="1"/>
    <col min="12818" max="12818" width="1.28515625" style="5" customWidth="1"/>
    <col min="12819" max="12819" width="18.5703125" style="5" customWidth="1"/>
    <col min="12820" max="12820" width="1.28515625" style="5" customWidth="1"/>
    <col min="12821" max="12821" width="20.7109375" style="5" customWidth="1"/>
    <col min="12822" max="12822" width="1.28515625" style="5" customWidth="1"/>
    <col min="12823" max="12823" width="20.7109375" style="5" customWidth="1"/>
    <col min="12824" max="12824" width="1.28515625" style="5" customWidth="1"/>
    <col min="12825" max="12825" width="16.28515625" style="5" customWidth="1"/>
    <col min="12826" max="12826" width="1.28515625" style="5" customWidth="1"/>
    <col min="12827" max="12827" width="16.28515625" style="5" customWidth="1"/>
    <col min="12828" max="13059" width="9.28515625" style="5"/>
    <col min="13060" max="13060" width="25.42578125" style="5" customWidth="1"/>
    <col min="13061" max="13061" width="36.28515625" style="5" customWidth="1"/>
    <col min="13062" max="13062" width="1.28515625" style="5" customWidth="1"/>
    <col min="13063" max="13063" width="16.7109375" style="5" customWidth="1"/>
    <col min="13064" max="13064" width="1.28515625" style="5" customWidth="1"/>
    <col min="13065" max="13065" width="16.7109375" style="5" customWidth="1"/>
    <col min="13066" max="13066" width="1.28515625" style="5" customWidth="1"/>
    <col min="13067" max="13067" width="23.7109375" style="5" customWidth="1"/>
    <col min="13068" max="13068" width="1.28515625" style="5" customWidth="1"/>
    <col min="13069" max="13069" width="16.7109375" style="5" customWidth="1"/>
    <col min="13070" max="13070" width="1.28515625" style="5" customWidth="1"/>
    <col min="13071" max="13071" width="15.28515625" style="5" customWidth="1"/>
    <col min="13072" max="13072" width="1.28515625" style="5" customWidth="1"/>
    <col min="13073" max="13073" width="16.7109375" style="5" customWidth="1"/>
    <col min="13074" max="13074" width="1.28515625" style="5" customWidth="1"/>
    <col min="13075" max="13075" width="18.5703125" style="5" customWidth="1"/>
    <col min="13076" max="13076" width="1.28515625" style="5" customWidth="1"/>
    <col min="13077" max="13077" width="20.7109375" style="5" customWidth="1"/>
    <col min="13078" max="13078" width="1.28515625" style="5" customWidth="1"/>
    <col min="13079" max="13079" width="20.7109375" style="5" customWidth="1"/>
    <col min="13080" max="13080" width="1.28515625" style="5" customWidth="1"/>
    <col min="13081" max="13081" width="16.28515625" style="5" customWidth="1"/>
    <col min="13082" max="13082" width="1.28515625" style="5" customWidth="1"/>
    <col min="13083" max="13083" width="16.28515625" style="5" customWidth="1"/>
    <col min="13084" max="13315" width="9.28515625" style="5"/>
    <col min="13316" max="13316" width="25.42578125" style="5" customWidth="1"/>
    <col min="13317" max="13317" width="36.28515625" style="5" customWidth="1"/>
    <col min="13318" max="13318" width="1.28515625" style="5" customWidth="1"/>
    <col min="13319" max="13319" width="16.7109375" style="5" customWidth="1"/>
    <col min="13320" max="13320" width="1.28515625" style="5" customWidth="1"/>
    <col min="13321" max="13321" width="16.7109375" style="5" customWidth="1"/>
    <col min="13322" max="13322" width="1.28515625" style="5" customWidth="1"/>
    <col min="13323" max="13323" width="23.7109375" style="5" customWidth="1"/>
    <col min="13324" max="13324" width="1.28515625" style="5" customWidth="1"/>
    <col min="13325" max="13325" width="16.7109375" style="5" customWidth="1"/>
    <col min="13326" max="13326" width="1.28515625" style="5" customWidth="1"/>
    <col min="13327" max="13327" width="15.28515625" style="5" customWidth="1"/>
    <col min="13328" max="13328" width="1.28515625" style="5" customWidth="1"/>
    <col min="13329" max="13329" width="16.7109375" style="5" customWidth="1"/>
    <col min="13330" max="13330" width="1.28515625" style="5" customWidth="1"/>
    <col min="13331" max="13331" width="18.5703125" style="5" customWidth="1"/>
    <col min="13332" max="13332" width="1.28515625" style="5" customWidth="1"/>
    <col min="13333" max="13333" width="20.7109375" style="5" customWidth="1"/>
    <col min="13334" max="13334" width="1.28515625" style="5" customWidth="1"/>
    <col min="13335" max="13335" width="20.7109375" style="5" customWidth="1"/>
    <col min="13336" max="13336" width="1.28515625" style="5" customWidth="1"/>
    <col min="13337" max="13337" width="16.28515625" style="5" customWidth="1"/>
    <col min="13338" max="13338" width="1.28515625" style="5" customWidth="1"/>
    <col min="13339" max="13339" width="16.28515625" style="5" customWidth="1"/>
    <col min="13340" max="13571" width="9.28515625" style="5"/>
    <col min="13572" max="13572" width="25.42578125" style="5" customWidth="1"/>
    <col min="13573" max="13573" width="36.28515625" style="5" customWidth="1"/>
    <col min="13574" max="13574" width="1.28515625" style="5" customWidth="1"/>
    <col min="13575" max="13575" width="16.7109375" style="5" customWidth="1"/>
    <col min="13576" max="13576" width="1.28515625" style="5" customWidth="1"/>
    <col min="13577" max="13577" width="16.7109375" style="5" customWidth="1"/>
    <col min="13578" max="13578" width="1.28515625" style="5" customWidth="1"/>
    <col min="13579" max="13579" width="23.7109375" style="5" customWidth="1"/>
    <col min="13580" max="13580" width="1.28515625" style="5" customWidth="1"/>
    <col min="13581" max="13581" width="16.7109375" style="5" customWidth="1"/>
    <col min="13582" max="13582" width="1.28515625" style="5" customWidth="1"/>
    <col min="13583" max="13583" width="15.28515625" style="5" customWidth="1"/>
    <col min="13584" max="13584" width="1.28515625" style="5" customWidth="1"/>
    <col min="13585" max="13585" width="16.7109375" style="5" customWidth="1"/>
    <col min="13586" max="13586" width="1.28515625" style="5" customWidth="1"/>
    <col min="13587" max="13587" width="18.5703125" style="5" customWidth="1"/>
    <col min="13588" max="13588" width="1.28515625" style="5" customWidth="1"/>
    <col min="13589" max="13589" width="20.7109375" style="5" customWidth="1"/>
    <col min="13590" max="13590" width="1.28515625" style="5" customWidth="1"/>
    <col min="13591" max="13591" width="20.7109375" style="5" customWidth="1"/>
    <col min="13592" max="13592" width="1.28515625" style="5" customWidth="1"/>
    <col min="13593" max="13593" width="16.28515625" style="5" customWidth="1"/>
    <col min="13594" max="13594" width="1.28515625" style="5" customWidth="1"/>
    <col min="13595" max="13595" width="16.28515625" style="5" customWidth="1"/>
    <col min="13596" max="13827" width="9.28515625" style="5"/>
    <col min="13828" max="13828" width="25.42578125" style="5" customWidth="1"/>
    <col min="13829" max="13829" width="36.28515625" style="5" customWidth="1"/>
    <col min="13830" max="13830" width="1.28515625" style="5" customWidth="1"/>
    <col min="13831" max="13831" width="16.7109375" style="5" customWidth="1"/>
    <col min="13832" max="13832" width="1.28515625" style="5" customWidth="1"/>
    <col min="13833" max="13833" width="16.7109375" style="5" customWidth="1"/>
    <col min="13834" max="13834" width="1.28515625" style="5" customWidth="1"/>
    <col min="13835" max="13835" width="23.7109375" style="5" customWidth="1"/>
    <col min="13836" max="13836" width="1.28515625" style="5" customWidth="1"/>
    <col min="13837" max="13837" width="16.7109375" style="5" customWidth="1"/>
    <col min="13838" max="13838" width="1.28515625" style="5" customWidth="1"/>
    <col min="13839" max="13839" width="15.28515625" style="5" customWidth="1"/>
    <col min="13840" max="13840" width="1.28515625" style="5" customWidth="1"/>
    <col min="13841" max="13841" width="16.7109375" style="5" customWidth="1"/>
    <col min="13842" max="13842" width="1.28515625" style="5" customWidth="1"/>
    <col min="13843" max="13843" width="18.5703125" style="5" customWidth="1"/>
    <col min="13844" max="13844" width="1.28515625" style="5" customWidth="1"/>
    <col min="13845" max="13845" width="20.7109375" style="5" customWidth="1"/>
    <col min="13846" max="13846" width="1.28515625" style="5" customWidth="1"/>
    <col min="13847" max="13847" width="20.7109375" style="5" customWidth="1"/>
    <col min="13848" max="13848" width="1.28515625" style="5" customWidth="1"/>
    <col min="13849" max="13849" width="16.28515625" style="5" customWidth="1"/>
    <col min="13850" max="13850" width="1.28515625" style="5" customWidth="1"/>
    <col min="13851" max="13851" width="16.28515625" style="5" customWidth="1"/>
    <col min="13852" max="14083" width="9.28515625" style="5"/>
    <col min="14084" max="14084" width="25.42578125" style="5" customWidth="1"/>
    <col min="14085" max="14085" width="36.28515625" style="5" customWidth="1"/>
    <col min="14086" max="14086" width="1.28515625" style="5" customWidth="1"/>
    <col min="14087" max="14087" width="16.7109375" style="5" customWidth="1"/>
    <col min="14088" max="14088" width="1.28515625" style="5" customWidth="1"/>
    <col min="14089" max="14089" width="16.7109375" style="5" customWidth="1"/>
    <col min="14090" max="14090" width="1.28515625" style="5" customWidth="1"/>
    <col min="14091" max="14091" width="23.7109375" style="5" customWidth="1"/>
    <col min="14092" max="14092" width="1.28515625" style="5" customWidth="1"/>
    <col min="14093" max="14093" width="16.7109375" style="5" customWidth="1"/>
    <col min="14094" max="14094" width="1.28515625" style="5" customWidth="1"/>
    <col min="14095" max="14095" width="15.28515625" style="5" customWidth="1"/>
    <col min="14096" max="14096" width="1.28515625" style="5" customWidth="1"/>
    <col min="14097" max="14097" width="16.7109375" style="5" customWidth="1"/>
    <col min="14098" max="14098" width="1.28515625" style="5" customWidth="1"/>
    <col min="14099" max="14099" width="18.5703125" style="5" customWidth="1"/>
    <col min="14100" max="14100" width="1.28515625" style="5" customWidth="1"/>
    <col min="14101" max="14101" width="20.7109375" style="5" customWidth="1"/>
    <col min="14102" max="14102" width="1.28515625" style="5" customWidth="1"/>
    <col min="14103" max="14103" width="20.7109375" style="5" customWidth="1"/>
    <col min="14104" max="14104" width="1.28515625" style="5" customWidth="1"/>
    <col min="14105" max="14105" width="16.28515625" style="5" customWidth="1"/>
    <col min="14106" max="14106" width="1.28515625" style="5" customWidth="1"/>
    <col min="14107" max="14107" width="16.28515625" style="5" customWidth="1"/>
    <col min="14108" max="14339" width="9.28515625" style="5"/>
    <col min="14340" max="14340" width="25.42578125" style="5" customWidth="1"/>
    <col min="14341" max="14341" width="36.28515625" style="5" customWidth="1"/>
    <col min="14342" max="14342" width="1.28515625" style="5" customWidth="1"/>
    <col min="14343" max="14343" width="16.7109375" style="5" customWidth="1"/>
    <col min="14344" max="14344" width="1.28515625" style="5" customWidth="1"/>
    <col min="14345" max="14345" width="16.7109375" style="5" customWidth="1"/>
    <col min="14346" max="14346" width="1.28515625" style="5" customWidth="1"/>
    <col min="14347" max="14347" width="23.7109375" style="5" customWidth="1"/>
    <col min="14348" max="14348" width="1.28515625" style="5" customWidth="1"/>
    <col min="14349" max="14349" width="16.7109375" style="5" customWidth="1"/>
    <col min="14350" max="14350" width="1.28515625" style="5" customWidth="1"/>
    <col min="14351" max="14351" width="15.28515625" style="5" customWidth="1"/>
    <col min="14352" max="14352" width="1.28515625" style="5" customWidth="1"/>
    <col min="14353" max="14353" width="16.7109375" style="5" customWidth="1"/>
    <col min="14354" max="14354" width="1.28515625" style="5" customWidth="1"/>
    <col min="14355" max="14355" width="18.5703125" style="5" customWidth="1"/>
    <col min="14356" max="14356" width="1.28515625" style="5" customWidth="1"/>
    <col min="14357" max="14357" width="20.7109375" style="5" customWidth="1"/>
    <col min="14358" max="14358" width="1.28515625" style="5" customWidth="1"/>
    <col min="14359" max="14359" width="20.7109375" style="5" customWidth="1"/>
    <col min="14360" max="14360" width="1.28515625" style="5" customWidth="1"/>
    <col min="14361" max="14361" width="16.28515625" style="5" customWidth="1"/>
    <col min="14362" max="14362" width="1.28515625" style="5" customWidth="1"/>
    <col min="14363" max="14363" width="16.28515625" style="5" customWidth="1"/>
    <col min="14364" max="14595" width="9.28515625" style="5"/>
    <col min="14596" max="14596" width="25.42578125" style="5" customWidth="1"/>
    <col min="14597" max="14597" width="36.28515625" style="5" customWidth="1"/>
    <col min="14598" max="14598" width="1.28515625" style="5" customWidth="1"/>
    <col min="14599" max="14599" width="16.7109375" style="5" customWidth="1"/>
    <col min="14600" max="14600" width="1.28515625" style="5" customWidth="1"/>
    <col min="14601" max="14601" width="16.7109375" style="5" customWidth="1"/>
    <col min="14602" max="14602" width="1.28515625" style="5" customWidth="1"/>
    <col min="14603" max="14603" width="23.7109375" style="5" customWidth="1"/>
    <col min="14604" max="14604" width="1.28515625" style="5" customWidth="1"/>
    <col min="14605" max="14605" width="16.7109375" style="5" customWidth="1"/>
    <col min="14606" max="14606" width="1.28515625" style="5" customWidth="1"/>
    <col min="14607" max="14607" width="15.28515625" style="5" customWidth="1"/>
    <col min="14608" max="14608" width="1.28515625" style="5" customWidth="1"/>
    <col min="14609" max="14609" width="16.7109375" style="5" customWidth="1"/>
    <col min="14610" max="14610" width="1.28515625" style="5" customWidth="1"/>
    <col min="14611" max="14611" width="18.5703125" style="5" customWidth="1"/>
    <col min="14612" max="14612" width="1.28515625" style="5" customWidth="1"/>
    <col min="14613" max="14613" width="20.7109375" style="5" customWidth="1"/>
    <col min="14614" max="14614" width="1.28515625" style="5" customWidth="1"/>
    <col min="14615" max="14615" width="20.7109375" style="5" customWidth="1"/>
    <col min="14616" max="14616" width="1.28515625" style="5" customWidth="1"/>
    <col min="14617" max="14617" width="16.28515625" style="5" customWidth="1"/>
    <col min="14618" max="14618" width="1.28515625" style="5" customWidth="1"/>
    <col min="14619" max="14619" width="16.28515625" style="5" customWidth="1"/>
    <col min="14620" max="14851" width="9.28515625" style="5"/>
    <col min="14852" max="14852" width="25.42578125" style="5" customWidth="1"/>
    <col min="14853" max="14853" width="36.28515625" style="5" customWidth="1"/>
    <col min="14854" max="14854" width="1.28515625" style="5" customWidth="1"/>
    <col min="14855" max="14855" width="16.7109375" style="5" customWidth="1"/>
    <col min="14856" max="14856" width="1.28515625" style="5" customWidth="1"/>
    <col min="14857" max="14857" width="16.7109375" style="5" customWidth="1"/>
    <col min="14858" max="14858" width="1.28515625" style="5" customWidth="1"/>
    <col min="14859" max="14859" width="23.7109375" style="5" customWidth="1"/>
    <col min="14860" max="14860" width="1.28515625" style="5" customWidth="1"/>
    <col min="14861" max="14861" width="16.7109375" style="5" customWidth="1"/>
    <col min="14862" max="14862" width="1.28515625" style="5" customWidth="1"/>
    <col min="14863" max="14863" width="15.28515625" style="5" customWidth="1"/>
    <col min="14864" max="14864" width="1.28515625" style="5" customWidth="1"/>
    <col min="14865" max="14865" width="16.7109375" style="5" customWidth="1"/>
    <col min="14866" max="14866" width="1.28515625" style="5" customWidth="1"/>
    <col min="14867" max="14867" width="18.5703125" style="5" customWidth="1"/>
    <col min="14868" max="14868" width="1.28515625" style="5" customWidth="1"/>
    <col min="14869" max="14869" width="20.7109375" style="5" customWidth="1"/>
    <col min="14870" max="14870" width="1.28515625" style="5" customWidth="1"/>
    <col min="14871" max="14871" width="20.7109375" style="5" customWidth="1"/>
    <col min="14872" max="14872" width="1.28515625" style="5" customWidth="1"/>
    <col min="14873" max="14873" width="16.28515625" style="5" customWidth="1"/>
    <col min="14874" max="14874" width="1.28515625" style="5" customWidth="1"/>
    <col min="14875" max="14875" width="16.28515625" style="5" customWidth="1"/>
    <col min="14876" max="15107" width="9.28515625" style="5"/>
    <col min="15108" max="15108" width="25.42578125" style="5" customWidth="1"/>
    <col min="15109" max="15109" width="36.28515625" style="5" customWidth="1"/>
    <col min="15110" max="15110" width="1.28515625" style="5" customWidth="1"/>
    <col min="15111" max="15111" width="16.7109375" style="5" customWidth="1"/>
    <col min="15112" max="15112" width="1.28515625" style="5" customWidth="1"/>
    <col min="15113" max="15113" width="16.7109375" style="5" customWidth="1"/>
    <col min="15114" max="15114" width="1.28515625" style="5" customWidth="1"/>
    <col min="15115" max="15115" width="23.7109375" style="5" customWidth="1"/>
    <col min="15116" max="15116" width="1.28515625" style="5" customWidth="1"/>
    <col min="15117" max="15117" width="16.7109375" style="5" customWidth="1"/>
    <col min="15118" max="15118" width="1.28515625" style="5" customWidth="1"/>
    <col min="15119" max="15119" width="15.28515625" style="5" customWidth="1"/>
    <col min="15120" max="15120" width="1.28515625" style="5" customWidth="1"/>
    <col min="15121" max="15121" width="16.7109375" style="5" customWidth="1"/>
    <col min="15122" max="15122" width="1.28515625" style="5" customWidth="1"/>
    <col min="15123" max="15123" width="18.5703125" style="5" customWidth="1"/>
    <col min="15124" max="15124" width="1.28515625" style="5" customWidth="1"/>
    <col min="15125" max="15125" width="20.7109375" style="5" customWidth="1"/>
    <col min="15126" max="15126" width="1.28515625" style="5" customWidth="1"/>
    <col min="15127" max="15127" width="20.7109375" style="5" customWidth="1"/>
    <col min="15128" max="15128" width="1.28515625" style="5" customWidth="1"/>
    <col min="15129" max="15129" width="16.28515625" style="5" customWidth="1"/>
    <col min="15130" max="15130" width="1.28515625" style="5" customWidth="1"/>
    <col min="15131" max="15131" width="16.28515625" style="5" customWidth="1"/>
    <col min="15132" max="15363" width="9.28515625" style="5"/>
    <col min="15364" max="15364" width="25.42578125" style="5" customWidth="1"/>
    <col min="15365" max="15365" width="36.28515625" style="5" customWidth="1"/>
    <col min="15366" max="15366" width="1.28515625" style="5" customWidth="1"/>
    <col min="15367" max="15367" width="16.7109375" style="5" customWidth="1"/>
    <col min="15368" max="15368" width="1.28515625" style="5" customWidth="1"/>
    <col min="15369" max="15369" width="16.7109375" style="5" customWidth="1"/>
    <col min="15370" max="15370" width="1.28515625" style="5" customWidth="1"/>
    <col min="15371" max="15371" width="23.7109375" style="5" customWidth="1"/>
    <col min="15372" max="15372" width="1.28515625" style="5" customWidth="1"/>
    <col min="15373" max="15373" width="16.7109375" style="5" customWidth="1"/>
    <col min="15374" max="15374" width="1.28515625" style="5" customWidth="1"/>
    <col min="15375" max="15375" width="15.28515625" style="5" customWidth="1"/>
    <col min="15376" max="15376" width="1.28515625" style="5" customWidth="1"/>
    <col min="15377" max="15377" width="16.7109375" style="5" customWidth="1"/>
    <col min="15378" max="15378" width="1.28515625" style="5" customWidth="1"/>
    <col min="15379" max="15379" width="18.5703125" style="5" customWidth="1"/>
    <col min="15380" max="15380" width="1.28515625" style="5" customWidth="1"/>
    <col min="15381" max="15381" width="20.7109375" style="5" customWidth="1"/>
    <col min="15382" max="15382" width="1.28515625" style="5" customWidth="1"/>
    <col min="15383" max="15383" width="20.7109375" style="5" customWidth="1"/>
    <col min="15384" max="15384" width="1.28515625" style="5" customWidth="1"/>
    <col min="15385" max="15385" width="16.28515625" style="5" customWidth="1"/>
    <col min="15386" max="15386" width="1.28515625" style="5" customWidth="1"/>
    <col min="15387" max="15387" width="16.28515625" style="5" customWidth="1"/>
    <col min="15388" max="15619" width="9.28515625" style="5"/>
    <col min="15620" max="15620" width="25.42578125" style="5" customWidth="1"/>
    <col min="15621" max="15621" width="36.28515625" style="5" customWidth="1"/>
    <col min="15622" max="15622" width="1.28515625" style="5" customWidth="1"/>
    <col min="15623" max="15623" width="16.7109375" style="5" customWidth="1"/>
    <col min="15624" max="15624" width="1.28515625" style="5" customWidth="1"/>
    <col min="15625" max="15625" width="16.7109375" style="5" customWidth="1"/>
    <col min="15626" max="15626" width="1.28515625" style="5" customWidth="1"/>
    <col min="15627" max="15627" width="23.7109375" style="5" customWidth="1"/>
    <col min="15628" max="15628" width="1.28515625" style="5" customWidth="1"/>
    <col min="15629" max="15629" width="16.7109375" style="5" customWidth="1"/>
    <col min="15630" max="15630" width="1.28515625" style="5" customWidth="1"/>
    <col min="15631" max="15631" width="15.28515625" style="5" customWidth="1"/>
    <col min="15632" max="15632" width="1.28515625" style="5" customWidth="1"/>
    <col min="15633" max="15633" width="16.7109375" style="5" customWidth="1"/>
    <col min="15634" max="15634" width="1.28515625" style="5" customWidth="1"/>
    <col min="15635" max="15635" width="18.5703125" style="5" customWidth="1"/>
    <col min="15636" max="15636" width="1.28515625" style="5" customWidth="1"/>
    <col min="15637" max="15637" width="20.7109375" style="5" customWidth="1"/>
    <col min="15638" max="15638" width="1.28515625" style="5" customWidth="1"/>
    <col min="15639" max="15639" width="20.7109375" style="5" customWidth="1"/>
    <col min="15640" max="15640" width="1.28515625" style="5" customWidth="1"/>
    <col min="15641" max="15641" width="16.28515625" style="5" customWidth="1"/>
    <col min="15642" max="15642" width="1.28515625" style="5" customWidth="1"/>
    <col min="15643" max="15643" width="16.28515625" style="5" customWidth="1"/>
    <col min="15644" max="15875" width="9.28515625" style="5"/>
    <col min="15876" max="15876" width="25.42578125" style="5" customWidth="1"/>
    <col min="15877" max="15877" width="36.28515625" style="5" customWidth="1"/>
    <col min="15878" max="15878" width="1.28515625" style="5" customWidth="1"/>
    <col min="15879" max="15879" width="16.7109375" style="5" customWidth="1"/>
    <col min="15880" max="15880" width="1.28515625" style="5" customWidth="1"/>
    <col min="15881" max="15881" width="16.7109375" style="5" customWidth="1"/>
    <col min="15882" max="15882" width="1.28515625" style="5" customWidth="1"/>
    <col min="15883" max="15883" width="23.7109375" style="5" customWidth="1"/>
    <col min="15884" max="15884" width="1.28515625" style="5" customWidth="1"/>
    <col min="15885" max="15885" width="16.7109375" style="5" customWidth="1"/>
    <col min="15886" max="15886" width="1.28515625" style="5" customWidth="1"/>
    <col min="15887" max="15887" width="15.28515625" style="5" customWidth="1"/>
    <col min="15888" max="15888" width="1.28515625" style="5" customWidth="1"/>
    <col min="15889" max="15889" width="16.7109375" style="5" customWidth="1"/>
    <col min="15890" max="15890" width="1.28515625" style="5" customWidth="1"/>
    <col min="15891" max="15891" width="18.5703125" style="5" customWidth="1"/>
    <col min="15892" max="15892" width="1.28515625" style="5" customWidth="1"/>
    <col min="15893" max="15893" width="20.7109375" style="5" customWidth="1"/>
    <col min="15894" max="15894" width="1.28515625" style="5" customWidth="1"/>
    <col min="15895" max="15895" width="20.7109375" style="5" customWidth="1"/>
    <col min="15896" max="15896" width="1.28515625" style="5" customWidth="1"/>
    <col min="15897" max="15897" width="16.28515625" style="5" customWidth="1"/>
    <col min="15898" max="15898" width="1.28515625" style="5" customWidth="1"/>
    <col min="15899" max="15899" width="16.28515625" style="5" customWidth="1"/>
    <col min="15900" max="16131" width="9.28515625" style="5"/>
    <col min="16132" max="16132" width="25.42578125" style="5" customWidth="1"/>
    <col min="16133" max="16133" width="36.28515625" style="5" customWidth="1"/>
    <col min="16134" max="16134" width="1.28515625" style="5" customWidth="1"/>
    <col min="16135" max="16135" width="16.7109375" style="5" customWidth="1"/>
    <col min="16136" max="16136" width="1.28515625" style="5" customWidth="1"/>
    <col min="16137" max="16137" width="16.7109375" style="5" customWidth="1"/>
    <col min="16138" max="16138" width="1.28515625" style="5" customWidth="1"/>
    <col min="16139" max="16139" width="23.7109375" style="5" customWidth="1"/>
    <col min="16140" max="16140" width="1.28515625" style="5" customWidth="1"/>
    <col min="16141" max="16141" width="16.7109375" style="5" customWidth="1"/>
    <col min="16142" max="16142" width="1.28515625" style="5" customWidth="1"/>
    <col min="16143" max="16143" width="15.28515625" style="5" customWidth="1"/>
    <col min="16144" max="16144" width="1.28515625" style="5" customWidth="1"/>
    <col min="16145" max="16145" width="16.7109375" style="5" customWidth="1"/>
    <col min="16146" max="16146" width="1.28515625" style="5" customWidth="1"/>
    <col min="16147" max="16147" width="18.5703125" style="5" customWidth="1"/>
    <col min="16148" max="16148" width="1.28515625" style="5" customWidth="1"/>
    <col min="16149" max="16149" width="20.7109375" style="5" customWidth="1"/>
    <col min="16150" max="16150" width="1.28515625" style="5" customWidth="1"/>
    <col min="16151" max="16151" width="20.7109375" style="5" customWidth="1"/>
    <col min="16152" max="16152" width="1.28515625" style="5" customWidth="1"/>
    <col min="16153" max="16153" width="16.28515625" style="5" customWidth="1"/>
    <col min="16154" max="16154" width="1.28515625" style="5" customWidth="1"/>
    <col min="16155" max="16155" width="16.28515625" style="5" customWidth="1"/>
    <col min="16156" max="16384" width="9.28515625" style="5"/>
  </cols>
  <sheetData>
    <row r="1" spans="1:255" ht="19.5" customHeight="1">
      <c r="AA1" s="16" t="s">
        <v>210</v>
      </c>
    </row>
    <row r="2" spans="1:255" ht="19.5" customHeight="1">
      <c r="A2" s="1" t="s">
        <v>0</v>
      </c>
      <c r="B2" s="2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</row>
    <row r="3" spans="1:255" ht="19.5" customHeight="1">
      <c r="A3" s="1" t="s">
        <v>148</v>
      </c>
      <c r="B3" s="2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  <c r="AA3" s="16"/>
    </row>
    <row r="4" spans="1:255" ht="19.5" customHeight="1">
      <c r="A4" s="1" t="s">
        <v>245</v>
      </c>
      <c r="B4" s="2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AA4" s="16"/>
    </row>
    <row r="5" spans="1:255" ht="19.5" customHeight="1">
      <c r="A5" s="1"/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"/>
      <c r="Z5" s="6"/>
      <c r="AA5" s="8" t="s">
        <v>209</v>
      </c>
    </row>
    <row r="6" spans="1:255" s="11" customFormat="1" ht="19.5" customHeight="1">
      <c r="A6" s="1"/>
      <c r="B6" s="9"/>
      <c r="C6" s="10"/>
      <c r="D6" s="10"/>
      <c r="E6" s="215" t="s">
        <v>2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</row>
    <row r="7" spans="1:255" s="11" customFormat="1" ht="19.5" customHeight="1">
      <c r="A7" s="9"/>
      <c r="B7" s="9"/>
      <c r="C7" s="10"/>
      <c r="D7" s="10"/>
      <c r="E7" s="12"/>
      <c r="F7" s="12"/>
      <c r="G7" s="12"/>
      <c r="H7" s="12"/>
      <c r="I7" s="12"/>
      <c r="J7" s="12"/>
      <c r="K7" s="122"/>
      <c r="L7" s="122"/>
      <c r="M7" s="12"/>
      <c r="N7" s="12"/>
      <c r="O7" s="12"/>
      <c r="P7" s="12"/>
      <c r="Q7" s="216" t="s">
        <v>59</v>
      </c>
      <c r="R7" s="216"/>
      <c r="S7" s="216"/>
      <c r="T7" s="216"/>
      <c r="U7" s="216"/>
      <c r="V7" s="216"/>
      <c r="W7" s="216"/>
      <c r="X7" s="216"/>
      <c r="Y7" s="216"/>
      <c r="Z7" s="122"/>
      <c r="AA7" s="12"/>
    </row>
    <row r="8" spans="1:255" s="11" customFormat="1" ht="19.5" customHeight="1">
      <c r="A8" s="9"/>
      <c r="B8" s="9"/>
      <c r="C8" s="10"/>
      <c r="D8" s="10"/>
      <c r="E8" s="12"/>
      <c r="F8" s="12"/>
      <c r="G8" s="12"/>
      <c r="H8" s="12"/>
      <c r="I8" s="12"/>
      <c r="J8" s="12"/>
      <c r="K8" s="122"/>
      <c r="L8" s="122"/>
      <c r="M8" s="12"/>
      <c r="N8" s="12"/>
      <c r="O8" s="12"/>
      <c r="P8" s="12"/>
      <c r="Q8" s="216" t="s">
        <v>112</v>
      </c>
      <c r="R8" s="216"/>
      <c r="S8" s="216"/>
      <c r="T8" s="216"/>
      <c r="U8" s="216"/>
      <c r="V8" s="216"/>
      <c r="W8" s="216"/>
      <c r="X8" s="122"/>
      <c r="Y8" s="13"/>
      <c r="Z8" s="122"/>
      <c r="AA8" s="12"/>
    </row>
    <row r="9" spans="1:255" s="11" customFormat="1" ht="19.5" customHeight="1">
      <c r="A9" s="9"/>
      <c r="B9" s="9"/>
      <c r="C9" s="10"/>
      <c r="D9" s="10"/>
      <c r="E9" s="12"/>
      <c r="F9" s="12"/>
      <c r="G9" s="12"/>
      <c r="H9" s="12"/>
      <c r="I9" s="12"/>
      <c r="J9" s="12"/>
      <c r="K9" s="122"/>
      <c r="L9" s="122"/>
      <c r="M9" s="12"/>
      <c r="N9" s="12"/>
      <c r="O9" s="12"/>
      <c r="P9" s="12"/>
      <c r="Q9" s="122"/>
      <c r="R9" s="12"/>
      <c r="S9" s="122" t="s">
        <v>149</v>
      </c>
      <c r="T9" s="122"/>
      <c r="U9" s="122"/>
      <c r="V9" s="122"/>
      <c r="W9" s="122"/>
      <c r="X9" s="122"/>
      <c r="Y9" s="13"/>
      <c r="Z9" s="122"/>
      <c r="AA9" s="12"/>
    </row>
    <row r="10" spans="1:255" s="11" customFormat="1" ht="19.5" customHeight="1">
      <c r="A10" s="9"/>
      <c r="B10" s="9"/>
      <c r="C10" s="10"/>
      <c r="D10" s="10"/>
      <c r="E10" s="12"/>
      <c r="F10" s="12"/>
      <c r="G10" s="12"/>
      <c r="H10" s="12"/>
      <c r="I10" s="12"/>
      <c r="J10" s="12"/>
      <c r="K10" s="122"/>
      <c r="L10" s="12"/>
      <c r="M10" s="12"/>
      <c r="N10" s="12"/>
      <c r="O10" s="12"/>
      <c r="P10" s="12"/>
      <c r="Q10" s="122"/>
      <c r="R10" s="12"/>
      <c r="S10" s="122" t="s">
        <v>150</v>
      </c>
      <c r="T10" s="12"/>
      <c r="U10" s="120"/>
      <c r="V10" s="120"/>
      <c r="W10" s="132" t="s">
        <v>271</v>
      </c>
      <c r="X10" s="12"/>
      <c r="Y10" s="12"/>
      <c r="Z10" s="122"/>
      <c r="AA10" s="12"/>
    </row>
    <row r="11" spans="1:255" s="11" customFormat="1" ht="19.5" customHeight="1">
      <c r="A11" s="9"/>
      <c r="B11" s="9"/>
      <c r="C11" s="10"/>
      <c r="D11" s="10"/>
      <c r="E11" s="12"/>
      <c r="F11" s="12"/>
      <c r="G11" s="12"/>
      <c r="H11" s="12"/>
      <c r="I11" s="213" t="s">
        <v>222</v>
      </c>
      <c r="J11" s="213"/>
      <c r="K11" s="122" t="s">
        <v>116</v>
      </c>
      <c r="L11" s="12"/>
      <c r="M11" s="122"/>
      <c r="N11" s="122"/>
      <c r="O11" s="122"/>
      <c r="P11" s="12"/>
      <c r="Q11" s="122"/>
      <c r="R11" s="12"/>
      <c r="S11" s="122" t="s">
        <v>126</v>
      </c>
      <c r="T11" s="12"/>
      <c r="U11" s="122" t="s">
        <v>169</v>
      </c>
      <c r="V11" s="122"/>
      <c r="W11" s="123" t="s">
        <v>231</v>
      </c>
      <c r="X11" s="12"/>
      <c r="Y11" s="122" t="s">
        <v>120</v>
      </c>
      <c r="Z11" s="12"/>
      <c r="AA11" s="12"/>
    </row>
    <row r="12" spans="1:255" ht="19.5" customHeight="1">
      <c r="A12" s="120"/>
      <c r="B12" s="120"/>
      <c r="C12" s="122"/>
      <c r="D12" s="134"/>
      <c r="E12" s="122" t="s">
        <v>123</v>
      </c>
      <c r="F12" s="120"/>
      <c r="G12" s="120"/>
      <c r="H12" s="120"/>
      <c r="I12" s="213" t="s">
        <v>224</v>
      </c>
      <c r="J12" s="213"/>
      <c r="K12" s="120" t="s">
        <v>151</v>
      </c>
      <c r="L12" s="120"/>
      <c r="M12" s="214" t="s">
        <v>22</v>
      </c>
      <c r="N12" s="214"/>
      <c r="O12" s="214"/>
      <c r="P12" s="120"/>
      <c r="Q12" s="120" t="s">
        <v>191</v>
      </c>
      <c r="R12" s="120"/>
      <c r="S12" s="122" t="s">
        <v>135</v>
      </c>
      <c r="T12" s="120"/>
      <c r="U12" s="120" t="s">
        <v>152</v>
      </c>
      <c r="V12" s="120"/>
      <c r="W12" s="123" t="s">
        <v>232</v>
      </c>
      <c r="X12" s="120"/>
      <c r="Y12" s="120" t="s">
        <v>128</v>
      </c>
      <c r="Z12" s="120"/>
      <c r="AA12" s="120" t="s">
        <v>131</v>
      </c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  <c r="IP12" s="120"/>
      <c r="IQ12" s="120"/>
      <c r="IR12" s="120"/>
      <c r="IS12" s="120"/>
      <c r="IT12" s="120"/>
      <c r="IU12" s="120"/>
    </row>
    <row r="13" spans="1:255" ht="19.5" customHeight="1">
      <c r="A13" s="120"/>
      <c r="B13" s="120"/>
      <c r="C13" s="122"/>
      <c r="D13" s="134"/>
      <c r="E13" s="122" t="s">
        <v>132</v>
      </c>
      <c r="F13" s="120"/>
      <c r="G13" s="120"/>
      <c r="H13" s="120"/>
      <c r="I13" s="213" t="s">
        <v>223</v>
      </c>
      <c r="J13" s="213"/>
      <c r="K13" s="120" t="s">
        <v>153</v>
      </c>
      <c r="L13" s="122"/>
      <c r="M13" s="122" t="s">
        <v>133</v>
      </c>
      <c r="N13" s="117"/>
      <c r="O13" s="117"/>
      <c r="P13" s="122"/>
      <c r="Q13" s="120" t="s">
        <v>193</v>
      </c>
      <c r="R13" s="122"/>
      <c r="S13" s="122" t="s">
        <v>144</v>
      </c>
      <c r="T13" s="122"/>
      <c r="U13" s="120" t="s">
        <v>154</v>
      </c>
      <c r="V13" s="120"/>
      <c r="W13" s="125" t="s">
        <v>219</v>
      </c>
      <c r="X13" s="122"/>
      <c r="Y13" s="120" t="s">
        <v>137</v>
      </c>
      <c r="Z13" s="122"/>
      <c r="AA13" s="120" t="s">
        <v>137</v>
      </c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  <c r="IK13" s="120"/>
      <c r="IL13" s="120"/>
      <c r="IM13" s="120"/>
      <c r="IN13" s="120"/>
      <c r="IO13" s="120"/>
      <c r="IP13" s="120"/>
      <c r="IQ13" s="120"/>
      <c r="IR13" s="120"/>
      <c r="IS13" s="120"/>
      <c r="IT13" s="120"/>
      <c r="IU13" s="120"/>
    </row>
    <row r="14" spans="1:255" ht="19.5" customHeight="1">
      <c r="A14" s="120"/>
      <c r="B14" s="120"/>
      <c r="C14" s="133" t="s">
        <v>3</v>
      </c>
      <c r="D14" s="134"/>
      <c r="E14" s="121" t="s">
        <v>140</v>
      </c>
      <c r="F14" s="120"/>
      <c r="G14" s="121" t="s">
        <v>21</v>
      </c>
      <c r="H14" s="120"/>
      <c r="I14" s="121" t="s">
        <v>141</v>
      </c>
      <c r="J14" s="13"/>
      <c r="K14" s="121" t="s">
        <v>170</v>
      </c>
      <c r="L14" s="120"/>
      <c r="M14" s="121" t="s">
        <v>142</v>
      </c>
      <c r="N14" s="120"/>
      <c r="O14" s="121" t="s">
        <v>143</v>
      </c>
      <c r="P14" s="120"/>
      <c r="Q14" s="121" t="s">
        <v>173</v>
      </c>
      <c r="R14" s="120"/>
      <c r="S14" s="121" t="s">
        <v>155</v>
      </c>
      <c r="T14" s="120"/>
      <c r="U14" s="121" t="s">
        <v>145</v>
      </c>
      <c r="V14" s="122"/>
      <c r="W14" s="124" t="s">
        <v>220</v>
      </c>
      <c r="X14" s="120"/>
      <c r="Y14" s="121" t="s">
        <v>146</v>
      </c>
      <c r="Z14" s="120"/>
      <c r="AA14" s="121" t="s">
        <v>146</v>
      </c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  <c r="IK14" s="120"/>
      <c r="IL14" s="120"/>
      <c r="IM14" s="120"/>
      <c r="IN14" s="120"/>
      <c r="IO14" s="120"/>
      <c r="IP14" s="120"/>
      <c r="IQ14" s="120"/>
      <c r="IR14" s="120"/>
      <c r="IS14" s="120"/>
      <c r="IT14" s="120"/>
      <c r="IU14" s="120"/>
    </row>
    <row r="15" spans="1:255" ht="19.5" customHeight="1">
      <c r="A15" s="1" t="s">
        <v>174</v>
      </c>
      <c r="B15" s="120"/>
      <c r="C15" s="122"/>
      <c r="D15" s="134"/>
      <c r="E15" s="128">
        <v>4554644</v>
      </c>
      <c r="F15" s="128"/>
      <c r="G15" s="128">
        <v>3386401</v>
      </c>
      <c r="H15" s="128"/>
      <c r="I15" s="128">
        <v>157847</v>
      </c>
      <c r="J15" s="128"/>
      <c r="K15" s="128">
        <v>78898</v>
      </c>
      <c r="L15" s="128"/>
      <c r="M15" s="128">
        <v>511111</v>
      </c>
      <c r="N15" s="128"/>
      <c r="O15" s="128">
        <v>10438889</v>
      </c>
      <c r="P15" s="128"/>
      <c r="Q15" s="128">
        <v>0</v>
      </c>
      <c r="R15" s="128"/>
      <c r="S15" s="128">
        <v>-1553402</v>
      </c>
      <c r="T15" s="128"/>
      <c r="U15" s="128">
        <v>-6969</v>
      </c>
      <c r="V15" s="128"/>
      <c r="W15" s="128">
        <v>0</v>
      </c>
      <c r="X15" s="128"/>
      <c r="Y15" s="128">
        <f>SUM(Q15:W15)</f>
        <v>-1560371</v>
      </c>
      <c r="Z15" s="128"/>
      <c r="AA15" s="128">
        <f t="shared" ref="AA15:AA20" si="0">SUM(E15:O15,Y15)</f>
        <v>17567419</v>
      </c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0"/>
      <c r="GI15" s="120"/>
      <c r="GJ15" s="120"/>
      <c r="GK15" s="120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0"/>
      <c r="HT15" s="120"/>
      <c r="HU15" s="120"/>
      <c r="HV15" s="120"/>
      <c r="HW15" s="120"/>
      <c r="HX15" s="120"/>
      <c r="HY15" s="120"/>
      <c r="HZ15" s="120"/>
      <c r="IA15" s="120"/>
      <c r="IB15" s="120"/>
      <c r="IC15" s="120"/>
      <c r="ID15" s="120"/>
      <c r="IE15" s="120"/>
      <c r="IF15" s="120"/>
      <c r="IG15" s="120"/>
      <c r="IH15" s="120"/>
      <c r="II15" s="120"/>
      <c r="IJ15" s="120"/>
      <c r="IK15" s="120"/>
      <c r="IL15" s="120"/>
      <c r="IM15" s="120"/>
      <c r="IN15" s="120"/>
      <c r="IO15" s="120"/>
      <c r="IP15" s="120"/>
      <c r="IQ15" s="120"/>
      <c r="IR15" s="120"/>
      <c r="IS15" s="120"/>
      <c r="IT15" s="120"/>
      <c r="IU15" s="120"/>
    </row>
    <row r="16" spans="1:255" ht="19.5" customHeight="1">
      <c r="A16" s="14" t="s">
        <v>214</v>
      </c>
      <c r="B16" s="120"/>
      <c r="C16" s="122"/>
      <c r="D16" s="134"/>
      <c r="E16" s="128">
        <v>0</v>
      </c>
      <c r="F16" s="128"/>
      <c r="G16" s="128">
        <v>0</v>
      </c>
      <c r="H16" s="128"/>
      <c r="I16" s="128">
        <v>0</v>
      </c>
      <c r="J16" s="128"/>
      <c r="K16" s="128">
        <v>0</v>
      </c>
      <c r="L16" s="128"/>
      <c r="M16" s="128">
        <v>0</v>
      </c>
      <c r="N16" s="128"/>
      <c r="O16" s="128">
        <v>336556</v>
      </c>
      <c r="P16" s="128"/>
      <c r="Q16" s="128">
        <v>0</v>
      </c>
      <c r="R16" s="128"/>
      <c r="S16" s="128">
        <v>0</v>
      </c>
      <c r="T16" s="128"/>
      <c r="U16" s="128">
        <v>0</v>
      </c>
      <c r="V16" s="128"/>
      <c r="W16" s="128">
        <v>0</v>
      </c>
      <c r="X16" s="128"/>
      <c r="Y16" s="128">
        <f>SUM(Q16:W16)</f>
        <v>0</v>
      </c>
      <c r="Z16" s="128"/>
      <c r="AA16" s="128">
        <f t="shared" si="0"/>
        <v>336556</v>
      </c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20"/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  <c r="IK16" s="120"/>
      <c r="IL16" s="120"/>
      <c r="IM16" s="120"/>
      <c r="IN16" s="120"/>
      <c r="IO16" s="120"/>
      <c r="IP16" s="120"/>
      <c r="IQ16" s="120"/>
      <c r="IR16" s="120"/>
      <c r="IS16" s="120"/>
      <c r="IT16" s="120"/>
      <c r="IU16" s="120"/>
    </row>
    <row r="17" spans="1:255" ht="19.5" customHeight="1">
      <c r="A17" s="14" t="s">
        <v>217</v>
      </c>
      <c r="B17" s="120"/>
      <c r="C17" s="122"/>
      <c r="D17" s="134"/>
      <c r="E17" s="129">
        <v>0</v>
      </c>
      <c r="F17" s="127"/>
      <c r="G17" s="129">
        <v>0</v>
      </c>
      <c r="H17" s="127"/>
      <c r="I17" s="129">
        <v>0</v>
      </c>
      <c r="J17" s="127"/>
      <c r="K17" s="129">
        <v>0</v>
      </c>
      <c r="L17" s="128"/>
      <c r="M17" s="129">
        <v>0</v>
      </c>
      <c r="N17" s="128"/>
      <c r="O17" s="129">
        <v>-865</v>
      </c>
      <c r="P17" s="128"/>
      <c r="Q17" s="129">
        <v>-927182</v>
      </c>
      <c r="R17" s="128"/>
      <c r="S17" s="129">
        <v>29691</v>
      </c>
      <c r="T17" s="128"/>
      <c r="U17" s="129">
        <v>-1478</v>
      </c>
      <c r="V17" s="127"/>
      <c r="W17" s="129">
        <v>0</v>
      </c>
      <c r="X17" s="128"/>
      <c r="Y17" s="119">
        <f>SUM(Q17:W17)</f>
        <v>-898969</v>
      </c>
      <c r="Z17" s="128"/>
      <c r="AA17" s="119">
        <f t="shared" si="0"/>
        <v>-899834</v>
      </c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  <c r="IK17" s="120"/>
      <c r="IL17" s="120"/>
      <c r="IM17" s="120"/>
      <c r="IN17" s="120"/>
      <c r="IO17" s="120"/>
      <c r="IP17" s="120"/>
      <c r="IQ17" s="120"/>
      <c r="IR17" s="120"/>
      <c r="IS17" s="120"/>
      <c r="IT17" s="120"/>
      <c r="IU17" s="120"/>
    </row>
    <row r="18" spans="1:255" ht="19.5" customHeight="1">
      <c r="A18" s="14" t="s">
        <v>218</v>
      </c>
      <c r="B18" s="120"/>
      <c r="C18" s="122"/>
      <c r="D18" s="134"/>
      <c r="E18" s="127">
        <f>SUM(E16:E17)</f>
        <v>0</v>
      </c>
      <c r="F18" s="127"/>
      <c r="G18" s="127">
        <f>SUM(G16:G17)</f>
        <v>0</v>
      </c>
      <c r="H18" s="127"/>
      <c r="I18" s="127">
        <f>SUM(I16:I17)</f>
        <v>0</v>
      </c>
      <c r="J18" s="127"/>
      <c r="K18" s="127">
        <f>SUM(K16:K17)</f>
        <v>0</v>
      </c>
      <c r="L18" s="128"/>
      <c r="M18" s="127">
        <f>SUM(M16:M17)</f>
        <v>0</v>
      </c>
      <c r="N18" s="128"/>
      <c r="O18" s="127">
        <f>SUM(O16:O17)</f>
        <v>335691</v>
      </c>
      <c r="P18" s="128"/>
      <c r="Q18" s="127">
        <f>SUM(Q16:Q17)</f>
        <v>-927182</v>
      </c>
      <c r="R18" s="128"/>
      <c r="S18" s="127">
        <f>SUM(S16:S17)</f>
        <v>29691</v>
      </c>
      <c r="T18" s="128"/>
      <c r="U18" s="127">
        <f>SUM(U16:U17)</f>
        <v>-1478</v>
      </c>
      <c r="V18" s="127"/>
      <c r="W18" s="127">
        <f>SUM(W16:W17)</f>
        <v>0</v>
      </c>
      <c r="X18" s="128"/>
      <c r="Y18" s="127">
        <f>SUM(Q18:U18)</f>
        <v>-898969</v>
      </c>
      <c r="Z18" s="128"/>
      <c r="AA18" s="127">
        <f t="shared" si="0"/>
        <v>-563278</v>
      </c>
      <c r="AB18" s="128"/>
      <c r="AC18" s="127"/>
      <c r="AD18" s="128"/>
      <c r="AE18" s="127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  <c r="IK18" s="120"/>
      <c r="IL18" s="120"/>
      <c r="IM18" s="120"/>
      <c r="IN18" s="120"/>
      <c r="IO18" s="120"/>
      <c r="IP18" s="120"/>
      <c r="IQ18" s="120"/>
      <c r="IR18" s="120"/>
      <c r="IS18" s="120"/>
      <c r="IT18" s="120"/>
      <c r="IU18" s="120"/>
    </row>
    <row r="19" spans="1:255" ht="19.5" customHeight="1">
      <c r="A19" s="14" t="s">
        <v>261</v>
      </c>
      <c r="B19" s="148"/>
      <c r="C19" s="135">
        <v>24</v>
      </c>
      <c r="D19" s="149"/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0</v>
      </c>
      <c r="L19" s="128"/>
      <c r="M19" s="127">
        <v>0</v>
      </c>
      <c r="N19" s="128"/>
      <c r="O19" s="127">
        <v>-136639</v>
      </c>
      <c r="P19" s="128"/>
      <c r="Q19" s="127">
        <v>0</v>
      </c>
      <c r="R19" s="128"/>
      <c r="S19" s="127">
        <v>0</v>
      </c>
      <c r="T19" s="128"/>
      <c r="U19" s="127">
        <v>0</v>
      </c>
      <c r="V19" s="127"/>
      <c r="W19" s="127">
        <v>0</v>
      </c>
      <c r="X19" s="128"/>
      <c r="Y19" s="128">
        <f>SUM(Q19:W19)</f>
        <v>0</v>
      </c>
      <c r="Z19" s="128"/>
      <c r="AA19" s="128">
        <f t="shared" si="0"/>
        <v>-136639</v>
      </c>
      <c r="AB19" s="128"/>
      <c r="AC19" s="127"/>
      <c r="AD19" s="128"/>
      <c r="AE19" s="127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  <c r="IT19" s="148"/>
      <c r="IU19" s="148"/>
    </row>
    <row r="20" spans="1:255" ht="19.5" customHeight="1">
      <c r="A20" s="14" t="s">
        <v>237</v>
      </c>
      <c r="C20" s="135">
        <v>21</v>
      </c>
      <c r="D20" s="134"/>
      <c r="E20" s="127">
        <v>0</v>
      </c>
      <c r="F20" s="127"/>
      <c r="G20" s="127">
        <v>0</v>
      </c>
      <c r="H20" s="127"/>
      <c r="I20" s="128">
        <v>8944</v>
      </c>
      <c r="J20" s="127"/>
      <c r="K20" s="127">
        <v>0</v>
      </c>
      <c r="L20" s="128"/>
      <c r="M20" s="127">
        <v>0</v>
      </c>
      <c r="N20" s="128"/>
      <c r="O20" s="127">
        <v>0</v>
      </c>
      <c r="P20" s="128"/>
      <c r="Q20" s="127">
        <v>0</v>
      </c>
      <c r="R20" s="128"/>
      <c r="S20" s="127">
        <v>0</v>
      </c>
      <c r="T20" s="128"/>
      <c r="U20" s="127">
        <v>0</v>
      </c>
      <c r="V20" s="127"/>
      <c r="W20" s="127">
        <v>0</v>
      </c>
      <c r="X20" s="128"/>
      <c r="Y20" s="119">
        <f>SUM(Q20:W20)</f>
        <v>0</v>
      </c>
      <c r="Z20" s="128"/>
      <c r="AA20" s="119">
        <f t="shared" si="0"/>
        <v>8944</v>
      </c>
    </row>
    <row r="21" spans="1:255" ht="19.5" customHeight="1" thickBot="1">
      <c r="A21" s="118" t="s">
        <v>247</v>
      </c>
      <c r="C21" s="122"/>
      <c r="D21" s="134"/>
      <c r="E21" s="130">
        <f>SUM(E15,E18:E20)</f>
        <v>4554644</v>
      </c>
      <c r="F21" s="128"/>
      <c r="G21" s="130">
        <f>SUM(G15,G18:G20)</f>
        <v>3386401</v>
      </c>
      <c r="H21" s="128"/>
      <c r="I21" s="130">
        <f>SUM(I15,I18:I20)</f>
        <v>166791</v>
      </c>
      <c r="J21" s="128"/>
      <c r="K21" s="130">
        <f>SUM(K15,K18:K20)</f>
        <v>78898</v>
      </c>
      <c r="L21" s="128"/>
      <c r="M21" s="130">
        <f>SUM(M15,M18:M20)</f>
        <v>511111</v>
      </c>
      <c r="N21" s="128"/>
      <c r="O21" s="130">
        <f>SUM(O15,O18:O20)</f>
        <v>10637941</v>
      </c>
      <c r="P21" s="128"/>
      <c r="Q21" s="130">
        <f>SUM(Q15,Q18:Q20)</f>
        <v>-927182</v>
      </c>
      <c r="R21" s="128"/>
      <c r="S21" s="130">
        <f>SUM(S15,S18:S20)</f>
        <v>-1523711</v>
      </c>
      <c r="T21" s="128"/>
      <c r="U21" s="130">
        <f>SUM(U15,U18:U20)</f>
        <v>-8447</v>
      </c>
      <c r="V21" s="127"/>
      <c r="W21" s="130">
        <f>SUM(W15,W18:W20)</f>
        <v>0</v>
      </c>
      <c r="X21" s="128"/>
      <c r="Y21" s="130">
        <f>SUM(Y15,Y18:Y20)</f>
        <v>-2459340</v>
      </c>
      <c r="Z21" s="128"/>
      <c r="AA21" s="130">
        <f>SUM(AA15,AA18:AA20)</f>
        <v>16876446</v>
      </c>
    </row>
    <row r="22" spans="1:255" ht="19.5" customHeight="1" thickTop="1">
      <c r="A22" s="11"/>
      <c r="C22" s="122"/>
      <c r="D22" s="134"/>
      <c r="E22" s="127"/>
      <c r="F22" s="128"/>
      <c r="G22" s="127"/>
      <c r="H22" s="128"/>
      <c r="I22" s="127"/>
      <c r="J22" s="128"/>
      <c r="K22" s="127"/>
      <c r="L22" s="128"/>
      <c r="M22" s="127"/>
      <c r="N22" s="128"/>
      <c r="O22" s="127"/>
      <c r="P22" s="128"/>
      <c r="Q22" s="127"/>
      <c r="R22" s="128"/>
      <c r="S22" s="127"/>
      <c r="T22" s="128"/>
      <c r="U22" s="127"/>
      <c r="V22" s="127"/>
      <c r="W22" s="127"/>
      <c r="X22" s="128"/>
      <c r="Y22" s="128"/>
      <c r="Z22" s="128"/>
      <c r="AA22" s="128"/>
    </row>
    <row r="23" spans="1:255" ht="19.5" customHeight="1">
      <c r="A23" s="1" t="s">
        <v>198</v>
      </c>
      <c r="B23" s="120"/>
      <c r="C23" s="122"/>
      <c r="D23" s="134"/>
      <c r="E23" s="128">
        <v>4554644</v>
      </c>
      <c r="F23" s="128"/>
      <c r="G23" s="128">
        <v>3386401</v>
      </c>
      <c r="H23" s="128"/>
      <c r="I23" s="128">
        <v>179538</v>
      </c>
      <c r="J23" s="128"/>
      <c r="K23" s="128">
        <v>78898</v>
      </c>
      <c r="L23" s="128"/>
      <c r="M23" s="128">
        <v>511111</v>
      </c>
      <c r="N23" s="128"/>
      <c r="O23" s="128">
        <v>10399613</v>
      </c>
      <c r="P23" s="128"/>
      <c r="Q23" s="128">
        <v>-1242240</v>
      </c>
      <c r="R23" s="128"/>
      <c r="S23" s="128">
        <v>-1794676</v>
      </c>
      <c r="T23" s="128"/>
      <c r="U23" s="128">
        <v>-6494</v>
      </c>
      <c r="V23" s="128"/>
      <c r="W23" s="128">
        <v>0</v>
      </c>
      <c r="X23" s="128"/>
      <c r="Y23" s="128">
        <f>SUM(Q23,S23,U23,W23)</f>
        <v>-3043410</v>
      </c>
      <c r="Z23" s="128"/>
      <c r="AA23" s="128">
        <f>SUM(E23:O23,Y23)</f>
        <v>16066795</v>
      </c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</row>
    <row r="24" spans="1:255" ht="19.5" customHeight="1">
      <c r="A24" s="14" t="s">
        <v>233</v>
      </c>
      <c r="B24" s="123"/>
      <c r="C24" s="135">
        <v>2</v>
      </c>
      <c r="D24" s="134"/>
      <c r="E24" s="127">
        <v>0</v>
      </c>
      <c r="F24" s="128"/>
      <c r="G24" s="127">
        <v>0</v>
      </c>
      <c r="H24" s="128"/>
      <c r="I24" s="127">
        <v>0</v>
      </c>
      <c r="J24" s="128"/>
      <c r="K24" s="127">
        <v>0</v>
      </c>
      <c r="L24" s="128"/>
      <c r="M24" s="127">
        <v>0</v>
      </c>
      <c r="N24" s="128"/>
      <c r="O24" s="127">
        <v>0</v>
      </c>
      <c r="P24" s="128"/>
      <c r="Q24" s="127">
        <v>0</v>
      </c>
      <c r="R24" s="128"/>
      <c r="S24" s="127">
        <v>0</v>
      </c>
      <c r="T24" s="128"/>
      <c r="U24" s="127">
        <v>6494</v>
      </c>
      <c r="V24" s="127"/>
      <c r="W24" s="127">
        <v>-6494</v>
      </c>
      <c r="X24" s="128"/>
      <c r="Y24" s="119">
        <f>SUM(Q24,S24,U24,W24)</f>
        <v>0</v>
      </c>
      <c r="Z24" s="128"/>
      <c r="AA24" s="128">
        <f>SUM(E24:O24,Y24)</f>
        <v>0</v>
      </c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</row>
    <row r="25" spans="1:255" ht="19.5" customHeight="1">
      <c r="A25" s="1" t="s">
        <v>221</v>
      </c>
      <c r="B25" s="120"/>
      <c r="C25" s="122"/>
      <c r="D25" s="134"/>
      <c r="E25" s="131">
        <f>SUM(E23:E24)</f>
        <v>4554644</v>
      </c>
      <c r="F25" s="128"/>
      <c r="G25" s="131">
        <f>SUM(G23:G24)</f>
        <v>3386401</v>
      </c>
      <c r="H25" s="128"/>
      <c r="I25" s="131">
        <f>SUM(I23:I24)</f>
        <v>179538</v>
      </c>
      <c r="J25" s="128"/>
      <c r="K25" s="131">
        <f>SUM(K23:K24)</f>
        <v>78898</v>
      </c>
      <c r="L25" s="128"/>
      <c r="M25" s="131">
        <f>SUM(M23:M24)</f>
        <v>511111</v>
      </c>
      <c r="N25" s="128"/>
      <c r="O25" s="131">
        <f>SUM(O23:O24)</f>
        <v>10399613</v>
      </c>
      <c r="P25" s="128"/>
      <c r="Q25" s="131">
        <f>SUM(Q23:Q24)</f>
        <v>-1242240</v>
      </c>
      <c r="R25" s="128"/>
      <c r="S25" s="131">
        <f>SUM(S23:S24)</f>
        <v>-1794676</v>
      </c>
      <c r="T25" s="128"/>
      <c r="U25" s="131">
        <f>SUM(U23:U24)</f>
        <v>0</v>
      </c>
      <c r="V25" s="127"/>
      <c r="W25" s="131">
        <f>SUM(W23:W24)</f>
        <v>-6494</v>
      </c>
      <c r="X25" s="128"/>
      <c r="Y25" s="131">
        <f>SUM(Y23:Y24)</f>
        <v>-3043410</v>
      </c>
      <c r="Z25" s="128"/>
      <c r="AA25" s="131">
        <f>SUM(AA23:AA24)</f>
        <v>16066795</v>
      </c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  <c r="IH25" s="120"/>
      <c r="II25" s="120"/>
      <c r="IJ25" s="120"/>
      <c r="IK25" s="120"/>
      <c r="IL25" s="120"/>
      <c r="IM25" s="120"/>
      <c r="IN25" s="120"/>
      <c r="IO25" s="120"/>
      <c r="IP25" s="120"/>
      <c r="IQ25" s="120"/>
      <c r="IR25" s="120"/>
      <c r="IS25" s="120"/>
      <c r="IT25" s="120"/>
      <c r="IU25" s="120"/>
    </row>
    <row r="26" spans="1:255" ht="19.5" customHeight="1">
      <c r="A26" s="14" t="s">
        <v>214</v>
      </c>
      <c r="B26" s="120"/>
      <c r="C26" s="122"/>
      <c r="D26" s="134"/>
      <c r="E26" s="127">
        <v>0</v>
      </c>
      <c r="F26" s="128"/>
      <c r="G26" s="127">
        <v>0</v>
      </c>
      <c r="H26" s="128"/>
      <c r="I26" s="127">
        <v>0</v>
      </c>
      <c r="J26" s="128"/>
      <c r="K26" s="127">
        <v>0</v>
      </c>
      <c r="L26" s="128"/>
      <c r="M26" s="127">
        <v>0</v>
      </c>
      <c r="N26" s="128"/>
      <c r="O26" s="127">
        <f>'PL_6month Company'!H28</f>
        <v>58100</v>
      </c>
      <c r="P26" s="128"/>
      <c r="Q26" s="127">
        <v>0</v>
      </c>
      <c r="R26" s="128"/>
      <c r="S26" s="127">
        <v>0</v>
      </c>
      <c r="T26" s="128"/>
      <c r="U26" s="127">
        <v>0</v>
      </c>
      <c r="V26" s="127"/>
      <c r="W26" s="127">
        <v>0</v>
      </c>
      <c r="X26" s="128"/>
      <c r="Y26" s="128">
        <f>SUM(Q26,S26,U26,W26)</f>
        <v>0</v>
      </c>
      <c r="Z26" s="128"/>
      <c r="AA26" s="128">
        <f>SUM(E26:O26,Y26)</f>
        <v>58100</v>
      </c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  <c r="IK26" s="120"/>
      <c r="IL26" s="120"/>
      <c r="IM26" s="120"/>
      <c r="IN26" s="120"/>
      <c r="IO26" s="120"/>
      <c r="IP26" s="120"/>
      <c r="IQ26" s="120"/>
      <c r="IR26" s="120"/>
      <c r="IS26" s="120"/>
      <c r="IT26" s="120"/>
      <c r="IU26" s="120"/>
    </row>
    <row r="27" spans="1:255" ht="19.5" customHeight="1">
      <c r="A27" s="14" t="s">
        <v>217</v>
      </c>
      <c r="B27" s="120"/>
      <c r="C27" s="122"/>
      <c r="D27" s="134"/>
      <c r="E27" s="129">
        <v>0</v>
      </c>
      <c r="F27" s="127"/>
      <c r="G27" s="129">
        <v>0</v>
      </c>
      <c r="H27" s="127"/>
      <c r="I27" s="129">
        <v>0</v>
      </c>
      <c r="J27" s="127"/>
      <c r="K27" s="129">
        <v>0</v>
      </c>
      <c r="L27" s="128"/>
      <c r="M27" s="129">
        <v>0</v>
      </c>
      <c r="N27" s="128"/>
      <c r="O27" s="129">
        <v>-201</v>
      </c>
      <c r="P27" s="128"/>
      <c r="Q27" s="129">
        <v>422420</v>
      </c>
      <c r="R27" s="128"/>
      <c r="S27" s="129">
        <v>-911392</v>
      </c>
      <c r="T27" s="128"/>
      <c r="U27" s="129">
        <v>0</v>
      </c>
      <c r="V27" s="127"/>
      <c r="W27" s="129">
        <v>-2737</v>
      </c>
      <c r="X27" s="128"/>
      <c r="Y27" s="119">
        <f>SUM(Q27,S27,U27,W27)</f>
        <v>-491709</v>
      </c>
      <c r="Z27" s="128"/>
      <c r="AA27" s="119">
        <f>SUM(E27:O27,Y27)</f>
        <v>-491910</v>
      </c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</row>
    <row r="28" spans="1:255" ht="19.5" customHeight="1">
      <c r="A28" s="14" t="s">
        <v>218</v>
      </c>
      <c r="B28" s="120"/>
      <c r="C28" s="122"/>
      <c r="D28" s="134"/>
      <c r="E28" s="127">
        <f>SUM(E26:E27)</f>
        <v>0</v>
      </c>
      <c r="F28" s="128"/>
      <c r="G28" s="127">
        <f>SUM(G26:G27)</f>
        <v>0</v>
      </c>
      <c r="H28" s="128"/>
      <c r="I28" s="127">
        <f>SUM(I26:I27)</f>
        <v>0</v>
      </c>
      <c r="J28" s="128"/>
      <c r="K28" s="127">
        <f>SUM(K26:K27)</f>
        <v>0</v>
      </c>
      <c r="L28" s="128"/>
      <c r="M28" s="127">
        <f>SUM(M26:M27)</f>
        <v>0</v>
      </c>
      <c r="N28" s="128"/>
      <c r="O28" s="127">
        <f>SUM(O26:O27)</f>
        <v>57899</v>
      </c>
      <c r="P28" s="128"/>
      <c r="Q28" s="127">
        <f>SUM(Q26:Q27)</f>
        <v>422420</v>
      </c>
      <c r="R28" s="128"/>
      <c r="S28" s="127">
        <f>SUM(S26:S27)</f>
        <v>-911392</v>
      </c>
      <c r="T28" s="128"/>
      <c r="U28" s="127">
        <f>SUM(U26:U27)</f>
        <v>0</v>
      </c>
      <c r="V28" s="127"/>
      <c r="W28" s="127">
        <f>SUM(W26:W27)</f>
        <v>-2737</v>
      </c>
      <c r="X28" s="128"/>
      <c r="Y28" s="127">
        <f>SUM(Y26:Y27)</f>
        <v>-491709</v>
      </c>
      <c r="Z28" s="128"/>
      <c r="AA28" s="127">
        <f>SUM(AA26:AA27)</f>
        <v>-433810</v>
      </c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20"/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20"/>
      <c r="GA28" s="120"/>
      <c r="GB28" s="120"/>
      <c r="GC28" s="120"/>
      <c r="GD28" s="120"/>
      <c r="GE28" s="120"/>
      <c r="GF28" s="120"/>
      <c r="GG28" s="120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120"/>
      <c r="GV28" s="120"/>
      <c r="GW28" s="120"/>
      <c r="GX28" s="120"/>
      <c r="GY28" s="120"/>
      <c r="GZ28" s="120"/>
      <c r="HA28" s="120"/>
      <c r="HB28" s="120"/>
      <c r="HC28" s="120"/>
      <c r="HD28" s="120"/>
      <c r="HE28" s="120"/>
      <c r="HF28" s="120"/>
      <c r="HG28" s="120"/>
      <c r="HH28" s="120"/>
      <c r="HI28" s="120"/>
      <c r="HJ28" s="120"/>
      <c r="HK28" s="120"/>
      <c r="HL28" s="120"/>
      <c r="HM28" s="120"/>
      <c r="HN28" s="120"/>
      <c r="HO28" s="120"/>
      <c r="HP28" s="120"/>
      <c r="HQ28" s="120"/>
      <c r="HR28" s="120"/>
      <c r="HS28" s="120"/>
      <c r="HT28" s="120"/>
      <c r="HU28" s="120"/>
      <c r="HV28" s="120"/>
      <c r="HW28" s="120"/>
      <c r="HX28" s="120"/>
      <c r="HY28" s="120"/>
      <c r="HZ28" s="120"/>
      <c r="IA28" s="120"/>
      <c r="IB28" s="120"/>
      <c r="IC28" s="120"/>
      <c r="ID28" s="120"/>
      <c r="IE28" s="120"/>
      <c r="IF28" s="120"/>
      <c r="IG28" s="120"/>
      <c r="IH28" s="120"/>
      <c r="II28" s="120"/>
      <c r="IJ28" s="120"/>
      <c r="IK28" s="120"/>
      <c r="IL28" s="120"/>
      <c r="IM28" s="120"/>
      <c r="IN28" s="120"/>
      <c r="IO28" s="120"/>
      <c r="IP28" s="120"/>
      <c r="IQ28" s="120"/>
      <c r="IR28" s="120"/>
      <c r="IS28" s="120"/>
      <c r="IT28" s="120"/>
      <c r="IU28" s="120"/>
    </row>
    <row r="29" spans="1:255" ht="19.5" customHeight="1">
      <c r="A29" s="14" t="s">
        <v>261</v>
      </c>
      <c r="B29" s="148"/>
      <c r="C29" s="135">
        <v>24</v>
      </c>
      <c r="D29" s="149"/>
      <c r="E29" s="127">
        <v>0</v>
      </c>
      <c r="F29" s="127"/>
      <c r="G29" s="127">
        <v>0</v>
      </c>
      <c r="H29" s="127"/>
      <c r="I29" s="127">
        <v>0</v>
      </c>
      <c r="J29" s="127"/>
      <c r="K29" s="127">
        <v>0</v>
      </c>
      <c r="L29" s="128"/>
      <c r="M29" s="127">
        <v>0</v>
      </c>
      <c r="N29" s="128"/>
      <c r="O29" s="127">
        <v>-136639</v>
      </c>
      <c r="P29" s="128"/>
      <c r="Q29" s="127">
        <v>0</v>
      </c>
      <c r="R29" s="128"/>
      <c r="S29" s="127">
        <v>0</v>
      </c>
      <c r="T29" s="128"/>
      <c r="U29" s="127">
        <v>0</v>
      </c>
      <c r="V29" s="127"/>
      <c r="W29" s="127">
        <v>0</v>
      </c>
      <c r="X29" s="128"/>
      <c r="Y29" s="128">
        <f>SUM(Q29:W29)</f>
        <v>0</v>
      </c>
      <c r="Z29" s="128"/>
      <c r="AA29" s="128">
        <f>SUM(E29:O29,Y29)</f>
        <v>-136639</v>
      </c>
      <c r="AB29" s="128"/>
      <c r="AC29" s="127"/>
      <c r="AD29" s="128"/>
      <c r="AE29" s="127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48"/>
      <c r="FG29" s="148"/>
      <c r="FH29" s="148"/>
      <c r="FI29" s="148"/>
      <c r="FJ29" s="148"/>
      <c r="FK29" s="148"/>
      <c r="FL29" s="148"/>
      <c r="FM29" s="148"/>
      <c r="FN29" s="148"/>
      <c r="FO29" s="148"/>
      <c r="FP29" s="148"/>
      <c r="FQ29" s="148"/>
      <c r="FR29" s="148"/>
      <c r="FS29" s="148"/>
      <c r="FT29" s="148"/>
      <c r="FU29" s="148"/>
      <c r="FV29" s="148"/>
      <c r="FW29" s="148"/>
      <c r="FX29" s="148"/>
      <c r="FY29" s="148"/>
      <c r="FZ29" s="148"/>
      <c r="GA29" s="148"/>
      <c r="GB29" s="148"/>
      <c r="GC29" s="148"/>
      <c r="GD29" s="148"/>
      <c r="GE29" s="148"/>
      <c r="GF29" s="148"/>
      <c r="GG29" s="148"/>
      <c r="GH29" s="148"/>
      <c r="GI29" s="148"/>
      <c r="GJ29" s="148"/>
      <c r="GK29" s="148"/>
      <c r="GL29" s="148"/>
      <c r="GM29" s="148"/>
      <c r="GN29" s="148"/>
      <c r="GO29" s="148"/>
      <c r="GP29" s="148"/>
      <c r="GQ29" s="148"/>
      <c r="GR29" s="148"/>
      <c r="GS29" s="148"/>
      <c r="GT29" s="148"/>
      <c r="GU29" s="148"/>
      <c r="GV29" s="148"/>
      <c r="GW29" s="148"/>
      <c r="GX29" s="148"/>
      <c r="GY29" s="148"/>
      <c r="GZ29" s="148"/>
      <c r="HA29" s="148"/>
      <c r="HB29" s="148"/>
      <c r="HC29" s="148"/>
      <c r="HD29" s="148"/>
      <c r="HE29" s="148"/>
      <c r="HF29" s="148"/>
      <c r="HG29" s="148"/>
      <c r="HH29" s="148"/>
      <c r="HI29" s="148"/>
      <c r="HJ29" s="148"/>
      <c r="HK29" s="148"/>
      <c r="HL29" s="148"/>
      <c r="HM29" s="148"/>
      <c r="HN29" s="148"/>
      <c r="HO29" s="148"/>
      <c r="HP29" s="148"/>
      <c r="HQ29" s="148"/>
      <c r="HR29" s="148"/>
      <c r="HS29" s="148"/>
      <c r="HT29" s="148"/>
      <c r="HU29" s="148"/>
      <c r="HV29" s="148"/>
      <c r="HW29" s="148"/>
      <c r="HX29" s="148"/>
      <c r="HY29" s="148"/>
      <c r="HZ29" s="148"/>
      <c r="IA29" s="148"/>
      <c r="IB29" s="148"/>
      <c r="IC29" s="148"/>
      <c r="ID29" s="148"/>
      <c r="IE29" s="148"/>
      <c r="IF29" s="148"/>
      <c r="IG29" s="148"/>
      <c r="IH29" s="148"/>
      <c r="II29" s="148"/>
      <c r="IJ29" s="148"/>
      <c r="IK29" s="148"/>
      <c r="IL29" s="148"/>
      <c r="IM29" s="148"/>
      <c r="IN29" s="148"/>
      <c r="IO29" s="148"/>
      <c r="IP29" s="148"/>
      <c r="IQ29" s="148"/>
      <c r="IR29" s="148"/>
      <c r="IS29" s="148"/>
      <c r="IT29" s="148"/>
      <c r="IU29" s="148"/>
    </row>
    <row r="30" spans="1:255" ht="19.5" customHeight="1">
      <c r="A30" s="14" t="s">
        <v>237</v>
      </c>
      <c r="C30" s="135">
        <v>21</v>
      </c>
      <c r="D30" s="134"/>
      <c r="E30" s="127">
        <v>0</v>
      </c>
      <c r="F30" s="127"/>
      <c r="G30" s="127">
        <v>0</v>
      </c>
      <c r="H30" s="127"/>
      <c r="I30" s="127">
        <v>25356</v>
      </c>
      <c r="J30" s="127"/>
      <c r="K30" s="127">
        <v>0</v>
      </c>
      <c r="L30" s="128"/>
      <c r="M30" s="127">
        <v>0</v>
      </c>
      <c r="N30" s="128"/>
      <c r="O30" s="127">
        <v>0</v>
      </c>
      <c r="P30" s="128"/>
      <c r="Q30" s="127">
        <v>0</v>
      </c>
      <c r="R30" s="128"/>
      <c r="S30" s="127">
        <v>0</v>
      </c>
      <c r="T30" s="128"/>
      <c r="U30" s="127">
        <v>0</v>
      </c>
      <c r="V30" s="127"/>
      <c r="W30" s="127">
        <v>0</v>
      </c>
      <c r="X30" s="128"/>
      <c r="Y30" s="119">
        <f>SUM(Q30,S30,U30,W30)</f>
        <v>0</v>
      </c>
      <c r="Z30" s="128"/>
      <c r="AA30" s="119">
        <f>SUM(E30:O30,Y30)</f>
        <v>25356</v>
      </c>
    </row>
    <row r="31" spans="1:255" ht="19.5" customHeight="1" thickBot="1">
      <c r="A31" s="118" t="s">
        <v>248</v>
      </c>
      <c r="C31" s="122"/>
      <c r="D31" s="134"/>
      <c r="E31" s="130">
        <f>SUM(E25,E28:E30)</f>
        <v>4554644</v>
      </c>
      <c r="F31" s="128"/>
      <c r="G31" s="130">
        <f>SUM(G25,G28:G30)</f>
        <v>3386401</v>
      </c>
      <c r="H31" s="128"/>
      <c r="I31" s="130">
        <f>SUM(I25,I28:I30)</f>
        <v>204894</v>
      </c>
      <c r="J31" s="128"/>
      <c r="K31" s="130">
        <f>SUM(K25,K28:K30)</f>
        <v>78898</v>
      </c>
      <c r="L31" s="127"/>
      <c r="M31" s="130">
        <f>SUM(M25,M28:M30)</f>
        <v>511111</v>
      </c>
      <c r="N31" s="128"/>
      <c r="O31" s="130">
        <f>SUM(O25,O28:O30)</f>
        <v>10320873</v>
      </c>
      <c r="P31" s="127"/>
      <c r="Q31" s="130">
        <f>SUM(Q25,Q28:Q30)</f>
        <v>-819820</v>
      </c>
      <c r="R31" s="127"/>
      <c r="S31" s="130">
        <f>SUM(S25,S28:S30)</f>
        <v>-2706068</v>
      </c>
      <c r="T31" s="127"/>
      <c r="U31" s="130">
        <f>SUM(U25,U28:U30)</f>
        <v>0</v>
      </c>
      <c r="V31" s="127"/>
      <c r="W31" s="130">
        <f>SUM(W25,W28:W30)</f>
        <v>-9231</v>
      </c>
      <c r="X31" s="127"/>
      <c r="Y31" s="130">
        <f>SUM(Y25,Y28:Y30)</f>
        <v>-3535119</v>
      </c>
      <c r="Z31" s="128"/>
      <c r="AA31" s="130">
        <f>SUM(AA25,AA28:AA30)</f>
        <v>15521702</v>
      </c>
    </row>
    <row r="32" spans="1:255" ht="19.5" customHeight="1" thickTop="1">
      <c r="E32" s="5">
        <f>E31-BS_Company!H64</f>
        <v>0</v>
      </c>
      <c r="G32" s="5">
        <f>G31-BS_Company!H65</f>
        <v>0</v>
      </c>
      <c r="I32" s="5">
        <f>I31-BS_Company!H66</f>
        <v>0</v>
      </c>
      <c r="K32" s="5">
        <f>K31-BS_Company!H67</f>
        <v>0</v>
      </c>
      <c r="M32" s="5">
        <f>M31-BS_Company!H69</f>
        <v>0</v>
      </c>
      <c r="O32" s="5">
        <f>O31-BS_Company!H70</f>
        <v>0</v>
      </c>
      <c r="Y32" s="5">
        <f>Y31-BS_Company!H71</f>
        <v>0</v>
      </c>
      <c r="AA32" s="5">
        <f>AA31-BS_Company!H72</f>
        <v>0</v>
      </c>
    </row>
    <row r="33" spans="1:1" ht="19.5" customHeight="1">
      <c r="A33" s="19" t="s">
        <v>236</v>
      </c>
    </row>
    <row r="34" spans="1:1" ht="19.5" customHeight="1">
      <c r="A34" s="14"/>
    </row>
    <row r="35" spans="1:1" ht="19.5" customHeight="1">
      <c r="A35" s="14"/>
    </row>
    <row r="36" spans="1:1" ht="19.5" customHeight="1">
      <c r="A36" s="14"/>
    </row>
    <row r="37" spans="1:1" ht="19.5" customHeight="1">
      <c r="A37" s="14"/>
    </row>
  </sheetData>
  <mergeCells count="7">
    <mergeCell ref="I13:J13"/>
    <mergeCell ref="E6:AA6"/>
    <mergeCell ref="I12:J12"/>
    <mergeCell ref="M12:O12"/>
    <mergeCell ref="Q7:Y7"/>
    <mergeCell ref="I11:J11"/>
    <mergeCell ref="Q8:W8"/>
  </mergeCells>
  <pageMargins left="0.43307086614173229" right="0.23622047244094491" top="1.08" bottom="0.31496062992125984" header="1.07" footer="0.31496062992125984"/>
  <pageSetup paperSize="9" scale="48" firstPageNumber="18" orientation="landscape" useFirstPageNumber="1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B2B8E-B755-4ABD-8AF7-AEF05868D790}">
  <sheetPr>
    <tabColor rgb="FFFFFF00"/>
  </sheetPr>
  <dimension ref="A1:J125"/>
  <sheetViews>
    <sheetView showGridLines="0" tabSelected="1" view="pageBreakPreview" topLeftCell="A96" zoomScaleNormal="70" zoomScaleSheetLayoutView="100" workbookViewId="0">
      <selection activeCell="B103" sqref="B103"/>
    </sheetView>
  </sheetViews>
  <sheetFormatPr defaultColWidth="10.7109375" defaultRowHeight="18" customHeight="1"/>
  <cols>
    <col min="1" max="1" width="47.140625" style="138" customWidth="1"/>
    <col min="2" max="2" width="2.7109375" style="139" customWidth="1"/>
    <col min="3" max="3" width="16.28515625" style="139" customWidth="1"/>
    <col min="4" max="4" width="1.7109375" style="139" customWidth="1"/>
    <col min="5" max="5" width="16.28515625" style="139" customWidth="1"/>
    <col min="6" max="6" width="1.7109375" style="139" customWidth="1"/>
    <col min="7" max="7" width="16.28515625" style="139" customWidth="1"/>
    <col min="8" max="8" width="1.7109375" style="139" customWidth="1"/>
    <col min="9" max="9" width="16.28515625" style="139" customWidth="1"/>
    <col min="10" max="10" width="1" style="138" customWidth="1"/>
    <col min="11" max="16384" width="10.7109375" style="138"/>
  </cols>
  <sheetData>
    <row r="1" spans="1:10" ht="21.75" customHeight="1">
      <c r="I1" s="140" t="s">
        <v>210</v>
      </c>
    </row>
    <row r="2" spans="1:10" ht="21.75" customHeight="1">
      <c r="A2" s="141" t="s">
        <v>0</v>
      </c>
      <c r="B2" s="142"/>
      <c r="C2" s="142"/>
      <c r="D2" s="142"/>
      <c r="E2" s="142"/>
      <c r="F2" s="142"/>
      <c r="G2" s="142"/>
      <c r="H2" s="142"/>
      <c r="I2" s="138"/>
    </row>
    <row r="3" spans="1:10" ht="21.75" customHeight="1">
      <c r="A3" s="141" t="s">
        <v>74</v>
      </c>
      <c r="B3" s="142"/>
      <c r="C3" s="142"/>
      <c r="D3" s="142"/>
      <c r="E3" s="142"/>
      <c r="F3" s="142"/>
      <c r="G3" s="142"/>
      <c r="H3" s="142"/>
      <c r="I3" s="142"/>
    </row>
    <row r="4" spans="1:10" ht="21.75" customHeight="1">
      <c r="A4" s="141" t="s">
        <v>245</v>
      </c>
      <c r="B4" s="142"/>
      <c r="C4" s="142"/>
      <c r="D4" s="142"/>
      <c r="E4" s="142"/>
      <c r="F4" s="142"/>
      <c r="G4" s="142"/>
      <c r="H4" s="142"/>
      <c r="I4" s="142"/>
    </row>
    <row r="5" spans="1:10" s="143" customFormat="1" ht="21.75" customHeight="1">
      <c r="B5" s="139"/>
      <c r="C5" s="139"/>
      <c r="D5" s="139"/>
      <c r="E5" s="139"/>
      <c r="F5" s="139"/>
      <c r="G5" s="142"/>
      <c r="H5" s="153"/>
      <c r="I5" s="144"/>
    </row>
    <row r="6" spans="1:10" s="143" customFormat="1" ht="21.75" customHeight="1">
      <c r="B6" s="145"/>
      <c r="C6" s="219" t="s">
        <v>204</v>
      </c>
      <c r="D6" s="219"/>
      <c r="E6" s="219"/>
      <c r="F6" s="146"/>
      <c r="G6" s="219" t="s">
        <v>209</v>
      </c>
      <c r="H6" s="219"/>
      <c r="I6" s="219"/>
    </row>
    <row r="7" spans="1:10" s="143" customFormat="1" ht="21.75" customHeight="1">
      <c r="B7" s="145"/>
      <c r="C7" s="218" t="s">
        <v>1</v>
      </c>
      <c r="D7" s="218"/>
      <c r="E7" s="218"/>
      <c r="F7" s="142"/>
      <c r="G7" s="218" t="s">
        <v>1</v>
      </c>
      <c r="H7" s="218"/>
      <c r="I7" s="218"/>
    </row>
    <row r="8" spans="1:10" ht="21.75" customHeight="1">
      <c r="C8" s="154" t="s">
        <v>197</v>
      </c>
      <c r="D8" s="155"/>
      <c r="E8" s="154" t="s">
        <v>172</v>
      </c>
      <c r="F8" s="147"/>
      <c r="G8" s="154" t="s">
        <v>197</v>
      </c>
      <c r="H8" s="155"/>
      <c r="I8" s="154" t="s">
        <v>172</v>
      </c>
    </row>
    <row r="9" spans="1:10" s="136" customFormat="1" ht="20.25" customHeight="1">
      <c r="A9" s="156" t="s">
        <v>38</v>
      </c>
      <c r="C9" s="147"/>
      <c r="D9" s="147"/>
      <c r="E9" s="147"/>
      <c r="F9" s="147"/>
      <c r="G9" s="147"/>
      <c r="H9" s="147"/>
      <c r="I9" s="147"/>
      <c r="J9" s="147"/>
    </row>
    <row r="10" spans="1:10" s="136" customFormat="1" ht="20.25" customHeight="1">
      <c r="A10" s="136" t="s">
        <v>272</v>
      </c>
      <c r="C10" s="157">
        <f>'PL_6month Conso'!D26</f>
        <v>3360</v>
      </c>
      <c r="D10" s="157"/>
      <c r="E10" s="157">
        <f>'PL_6month Conso'!F26</f>
        <v>12960</v>
      </c>
      <c r="F10" s="157"/>
      <c r="G10" s="157">
        <f>'PL_6month Conso'!H26</f>
        <v>107018</v>
      </c>
      <c r="H10" s="157"/>
      <c r="I10" s="157">
        <f>'PL_6month Conso'!J26</f>
        <v>408118</v>
      </c>
    </row>
    <row r="11" spans="1:10" s="136" customFormat="1" ht="20.25" customHeight="1">
      <c r="A11" s="136" t="s">
        <v>273</v>
      </c>
      <c r="C11" s="157"/>
      <c r="D11" s="157"/>
      <c r="E11" s="157"/>
      <c r="F11" s="157"/>
      <c r="G11" s="157"/>
      <c r="H11" s="157"/>
      <c r="I11" s="157"/>
    </row>
    <row r="12" spans="1:10" s="136" customFormat="1" ht="20.25" customHeight="1">
      <c r="A12" s="136" t="s">
        <v>177</v>
      </c>
      <c r="C12" s="147"/>
      <c r="D12" s="157"/>
      <c r="E12" s="147"/>
      <c r="F12" s="157"/>
      <c r="G12" s="157"/>
      <c r="H12" s="157"/>
      <c r="I12" s="157"/>
    </row>
    <row r="13" spans="1:10" s="136" customFormat="1" ht="20.25" customHeight="1">
      <c r="A13" s="136" t="s">
        <v>39</v>
      </c>
      <c r="C13" s="157">
        <v>38821</v>
      </c>
      <c r="D13" s="157"/>
      <c r="E13" s="157">
        <v>36365</v>
      </c>
      <c r="F13" s="157"/>
      <c r="G13" s="157">
        <v>1232786</v>
      </c>
      <c r="H13" s="157"/>
      <c r="I13" s="157">
        <v>1145327</v>
      </c>
    </row>
    <row r="14" spans="1:10" s="136" customFormat="1" ht="20.25" customHeight="1">
      <c r="A14" s="136" t="s">
        <v>299</v>
      </c>
      <c r="C14" s="157">
        <v>-187</v>
      </c>
      <c r="D14" s="157"/>
      <c r="E14" s="157">
        <v>90</v>
      </c>
      <c r="F14" s="157"/>
      <c r="G14" s="157">
        <v>-5966</v>
      </c>
      <c r="H14" s="157"/>
      <c r="I14" s="157">
        <v>2819</v>
      </c>
    </row>
    <row r="15" spans="1:10" s="136" customFormat="1" ht="20.25" customHeight="1">
      <c r="A15" s="136" t="s">
        <v>300</v>
      </c>
      <c r="C15" s="158">
        <v>153</v>
      </c>
      <c r="D15" s="157"/>
      <c r="E15" s="158">
        <v>-271</v>
      </c>
      <c r="F15" s="157"/>
      <c r="G15" s="158">
        <v>4838</v>
      </c>
      <c r="H15" s="157"/>
      <c r="I15" s="158">
        <v>-8548</v>
      </c>
    </row>
    <row r="16" spans="1:10" s="136" customFormat="1" ht="20.25" customHeight="1">
      <c r="A16" s="136" t="s">
        <v>296</v>
      </c>
      <c r="C16" s="158">
        <v>362</v>
      </c>
      <c r="D16" s="157"/>
      <c r="E16" s="159">
        <v>0</v>
      </c>
      <c r="F16" s="157"/>
      <c r="G16" s="158">
        <v>11482</v>
      </c>
      <c r="H16" s="157"/>
      <c r="I16" s="159">
        <v>0</v>
      </c>
    </row>
    <row r="17" spans="1:9" s="136" customFormat="1" ht="20.25" customHeight="1">
      <c r="A17" s="136" t="s">
        <v>249</v>
      </c>
      <c r="C17" s="159">
        <v>-5712</v>
      </c>
      <c r="D17" s="157"/>
      <c r="E17" s="159">
        <v>79</v>
      </c>
      <c r="F17" s="157"/>
      <c r="G17" s="159">
        <v>-181425</v>
      </c>
      <c r="H17" s="157"/>
      <c r="I17" s="159">
        <v>2477</v>
      </c>
    </row>
    <row r="18" spans="1:9" s="136" customFormat="1" ht="20.25" customHeight="1">
      <c r="A18" s="136" t="s">
        <v>274</v>
      </c>
      <c r="C18" s="159">
        <v>-36</v>
      </c>
      <c r="D18" s="157"/>
      <c r="E18" s="159">
        <v>-271</v>
      </c>
      <c r="F18" s="157"/>
      <c r="G18" s="159">
        <v>-1157</v>
      </c>
      <c r="H18" s="157"/>
      <c r="I18" s="159">
        <v>-8540</v>
      </c>
    </row>
    <row r="19" spans="1:9" s="136" customFormat="1" ht="20.25" customHeight="1">
      <c r="A19" s="136" t="s">
        <v>250</v>
      </c>
      <c r="C19" s="158">
        <v>617</v>
      </c>
      <c r="D19" s="157"/>
      <c r="E19" s="158">
        <v>-667</v>
      </c>
      <c r="F19" s="157"/>
      <c r="G19" s="158">
        <v>19565</v>
      </c>
      <c r="H19" s="157"/>
      <c r="I19" s="158">
        <v>-20991</v>
      </c>
    </row>
    <row r="20" spans="1:9" s="136" customFormat="1" ht="20.25" customHeight="1">
      <c r="A20" s="136" t="s">
        <v>251</v>
      </c>
      <c r="C20" s="158">
        <v>1096</v>
      </c>
      <c r="D20" s="157"/>
      <c r="E20" s="158">
        <v>2371</v>
      </c>
      <c r="F20" s="157"/>
      <c r="G20" s="158">
        <v>35258</v>
      </c>
      <c r="H20" s="157"/>
      <c r="I20" s="158">
        <v>74641</v>
      </c>
    </row>
    <row r="21" spans="1:9" s="136" customFormat="1" ht="20.25" customHeight="1">
      <c r="A21" s="136" t="s">
        <v>72</v>
      </c>
      <c r="C21" s="158">
        <v>799</v>
      </c>
      <c r="D21" s="157"/>
      <c r="E21" s="158">
        <v>284</v>
      </c>
      <c r="F21" s="157"/>
      <c r="G21" s="158">
        <v>25356</v>
      </c>
      <c r="H21" s="157"/>
      <c r="I21" s="158">
        <v>8944</v>
      </c>
    </row>
    <row r="22" spans="1:9" s="136" customFormat="1" ht="20.25" customHeight="1">
      <c r="A22" s="136" t="s">
        <v>275</v>
      </c>
      <c r="C22" s="159">
        <v>0</v>
      </c>
      <c r="D22" s="157"/>
      <c r="E22" s="159">
        <v>-13</v>
      </c>
      <c r="F22" s="157"/>
      <c r="G22" s="159">
        <v>0</v>
      </c>
      <c r="H22" s="157"/>
      <c r="I22" s="159">
        <v>-407</v>
      </c>
    </row>
    <row r="23" spans="1:9" s="136" customFormat="1" ht="20.25" customHeight="1">
      <c r="A23" s="136" t="s">
        <v>238</v>
      </c>
      <c r="C23" s="158">
        <v>-2247</v>
      </c>
      <c r="D23" s="157"/>
      <c r="E23" s="158">
        <v>-4262</v>
      </c>
      <c r="F23" s="157"/>
      <c r="G23" s="158">
        <v>-71959</v>
      </c>
      <c r="H23" s="157"/>
      <c r="I23" s="158">
        <v>-134243</v>
      </c>
    </row>
    <row r="24" spans="1:9" s="136" customFormat="1" ht="20.25" customHeight="1">
      <c r="A24" s="136" t="s">
        <v>252</v>
      </c>
      <c r="C24" s="157">
        <v>3085</v>
      </c>
      <c r="D24" s="159"/>
      <c r="E24" s="157">
        <v>2304</v>
      </c>
      <c r="F24" s="159"/>
      <c r="G24" s="157">
        <v>97710</v>
      </c>
      <c r="H24" s="157"/>
      <c r="I24" s="157">
        <v>72432</v>
      </c>
    </row>
    <row r="25" spans="1:9" s="136" customFormat="1" ht="20.25" customHeight="1">
      <c r="A25" s="136" t="s">
        <v>40</v>
      </c>
      <c r="C25" s="157">
        <v>-1244</v>
      </c>
      <c r="D25" s="159"/>
      <c r="E25" s="157">
        <v>-2539</v>
      </c>
      <c r="F25" s="159"/>
      <c r="G25" s="157">
        <v>-39498</v>
      </c>
      <c r="H25" s="157"/>
      <c r="I25" s="157">
        <v>-79965</v>
      </c>
    </row>
    <row r="26" spans="1:9" s="136" customFormat="1" ht="20.25" customHeight="1">
      <c r="A26" s="136" t="s">
        <v>87</v>
      </c>
      <c r="C26" s="119">
        <v>8122</v>
      </c>
      <c r="D26" s="159"/>
      <c r="E26" s="119">
        <v>11314</v>
      </c>
      <c r="F26" s="159"/>
      <c r="G26" s="119">
        <v>257983</v>
      </c>
      <c r="H26" s="157"/>
      <c r="I26" s="119">
        <v>356338</v>
      </c>
    </row>
    <row r="27" spans="1:9" s="136" customFormat="1" ht="20.25" customHeight="1">
      <c r="A27" s="136" t="s">
        <v>253</v>
      </c>
      <c r="C27" s="157"/>
      <c r="D27" s="159"/>
      <c r="E27" s="157"/>
      <c r="F27" s="157"/>
      <c r="G27" s="157"/>
      <c r="H27" s="157"/>
      <c r="I27" s="157"/>
    </row>
    <row r="28" spans="1:9" s="136" customFormat="1" ht="20.25" customHeight="1">
      <c r="A28" s="136" t="s">
        <v>254</v>
      </c>
      <c r="C28" s="157">
        <f>SUM(C10:C26)</f>
        <v>46989</v>
      </c>
      <c r="D28" s="159"/>
      <c r="E28" s="157">
        <f>SUM(E10:E26)</f>
        <v>57744</v>
      </c>
      <c r="F28" s="157"/>
      <c r="G28" s="157">
        <f>SUM(G10:G26)</f>
        <v>1491991</v>
      </c>
      <c r="H28" s="157"/>
      <c r="I28" s="157">
        <f>SUM(I10:I26)</f>
        <v>1818402</v>
      </c>
    </row>
    <row r="29" spans="1:9" s="136" customFormat="1" ht="20.25" customHeight="1">
      <c r="A29" s="136" t="s">
        <v>41</v>
      </c>
      <c r="C29" s="157"/>
      <c r="D29" s="159"/>
      <c r="E29" s="157"/>
      <c r="F29" s="157"/>
      <c r="G29" s="157"/>
      <c r="H29" s="157"/>
      <c r="I29" s="157"/>
    </row>
    <row r="30" spans="1:9" s="136" customFormat="1" ht="20.25" customHeight="1">
      <c r="A30" s="136" t="s">
        <v>67</v>
      </c>
      <c r="C30" s="157">
        <v>49463</v>
      </c>
      <c r="D30" s="157"/>
      <c r="E30" s="157">
        <v>34386</v>
      </c>
      <c r="F30" s="157"/>
      <c r="G30" s="157">
        <v>1574417</v>
      </c>
      <c r="H30" s="157"/>
      <c r="I30" s="157">
        <v>1081400</v>
      </c>
    </row>
    <row r="31" spans="1:9" s="136" customFormat="1" ht="20.25" customHeight="1">
      <c r="A31" s="136" t="s">
        <v>42</v>
      </c>
      <c r="C31" s="157">
        <v>-66888</v>
      </c>
      <c r="D31" s="157"/>
      <c r="E31" s="157">
        <v>74753</v>
      </c>
      <c r="F31" s="157"/>
      <c r="G31" s="157">
        <v>-2122929</v>
      </c>
      <c r="H31" s="157"/>
      <c r="I31" s="157">
        <v>2354885</v>
      </c>
    </row>
    <row r="32" spans="1:9" s="136" customFormat="1" ht="20.25" customHeight="1">
      <c r="A32" s="136" t="s">
        <v>88</v>
      </c>
      <c r="C32" s="157">
        <v>-3177</v>
      </c>
      <c r="D32" s="157"/>
      <c r="E32" s="157">
        <v>-1051</v>
      </c>
      <c r="F32" s="157"/>
      <c r="G32" s="157">
        <v>-101038</v>
      </c>
      <c r="H32" s="157"/>
      <c r="I32" s="157">
        <v>-33095</v>
      </c>
    </row>
    <row r="33" spans="1:10" s="136" customFormat="1" ht="20.25" customHeight="1">
      <c r="A33" s="136" t="s">
        <v>43</v>
      </c>
      <c r="C33" s="157">
        <v>-9674</v>
      </c>
      <c r="D33" s="157"/>
      <c r="E33" s="157">
        <v>-6024</v>
      </c>
      <c r="F33" s="157"/>
      <c r="G33" s="157">
        <v>-308264</v>
      </c>
      <c r="H33" s="157"/>
      <c r="I33" s="157">
        <v>-186257</v>
      </c>
    </row>
    <row r="34" spans="1:10" s="136" customFormat="1" ht="20.25" customHeight="1">
      <c r="A34" s="160" t="s">
        <v>44</v>
      </c>
      <c r="C34" s="159"/>
      <c r="D34" s="157"/>
      <c r="E34" s="159"/>
      <c r="F34" s="157"/>
      <c r="G34" s="159"/>
      <c r="H34" s="157"/>
      <c r="I34" s="159"/>
    </row>
    <row r="35" spans="1:10" s="136" customFormat="1" ht="20.25" customHeight="1">
      <c r="A35" s="136" t="s">
        <v>68</v>
      </c>
      <c r="C35" s="159">
        <v>63858</v>
      </c>
      <c r="D35" s="157"/>
      <c r="E35" s="159">
        <v>-57989</v>
      </c>
      <c r="F35" s="157"/>
      <c r="G35" s="159">
        <v>2023797</v>
      </c>
      <c r="H35" s="157"/>
      <c r="I35" s="159">
        <v>-1826961</v>
      </c>
    </row>
    <row r="36" spans="1:10" s="136" customFormat="1" ht="20.25" customHeight="1">
      <c r="A36" s="136" t="s">
        <v>255</v>
      </c>
      <c r="C36" s="157">
        <v>-733</v>
      </c>
      <c r="D36" s="157"/>
      <c r="E36" s="157">
        <v>-189</v>
      </c>
      <c r="F36" s="157"/>
      <c r="G36" s="157">
        <v>-23306</v>
      </c>
      <c r="H36" s="157"/>
      <c r="I36" s="157">
        <v>-5977</v>
      </c>
    </row>
    <row r="37" spans="1:10" s="136" customFormat="1" ht="20.25" customHeight="1">
      <c r="A37" s="136" t="s">
        <v>63</v>
      </c>
      <c r="C37" s="157">
        <v>-234</v>
      </c>
      <c r="D37" s="157"/>
      <c r="E37" s="157">
        <v>-7</v>
      </c>
      <c r="F37" s="157"/>
      <c r="G37" s="157">
        <v>-7821</v>
      </c>
      <c r="H37" s="157"/>
      <c r="I37" s="157">
        <v>-215</v>
      </c>
    </row>
    <row r="38" spans="1:10" s="136" customFormat="1" ht="20.25" customHeight="1">
      <c r="A38" s="136" t="s">
        <v>159</v>
      </c>
      <c r="C38" s="119">
        <v>3489</v>
      </c>
      <c r="D38" s="157"/>
      <c r="E38" s="119">
        <v>-245</v>
      </c>
      <c r="F38" s="157"/>
      <c r="G38" s="119">
        <v>110652</v>
      </c>
      <c r="H38" s="157"/>
      <c r="I38" s="119">
        <v>-7714</v>
      </c>
    </row>
    <row r="39" spans="1:10" s="136" customFormat="1" ht="20.25" customHeight="1">
      <c r="A39" s="136" t="s">
        <v>38</v>
      </c>
      <c r="C39" s="157">
        <f>SUM(C28:C38)</f>
        <v>83093</v>
      </c>
      <c r="D39" s="157"/>
      <c r="E39" s="157">
        <f>SUM(E28:E38)</f>
        <v>101378</v>
      </c>
      <c r="F39" s="157"/>
      <c r="G39" s="157">
        <f>SUM(G28:G38)</f>
        <v>2637499</v>
      </c>
      <c r="H39" s="161"/>
      <c r="I39" s="157">
        <f>SUM(I28:I38)</f>
        <v>3194468</v>
      </c>
    </row>
    <row r="40" spans="1:10" s="136" customFormat="1" ht="20.25" customHeight="1">
      <c r="A40" s="136" t="s">
        <v>84</v>
      </c>
      <c r="C40" s="157">
        <v>781</v>
      </c>
      <c r="D40" s="157"/>
      <c r="E40" s="157">
        <v>1973</v>
      </c>
      <c r="F40" s="157"/>
      <c r="G40" s="157">
        <v>24782</v>
      </c>
      <c r="H40" s="157"/>
      <c r="I40" s="157">
        <v>62142</v>
      </c>
    </row>
    <row r="41" spans="1:10" s="136" customFormat="1" ht="20.25" customHeight="1">
      <c r="A41" s="136" t="s">
        <v>45</v>
      </c>
      <c r="C41" s="119">
        <v>-1580</v>
      </c>
      <c r="D41" s="157"/>
      <c r="E41" s="119">
        <v>-3236</v>
      </c>
      <c r="F41" s="157"/>
      <c r="G41" s="119">
        <v>-50168</v>
      </c>
      <c r="H41" s="157"/>
      <c r="I41" s="119">
        <v>-105391</v>
      </c>
    </row>
    <row r="42" spans="1:10" s="136" customFormat="1" ht="20.25" customHeight="1">
      <c r="A42" s="156" t="s">
        <v>195</v>
      </c>
      <c r="C42" s="119">
        <f>SUM(C39:C41)</f>
        <v>82294</v>
      </c>
      <c r="D42" s="157"/>
      <c r="E42" s="119">
        <f>SUM(E39:E41)</f>
        <v>100115</v>
      </c>
      <c r="F42" s="157"/>
      <c r="G42" s="119">
        <f>SUM(G39:G41)</f>
        <v>2612113</v>
      </c>
      <c r="H42" s="157"/>
      <c r="I42" s="119">
        <f>SUM(I39:I41)</f>
        <v>3151219</v>
      </c>
    </row>
    <row r="43" spans="1:10" s="136" customFormat="1" ht="20.25" customHeight="1">
      <c r="A43" s="156"/>
      <c r="C43" s="147"/>
      <c r="D43" s="157"/>
      <c r="E43" s="157"/>
      <c r="F43" s="157"/>
      <c r="G43" s="157"/>
      <c r="H43" s="157"/>
      <c r="I43" s="157"/>
      <c r="J43" s="157"/>
    </row>
    <row r="44" spans="1:10" s="136" customFormat="1" ht="20.25" customHeight="1">
      <c r="A44" s="136" t="s">
        <v>236</v>
      </c>
      <c r="C44" s="147"/>
      <c r="D44" s="157"/>
      <c r="E44" s="157"/>
      <c r="F44" s="157"/>
      <c r="G44" s="157"/>
      <c r="H44" s="157"/>
      <c r="I44" s="157"/>
      <c r="J44" s="157"/>
    </row>
    <row r="45" spans="1:10" ht="21.75" customHeight="1">
      <c r="I45" s="140" t="s">
        <v>210</v>
      </c>
    </row>
    <row r="46" spans="1:10" ht="21.75" customHeight="1">
      <c r="A46" s="141" t="s">
        <v>0</v>
      </c>
      <c r="B46" s="142"/>
      <c r="C46" s="142"/>
      <c r="D46" s="142"/>
      <c r="E46" s="142"/>
      <c r="F46" s="142"/>
      <c r="G46" s="142"/>
      <c r="H46" s="142"/>
      <c r="I46" s="138"/>
    </row>
    <row r="47" spans="1:10" ht="21.75" customHeight="1">
      <c r="A47" s="141" t="s">
        <v>76</v>
      </c>
      <c r="B47" s="142"/>
      <c r="C47" s="142"/>
      <c r="D47" s="142"/>
      <c r="E47" s="142"/>
      <c r="F47" s="142"/>
      <c r="G47" s="142"/>
      <c r="H47" s="142"/>
      <c r="I47" s="142"/>
    </row>
    <row r="48" spans="1:10" ht="21.75" customHeight="1">
      <c r="A48" s="141" t="s">
        <v>245</v>
      </c>
      <c r="B48" s="142"/>
      <c r="C48" s="142"/>
      <c r="D48" s="142"/>
      <c r="E48" s="142"/>
      <c r="F48" s="142"/>
      <c r="G48" s="142"/>
      <c r="H48" s="142"/>
      <c r="I48" s="142"/>
    </row>
    <row r="49" spans="1:10" s="143" customFormat="1" ht="21.75" customHeight="1">
      <c r="B49" s="139"/>
      <c r="C49" s="139"/>
      <c r="D49" s="139"/>
      <c r="E49" s="139"/>
      <c r="F49" s="139"/>
      <c r="G49" s="142"/>
      <c r="H49" s="153"/>
      <c r="I49" s="144"/>
    </row>
    <row r="50" spans="1:10" s="143" customFormat="1" ht="21.75" customHeight="1">
      <c r="B50" s="145"/>
      <c r="C50" s="219" t="s">
        <v>204</v>
      </c>
      <c r="D50" s="219"/>
      <c r="E50" s="219"/>
      <c r="F50" s="146"/>
      <c r="G50" s="219" t="s">
        <v>209</v>
      </c>
      <c r="H50" s="219"/>
      <c r="I50" s="219"/>
    </row>
    <row r="51" spans="1:10" s="143" customFormat="1" ht="21.75" customHeight="1">
      <c r="B51" s="145"/>
      <c r="C51" s="218" t="s">
        <v>1</v>
      </c>
      <c r="D51" s="218"/>
      <c r="E51" s="218"/>
      <c r="F51" s="142"/>
      <c r="G51" s="218" t="s">
        <v>1</v>
      </c>
      <c r="H51" s="218"/>
      <c r="I51" s="218"/>
    </row>
    <row r="52" spans="1:10" ht="21.75" customHeight="1">
      <c r="C52" s="154" t="s">
        <v>197</v>
      </c>
      <c r="D52" s="155"/>
      <c r="E52" s="154" t="s">
        <v>172</v>
      </c>
      <c r="F52" s="147"/>
      <c r="G52" s="154" t="s">
        <v>197</v>
      </c>
      <c r="H52" s="155"/>
      <c r="I52" s="154" t="s">
        <v>172</v>
      </c>
    </row>
    <row r="53" spans="1:10" s="136" customFormat="1" ht="20.25" customHeight="1">
      <c r="A53" s="156" t="s">
        <v>46</v>
      </c>
      <c r="C53" s="147"/>
      <c r="D53" s="147"/>
      <c r="E53" s="147"/>
      <c r="F53" s="147"/>
      <c r="G53" s="147"/>
      <c r="H53" s="147"/>
      <c r="I53" s="147"/>
      <c r="J53" s="147"/>
    </row>
    <row r="54" spans="1:10" s="136" customFormat="1" ht="20.25" customHeight="1">
      <c r="A54" s="136" t="s">
        <v>256</v>
      </c>
      <c r="C54" s="158">
        <v>-930</v>
      </c>
      <c r="D54" s="158"/>
      <c r="E54" s="158">
        <v>-3020</v>
      </c>
      <c r="F54" s="158"/>
      <c r="G54" s="158">
        <v>-29894</v>
      </c>
      <c r="H54" s="158"/>
      <c r="I54" s="158">
        <v>-95063</v>
      </c>
    </row>
    <row r="55" spans="1:10" s="136" customFormat="1" ht="20.25" customHeight="1">
      <c r="A55" s="136" t="s">
        <v>276</v>
      </c>
      <c r="C55" s="158">
        <v>3600</v>
      </c>
      <c r="D55" s="158"/>
      <c r="E55" s="158">
        <v>15618</v>
      </c>
      <c r="F55" s="158"/>
      <c r="G55" s="158">
        <v>114274</v>
      </c>
      <c r="H55" s="158"/>
      <c r="I55" s="158">
        <v>492292</v>
      </c>
    </row>
    <row r="56" spans="1:10" s="136" customFormat="1" ht="20.25" customHeight="1">
      <c r="A56" s="136" t="s">
        <v>277</v>
      </c>
      <c r="C56" s="158">
        <v>82</v>
      </c>
      <c r="D56" s="157"/>
      <c r="E56" s="158">
        <v>-23</v>
      </c>
      <c r="F56" s="157"/>
      <c r="G56" s="158">
        <v>2616</v>
      </c>
      <c r="H56" s="157"/>
      <c r="I56" s="158">
        <v>-737</v>
      </c>
    </row>
    <row r="57" spans="1:10" s="136" customFormat="1" ht="20.25" customHeight="1">
      <c r="A57" s="136" t="s">
        <v>297</v>
      </c>
      <c r="C57" s="158">
        <v>-1033</v>
      </c>
      <c r="D57" s="157"/>
      <c r="E57" s="158">
        <v>0</v>
      </c>
      <c r="F57" s="157"/>
      <c r="G57" s="158">
        <v>-32751</v>
      </c>
      <c r="H57" s="157"/>
      <c r="I57" s="158">
        <v>0</v>
      </c>
    </row>
    <row r="58" spans="1:10" s="136" customFormat="1" ht="20.25" customHeight="1">
      <c r="A58" s="136" t="s">
        <v>298</v>
      </c>
      <c r="C58" s="158">
        <v>0</v>
      </c>
      <c r="D58" s="147"/>
      <c r="E58" s="158">
        <v>-150</v>
      </c>
      <c r="F58" s="147"/>
      <c r="G58" s="158">
        <v>0</v>
      </c>
      <c r="H58" s="147"/>
      <c r="I58" s="158">
        <v>-4722</v>
      </c>
    </row>
    <row r="59" spans="1:10" s="136" customFormat="1" ht="20.25" customHeight="1">
      <c r="A59" s="136" t="s">
        <v>171</v>
      </c>
      <c r="C59" s="157">
        <v>-128954</v>
      </c>
      <c r="D59" s="158"/>
      <c r="E59" s="157">
        <v>-71961</v>
      </c>
      <c r="F59" s="158"/>
      <c r="G59" s="157">
        <v>-4093130</v>
      </c>
      <c r="H59" s="158"/>
      <c r="I59" s="157">
        <v>-2266195</v>
      </c>
    </row>
    <row r="60" spans="1:10" s="136" customFormat="1" ht="20.25" customHeight="1">
      <c r="A60" s="136" t="s">
        <v>104</v>
      </c>
      <c r="C60" s="157">
        <v>-4430</v>
      </c>
      <c r="D60" s="158"/>
      <c r="E60" s="157">
        <v>-882</v>
      </c>
      <c r="F60" s="158"/>
      <c r="G60" s="158">
        <v>-140615</v>
      </c>
      <c r="H60" s="158"/>
      <c r="I60" s="157">
        <v>-27790</v>
      </c>
    </row>
    <row r="61" spans="1:10" s="136" customFormat="1" ht="20.25" customHeight="1">
      <c r="A61" s="136" t="s">
        <v>278</v>
      </c>
      <c r="C61" s="157">
        <v>4249</v>
      </c>
      <c r="D61" s="158"/>
      <c r="E61" s="157">
        <v>0</v>
      </c>
      <c r="F61" s="158"/>
      <c r="G61" s="158">
        <v>135161</v>
      </c>
      <c r="H61" s="158"/>
      <c r="I61" s="157">
        <v>0</v>
      </c>
    </row>
    <row r="62" spans="1:10" s="136" customFormat="1" ht="20.25" customHeight="1">
      <c r="A62" s="136" t="s">
        <v>85</v>
      </c>
      <c r="C62" s="159">
        <v>463</v>
      </c>
      <c r="D62" s="157"/>
      <c r="E62" s="159">
        <v>566</v>
      </c>
      <c r="F62" s="157"/>
      <c r="G62" s="159">
        <v>14716</v>
      </c>
      <c r="H62" s="157"/>
      <c r="I62" s="159">
        <v>17823</v>
      </c>
    </row>
    <row r="63" spans="1:10" s="136" customFormat="1" ht="20.25" customHeight="1">
      <c r="A63" s="136" t="s">
        <v>257</v>
      </c>
      <c r="C63" s="158">
        <v>0</v>
      </c>
      <c r="D63" s="157"/>
      <c r="E63" s="159">
        <v>1560</v>
      </c>
      <c r="F63" s="157"/>
      <c r="G63" s="158">
        <v>0</v>
      </c>
      <c r="H63" s="157"/>
      <c r="I63" s="159">
        <v>49115</v>
      </c>
    </row>
    <row r="64" spans="1:10" s="136" customFormat="1" ht="20.25" customHeight="1">
      <c r="A64" s="136" t="s">
        <v>179</v>
      </c>
      <c r="C64" s="159">
        <v>4849</v>
      </c>
      <c r="D64" s="157"/>
      <c r="E64" s="159">
        <v>409</v>
      </c>
      <c r="F64" s="157"/>
      <c r="G64" s="158">
        <v>154067</v>
      </c>
      <c r="H64" s="157"/>
      <c r="I64" s="159">
        <v>12881</v>
      </c>
    </row>
    <row r="65" spans="1:9" s="136" customFormat="1" ht="20.25" customHeight="1">
      <c r="A65" s="136" t="s">
        <v>180</v>
      </c>
      <c r="C65" s="159">
        <v>53239</v>
      </c>
      <c r="D65" s="157"/>
      <c r="E65" s="159">
        <v>25142</v>
      </c>
      <c r="F65" s="157"/>
      <c r="G65" s="158">
        <v>1691927</v>
      </c>
      <c r="H65" s="157"/>
      <c r="I65" s="159">
        <v>791888</v>
      </c>
    </row>
    <row r="66" spans="1:9" s="136" customFormat="1" ht="20.25" customHeight="1">
      <c r="A66" s="136" t="s">
        <v>301</v>
      </c>
      <c r="C66" s="129">
        <v>5836</v>
      </c>
      <c r="D66" s="159"/>
      <c r="E66" s="129">
        <v>8468</v>
      </c>
      <c r="F66" s="159"/>
      <c r="G66" s="129">
        <v>186040</v>
      </c>
      <c r="H66" s="159"/>
      <c r="I66" s="129">
        <v>266593</v>
      </c>
    </row>
    <row r="67" spans="1:9" s="136" customFormat="1" ht="20.25" customHeight="1">
      <c r="A67" s="156" t="s">
        <v>259</v>
      </c>
      <c r="C67" s="119">
        <f>SUM(C54:C66)</f>
        <v>-63029</v>
      </c>
      <c r="D67" s="159"/>
      <c r="E67" s="119">
        <f>SUM(E54:E66)</f>
        <v>-24273</v>
      </c>
      <c r="F67" s="159"/>
      <c r="G67" s="119">
        <f>SUM(G54:G66)</f>
        <v>-1997589</v>
      </c>
      <c r="H67" s="157"/>
      <c r="I67" s="119">
        <f>SUM(I54:I66)</f>
        <v>-763915</v>
      </c>
    </row>
    <row r="68" spans="1:9" s="136" customFormat="1" ht="20.25" customHeight="1">
      <c r="A68" s="156" t="s">
        <v>47</v>
      </c>
      <c r="C68" s="157"/>
      <c r="D68" s="159"/>
      <c r="E68" s="157"/>
      <c r="F68" s="159"/>
      <c r="G68" s="157"/>
      <c r="H68" s="157"/>
      <c r="I68" s="157"/>
    </row>
    <row r="69" spans="1:9" s="136" customFormat="1" ht="20.25" customHeight="1">
      <c r="A69" s="136" t="s">
        <v>279</v>
      </c>
    </row>
    <row r="70" spans="1:9" s="136" customFormat="1" ht="20.25" customHeight="1">
      <c r="A70" s="136" t="s">
        <v>201</v>
      </c>
      <c r="C70" s="159">
        <v>42839</v>
      </c>
      <c r="D70" s="159"/>
      <c r="E70" s="159">
        <v>-48272</v>
      </c>
      <c r="F70" s="159"/>
      <c r="G70" s="159">
        <v>1362038</v>
      </c>
      <c r="H70" s="159"/>
      <c r="I70" s="159">
        <v>-1518682</v>
      </c>
    </row>
    <row r="71" spans="1:9" s="136" customFormat="1" ht="20.25" customHeight="1">
      <c r="A71" s="136" t="s">
        <v>280</v>
      </c>
      <c r="C71" s="159">
        <v>-5000</v>
      </c>
      <c r="D71" s="159"/>
      <c r="E71" s="159">
        <v>0</v>
      </c>
      <c r="F71" s="159"/>
      <c r="G71" s="159">
        <v>-159041</v>
      </c>
      <c r="H71" s="159"/>
      <c r="I71" s="159">
        <v>0</v>
      </c>
    </row>
    <row r="72" spans="1:9" s="136" customFormat="1" ht="20.25" customHeight="1">
      <c r="A72" s="136" t="s">
        <v>282</v>
      </c>
      <c r="C72" s="159">
        <v>-3377</v>
      </c>
      <c r="D72" s="159"/>
      <c r="E72" s="159">
        <v>0</v>
      </c>
      <c r="F72" s="159"/>
      <c r="G72" s="159">
        <v>-107211</v>
      </c>
      <c r="H72" s="159"/>
      <c r="I72" s="159">
        <v>0</v>
      </c>
    </row>
    <row r="73" spans="1:9" s="136" customFormat="1" ht="20.25" customHeight="1">
      <c r="A73" s="136" t="s">
        <v>89</v>
      </c>
      <c r="C73" s="159">
        <v>-8057</v>
      </c>
      <c r="D73" s="157"/>
      <c r="E73" s="159">
        <v>-11218</v>
      </c>
      <c r="F73" s="157"/>
      <c r="G73" s="159">
        <v>-255925</v>
      </c>
      <c r="H73" s="157"/>
      <c r="I73" s="159">
        <v>-353294</v>
      </c>
    </row>
    <row r="74" spans="1:9" s="136" customFormat="1" ht="20.25" customHeight="1">
      <c r="A74" s="136" t="s">
        <v>261</v>
      </c>
      <c r="C74" s="159">
        <v>-4220</v>
      </c>
      <c r="D74" s="157"/>
      <c r="E74" s="159">
        <v>-4279</v>
      </c>
      <c r="F74" s="157"/>
      <c r="G74" s="159">
        <v>-136639</v>
      </c>
      <c r="H74" s="157"/>
      <c r="I74" s="159">
        <v>-136639</v>
      </c>
    </row>
    <row r="75" spans="1:9" s="136" customFormat="1" ht="20.25" customHeight="1">
      <c r="A75" s="156" t="s">
        <v>281</v>
      </c>
      <c r="C75" s="162">
        <f>SUM(C70:C74)</f>
        <v>22185</v>
      </c>
      <c r="D75" s="157"/>
      <c r="E75" s="162">
        <f>SUM(E70:E74)</f>
        <v>-63769</v>
      </c>
      <c r="F75" s="157"/>
      <c r="G75" s="162">
        <f>SUM(G70:G74)</f>
        <v>703222</v>
      </c>
      <c r="H75" s="157"/>
      <c r="I75" s="162">
        <f>SUM(I70:I74)</f>
        <v>-2008615</v>
      </c>
    </row>
    <row r="76" spans="1:9" s="136" customFormat="1" ht="20.25" customHeight="1">
      <c r="A76" s="136" t="s">
        <v>262</v>
      </c>
      <c r="C76" s="119">
        <v>-4577</v>
      </c>
      <c r="D76" s="157"/>
      <c r="E76" s="119">
        <v>-2469</v>
      </c>
      <c r="F76" s="157"/>
      <c r="G76" s="119">
        <v>-76927</v>
      </c>
      <c r="H76" s="157"/>
      <c r="I76" s="119">
        <v>-296747</v>
      </c>
    </row>
    <row r="77" spans="1:9" s="136" customFormat="1" ht="20.25" customHeight="1">
      <c r="A77" s="156" t="s">
        <v>302</v>
      </c>
      <c r="C77" s="157">
        <f>SUM(C42,C67,C75,C76)</f>
        <v>36873</v>
      </c>
      <c r="D77" s="157"/>
      <c r="E77" s="157">
        <f>SUM(E42,E67,E75,E76)</f>
        <v>9604</v>
      </c>
      <c r="F77" s="157"/>
      <c r="G77" s="157">
        <f>SUM(G42,G67,G75,G76)</f>
        <v>1240819</v>
      </c>
      <c r="H77" s="157"/>
      <c r="I77" s="157">
        <f>SUM(I42,I67,I75,I76)</f>
        <v>81942</v>
      </c>
    </row>
    <row r="78" spans="1:9" s="136" customFormat="1" ht="20.25" customHeight="1">
      <c r="A78" s="136" t="s">
        <v>234</v>
      </c>
      <c r="C78" s="157">
        <f>'[1]CashFlow Conso'!$BN$99</f>
        <v>138221</v>
      </c>
      <c r="D78" s="157"/>
      <c r="E78" s="157">
        <v>125068</v>
      </c>
      <c r="F78" s="157"/>
      <c r="G78" s="157">
        <f>'[1]CashFlow Conso'!$BO$99</f>
        <v>4167918</v>
      </c>
      <c r="H78" s="157"/>
      <c r="I78" s="157">
        <v>4058440</v>
      </c>
    </row>
    <row r="79" spans="1:9" s="136" customFormat="1" ht="20.25" customHeight="1" thickBot="1">
      <c r="A79" s="156" t="s">
        <v>235</v>
      </c>
      <c r="C79" s="163">
        <f>SUM(C77:C78)</f>
        <v>175094</v>
      </c>
      <c r="D79" s="159"/>
      <c r="E79" s="163">
        <f>SUM(E77:E78)</f>
        <v>134672</v>
      </c>
      <c r="F79" s="159"/>
      <c r="G79" s="163">
        <f>SUM(G77:G78)</f>
        <v>5408737</v>
      </c>
      <c r="H79" s="157"/>
      <c r="I79" s="163">
        <f>SUM(I77:I78)</f>
        <v>4140382</v>
      </c>
    </row>
    <row r="80" spans="1:9" s="136" customFormat="1" ht="27" customHeight="1" thickTop="1">
      <c r="C80" s="157">
        <f>C79-ROUND([2]BS!$C$10/1000,0)</f>
        <v>0</v>
      </c>
      <c r="D80" s="157"/>
      <c r="E80" s="157"/>
      <c r="F80" s="157"/>
      <c r="G80" s="157">
        <f>G79-ROUND([2]BS!$E$10/1000,0)</f>
        <v>0</v>
      </c>
      <c r="H80" s="157"/>
      <c r="I80" s="157"/>
    </row>
    <row r="81" spans="1:9" s="136" customFormat="1" ht="20.25" customHeight="1">
      <c r="A81" s="156" t="s">
        <v>93</v>
      </c>
      <c r="C81" s="157"/>
      <c r="D81" s="159"/>
      <c r="E81" s="157"/>
      <c r="F81" s="159"/>
      <c r="G81" s="157"/>
      <c r="H81" s="157"/>
      <c r="I81" s="157"/>
    </row>
    <row r="82" spans="1:9" s="136" customFormat="1" ht="20.25" customHeight="1">
      <c r="A82" s="136" t="s">
        <v>94</v>
      </c>
      <c r="B82" s="164"/>
      <c r="C82" s="159"/>
      <c r="D82" s="157"/>
      <c r="E82" s="159"/>
      <c r="F82" s="157"/>
      <c r="H82" s="157"/>
      <c r="I82" s="159"/>
    </row>
    <row r="83" spans="1:9" s="136" customFormat="1" ht="20.25" customHeight="1">
      <c r="A83" s="136" t="s">
        <v>303</v>
      </c>
      <c r="B83" s="164"/>
      <c r="C83" s="159"/>
      <c r="D83" s="157"/>
      <c r="E83" s="159"/>
      <c r="F83" s="157"/>
      <c r="H83" s="157"/>
      <c r="I83" s="159"/>
    </row>
    <row r="84" spans="1:9" s="136" customFormat="1" ht="20.25" customHeight="1">
      <c r="A84" s="136" t="s">
        <v>304</v>
      </c>
      <c r="C84" s="159">
        <f>'[1]CashFlow Conso'!$BN$104</f>
        <v>5637</v>
      </c>
      <c r="D84" s="157"/>
      <c r="E84" s="159">
        <v>1144</v>
      </c>
      <c r="F84" s="157"/>
      <c r="G84" s="159">
        <f>'[1]CashFlow Conso'!$BO$104</f>
        <v>174140</v>
      </c>
      <c r="H84" s="157"/>
      <c r="I84" s="159">
        <v>35184</v>
      </c>
    </row>
    <row r="85" spans="1:9" s="136" customFormat="1" ht="20.25" customHeight="1">
      <c r="A85" s="136" t="s">
        <v>263</v>
      </c>
      <c r="C85" s="159">
        <f>'[1]CashFlow Conso'!$BN$107</f>
        <v>5700</v>
      </c>
      <c r="D85" s="157"/>
      <c r="E85" s="159">
        <v>5950</v>
      </c>
      <c r="F85" s="157"/>
      <c r="G85" s="159">
        <f>'[1]CashFlow Conso'!$BO$107</f>
        <v>176076</v>
      </c>
      <c r="H85" s="157"/>
      <c r="I85" s="159">
        <v>182920</v>
      </c>
    </row>
    <row r="86" spans="1:9" s="136" customFormat="1" ht="20.25" customHeight="1">
      <c r="A86" s="136" t="s">
        <v>283</v>
      </c>
      <c r="C86" s="159">
        <f>'[1]CashFlow Conso'!$BN$109</f>
        <v>2640</v>
      </c>
      <c r="D86" s="157"/>
      <c r="E86" s="159">
        <v>0</v>
      </c>
      <c r="F86" s="157"/>
      <c r="G86" s="159">
        <v>83960</v>
      </c>
      <c r="H86" s="157"/>
      <c r="I86" s="159">
        <v>0</v>
      </c>
    </row>
    <row r="87" spans="1:9" s="136" customFormat="1" ht="20.25" customHeight="1">
      <c r="A87" s="136" t="s">
        <v>105</v>
      </c>
      <c r="C87" s="159">
        <f>'[1]CashFlow Conso'!$BN$105</f>
        <v>2529</v>
      </c>
      <c r="D87" s="157"/>
      <c r="E87" s="159">
        <v>1224</v>
      </c>
      <c r="F87" s="157"/>
      <c r="G87" s="159">
        <f>'[1]CashFlow Conso'!$BO$105</f>
        <v>78130</v>
      </c>
      <c r="H87" s="157"/>
      <c r="I87" s="159">
        <v>37646</v>
      </c>
    </row>
    <row r="89" spans="1:9" ht="18" customHeight="1">
      <c r="A89" s="136" t="s">
        <v>236</v>
      </c>
      <c r="I89" s="138"/>
    </row>
    <row r="90" spans="1:9" ht="18" customHeight="1">
      <c r="I90" s="138"/>
    </row>
    <row r="91" spans="1:9" ht="18" customHeight="1">
      <c r="I91" s="138"/>
    </row>
    <row r="92" spans="1:9" ht="18" customHeight="1">
      <c r="I92" s="138"/>
    </row>
    <row r="93" spans="1:9" ht="18" customHeight="1">
      <c r="I93" s="138"/>
    </row>
    <row r="94" spans="1:9" ht="18" customHeight="1">
      <c r="I94" s="138"/>
    </row>
    <row r="95" spans="1:9" ht="18" customHeight="1">
      <c r="I95" s="138"/>
    </row>
    <row r="96" spans="1:9" ht="18" customHeight="1">
      <c r="I96" s="138"/>
    </row>
    <row r="97" spans="9:9" ht="18" customHeight="1">
      <c r="I97" s="138"/>
    </row>
    <row r="98" spans="9:9" ht="18" customHeight="1">
      <c r="I98" s="138"/>
    </row>
    <row r="99" spans="9:9" ht="18" customHeight="1">
      <c r="I99" s="138"/>
    </row>
    <row r="100" spans="9:9" ht="18" customHeight="1">
      <c r="I100" s="138"/>
    </row>
    <row r="101" spans="9:9" ht="18" customHeight="1">
      <c r="I101" s="138"/>
    </row>
    <row r="102" spans="9:9" ht="18" customHeight="1">
      <c r="I102" s="138"/>
    </row>
    <row r="103" spans="9:9" ht="18" customHeight="1">
      <c r="I103" s="138"/>
    </row>
    <row r="104" spans="9:9" ht="18" customHeight="1">
      <c r="I104" s="138"/>
    </row>
    <row r="105" spans="9:9" ht="18" customHeight="1">
      <c r="I105" s="138"/>
    </row>
    <row r="106" spans="9:9" ht="18" customHeight="1">
      <c r="I106" s="138"/>
    </row>
    <row r="107" spans="9:9" ht="18" customHeight="1">
      <c r="I107" s="138"/>
    </row>
    <row r="108" spans="9:9" ht="18" customHeight="1">
      <c r="I108" s="138"/>
    </row>
    <row r="109" spans="9:9" ht="18" customHeight="1">
      <c r="I109" s="138"/>
    </row>
    <row r="110" spans="9:9" ht="18" customHeight="1">
      <c r="I110" s="138"/>
    </row>
    <row r="111" spans="9:9" ht="18" customHeight="1">
      <c r="I111" s="138"/>
    </row>
    <row r="112" spans="9:9" ht="18" customHeight="1">
      <c r="I112" s="138"/>
    </row>
    <row r="113" spans="9:9" ht="18" customHeight="1">
      <c r="I113" s="138"/>
    </row>
    <row r="114" spans="9:9" ht="18" customHeight="1">
      <c r="I114" s="138"/>
    </row>
    <row r="115" spans="9:9" ht="18" customHeight="1">
      <c r="I115" s="138"/>
    </row>
    <row r="116" spans="9:9" ht="18" customHeight="1">
      <c r="I116" s="138"/>
    </row>
    <row r="117" spans="9:9" ht="18" customHeight="1">
      <c r="I117" s="138"/>
    </row>
    <row r="118" spans="9:9" ht="18" customHeight="1">
      <c r="I118" s="138"/>
    </row>
    <row r="119" spans="9:9" ht="18" customHeight="1">
      <c r="I119" s="138"/>
    </row>
    <row r="120" spans="9:9" ht="18" customHeight="1">
      <c r="I120" s="138"/>
    </row>
    <row r="121" spans="9:9" ht="18" customHeight="1">
      <c r="I121" s="138"/>
    </row>
    <row r="122" spans="9:9" ht="18" customHeight="1">
      <c r="I122" s="138"/>
    </row>
    <row r="123" spans="9:9" ht="18" customHeight="1">
      <c r="I123" s="138"/>
    </row>
    <row r="124" spans="9:9" ht="18" customHeight="1">
      <c r="I124" s="138"/>
    </row>
    <row r="125" spans="9:9" ht="18" customHeight="1">
      <c r="I125" s="138"/>
    </row>
  </sheetData>
  <mergeCells count="8">
    <mergeCell ref="C51:E51"/>
    <mergeCell ref="G51:I51"/>
    <mergeCell ref="C6:E6"/>
    <mergeCell ref="G6:I6"/>
    <mergeCell ref="C7:E7"/>
    <mergeCell ref="G7:I7"/>
    <mergeCell ref="C50:E50"/>
    <mergeCell ref="G50:I50"/>
  </mergeCells>
  <pageMargins left="0.62992125984251968" right="0.23622047244094491" top="0.70866141732283472" bottom="0.39370078740157483" header="0.19685039370078741" footer="0.19685039370078741"/>
  <pageSetup paperSize="9" scale="78" firstPageNumber="19" orientation="portrait" useFirstPageNumber="1" r:id="rId1"/>
  <headerFooter>
    <oddFooter>&amp;R&amp;P</oddFooter>
  </headerFooter>
  <rowBreaks count="1" manualBreakCount="1">
    <brk id="4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922C6-5B90-4478-86CB-8B17547CFF75}">
  <sheetPr>
    <tabColor rgb="FFFFFF00"/>
  </sheetPr>
  <dimension ref="A1:J114"/>
  <sheetViews>
    <sheetView showGridLines="0" topLeftCell="A16" zoomScale="70" zoomScaleNormal="70" zoomScaleSheetLayoutView="55" workbookViewId="0">
      <selection activeCell="C33" sqref="C33"/>
    </sheetView>
  </sheetViews>
  <sheetFormatPr defaultColWidth="10.7109375" defaultRowHeight="18" customHeight="1"/>
  <cols>
    <col min="1" max="1" width="47.140625" style="138" customWidth="1"/>
    <col min="2" max="2" width="2.7109375" style="139" customWidth="1"/>
    <col min="3" max="3" width="16.28515625" style="139" customWidth="1"/>
    <col min="4" max="4" width="1.7109375" style="139" customWidth="1"/>
    <col min="5" max="5" width="16.28515625" style="139" customWidth="1"/>
    <col min="6" max="6" width="1.7109375" style="139" customWidth="1"/>
    <col min="7" max="7" width="16.28515625" style="139" customWidth="1"/>
    <col min="8" max="8" width="1.7109375" style="139" customWidth="1"/>
    <col min="9" max="9" width="16.28515625" style="139" customWidth="1"/>
    <col min="10" max="10" width="1" style="138" customWidth="1"/>
    <col min="11" max="16384" width="10.7109375" style="138"/>
  </cols>
  <sheetData>
    <row r="1" spans="1:10" ht="21.75" customHeight="1">
      <c r="I1" s="140" t="s">
        <v>210</v>
      </c>
    </row>
    <row r="2" spans="1:10" ht="21.75" customHeight="1">
      <c r="A2" s="141" t="s">
        <v>0</v>
      </c>
      <c r="B2" s="142"/>
      <c r="C2" s="142"/>
      <c r="D2" s="142"/>
      <c r="E2" s="142"/>
      <c r="F2" s="142"/>
      <c r="G2" s="142"/>
      <c r="H2" s="142"/>
      <c r="I2" s="138"/>
    </row>
    <row r="3" spans="1:10" ht="21.75" customHeight="1">
      <c r="A3" s="141" t="s">
        <v>74</v>
      </c>
      <c r="B3" s="142"/>
      <c r="C3" s="142"/>
      <c r="D3" s="142"/>
      <c r="E3" s="142"/>
      <c r="F3" s="142"/>
      <c r="G3" s="142"/>
      <c r="H3" s="142"/>
      <c r="I3" s="142"/>
    </row>
    <row r="4" spans="1:10" ht="21.75" customHeight="1">
      <c r="A4" s="141" t="s">
        <v>245</v>
      </c>
      <c r="B4" s="142"/>
      <c r="C4" s="142"/>
      <c r="D4" s="142"/>
      <c r="E4" s="142"/>
      <c r="F4" s="142"/>
      <c r="G4" s="142"/>
      <c r="H4" s="142"/>
      <c r="I4" s="142"/>
    </row>
    <row r="5" spans="1:10" s="143" customFormat="1" ht="21.75" customHeight="1">
      <c r="B5" s="139"/>
      <c r="C5" s="139"/>
      <c r="D5" s="139"/>
      <c r="E5" s="139"/>
      <c r="F5" s="139"/>
      <c r="G5" s="142"/>
      <c r="H5" s="153"/>
      <c r="I5" s="144"/>
    </row>
    <row r="6" spans="1:10" s="143" customFormat="1" ht="21.75" customHeight="1">
      <c r="B6" s="145"/>
      <c r="C6" s="219" t="s">
        <v>204</v>
      </c>
      <c r="D6" s="219"/>
      <c r="E6" s="219"/>
      <c r="F6" s="146"/>
      <c r="G6" s="219" t="s">
        <v>209</v>
      </c>
      <c r="H6" s="219"/>
      <c r="I6" s="219"/>
    </row>
    <row r="7" spans="1:10" s="143" customFormat="1" ht="21.75" customHeight="1">
      <c r="B7" s="145"/>
      <c r="C7" s="218" t="s">
        <v>2</v>
      </c>
      <c r="D7" s="218"/>
      <c r="E7" s="218"/>
      <c r="F7" s="142"/>
      <c r="G7" s="218" t="s">
        <v>2</v>
      </c>
      <c r="H7" s="218"/>
      <c r="I7" s="218"/>
    </row>
    <row r="8" spans="1:10" ht="21.75" customHeight="1">
      <c r="C8" s="154" t="s">
        <v>197</v>
      </c>
      <c r="D8" s="155"/>
      <c r="E8" s="154" t="s">
        <v>172</v>
      </c>
      <c r="F8" s="147"/>
      <c r="G8" s="154" t="s">
        <v>197</v>
      </c>
      <c r="H8" s="155"/>
      <c r="I8" s="154" t="s">
        <v>172</v>
      </c>
    </row>
    <row r="9" spans="1:10" s="136" customFormat="1" ht="20.25" customHeight="1">
      <c r="A9" s="156" t="s">
        <v>38</v>
      </c>
      <c r="C9" s="147"/>
      <c r="D9" s="147"/>
      <c r="E9" s="147"/>
      <c r="F9" s="147"/>
      <c r="G9" s="147"/>
      <c r="H9" s="147"/>
      <c r="I9" s="147"/>
      <c r="J9" s="147"/>
    </row>
    <row r="10" spans="1:10" s="136" customFormat="1" ht="20.25" customHeight="1">
      <c r="A10" s="136" t="s">
        <v>272</v>
      </c>
      <c r="C10" s="157">
        <f>'PL_6month Company'!D26</f>
        <v>2993</v>
      </c>
      <c r="D10" s="157"/>
      <c r="E10" s="157">
        <f>'PL_6month Company'!F26</f>
        <v>11208</v>
      </c>
      <c r="F10" s="157"/>
      <c r="G10" s="157">
        <f>'PL_6month Company'!H26</f>
        <v>95407</v>
      </c>
      <c r="H10" s="157"/>
      <c r="I10" s="157">
        <f>'PL_6month Company'!J26</f>
        <v>352939</v>
      </c>
    </row>
    <row r="11" spans="1:10" s="136" customFormat="1" ht="20.25" customHeight="1">
      <c r="A11" s="136" t="s">
        <v>273</v>
      </c>
      <c r="C11" s="157"/>
      <c r="D11" s="157"/>
      <c r="E11" s="157"/>
      <c r="F11" s="157"/>
      <c r="G11" s="157"/>
      <c r="H11" s="157"/>
      <c r="I11" s="157"/>
    </row>
    <row r="12" spans="1:10" s="136" customFormat="1" ht="20.25" customHeight="1">
      <c r="A12" s="136" t="s">
        <v>177</v>
      </c>
      <c r="C12" s="147"/>
      <c r="D12" s="157"/>
      <c r="E12" s="147"/>
      <c r="F12" s="157"/>
      <c r="G12" s="157"/>
      <c r="H12" s="157"/>
      <c r="I12" s="157"/>
    </row>
    <row r="13" spans="1:10" s="136" customFormat="1" ht="20.25" customHeight="1">
      <c r="A13" s="136" t="s">
        <v>284</v>
      </c>
      <c r="C13" s="157">
        <v>21528</v>
      </c>
      <c r="D13" s="157"/>
      <c r="E13" s="157">
        <v>20846</v>
      </c>
      <c r="F13" s="157"/>
      <c r="G13" s="157">
        <v>683614</v>
      </c>
      <c r="H13" s="157"/>
      <c r="I13" s="157">
        <v>656549</v>
      </c>
    </row>
    <row r="14" spans="1:10" s="136" customFormat="1" ht="20.25" customHeight="1">
      <c r="A14" s="136" t="s">
        <v>285</v>
      </c>
      <c r="C14" s="159">
        <v>-5908</v>
      </c>
      <c r="D14" s="157"/>
      <c r="E14" s="159">
        <v>-2</v>
      </c>
      <c r="F14" s="157"/>
      <c r="G14" s="159">
        <v>-187651</v>
      </c>
      <c r="H14" s="157"/>
      <c r="I14" s="159">
        <v>-63</v>
      </c>
    </row>
    <row r="15" spans="1:10" s="136" customFormat="1" ht="20.25" customHeight="1">
      <c r="A15" s="136" t="s">
        <v>250</v>
      </c>
      <c r="C15" s="158">
        <v>627</v>
      </c>
      <c r="D15" s="157"/>
      <c r="E15" s="158">
        <v>-635</v>
      </c>
      <c r="F15" s="157"/>
      <c r="G15" s="158">
        <v>19870</v>
      </c>
      <c r="H15" s="157"/>
      <c r="I15" s="158">
        <v>-19992</v>
      </c>
    </row>
    <row r="16" spans="1:10" s="136" customFormat="1" ht="20.25" customHeight="1">
      <c r="A16" s="136" t="s">
        <v>101</v>
      </c>
      <c r="C16" s="158">
        <v>13146</v>
      </c>
      <c r="D16" s="157"/>
      <c r="E16" s="158">
        <v>8800</v>
      </c>
      <c r="F16" s="157"/>
      <c r="G16" s="158">
        <v>417543</v>
      </c>
      <c r="H16" s="157"/>
      <c r="I16" s="158">
        <v>277167</v>
      </c>
    </row>
    <row r="17" spans="1:9" s="136" customFormat="1" ht="20.25" customHeight="1">
      <c r="A17" s="136" t="s">
        <v>251</v>
      </c>
      <c r="C17" s="158">
        <v>783</v>
      </c>
      <c r="D17" s="157"/>
      <c r="E17" s="158">
        <v>2428</v>
      </c>
      <c r="F17" s="157"/>
      <c r="G17" s="158">
        <v>24858</v>
      </c>
      <c r="H17" s="157"/>
      <c r="I17" s="158">
        <v>76444</v>
      </c>
    </row>
    <row r="18" spans="1:9" s="136" customFormat="1" ht="20.25" customHeight="1">
      <c r="A18" s="136" t="s">
        <v>72</v>
      </c>
      <c r="C18" s="158">
        <v>70</v>
      </c>
      <c r="D18" s="157"/>
      <c r="E18" s="158">
        <v>54</v>
      </c>
      <c r="F18" s="157"/>
      <c r="G18" s="158">
        <v>2209</v>
      </c>
      <c r="H18" s="157"/>
      <c r="I18" s="158">
        <v>1689</v>
      </c>
    </row>
    <row r="19" spans="1:9" s="136" customFormat="1" ht="20.25" customHeight="1">
      <c r="A19" s="136" t="s">
        <v>252</v>
      </c>
      <c r="C19" s="157">
        <v>3014</v>
      </c>
      <c r="D19" s="159"/>
      <c r="E19" s="157">
        <v>5009</v>
      </c>
      <c r="F19" s="159"/>
      <c r="G19" s="157">
        <v>95376</v>
      </c>
      <c r="H19" s="157"/>
      <c r="I19" s="157">
        <v>157576</v>
      </c>
    </row>
    <row r="20" spans="1:9" s="136" customFormat="1" ht="20.25" customHeight="1">
      <c r="A20" s="136" t="s">
        <v>40</v>
      </c>
      <c r="C20" s="157">
        <v>-190</v>
      </c>
      <c r="D20" s="159"/>
      <c r="E20" s="157">
        <v>-492</v>
      </c>
      <c r="F20" s="159"/>
      <c r="G20" s="157">
        <v>-6052</v>
      </c>
      <c r="H20" s="157"/>
      <c r="I20" s="157">
        <v>-15485</v>
      </c>
    </row>
    <row r="21" spans="1:9" s="136" customFormat="1" ht="20.25" customHeight="1">
      <c r="A21" s="136" t="s">
        <v>87</v>
      </c>
      <c r="C21" s="119">
        <v>4285</v>
      </c>
      <c r="D21" s="159"/>
      <c r="E21" s="119">
        <v>6164</v>
      </c>
      <c r="F21" s="159"/>
      <c r="G21" s="119">
        <v>136087</v>
      </c>
      <c r="H21" s="157"/>
      <c r="I21" s="119">
        <v>194130</v>
      </c>
    </row>
    <row r="22" spans="1:9" s="136" customFormat="1" ht="20.25" customHeight="1">
      <c r="A22" s="136" t="s">
        <v>253</v>
      </c>
      <c r="C22" s="157"/>
      <c r="D22" s="159"/>
      <c r="E22" s="157"/>
      <c r="F22" s="157"/>
      <c r="G22" s="157"/>
      <c r="H22" s="157"/>
      <c r="I22" s="157"/>
    </row>
    <row r="23" spans="1:9" s="136" customFormat="1" ht="20.25" customHeight="1">
      <c r="A23" s="136" t="s">
        <v>254</v>
      </c>
      <c r="C23" s="157">
        <f>SUM(C10:C21)</f>
        <v>40348</v>
      </c>
      <c r="D23" s="159"/>
      <c r="E23" s="157">
        <f>SUM(E10:E21)</f>
        <v>53380</v>
      </c>
      <c r="F23" s="157"/>
      <c r="G23" s="157">
        <f>SUM(G10:G21)</f>
        <v>1281261</v>
      </c>
      <c r="H23" s="157"/>
      <c r="I23" s="157">
        <f>SUM(I10:I21)</f>
        <v>1680954</v>
      </c>
    </row>
    <row r="24" spans="1:9" s="136" customFormat="1" ht="20.25" customHeight="1">
      <c r="A24" s="136" t="s">
        <v>41</v>
      </c>
      <c r="C24" s="157"/>
      <c r="D24" s="159"/>
      <c r="E24" s="157"/>
      <c r="F24" s="157"/>
      <c r="G24" s="157"/>
      <c r="H24" s="157"/>
      <c r="I24" s="157"/>
    </row>
    <row r="25" spans="1:9" s="136" customFormat="1" ht="20.25" customHeight="1">
      <c r="A25" s="136" t="s">
        <v>67</v>
      </c>
      <c r="C25" s="157">
        <v>26840</v>
      </c>
      <c r="D25" s="157"/>
      <c r="E25" s="157">
        <v>-60044</v>
      </c>
      <c r="F25" s="157"/>
      <c r="G25" s="157">
        <v>855589</v>
      </c>
      <c r="H25" s="157"/>
      <c r="I25" s="157">
        <v>-1890910</v>
      </c>
    </row>
    <row r="26" spans="1:9" s="136" customFormat="1" ht="20.25" customHeight="1">
      <c r="A26" s="136" t="s">
        <v>42</v>
      </c>
      <c r="C26" s="157">
        <v>-50132</v>
      </c>
      <c r="D26" s="157"/>
      <c r="E26" s="157">
        <v>23593</v>
      </c>
      <c r="F26" s="157"/>
      <c r="G26" s="157">
        <v>-1590864</v>
      </c>
      <c r="H26" s="157"/>
      <c r="I26" s="157">
        <v>743410</v>
      </c>
    </row>
    <row r="27" spans="1:9" s="136" customFormat="1" ht="20.25" customHeight="1">
      <c r="A27" s="136" t="s">
        <v>88</v>
      </c>
      <c r="C27" s="157">
        <v>714</v>
      </c>
      <c r="D27" s="157"/>
      <c r="E27" s="157">
        <v>-855</v>
      </c>
      <c r="F27" s="157"/>
      <c r="G27" s="157">
        <v>22570</v>
      </c>
      <c r="H27" s="157"/>
      <c r="I27" s="157">
        <v>-26918</v>
      </c>
    </row>
    <row r="28" spans="1:9" s="136" customFormat="1" ht="20.25" customHeight="1">
      <c r="A28" s="136" t="s">
        <v>43</v>
      </c>
      <c r="C28" s="157">
        <v>-1570</v>
      </c>
      <c r="D28" s="157"/>
      <c r="E28" s="157">
        <v>-5421</v>
      </c>
      <c r="F28" s="157"/>
      <c r="G28" s="157">
        <v>-49848</v>
      </c>
      <c r="H28" s="157"/>
      <c r="I28" s="157">
        <v>-167261</v>
      </c>
    </row>
    <row r="29" spans="1:9" s="136" customFormat="1" ht="20.25" customHeight="1">
      <c r="A29" s="136" t="s">
        <v>178</v>
      </c>
      <c r="C29" s="157">
        <v>5196</v>
      </c>
      <c r="D29" s="157"/>
      <c r="E29" s="157">
        <v>21490</v>
      </c>
      <c r="F29" s="157"/>
      <c r="G29" s="157">
        <v>164736</v>
      </c>
      <c r="H29" s="157"/>
      <c r="I29" s="157">
        <v>676628</v>
      </c>
    </row>
    <row r="30" spans="1:9" s="136" customFormat="1" ht="20.25" customHeight="1">
      <c r="A30" s="160" t="s">
        <v>44</v>
      </c>
      <c r="C30" s="159"/>
      <c r="D30" s="157"/>
      <c r="E30" s="159"/>
      <c r="F30" s="157"/>
      <c r="G30" s="159"/>
      <c r="H30" s="157"/>
      <c r="I30" s="159"/>
    </row>
    <row r="31" spans="1:9" s="136" customFormat="1" ht="20.25" customHeight="1">
      <c r="A31" s="136" t="s">
        <v>68</v>
      </c>
      <c r="C31" s="159">
        <v>42030</v>
      </c>
      <c r="D31" s="157"/>
      <c r="E31" s="159">
        <v>30821</v>
      </c>
      <c r="F31" s="157"/>
      <c r="G31" s="159">
        <v>1329716</v>
      </c>
      <c r="H31" s="157"/>
      <c r="I31" s="159">
        <v>969619</v>
      </c>
    </row>
    <row r="32" spans="1:9" s="136" customFormat="1" ht="20.25" customHeight="1">
      <c r="A32" s="136" t="s">
        <v>255</v>
      </c>
      <c r="C32" s="157">
        <v>-2240</v>
      </c>
      <c r="D32" s="157"/>
      <c r="E32" s="157">
        <v>685</v>
      </c>
      <c r="F32" s="157"/>
      <c r="G32" s="157">
        <v>-70917</v>
      </c>
      <c r="H32" s="157"/>
      <c r="I32" s="157">
        <v>21571</v>
      </c>
    </row>
    <row r="33" spans="1:10" s="136" customFormat="1" ht="20.25" customHeight="1">
      <c r="A33" s="136" t="s">
        <v>63</v>
      </c>
      <c r="C33" s="119">
        <v>0</v>
      </c>
      <c r="D33" s="157"/>
      <c r="E33" s="119">
        <v>-3</v>
      </c>
      <c r="F33" s="157"/>
      <c r="G33" s="119">
        <v>0</v>
      </c>
      <c r="H33" s="157"/>
      <c r="I33" s="119">
        <v>-96</v>
      </c>
    </row>
    <row r="34" spans="1:10" s="136" customFormat="1" ht="20.25" customHeight="1">
      <c r="A34" s="136" t="s">
        <v>38</v>
      </c>
      <c r="C34" s="157">
        <f>SUM(C23:C33)</f>
        <v>61186</v>
      </c>
      <c r="D34" s="157"/>
      <c r="E34" s="157">
        <f>SUM(E23:E33)</f>
        <v>63646</v>
      </c>
      <c r="F34" s="157"/>
      <c r="G34" s="157">
        <f>SUM(G23:G33)</f>
        <v>1942243</v>
      </c>
      <c r="H34" s="161"/>
      <c r="I34" s="157">
        <f>SUM(I23:I33)</f>
        <v>2006997</v>
      </c>
    </row>
    <row r="35" spans="1:10" s="136" customFormat="1" ht="20.25" customHeight="1">
      <c r="A35" s="136" t="s">
        <v>84</v>
      </c>
      <c r="C35" s="157">
        <v>190</v>
      </c>
      <c r="D35" s="157"/>
      <c r="E35" s="157">
        <v>492</v>
      </c>
      <c r="F35" s="157"/>
      <c r="G35" s="157">
        <v>6052</v>
      </c>
      <c r="H35" s="157"/>
      <c r="I35" s="157">
        <v>15485</v>
      </c>
    </row>
    <row r="36" spans="1:10" s="136" customFormat="1" ht="20.25" customHeight="1">
      <c r="A36" s="136" t="s">
        <v>45</v>
      </c>
      <c r="C36" s="119">
        <v>-249</v>
      </c>
      <c r="D36" s="157"/>
      <c r="E36" s="119">
        <v>-237</v>
      </c>
      <c r="F36" s="157"/>
      <c r="G36" s="119">
        <v>-7904</v>
      </c>
      <c r="H36" s="157"/>
      <c r="I36" s="119">
        <v>-10929</v>
      </c>
    </row>
    <row r="37" spans="1:10" s="136" customFormat="1" ht="20.25" customHeight="1">
      <c r="A37" s="156" t="s">
        <v>195</v>
      </c>
      <c r="C37" s="119">
        <f>SUM(C34:C36)</f>
        <v>61127</v>
      </c>
      <c r="D37" s="157"/>
      <c r="E37" s="119">
        <f>SUM(E34:E36)</f>
        <v>63901</v>
      </c>
      <c r="F37" s="157"/>
      <c r="G37" s="119">
        <f>SUM(G34:G36)</f>
        <v>1940391</v>
      </c>
      <c r="H37" s="157"/>
      <c r="I37" s="119">
        <f>SUM(I34:I36)</f>
        <v>2011553</v>
      </c>
    </row>
    <row r="38" spans="1:10" s="136" customFormat="1" ht="20.25" customHeight="1">
      <c r="A38" s="156"/>
      <c r="C38" s="147"/>
      <c r="D38" s="157"/>
      <c r="E38" s="157"/>
      <c r="F38" s="157"/>
      <c r="G38" s="157"/>
      <c r="H38" s="157"/>
      <c r="I38" s="157"/>
      <c r="J38" s="157"/>
    </row>
    <row r="39" spans="1:10" s="136" customFormat="1" ht="20.25" customHeight="1">
      <c r="A39" s="136" t="s">
        <v>236</v>
      </c>
      <c r="C39" s="147"/>
      <c r="D39" s="157"/>
      <c r="E39" s="157"/>
      <c r="F39" s="157"/>
      <c r="G39" s="157"/>
      <c r="H39" s="157"/>
      <c r="I39" s="157"/>
      <c r="J39" s="157"/>
    </row>
    <row r="40" spans="1:10" ht="21.75" customHeight="1">
      <c r="I40" s="140" t="s">
        <v>210</v>
      </c>
    </row>
    <row r="41" spans="1:10" ht="21.75" customHeight="1">
      <c r="A41" s="141" t="s">
        <v>0</v>
      </c>
      <c r="B41" s="142"/>
      <c r="C41" s="142"/>
      <c r="D41" s="142"/>
      <c r="E41" s="142"/>
      <c r="F41" s="142"/>
      <c r="G41" s="142"/>
      <c r="H41" s="142"/>
      <c r="I41" s="138"/>
    </row>
    <row r="42" spans="1:10" ht="21.75" customHeight="1">
      <c r="A42" s="141" t="s">
        <v>76</v>
      </c>
      <c r="B42" s="142"/>
      <c r="C42" s="142"/>
      <c r="D42" s="142"/>
      <c r="E42" s="142"/>
      <c r="F42" s="142"/>
      <c r="G42" s="142"/>
      <c r="H42" s="142"/>
      <c r="I42" s="142"/>
    </row>
    <row r="43" spans="1:10" ht="21.75" customHeight="1">
      <c r="A43" s="141" t="s">
        <v>245</v>
      </c>
      <c r="B43" s="142"/>
      <c r="C43" s="142"/>
      <c r="D43" s="142"/>
      <c r="E43" s="142"/>
      <c r="F43" s="142"/>
      <c r="G43" s="142"/>
      <c r="H43" s="142"/>
      <c r="I43" s="142"/>
    </row>
    <row r="44" spans="1:10" s="143" customFormat="1" ht="21.75" customHeight="1">
      <c r="B44" s="139"/>
      <c r="C44" s="139"/>
      <c r="D44" s="139"/>
      <c r="E44" s="139"/>
      <c r="F44" s="139"/>
      <c r="G44" s="142"/>
      <c r="H44" s="153"/>
      <c r="I44" s="144"/>
    </row>
    <row r="45" spans="1:10" s="143" customFormat="1" ht="21.75" customHeight="1">
      <c r="B45" s="145"/>
      <c r="C45" s="219" t="s">
        <v>204</v>
      </c>
      <c r="D45" s="219"/>
      <c r="E45" s="219"/>
      <c r="F45" s="146"/>
      <c r="G45" s="219" t="s">
        <v>209</v>
      </c>
      <c r="H45" s="219"/>
      <c r="I45" s="219"/>
    </row>
    <row r="46" spans="1:10" s="143" customFormat="1" ht="21.75" customHeight="1">
      <c r="B46" s="145"/>
      <c r="C46" s="218" t="s">
        <v>2</v>
      </c>
      <c r="D46" s="218"/>
      <c r="E46" s="218"/>
      <c r="F46" s="142"/>
      <c r="G46" s="218" t="s">
        <v>2</v>
      </c>
      <c r="H46" s="218"/>
      <c r="I46" s="218"/>
    </row>
    <row r="47" spans="1:10" ht="21.75" customHeight="1">
      <c r="C47" s="154" t="s">
        <v>197</v>
      </c>
      <c r="D47" s="155"/>
      <c r="E47" s="154" t="s">
        <v>172</v>
      </c>
      <c r="F47" s="147"/>
      <c r="G47" s="154" t="s">
        <v>197</v>
      </c>
      <c r="H47" s="155"/>
      <c r="I47" s="154" t="s">
        <v>172</v>
      </c>
    </row>
    <row r="48" spans="1:10" s="136" customFormat="1" ht="20.25" customHeight="1">
      <c r="A48" s="156" t="s">
        <v>46</v>
      </c>
      <c r="C48" s="147"/>
      <c r="D48" s="147"/>
      <c r="E48" s="147"/>
      <c r="F48" s="147"/>
      <c r="G48" s="147"/>
      <c r="H48" s="147"/>
      <c r="I48" s="147"/>
      <c r="J48" s="147"/>
    </row>
    <row r="49" spans="1:9" s="136" customFormat="1" ht="20.25" customHeight="1">
      <c r="A49" s="136" t="s">
        <v>286</v>
      </c>
      <c r="C49" s="158">
        <v>19898</v>
      </c>
      <c r="D49" s="157"/>
      <c r="E49" s="158">
        <v>0</v>
      </c>
      <c r="F49" s="157"/>
      <c r="G49" s="158">
        <v>632927</v>
      </c>
      <c r="H49" s="157"/>
      <c r="I49" s="158">
        <v>0</v>
      </c>
    </row>
    <row r="50" spans="1:9" s="136" customFormat="1" ht="20.25" customHeight="1">
      <c r="A50" s="136" t="s">
        <v>309</v>
      </c>
      <c r="C50" s="158">
        <v>-4500</v>
      </c>
      <c r="D50" s="147"/>
      <c r="E50" s="158">
        <v>-13000</v>
      </c>
      <c r="F50" s="147"/>
      <c r="G50" s="158">
        <v>-142670</v>
      </c>
      <c r="H50" s="147"/>
      <c r="I50" s="158">
        <v>-409648</v>
      </c>
    </row>
    <row r="51" spans="1:9" s="136" customFormat="1" ht="20.25" customHeight="1">
      <c r="A51" s="136" t="s">
        <v>297</v>
      </c>
      <c r="C51" s="158">
        <v>-1033</v>
      </c>
      <c r="D51" s="147"/>
      <c r="E51" s="158">
        <v>0</v>
      </c>
      <c r="F51" s="147"/>
      <c r="G51" s="158">
        <v>-32751</v>
      </c>
      <c r="H51" s="147"/>
      <c r="I51" s="158">
        <v>0</v>
      </c>
    </row>
    <row r="52" spans="1:9" s="136" customFormat="1" ht="20.25" customHeight="1">
      <c r="A52" s="136" t="s">
        <v>171</v>
      </c>
      <c r="C52" s="157">
        <v>-32233</v>
      </c>
      <c r="D52" s="158"/>
      <c r="E52" s="157">
        <v>-22785</v>
      </c>
      <c r="F52" s="158"/>
      <c r="G52" s="157">
        <v>-1023288</v>
      </c>
      <c r="H52" s="158"/>
      <c r="I52" s="157">
        <v>-717498</v>
      </c>
    </row>
    <row r="53" spans="1:9" s="136" customFormat="1" ht="20.25" customHeight="1">
      <c r="A53" s="136" t="s">
        <v>257</v>
      </c>
      <c r="C53" s="159">
        <v>0</v>
      </c>
      <c r="D53" s="157"/>
      <c r="E53" s="159">
        <v>1560</v>
      </c>
      <c r="F53" s="157"/>
      <c r="G53" s="159">
        <v>0</v>
      </c>
      <c r="H53" s="157"/>
      <c r="I53" s="159">
        <v>49115</v>
      </c>
    </row>
    <row r="54" spans="1:9" s="136" customFormat="1" ht="20.25" customHeight="1">
      <c r="A54" s="136" t="s">
        <v>258</v>
      </c>
      <c r="C54" s="159">
        <v>0</v>
      </c>
      <c r="D54" s="157"/>
      <c r="E54" s="159">
        <v>15800</v>
      </c>
      <c r="F54" s="157"/>
      <c r="G54" s="159">
        <v>0</v>
      </c>
      <c r="H54" s="157"/>
      <c r="I54" s="159">
        <v>497349</v>
      </c>
    </row>
    <row r="55" spans="1:9" s="136" customFormat="1" ht="20.25" customHeight="1">
      <c r="A55" s="136" t="s">
        <v>287</v>
      </c>
      <c r="C55" s="159">
        <v>4249</v>
      </c>
      <c r="D55" s="157"/>
      <c r="E55" s="159">
        <v>0</v>
      </c>
      <c r="F55" s="157"/>
      <c r="G55" s="158">
        <v>135161</v>
      </c>
      <c r="H55" s="157"/>
      <c r="I55" s="159">
        <v>0</v>
      </c>
    </row>
    <row r="56" spans="1:9" s="136" customFormat="1" ht="20.25" customHeight="1">
      <c r="A56" s="136" t="s">
        <v>179</v>
      </c>
      <c r="C56" s="159">
        <v>5194</v>
      </c>
      <c r="D56" s="157"/>
      <c r="E56" s="159">
        <v>53</v>
      </c>
      <c r="F56" s="157"/>
      <c r="G56" s="158">
        <v>165030</v>
      </c>
      <c r="H56" s="157"/>
      <c r="I56" s="159">
        <v>1660</v>
      </c>
    </row>
    <row r="57" spans="1:9" s="136" customFormat="1" ht="20.25" customHeight="1">
      <c r="A57" s="136" t="s">
        <v>79</v>
      </c>
      <c r="C57" s="129">
        <v>0</v>
      </c>
      <c r="D57" s="159"/>
      <c r="E57" s="129">
        <v>-2</v>
      </c>
      <c r="F57" s="159"/>
      <c r="G57" s="129">
        <v>4</v>
      </c>
      <c r="H57" s="159"/>
      <c r="I57" s="129">
        <v>-70</v>
      </c>
    </row>
    <row r="58" spans="1:9" s="136" customFormat="1" ht="20.25" customHeight="1">
      <c r="A58" s="156" t="s">
        <v>259</v>
      </c>
      <c r="C58" s="119">
        <f>SUM(C49:C57)</f>
        <v>-8425</v>
      </c>
      <c r="D58" s="159"/>
      <c r="E58" s="119">
        <f>SUM(E49:E57)</f>
        <v>-18374</v>
      </c>
      <c r="F58" s="159"/>
      <c r="G58" s="119">
        <f>SUM(G49:G57)</f>
        <v>-265587</v>
      </c>
      <c r="H58" s="157"/>
      <c r="I58" s="119">
        <f>SUM(I49:I57)</f>
        <v>-579092</v>
      </c>
    </row>
    <row r="59" spans="1:9" s="136" customFormat="1" ht="20.25" customHeight="1">
      <c r="A59" s="156" t="s">
        <v>47</v>
      </c>
      <c r="C59" s="157"/>
      <c r="D59" s="159"/>
      <c r="E59" s="157"/>
      <c r="F59" s="159"/>
      <c r="G59" s="157"/>
      <c r="H59" s="157"/>
      <c r="I59" s="157"/>
    </row>
    <row r="60" spans="1:9" s="136" customFormat="1" ht="20.25" customHeight="1">
      <c r="A60" s="136" t="s">
        <v>260</v>
      </c>
    </row>
    <row r="61" spans="1:9" s="136" customFormat="1" ht="20.25" customHeight="1">
      <c r="A61" s="136" t="s">
        <v>201</v>
      </c>
      <c r="C61" s="159">
        <v>-43805</v>
      </c>
      <c r="D61" s="159"/>
      <c r="E61" s="159">
        <v>-55801</v>
      </c>
      <c r="F61" s="159"/>
      <c r="G61" s="159">
        <v>-1392250</v>
      </c>
      <c r="H61" s="159"/>
      <c r="I61" s="159">
        <v>-1756503</v>
      </c>
    </row>
    <row r="62" spans="1:9" s="136" customFormat="1" ht="20.25" customHeight="1">
      <c r="A62" s="136" t="s">
        <v>282</v>
      </c>
      <c r="C62" s="159">
        <v>-42</v>
      </c>
      <c r="D62" s="159"/>
      <c r="E62" s="159">
        <v>0</v>
      </c>
      <c r="F62" s="159"/>
      <c r="G62" s="159">
        <v>-1336</v>
      </c>
      <c r="H62" s="159"/>
      <c r="I62" s="159">
        <v>0</v>
      </c>
    </row>
    <row r="63" spans="1:9" s="136" customFormat="1" ht="20.25" customHeight="1">
      <c r="A63" s="136" t="s">
        <v>89</v>
      </c>
      <c r="C63" s="159">
        <v>-4308</v>
      </c>
      <c r="D63" s="157"/>
      <c r="E63" s="159">
        <v>-6239</v>
      </c>
      <c r="F63" s="157"/>
      <c r="G63" s="159">
        <v>-136818</v>
      </c>
      <c r="H63" s="157"/>
      <c r="I63" s="159">
        <v>-196503</v>
      </c>
    </row>
    <row r="64" spans="1:9" s="136" customFormat="1" ht="20.25" customHeight="1">
      <c r="A64" s="136" t="s">
        <v>261</v>
      </c>
      <c r="C64" s="159">
        <v>-4220</v>
      </c>
      <c r="D64" s="157"/>
      <c r="E64" s="159">
        <v>-4279</v>
      </c>
      <c r="F64" s="157"/>
      <c r="G64" s="159">
        <v>-136639</v>
      </c>
      <c r="H64" s="157"/>
      <c r="I64" s="159">
        <v>-136639</v>
      </c>
    </row>
    <row r="65" spans="1:9" s="136" customFormat="1" ht="20.25" customHeight="1">
      <c r="A65" s="156" t="s">
        <v>239</v>
      </c>
      <c r="C65" s="162">
        <f>SUM(C61:C64)</f>
        <v>-52375</v>
      </c>
      <c r="D65" s="157"/>
      <c r="E65" s="162">
        <f>SUM(E61:E64)</f>
        <v>-66319</v>
      </c>
      <c r="F65" s="157"/>
      <c r="G65" s="162">
        <f>SUM(G61:G64)</f>
        <v>-1667043</v>
      </c>
      <c r="H65" s="157"/>
      <c r="I65" s="162">
        <f>SUM(I61:I64)</f>
        <v>-2089645</v>
      </c>
    </row>
    <row r="66" spans="1:9" s="136" customFormat="1" ht="20.25" customHeight="1">
      <c r="A66" s="136" t="s">
        <v>305</v>
      </c>
      <c r="C66" s="119">
        <f>[3]Cashflow!$BJ$92</f>
        <v>0</v>
      </c>
      <c r="D66" s="157"/>
      <c r="E66" s="119">
        <v>0</v>
      </c>
      <c r="F66" s="157"/>
      <c r="G66" s="119">
        <f>[3]Cashflow!$BK$92</f>
        <v>8765</v>
      </c>
      <c r="H66" s="157"/>
      <c r="I66" s="119">
        <v>-25191</v>
      </c>
    </row>
    <row r="67" spans="1:9" s="136" customFormat="1" ht="20.25" customHeight="1">
      <c r="A67" s="156" t="s">
        <v>196</v>
      </c>
      <c r="C67" s="157">
        <f>SUM(C37,C58,C65,C66)</f>
        <v>327</v>
      </c>
      <c r="D67" s="157"/>
      <c r="E67" s="157">
        <f>SUM(E37,E58,E65,E66)</f>
        <v>-20792</v>
      </c>
      <c r="F67" s="157"/>
      <c r="G67" s="157">
        <f>SUM(G37,G58,G65,G66)</f>
        <v>16526</v>
      </c>
      <c r="H67" s="157"/>
      <c r="I67" s="157">
        <f>SUM(I37,I58,I65,I66)</f>
        <v>-682375</v>
      </c>
    </row>
    <row r="68" spans="1:9" s="136" customFormat="1" ht="20.25" customHeight="1">
      <c r="A68" s="136" t="s">
        <v>234</v>
      </c>
      <c r="C68" s="157">
        <f>[3]Cashflow!$BJ$95</f>
        <v>8729</v>
      </c>
      <c r="D68" s="157"/>
      <c r="E68" s="157">
        <v>25307</v>
      </c>
      <c r="F68" s="157"/>
      <c r="G68" s="157">
        <f>[3]Cashflow!$BK$95</f>
        <v>263220</v>
      </c>
      <c r="H68" s="157"/>
      <c r="I68" s="157">
        <v>821210</v>
      </c>
    </row>
    <row r="69" spans="1:9" s="136" customFormat="1" ht="20.25" customHeight="1" thickBot="1">
      <c r="A69" s="156" t="s">
        <v>235</v>
      </c>
      <c r="C69" s="163">
        <f>SUM(C67:C68)</f>
        <v>9056</v>
      </c>
      <c r="D69" s="159"/>
      <c r="E69" s="163">
        <f>SUM(E67:E68)</f>
        <v>4515</v>
      </c>
      <c r="F69" s="159"/>
      <c r="G69" s="163">
        <f>SUM(G67:G68)</f>
        <v>279746</v>
      </c>
      <c r="H69" s="157"/>
      <c r="I69" s="163">
        <f>SUM(I67:I68)</f>
        <v>138835</v>
      </c>
    </row>
    <row r="70" spans="1:9" s="136" customFormat="1" ht="26.45" customHeight="1" thickTop="1">
      <c r="C70" s="157">
        <f>C69-ROUND([2]BS!$J$10/1000,0)</f>
        <v>0</v>
      </c>
      <c r="D70" s="157"/>
      <c r="E70" s="157"/>
      <c r="F70" s="157"/>
      <c r="G70" s="157">
        <f>G69-ROUND([2]BS!$L$10/1000,0)</f>
        <v>0</v>
      </c>
      <c r="H70" s="157"/>
      <c r="I70" s="157"/>
    </row>
    <row r="71" spans="1:9" s="136" customFormat="1" ht="20.25" customHeight="1">
      <c r="A71" s="156" t="s">
        <v>93</v>
      </c>
      <c r="C71" s="157"/>
      <c r="D71" s="159"/>
      <c r="E71" s="157"/>
      <c r="F71" s="159"/>
      <c r="G71" s="157"/>
      <c r="H71" s="157"/>
      <c r="I71" s="157"/>
    </row>
    <row r="72" spans="1:9" s="136" customFormat="1" ht="20.25" customHeight="1">
      <c r="A72" s="136" t="s">
        <v>94</v>
      </c>
      <c r="B72" s="164"/>
      <c r="C72" s="159"/>
      <c r="D72" s="157"/>
      <c r="E72" s="159"/>
      <c r="F72" s="157"/>
      <c r="H72" s="157"/>
      <c r="I72" s="159"/>
    </row>
    <row r="73" spans="1:9" s="136" customFormat="1" ht="20.25" customHeight="1">
      <c r="A73" s="136" t="s">
        <v>306</v>
      </c>
      <c r="B73" s="164"/>
      <c r="C73" s="159"/>
      <c r="D73" s="157"/>
      <c r="E73" s="159"/>
      <c r="F73" s="157"/>
      <c r="H73" s="157"/>
      <c r="I73" s="159"/>
    </row>
    <row r="74" spans="1:9" s="136" customFormat="1" ht="20.25" customHeight="1">
      <c r="A74" s="136" t="s">
        <v>304</v>
      </c>
      <c r="C74" s="159">
        <v>2042</v>
      </c>
      <c r="D74" s="157"/>
      <c r="E74" s="159">
        <v>2118</v>
      </c>
      <c r="F74" s="157"/>
      <c r="G74" s="159">
        <v>63068</v>
      </c>
      <c r="H74" s="157"/>
      <c r="I74" s="159">
        <v>65113</v>
      </c>
    </row>
    <row r="75" spans="1:9" s="136" customFormat="1" ht="20.25" customHeight="1">
      <c r="A75" s="136" t="s">
        <v>283</v>
      </c>
      <c r="C75" s="159">
        <v>42</v>
      </c>
      <c r="D75" s="157"/>
      <c r="E75" s="159">
        <v>0</v>
      </c>
      <c r="F75" s="157"/>
      <c r="G75" s="159">
        <v>1319</v>
      </c>
      <c r="H75" s="157"/>
      <c r="I75" s="159">
        <v>0</v>
      </c>
    </row>
    <row r="76" spans="1:9" s="136" customFormat="1" ht="20.25" customHeight="1">
      <c r="A76" s="136" t="s">
        <v>105</v>
      </c>
      <c r="C76" s="159">
        <v>1271</v>
      </c>
      <c r="D76" s="157"/>
      <c r="E76" s="159">
        <v>711</v>
      </c>
      <c r="F76" s="157"/>
      <c r="G76" s="159">
        <v>39265</v>
      </c>
      <c r="H76" s="157"/>
      <c r="I76" s="159">
        <v>21877</v>
      </c>
    </row>
    <row r="78" spans="1:9" ht="18" customHeight="1">
      <c r="A78" s="136" t="s">
        <v>236</v>
      </c>
      <c r="I78" s="138"/>
    </row>
    <row r="79" spans="1:9" ht="18" customHeight="1">
      <c r="I79" s="138"/>
    </row>
    <row r="80" spans="1:9" ht="18" customHeight="1">
      <c r="I80" s="138"/>
    </row>
    <row r="81" spans="9:9" ht="18" customHeight="1">
      <c r="I81" s="138"/>
    </row>
    <row r="82" spans="9:9" ht="18" customHeight="1">
      <c r="I82" s="138"/>
    </row>
    <row r="83" spans="9:9" ht="18" customHeight="1">
      <c r="I83" s="138"/>
    </row>
    <row r="84" spans="9:9" ht="18" customHeight="1">
      <c r="I84" s="138"/>
    </row>
    <row r="85" spans="9:9" ht="18" customHeight="1">
      <c r="I85" s="138"/>
    </row>
    <row r="86" spans="9:9" ht="18" customHeight="1">
      <c r="I86" s="138"/>
    </row>
    <row r="87" spans="9:9" ht="18" customHeight="1">
      <c r="I87" s="138"/>
    </row>
    <row r="88" spans="9:9" ht="18" customHeight="1">
      <c r="I88" s="138"/>
    </row>
    <row r="89" spans="9:9" ht="18" customHeight="1">
      <c r="I89" s="138"/>
    </row>
    <row r="90" spans="9:9" ht="18" customHeight="1">
      <c r="I90" s="138"/>
    </row>
    <row r="91" spans="9:9" ht="18" customHeight="1">
      <c r="I91" s="138"/>
    </row>
    <row r="92" spans="9:9" ht="18" customHeight="1">
      <c r="I92" s="138"/>
    </row>
    <row r="93" spans="9:9" ht="18" customHeight="1">
      <c r="I93" s="138"/>
    </row>
    <row r="94" spans="9:9" ht="18" customHeight="1">
      <c r="I94" s="138"/>
    </row>
    <row r="95" spans="9:9" ht="18" customHeight="1">
      <c r="I95" s="138"/>
    </row>
    <row r="96" spans="9:9" ht="18" customHeight="1">
      <c r="I96" s="138"/>
    </row>
    <row r="97" spans="9:9" ht="18" customHeight="1">
      <c r="I97" s="138"/>
    </row>
    <row r="98" spans="9:9" ht="18" customHeight="1">
      <c r="I98" s="138"/>
    </row>
    <row r="99" spans="9:9" ht="18" customHeight="1">
      <c r="I99" s="138"/>
    </row>
    <row r="100" spans="9:9" ht="18" customHeight="1">
      <c r="I100" s="138"/>
    </row>
    <row r="101" spans="9:9" ht="18" customHeight="1">
      <c r="I101" s="138"/>
    </row>
    <row r="102" spans="9:9" ht="18" customHeight="1">
      <c r="I102" s="138"/>
    </row>
    <row r="103" spans="9:9" ht="18" customHeight="1">
      <c r="I103" s="138"/>
    </row>
    <row r="104" spans="9:9" ht="18" customHeight="1">
      <c r="I104" s="138"/>
    </row>
    <row r="105" spans="9:9" ht="18" customHeight="1">
      <c r="I105" s="138"/>
    </row>
    <row r="106" spans="9:9" ht="18" customHeight="1">
      <c r="I106" s="138"/>
    </row>
    <row r="107" spans="9:9" ht="18" customHeight="1">
      <c r="I107" s="138"/>
    </row>
    <row r="108" spans="9:9" ht="18" customHeight="1">
      <c r="I108" s="138"/>
    </row>
    <row r="109" spans="9:9" ht="18" customHeight="1">
      <c r="I109" s="138"/>
    </row>
    <row r="110" spans="9:9" ht="18" customHeight="1">
      <c r="I110" s="138"/>
    </row>
    <row r="111" spans="9:9" ht="18" customHeight="1">
      <c r="I111" s="138"/>
    </row>
    <row r="112" spans="9:9" ht="18" customHeight="1">
      <c r="I112" s="138"/>
    </row>
    <row r="113" spans="9:9" ht="18" customHeight="1">
      <c r="I113" s="138"/>
    </row>
    <row r="114" spans="9:9" ht="18" customHeight="1">
      <c r="I114" s="138"/>
    </row>
  </sheetData>
  <mergeCells count="8">
    <mergeCell ref="C46:E46"/>
    <mergeCell ref="G46:I46"/>
    <mergeCell ref="C6:E6"/>
    <mergeCell ref="G6:I6"/>
    <mergeCell ref="C7:E7"/>
    <mergeCell ref="G7:I7"/>
    <mergeCell ref="C45:E45"/>
    <mergeCell ref="G45:I45"/>
  </mergeCells>
  <pageMargins left="0.62992125984251968" right="0.23622047244094491" top="0.70866141732283472" bottom="0.39370078740157483" header="0.19685039370078741" footer="0.19685039370078741"/>
  <pageSetup paperSize="9" scale="78" firstPageNumber="21" orientation="portrait" useFirstPageNumber="1" r:id="rId1"/>
  <headerFooter>
    <oddFooter>&amp;R&amp;P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BS_Conso</vt:lpstr>
      <vt:lpstr>BS_Company</vt:lpstr>
      <vt:lpstr>PL_3month Conso</vt:lpstr>
      <vt:lpstr>PL_3month Company</vt:lpstr>
      <vt:lpstr>PL_6month Conso</vt:lpstr>
      <vt:lpstr>PL_6month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Company'!Print_Area</vt:lpstr>
      <vt:lpstr>'PL_3month Conso'!Print_Area</vt:lpstr>
      <vt:lpstr>'PL_6month Company'!Print_Area</vt:lpstr>
      <vt:lpstr>'PL_6month 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2020-08-11T09:42:28Z</cp:lastPrinted>
  <dcterms:created xsi:type="dcterms:W3CDTF">2011-09-20T09:00:09Z</dcterms:created>
  <dcterms:modified xsi:type="dcterms:W3CDTF">2020-08-11T09:42:33Z</dcterms:modified>
</cp:coreProperties>
</file>