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0\Qtr2'2020\"/>
    </mc:Choice>
  </mc:AlternateContent>
  <xr:revisionPtr revIDLastSave="0" documentId="13_ncr:1_{0D05491B-A953-4506-B73F-D5B6C2E8DEAF}" xr6:coauthVersionLast="44" xr6:coauthVersionMax="44" xr10:uidLastSave="{00000000-0000-0000-0000-000000000000}"/>
  <bookViews>
    <workbookView xWindow="-120" yWindow="-120" windowWidth="20730" windowHeight="11160" tabRatio="602" firstSheet="2" activeTab="3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16" r:id="rId4"/>
    <sheet name="conso" sheetId="13" r:id="rId5"/>
    <sheet name="company only" sheetId="14" r:id="rId6"/>
    <sheet name="cash flow" sheetId="17" r:id="rId7"/>
    <sheet name="000" sheetId="4" state="veryHidden" r:id="rId8"/>
  </sheets>
  <definedNames>
    <definedName name="_xlnm._FilterDatabase" localSheetId="6" hidden="1">'cash flow'!$H$56:$H$58</definedName>
    <definedName name="_xlnm.Print_Area" localSheetId="2">BS!$A$1:$J$107</definedName>
    <definedName name="_xlnm.Print_Area" localSheetId="5">'company only'!$A$1:$AA$35</definedName>
    <definedName name="_xlnm.Print_Area" localSheetId="3">PL!$A$1:$J$171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2" i="17" l="1"/>
  <c r="H78" i="17"/>
  <c r="H66" i="17"/>
  <c r="D82" i="17"/>
  <c r="D78" i="17"/>
  <c r="D66" i="17"/>
  <c r="U32" i="13" l="1"/>
  <c r="S32" i="13"/>
  <c r="Q32" i="13"/>
  <c r="Q28" i="14" l="1"/>
  <c r="U28" i="14"/>
  <c r="S28" i="14"/>
  <c r="D104" i="16" l="1"/>
  <c r="F104" i="16"/>
  <c r="H104" i="16"/>
  <c r="J104" i="16"/>
  <c r="J114" i="16"/>
  <c r="D115" i="16"/>
  <c r="F115" i="16"/>
  <c r="H115" i="16"/>
  <c r="J115" i="16" l="1"/>
  <c r="D116" i="16"/>
  <c r="F116" i="16"/>
  <c r="H116" i="16"/>
  <c r="J116" i="16"/>
  <c r="O28" i="14"/>
  <c r="S16" i="14"/>
  <c r="O16" i="14"/>
  <c r="Y31" i="14"/>
  <c r="AA31" i="14" s="1"/>
  <c r="Y30" i="14"/>
  <c r="AA30" i="14" s="1"/>
  <c r="Y19" i="14"/>
  <c r="AA19" i="14" s="1"/>
  <c r="Y18" i="14"/>
  <c r="AA18" i="14" s="1"/>
  <c r="Y35" i="13"/>
  <c r="AA35" i="13" s="1"/>
  <c r="AE35" i="13" s="1"/>
  <c r="Y34" i="13"/>
  <c r="AA34" i="13" s="1"/>
  <c r="Y23" i="13"/>
  <c r="AA23" i="13" s="1"/>
  <c r="AE23" i="13" s="1"/>
  <c r="Y22" i="13"/>
  <c r="AA22" i="13" s="1"/>
  <c r="AE22" i="13" s="1"/>
  <c r="Y20" i="13"/>
  <c r="AA20" i="13" s="1"/>
  <c r="AE20" i="13" s="1"/>
  <c r="J161" i="16"/>
  <c r="H161" i="16"/>
  <c r="F161" i="16"/>
  <c r="D161" i="16"/>
  <c r="U16" i="14"/>
  <c r="J75" i="16"/>
  <c r="H75" i="16"/>
  <c r="F75" i="16"/>
  <c r="D75" i="16"/>
  <c r="J120" i="16" l="1"/>
  <c r="J122" i="16" s="1"/>
  <c r="J125" i="16" s="1"/>
  <c r="F120" i="16"/>
  <c r="F122" i="16" s="1"/>
  <c r="F125" i="16" s="1"/>
  <c r="D120" i="16"/>
  <c r="H120" i="16"/>
  <c r="AE34" i="13"/>
  <c r="J153" i="16"/>
  <c r="J162" i="16" s="1"/>
  <c r="J78" i="17"/>
  <c r="J66" i="17"/>
  <c r="F78" i="17"/>
  <c r="F66" i="17"/>
  <c r="F153" i="16"/>
  <c r="F162" i="16" s="1"/>
  <c r="J67" i="16"/>
  <c r="J76" i="16" s="1"/>
  <c r="F82" i="16"/>
  <c r="F67" i="16"/>
  <c r="F76" i="16" s="1"/>
  <c r="J29" i="16"/>
  <c r="J19" i="16"/>
  <c r="F29" i="16"/>
  <c r="F19" i="16"/>
  <c r="D153" i="16"/>
  <c r="D162" i="16" s="1"/>
  <c r="H153" i="16"/>
  <c r="H162" i="16" s="1"/>
  <c r="H67" i="16"/>
  <c r="H76" i="16" s="1"/>
  <c r="D67" i="16"/>
  <c r="D76" i="16" s="1"/>
  <c r="H29" i="16"/>
  <c r="D29" i="16"/>
  <c r="H19" i="16"/>
  <c r="D19" i="16"/>
  <c r="H122" i="16" l="1"/>
  <c r="H125" i="16" s="1"/>
  <c r="H9" i="17"/>
  <c r="H29" i="17" s="1"/>
  <c r="H43" i="17" s="1"/>
  <c r="H45" i="17" s="1"/>
  <c r="H81" i="17" s="1"/>
  <c r="H83" i="17" s="1"/>
  <c r="H84" i="17" s="1"/>
  <c r="D122" i="16"/>
  <c r="D125" i="16" s="1"/>
  <c r="M31" i="13" s="1"/>
  <c r="D9" i="17"/>
  <c r="D29" i="17" s="1"/>
  <c r="D43" i="17" s="1"/>
  <c r="D45" i="17" s="1"/>
  <c r="D81" i="17" s="1"/>
  <c r="D83" i="17" s="1"/>
  <c r="D84" i="17" s="1"/>
  <c r="F127" i="16"/>
  <c r="F128" i="16"/>
  <c r="F154" i="16"/>
  <c r="J30" i="16"/>
  <c r="H30" i="16"/>
  <c r="F30" i="16"/>
  <c r="D68" i="16"/>
  <c r="F68" i="16"/>
  <c r="D30" i="16"/>
  <c r="D154" i="16"/>
  <c r="D128" i="16" l="1"/>
  <c r="D127" i="16"/>
  <c r="D34" i="16"/>
  <c r="D36" i="16" s="1"/>
  <c r="D39" i="16" s="1"/>
  <c r="H34" i="16"/>
  <c r="H36" i="16" s="1"/>
  <c r="H39" i="16" s="1"/>
  <c r="J34" i="16"/>
  <c r="J36" i="16" s="1"/>
  <c r="J39" i="16" s="1"/>
  <c r="F34" i="16"/>
  <c r="F36" i="16" s="1"/>
  <c r="F39" i="16" s="1"/>
  <c r="H142" i="16"/>
  <c r="M27" i="14"/>
  <c r="J9" i="17"/>
  <c r="J29" i="17" s="1"/>
  <c r="J43" i="17" s="1"/>
  <c r="J45" i="17" s="1"/>
  <c r="J81" i="17" s="1"/>
  <c r="J83" i="17" s="1"/>
  <c r="F9" i="17"/>
  <c r="F29" i="17" s="1"/>
  <c r="F43" i="17" s="1"/>
  <c r="F45" i="17" s="1"/>
  <c r="F81" i="17" s="1"/>
  <c r="F83" i="17" s="1"/>
  <c r="H163" i="16" l="1"/>
  <c r="H166" i="16" s="1"/>
  <c r="H169" i="16" s="1"/>
  <c r="J56" i="16"/>
  <c r="D41" i="16"/>
  <c r="D56" i="16" s="1"/>
  <c r="D77" i="16" s="1"/>
  <c r="F41" i="16"/>
  <c r="F56" i="16" s="1"/>
  <c r="F42" i="16"/>
  <c r="H56" i="16"/>
  <c r="D42" i="16"/>
  <c r="F142" i="16"/>
  <c r="F163" i="16" s="1"/>
  <c r="J142" i="16"/>
  <c r="J163" i="16" s="1"/>
  <c r="M15" i="14"/>
  <c r="D142" i="16"/>
  <c r="D163" i="16" s="1"/>
  <c r="D80" i="16" l="1"/>
  <c r="D82" i="16" s="1"/>
  <c r="D83" i="16" s="1"/>
  <c r="F77" i="16"/>
  <c r="F83" i="16" s="1"/>
  <c r="J77" i="16"/>
  <c r="J80" i="16" s="1"/>
  <c r="J83" i="16" s="1"/>
  <c r="H77" i="16"/>
  <c r="H80" i="16" s="1"/>
  <c r="H83" i="16" s="1"/>
  <c r="F166" i="16"/>
  <c r="F168" i="16" s="1"/>
  <c r="F169" i="16" s="1"/>
  <c r="D166" i="16"/>
  <c r="D168" i="16" s="1"/>
  <c r="D169" i="16" s="1"/>
  <c r="J166" i="16" l="1"/>
  <c r="J169" i="16" s="1"/>
  <c r="AC37" i="13"/>
  <c r="M37" i="13"/>
  <c r="K37" i="13"/>
  <c r="I37" i="13"/>
  <c r="G37" i="13"/>
  <c r="E37" i="13"/>
  <c r="M33" i="14"/>
  <c r="K33" i="14"/>
  <c r="I33" i="14"/>
  <c r="G33" i="14"/>
  <c r="E33" i="14"/>
  <c r="Y28" i="13" l="1"/>
  <c r="W29" i="14" l="1"/>
  <c r="Q29" i="14"/>
  <c r="K29" i="14"/>
  <c r="I29" i="14"/>
  <c r="G29" i="14"/>
  <c r="E29" i="14"/>
  <c r="U29" i="14"/>
  <c r="S29" i="14"/>
  <c r="Y27" i="14"/>
  <c r="W26" i="14"/>
  <c r="W32" i="14" s="1"/>
  <c r="U26" i="14"/>
  <c r="S26" i="14"/>
  <c r="Q26" i="14"/>
  <c r="O26" i="14"/>
  <c r="M26" i="14"/>
  <c r="K26" i="14"/>
  <c r="I26" i="14"/>
  <c r="G26" i="14"/>
  <c r="G32" i="14" s="1"/>
  <c r="E26" i="14"/>
  <c r="Y24" i="14"/>
  <c r="AA24" i="14" s="1"/>
  <c r="Y22" i="14"/>
  <c r="Y33" i="14" s="1"/>
  <c r="W17" i="14"/>
  <c r="W20" i="14" s="1"/>
  <c r="U17" i="14"/>
  <c r="U20" i="14" s="1"/>
  <c r="S17" i="14"/>
  <c r="S20" i="14" s="1"/>
  <c r="Q17" i="14"/>
  <c r="Q20" i="14" s="1"/>
  <c r="O17" i="14"/>
  <c r="O20" i="14" s="1"/>
  <c r="K17" i="14"/>
  <c r="K20" i="14" s="1"/>
  <c r="I17" i="14"/>
  <c r="I20" i="14" s="1"/>
  <c r="G17" i="14"/>
  <c r="G20" i="14" s="1"/>
  <c r="E17" i="14"/>
  <c r="E20" i="14" s="1"/>
  <c r="Y16" i="14"/>
  <c r="AA16" i="14" s="1"/>
  <c r="Y15" i="14"/>
  <c r="Y14" i="14"/>
  <c r="M14" i="14"/>
  <c r="W33" i="13"/>
  <c r="S33" i="13"/>
  <c r="K33" i="13"/>
  <c r="I33" i="13"/>
  <c r="G33" i="13"/>
  <c r="E33" i="13"/>
  <c r="U33" i="13"/>
  <c r="Q33" i="13"/>
  <c r="O33" i="13"/>
  <c r="Y31" i="13"/>
  <c r="AC30" i="13"/>
  <c r="W30" i="13"/>
  <c r="U30" i="13"/>
  <c r="U36" i="13" s="1"/>
  <c r="S30" i="13"/>
  <c r="S36" i="13" s="1"/>
  <c r="Q30" i="13"/>
  <c r="O30" i="13"/>
  <c r="M30" i="13"/>
  <c r="K30" i="13"/>
  <c r="I30" i="13"/>
  <c r="G30" i="13"/>
  <c r="E30" i="13"/>
  <c r="AA28" i="13"/>
  <c r="AE28" i="13" s="1"/>
  <c r="Y26" i="13"/>
  <c r="Y37" i="13" s="1"/>
  <c r="AC19" i="13"/>
  <c r="AC24" i="13" s="1"/>
  <c r="W19" i="13"/>
  <c r="W24" i="13" s="1"/>
  <c r="U19" i="13"/>
  <c r="U24" i="13" s="1"/>
  <c r="S19" i="13"/>
  <c r="S24" i="13" s="1"/>
  <c r="Q19" i="13"/>
  <c r="Q24" i="13" s="1"/>
  <c r="O19" i="13"/>
  <c r="O24" i="13" s="1"/>
  <c r="M19" i="13"/>
  <c r="K19" i="13"/>
  <c r="K24" i="13" s="1"/>
  <c r="I19" i="13"/>
  <c r="I24" i="13" s="1"/>
  <c r="G19" i="13"/>
  <c r="G24" i="13" s="1"/>
  <c r="E19" i="13"/>
  <c r="E24" i="13" s="1"/>
  <c r="Y18" i="13"/>
  <c r="AA18" i="13" s="1"/>
  <c r="AE18" i="13" s="1"/>
  <c r="Y17" i="13"/>
  <c r="Y16" i="13"/>
  <c r="M16" i="13"/>
  <c r="M24" i="13" s="1"/>
  <c r="S32" i="14" l="1"/>
  <c r="Y17" i="14"/>
  <c r="Y20" i="14" s="1"/>
  <c r="U32" i="14"/>
  <c r="E36" i="13"/>
  <c r="E38" i="13" s="1"/>
  <c r="E32" i="14"/>
  <c r="E34" i="14" s="1"/>
  <c r="G36" i="13"/>
  <c r="G38" i="13" s="1"/>
  <c r="O36" i="13"/>
  <c r="W36" i="13"/>
  <c r="K36" i="13"/>
  <c r="K38" i="13" s="1"/>
  <c r="K32" i="14"/>
  <c r="K34" i="14" s="1"/>
  <c r="I36" i="13"/>
  <c r="I38" i="13" s="1"/>
  <c r="Q36" i="13"/>
  <c r="I32" i="14"/>
  <c r="Q32" i="14"/>
  <c r="Y30" i="13"/>
  <c r="I34" i="14"/>
  <c r="AA14" i="14"/>
  <c r="G34" i="14"/>
  <c r="Y19" i="13"/>
  <c r="Y24" i="13" s="1"/>
  <c r="AC33" i="13"/>
  <c r="AC36" i="13" s="1"/>
  <c r="Y28" i="14"/>
  <c r="AA28" i="14" s="1"/>
  <c r="AA16" i="13"/>
  <c r="Y32" i="13"/>
  <c r="AA32" i="13" s="1"/>
  <c r="AE32" i="13" s="1"/>
  <c r="Y26" i="14"/>
  <c r="O29" i="14"/>
  <c r="O32" i="14" s="1"/>
  <c r="AA17" i="13"/>
  <c r="AA26" i="13"/>
  <c r="AA22" i="14"/>
  <c r="AC38" i="13" l="1"/>
  <c r="Y29" i="14"/>
  <c r="AA30" i="13"/>
  <c r="AE26" i="13"/>
  <c r="AA19" i="13"/>
  <c r="AA24" i="13" s="1"/>
  <c r="AE17" i="13"/>
  <c r="AE19" i="13" s="1"/>
  <c r="AA26" i="14"/>
  <c r="AE16" i="13"/>
  <c r="Y33" i="13"/>
  <c r="Y36" i="13" s="1"/>
  <c r="AE24" i="13" l="1"/>
  <c r="Y32" i="14"/>
  <c r="Y34" i="14" s="1"/>
  <c r="AA15" i="14"/>
  <c r="AA17" i="14" s="1"/>
  <c r="AA20" i="14" s="1"/>
  <c r="Y38" i="13"/>
  <c r="AE30" i="13"/>
  <c r="M17" i="14" l="1"/>
  <c r="M20" i="14" s="1"/>
  <c r="M33" i="13" l="1"/>
  <c r="AA31" i="13"/>
  <c r="F60" i="3"/>
  <c r="J20" i="3"/>
  <c r="J37" i="3" s="1"/>
  <c r="J96" i="3"/>
  <c r="F96" i="3"/>
  <c r="H96" i="3"/>
  <c r="D96" i="3"/>
  <c r="D98" i="3" s="1"/>
  <c r="J72" i="3"/>
  <c r="J60" i="3"/>
  <c r="F72" i="3"/>
  <c r="H72" i="3"/>
  <c r="D72" i="3"/>
  <c r="H60" i="3"/>
  <c r="D60" i="3"/>
  <c r="J36" i="3"/>
  <c r="F36" i="3"/>
  <c r="F20" i="3"/>
  <c r="F37" i="3" s="1"/>
  <c r="H36" i="3"/>
  <c r="D36" i="3"/>
  <c r="H20" i="3"/>
  <c r="H37" i="3" s="1"/>
  <c r="D20" i="3"/>
  <c r="D37" i="3" s="1"/>
  <c r="M36" i="13" l="1"/>
  <c r="M38" i="13" s="1"/>
  <c r="J98" i="3"/>
  <c r="AA33" i="14"/>
  <c r="F98" i="3"/>
  <c r="AE37" i="13" s="1"/>
  <c r="AA37" i="13"/>
  <c r="AA27" i="14"/>
  <c r="AA29" i="14" s="1"/>
  <c r="M29" i="14"/>
  <c r="H98" i="3"/>
  <c r="AA33" i="13"/>
  <c r="AE31" i="13"/>
  <c r="AE33" i="13" s="1"/>
  <c r="D73" i="3"/>
  <c r="D99" i="3" s="1"/>
  <c r="D100" i="3" s="1"/>
  <c r="H73" i="3"/>
  <c r="J73" i="3"/>
  <c r="F73" i="3"/>
  <c r="AE36" i="13" l="1"/>
  <c r="AE38" i="13" s="1"/>
  <c r="J99" i="3"/>
  <c r="J100" i="3" s="1"/>
  <c r="AA36" i="13"/>
  <c r="AA38" i="13" s="1"/>
  <c r="AA32" i="14"/>
  <c r="AA34" i="14" s="1"/>
  <c r="M32" i="14"/>
  <c r="M34" i="14" s="1"/>
  <c r="F99" i="3"/>
  <c r="F100" i="3" s="1"/>
  <c r="H99" i="3"/>
  <c r="H100" i="3" s="1"/>
</calcChain>
</file>

<file path=xl/sharedStrings.xml><?xml version="1.0" encoding="utf-8"?>
<sst xmlns="http://schemas.openxmlformats.org/spreadsheetml/2006/main" count="548" uniqueCount="295">
  <si>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</si>
  <si>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</si>
  <si>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</si>
  <si>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</si>
  <si>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</si>
  <si>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</si>
  <si>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</si>
  <si>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</si>
  <si>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</si>
  <si>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</si>
  <si>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</si>
  <si>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</si>
  <si>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</si>
  <si>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</si>
  <si>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</si>
  <si>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</si>
  <si>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</si>
  <si>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</si>
  <si>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</si>
  <si>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</si>
  <si>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</si>
  <si>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</si>
  <si>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</si>
  <si>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</si>
  <si>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</si>
  <si>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</si>
  <si>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</si>
  <si>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</si>
  <si>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</si>
  <si>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</si>
  <si>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</si>
  <si>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</si>
  <si>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</si>
  <si>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</si>
  <si>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</si>
  <si>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</si>
  <si>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</si>
  <si>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</si>
  <si>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</si>
  <si>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</si>
  <si>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</si>
  <si>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</si>
  <si>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</si>
  <si>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</si>
  <si>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</si>
  <si>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</si>
  <si>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</si>
  <si>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</si>
  <si>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</si>
  <si>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</si>
  <si>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</si>
  <si>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</si>
  <si>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</si>
  <si>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</si>
  <si>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</si>
  <si>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</si>
  <si>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</si>
  <si>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</si>
  <si>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</si>
  <si>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</si>
  <si>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</si>
  <si>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</si>
  <si>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</si>
  <si>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</si>
  <si>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</si>
  <si>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</si>
  <si>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</si>
  <si>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</si>
  <si>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</si>
  <si>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</si>
  <si>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</si>
  <si>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</si>
  <si>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</si>
  <si>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</si>
  <si>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</si>
  <si>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</si>
  <si>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</si>
  <si>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</si>
  <si>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</si>
  <si>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</si>
  <si>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</si>
  <si>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</si>
  <si>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</si>
  <si>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</si>
  <si>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</si>
  <si>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</si>
  <si>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</si>
  <si>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</si>
  <si>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</si>
  <si>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</si>
  <si>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</si>
  <si>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</si>
  <si>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</si>
  <si>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</si>
  <si>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>ที่ดินรอการพัฒนา</t>
  </si>
  <si>
    <t xml:space="preserve">ที่ดิน อาคารและอุปกรณ์ </t>
  </si>
  <si>
    <t xml:space="preserve">สิทธิการเช่า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</si>
  <si>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</si>
  <si>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</si>
  <si>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</si>
  <si>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</si>
  <si>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</si>
  <si>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</si>
  <si>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</si>
  <si>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</si>
  <si>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</si>
  <si>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</si>
  <si>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</si>
  <si>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</si>
  <si>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</si>
  <si>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</si>
  <si>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</si>
  <si>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</si>
  <si>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</si>
  <si>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</si>
  <si>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</si>
  <si>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</si>
  <si>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</si>
  <si>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</si>
  <si>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</si>
  <si>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</si>
  <si>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</si>
  <si>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</si>
  <si>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</si>
  <si>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</si>
  <si>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</si>
  <si>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</si>
  <si>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</si>
  <si>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</si>
  <si>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</si>
  <si>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</si>
  <si>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</si>
  <si>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</si>
  <si>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</si>
  <si>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</si>
  <si>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</si>
  <si>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</si>
  <si>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 xml:space="preserve">   ประมาณการหนี้สินจากคดีความ</t>
  </si>
  <si>
    <t>สินทรัพย์ภาษีเงินได้รอการตัดบัญชี</t>
  </si>
  <si>
    <t>ผลต่าง</t>
  </si>
  <si>
    <t>เงินลงทุนชั่วคราว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</si>
  <si>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</si>
  <si>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</si>
  <si>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</si>
  <si>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</si>
  <si>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</si>
  <si>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</si>
  <si>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</si>
  <si>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</si>
  <si>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หนี้สินภาษีเงินได้รอการตัดบัญชี</t>
  </si>
  <si>
    <t xml:space="preserve">   ภายในหนึ่งปี</t>
  </si>
  <si>
    <t xml:space="preserve">   ดอกเบี้ยจ่ายส่วนที่บันทึกเป็นต้นทุนของสิทธิการเช่า</t>
  </si>
  <si>
    <t>รายการที่จะถูกบันทึกในส่วนของกำไรหรือขาดทุนในภายหลัง</t>
  </si>
  <si>
    <t>เงินสดจ่ายซื้ออสังหาริมทรัพย์เพื่อการลงทุน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</si>
  <si>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</si>
  <si>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</si>
  <si>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</si>
  <si>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</si>
  <si>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</si>
  <si>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</si>
  <si>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</si>
  <si>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</si>
  <si>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</si>
  <si>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</si>
  <si>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</si>
  <si>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ส่วนเกินทุน</t>
  </si>
  <si>
    <t>จากการวัด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</si>
  <si>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</si>
  <si>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</si>
  <si>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ชำระภายในหนึ่งปี</t>
  </si>
  <si>
    <t>เงินกู้ยืมระยะยาว - สุทธิจากส่วนที่ถึงกำหนดชำระ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</si>
  <si>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</si>
  <si>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</si>
  <si>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</si>
  <si>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</si>
  <si>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</si>
  <si>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</si>
  <si>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</si>
  <si>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</si>
  <si>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2562</t>
  </si>
  <si>
    <t>ยอดคงเหลือ ณ วันที่  1 มกราคม 2562</t>
  </si>
  <si>
    <t>ต้นทุนในการได้มาซึ่งสัญญาที่ทำกับลูกค้า</t>
  </si>
  <si>
    <t>ผลสะสมจากการเปลี่ยนแปลงนโยบาย</t>
  </si>
  <si>
    <t>เงินฝากธนาคารที่มีภาระค้ำประกันเพิ่มขึ้น</t>
  </si>
  <si>
    <t>ส่วนแบ่งกำไรจากเงินลงทุนในบริษัทย่อย</t>
  </si>
  <si>
    <t>2563</t>
  </si>
  <si>
    <t>ยอดคงเหลือ ณ วันที่  1 มกราคม 2563</t>
  </si>
  <si>
    <t>31 ธันวาคม 2562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</si>
  <si>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</si>
  <si>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</si>
  <si>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</si>
  <si>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</si>
  <si>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</si>
  <si>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</si>
  <si>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</si>
  <si>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</si>
  <si>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หนี้สินทางการเงินไม่หมุนเวียนอื่น</t>
  </si>
  <si>
    <t xml:space="preserve">   การบัญชี (หมายเหตุ 2)</t>
  </si>
  <si>
    <t>ยอดคงเหลือ ณ วันที่ 1 มกราคม 2563</t>
  </si>
  <si>
    <t xml:space="preserve">   - หลังการปรับปรุง</t>
  </si>
  <si>
    <t>ผลกำไร (ขาดทุน)</t>
  </si>
  <si>
    <t>จากเงินลงทุนใน</t>
  </si>
  <si>
    <t>ตราสารทุนที่กำหนด</t>
  </si>
  <si>
    <t>ให้วัดมูลค่ายุติธรรมผ่าน</t>
  </si>
  <si>
    <t>3, 4</t>
  </si>
  <si>
    <t>3, 5</t>
  </si>
  <si>
    <t>เงินให้กู้ยืมระยะยาวแก่กิจการที่เกี่ยวข้องกัน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</si>
  <si>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</si>
  <si>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เงินกู้ยืมระยะยาวจากกิจการที่เกี่ยวข้องกัน</t>
  </si>
  <si>
    <t xml:space="preserve">   ค่าใช้จ่ายดอกเบี้ย</t>
  </si>
  <si>
    <t>3, 6</t>
  </si>
  <si>
    <t xml:space="preserve">   ส่วนแบ่งกำไรจากเงินลงทุนในบริษัทย่อย</t>
  </si>
  <si>
    <t xml:space="preserve">   การเพิ่มขึ้น (ลดลง) ของส่วนเกินทุนที่เกิดจากการเปลี่ยนแปลงมูลค่า</t>
  </si>
  <si>
    <t xml:space="preserve">   กำไรจากอัตราแลกเปลี่ยน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</si>
  <si>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</si>
  <si>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</si>
  <si>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</si>
  <si>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</si>
  <si>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</si>
  <si>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</si>
  <si>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กำไร (ขาดทุน) จากการวัดมูลค่าเงินลงทุนในหลักทรัพย์เผื่อขาย</t>
  </si>
  <si>
    <t xml:space="preserve">   ตัดจำหน่ายภาษีหัก ณ ที่จ่าย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</si>
  <si>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</si>
  <si>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ที่ดินรอการพัฒนา</t>
  </si>
  <si>
    <t>เงินปันผลรับจากบริษัทร่วม</t>
  </si>
  <si>
    <t>เงินสดจ่ายซื้อที่ดิน อาคารและอุปกรณ์ สิทธิการเช่าและสินทรัพย์ไม่มีตัวตน</t>
  </si>
  <si>
    <t>เงินสดสุทธิจากกิจกรรมลงทุน</t>
  </si>
  <si>
    <t>เงินสดรับจากการออกหุ้นกู้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</si>
  <si>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</si>
  <si>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</si>
  <si>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>เงินสดสุทธิใช้ไปในกิจกรรมจัดหาเงิน</t>
  </si>
  <si>
    <t xml:space="preserve">   ค่าซื้อที่ดิน อาคารและอุปกรณ์ และสิทธิการเช่าส่วนที่บันทึกเป็นหนี้สิน</t>
  </si>
  <si>
    <t xml:space="preserve">สำหรับงวดหกเดือนสิ้นสุดวันที่ 30 มิถุนายน 2563 </t>
  </si>
  <si>
    <t>3, 17</t>
  </si>
  <si>
    <t>3, 20</t>
  </si>
  <si>
    <t>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</si>
  <si>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</si>
  <si>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</si>
  <si>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   ที่ไม่มีอำนาจควบคุม</t>
  </si>
  <si>
    <t>ภาษีเงินได้จากเงินปันผลที่ไม่ได้จ่าย</t>
  </si>
  <si>
    <t xml:space="preserve">   สินค้าคงเหลือลดลงจากการโอนเป็นต้นทุนขาย</t>
  </si>
  <si>
    <t xml:space="preserve">   ขาดทุน (กำไร) จากอัตราแลกเปลี่ยนที่ยังไม่เกิดขึ้น</t>
  </si>
  <si>
    <t xml:space="preserve">   รายได้ดอกเบี้ย</t>
  </si>
  <si>
    <t xml:space="preserve">   รายได้เงินปันผล</t>
  </si>
  <si>
    <t xml:space="preserve">   สินทรัพย์ทางการเงินหมุนเวียนอื่น/เงินลงทุนชั่วคราว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</si>
  <si>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</si>
  <si>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</si>
  <si>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เงินสดจ่ายหนี้สินตามสัญญาเช่า</t>
  </si>
  <si>
    <t>เงินกู้ยืมจากกิจการที่เกี่ยวข้องกันลดลง</t>
  </si>
  <si>
    <t>เงินสดจ่ายคืนหุ้นกู้</t>
  </si>
  <si>
    <t>เงินสดจ่ายคืนเงินกู้ยืมระยะยาว</t>
  </si>
  <si>
    <t xml:space="preserve">      เงินลงทุนในตราสารทุน - สุทธิจากภาษีเงินได้</t>
  </si>
  <si>
    <t xml:space="preserve">   สินทรัพย์สิทธิการใช้เพิ่มขึ้นเนื่องจากการนำมาตรฐานการรายงาน</t>
  </si>
  <si>
    <t xml:space="preserve">      ทางการเงินฉบับที่ 16 มาถือปฏิบัติครั้งแรก</t>
  </si>
  <si>
    <t xml:space="preserve">      (มูลค่าตามบัญชี)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</si>
  <si>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</si>
  <si>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</si>
  <si>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บริษัทย่อยจ่ายเงินปันผลให้ผู้มีส่วนได้เสีย</t>
  </si>
  <si>
    <t>รายได้จากการขายอสังหาริมทรัพย์</t>
  </si>
  <si>
    <t>รายได้ค่าเช่า</t>
  </si>
  <si>
    <t>รายได้จากกิจการโรงแรม</t>
  </si>
  <si>
    <t xml:space="preserve">รายได้เงินปันผล </t>
  </si>
  <si>
    <t>รายได้ดอกเบี้ย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</si>
  <si>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</si>
  <si>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</si>
  <si>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</si>
  <si>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</si>
  <si>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ขาดทุนจากอัตราแลกเปลี่ยน</t>
  </si>
  <si>
    <t>กำไรจากกิจกรรมดำเนินงาน</t>
  </si>
  <si>
    <t>ต้นทุนทางการเงิน</t>
  </si>
  <si>
    <t xml:space="preserve">ส่วนแบ่งกำไรขาดทุนเบ็ดเสร็จอื่นจากเงินลงทุนในบริษัทร่วม </t>
  </si>
  <si>
    <t>รายได้เงินปันผล</t>
  </si>
  <si>
    <t>เงินปันผลจ่าย (หมายเหตุ 24)</t>
  </si>
  <si>
    <t>เงินสดจ่ายซื้อเงินลงทุนในทรัสต์เพื่อการลงทุนในอสังหาริมทรัพย์</t>
  </si>
  <si>
    <t>เงินสดรับจากการเบิกเงินกู้ยืมระยะยาว</t>
  </si>
  <si>
    <t xml:space="preserve">   ค่าบริหารจัดการโครงการ</t>
  </si>
  <si>
    <t xml:space="preserve">เงินให้กู้ยืมระยะยาวแก่กิจการที่เกี่ยวข้องกันลดลง (เพิ่มขึ้น) </t>
  </si>
  <si>
    <t xml:space="preserve">   กำไรจากการขายที่ดิน อาคารและอุปกรณ์</t>
  </si>
  <si>
    <t>เงินให้กู้ยืมระยะสั้นแก่กิจการที่เกี่ยวข้องกันลดลง (เพิ่มขึ้น)</t>
  </si>
  <si>
    <t>ส่วนแบ่งกำไร (ขาดทุน) จากเงินลงทุนในบริษัทย่อย</t>
  </si>
  <si>
    <t>กำไร (ขาดทุน) จากเงินลงทุนในตราสารทุนที่กำหนดให้วัดมูลค่า</t>
  </si>
  <si>
    <t>กำไรจากการวัดมูลค่าเงินลงทุนในหลักทรัพย์เผื่อขาย</t>
  </si>
  <si>
    <t xml:space="preserve">รายการที่จะถูกบันทึกในส่วนของกำไรหรือขาดทุนในภายหลัง </t>
  </si>
  <si>
    <t xml:space="preserve">   ผลต่างจากส่วนลดค่าเช่าจ่าย</t>
  </si>
  <si>
    <t xml:space="preserve">   ค่าใช้จ่ายผลประโยชน์ระยะยาวของพนักงาน</t>
  </si>
  <si>
    <t>เงินสดจาก (ใช้ไปใน) กิจกรรมดำเนินงาน</t>
  </si>
  <si>
    <t>เงินสดและรายการเทียบเท่าเงินสดลดลงสุทธิ</t>
  </si>
  <si>
    <t xml:space="preserve">   โอนที่ดิน อาคารและอุปกรณ์ และสิทธิการเช่าเป็นสิทธิการใช้สินทรัพย์</t>
  </si>
  <si>
    <t>ให้วัดมูลค่ายุติธรรม</t>
  </si>
  <si>
    <t>ผ่านกำไรขาดทุน</t>
  </si>
  <si>
    <t xml:space="preserve">   กำไรจากการปรับมูลค่ายุติธรรมของตราสารอนุพันธ์</t>
  </si>
  <si>
    <t>ขาดทุนจากการปรับมูลค่ายุติธรรมของตราสารอนุพันธ์</t>
  </si>
  <si>
    <t xml:space="preserve">   ขาดทุนจากการปรับมูลค่ายุติธรรมของตราสารอนุพันธ์</t>
  </si>
  <si>
    <t xml:space="preserve">   ส่วนแบ่งกำไรขาดทุนเบ็ดเสร็จอื่นจากเงินลงทุนในบริษัทย่อย</t>
  </si>
  <si>
    <t xml:space="preserve">   ส่วนแบ่งกำไรขาดทุนเบ็ดเสร็จอื่นจากเงินลงทุนในบริษัทร่วม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</si>
</sst>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39" fontId="73" fillId="0" borderId="0"/>
    <xf numFmtId="43" fontId="4" fillId="0" borderId="0" applyFont="0" applyFill="0" applyBorder="0" applyAlignment="0" applyProtection="0"/>
    <xf numFmtId="0" fontId="4" fillId="0" borderId="0"/>
    <xf numFmtId="0" fontId="72" fillId="0" borderId="0" applyFill="0" applyBorder="0" applyAlignment="0"/>
    <xf numFmtId="9" fontId="3" fillId="0" borderId="0"/>
    <xf numFmtId="39" fontId="73" fillId="0" borderId="0"/>
    <xf numFmtId="39" fontId="59" fillId="0" borderId="0"/>
    <xf numFmtId="0" fontId="71" fillId="0" borderId="0" applyNumberFormat="0" applyFill="0" applyBorder="0" applyAlignment="0" applyProtection="0"/>
    <xf numFmtId="187" fontId="60" fillId="0" borderId="0" applyFill="0" applyBorder="0" applyAlignment="0" applyProtection="0"/>
    <xf numFmtId="40" fontId="60" fillId="0" borderId="0" applyFill="0" applyBorder="0" applyAlignment="0" applyProtection="0"/>
    <xf numFmtId="188" fontId="35" fillId="36" borderId="0" applyFill="0" applyBorder="0" applyAlignment="0">
      <alignment vertical="top"/>
    </xf>
    <xf numFmtId="174" fontId="35" fillId="0" borderId="0" applyFill="0" applyBorder="0" applyAlignment="0" applyProtection="0"/>
    <xf numFmtId="43" fontId="4" fillId="0" borderId="0" applyFont="0" applyFill="0" applyBorder="0" applyAlignment="0" applyProtection="0"/>
    <xf numFmtId="181" fontId="61" fillId="0" borderId="0" applyFill="0" applyBorder="0"/>
    <xf numFmtId="182" fontId="61" fillId="0" borderId="0" applyFill="0" applyBorder="0"/>
    <xf numFmtId="0" fontId="74" fillId="0" borderId="0" applyNumberFormat="0" applyAlignment="0">
      <alignment horizontal="left"/>
    </xf>
    <xf numFmtId="0" fontId="36" fillId="0" borderId="0">
      <alignment horizontal="left"/>
    </xf>
    <xf numFmtId="0" fontId="37" fillId="0" borderId="0"/>
    <xf numFmtId="0" fontId="38" fillId="0" borderId="0">
      <alignment horizontal="left"/>
    </xf>
    <xf numFmtId="173" fontId="35" fillId="36" borderId="7" applyFill="0" applyBorder="0" applyAlignment="0">
      <alignment horizontal="right"/>
    </xf>
    <xf numFmtId="190" fontId="62" fillId="37" borderId="0">
      <protection hidden="1"/>
    </xf>
    <xf numFmtId="176" fontId="63" fillId="0" borderId="0" applyFill="0">
      <alignment horizontal="center"/>
    </xf>
    <xf numFmtId="14" fontId="63" fillId="0" borderId="0" applyFill="0" applyBorder="0">
      <alignment horizontal="center"/>
    </xf>
    <xf numFmtId="176" fontId="63" fillId="0" borderId="0" applyFill="0">
      <alignment horizontal="center"/>
    </xf>
    <xf numFmtId="0" fontId="39" fillId="0" borderId="0" applyNumberFormat="0" applyFill="0" applyBorder="0" applyAlignment="0" applyProtection="0"/>
    <xf numFmtId="0" fontId="75" fillId="0" borderId="0" applyNumberFormat="0" applyAlignment="0">
      <alignment horizontal="left"/>
    </xf>
    <xf numFmtId="194" fontId="34" fillId="0" borderId="0" applyFon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4" fillId="0" borderId="1" applyFont="0" applyFill="0" applyBorder="0">
      <alignment horizontal="center" vertical="justify" wrapText="1"/>
    </xf>
    <xf numFmtId="0" fontId="64" fillId="0" borderId="1" applyFont="0" applyFill="0" applyBorder="0">
      <alignment horizontal="centerContinuous" vertical="justify" wrapText="1"/>
    </xf>
    <xf numFmtId="0" fontId="61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76" fillId="0" borderId="20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44" fillId="0" borderId="21">
      <alignment horizontal="left" vertical="top"/>
    </xf>
    <xf numFmtId="0" fontId="45" fillId="0" borderId="0">
      <alignment horizontal="left"/>
    </xf>
    <xf numFmtId="0" fontId="44" fillId="0" borderId="21">
      <alignment horizontal="left" vertical="top"/>
    </xf>
    <xf numFmtId="0" fontId="46" fillId="0" borderId="21">
      <alignment horizontal="left" vertical="top"/>
    </xf>
    <xf numFmtId="0" fontId="47" fillId="0" borderId="0">
      <alignment horizontal="left"/>
    </xf>
    <xf numFmtId="0" fontId="48" fillId="0" borderId="21">
      <alignment horizontal="left" vertical="top"/>
    </xf>
    <xf numFmtId="0" fontId="49" fillId="0" borderId="0">
      <alignment horizontal="left"/>
    </xf>
    <xf numFmtId="0" fontId="49" fillId="0" borderId="0">
      <alignment horizontal="left"/>
    </xf>
    <xf numFmtId="189" fontId="60" fillId="0" borderId="0" applyFill="0" applyBorder="0" applyAlignment="0" applyProtection="0"/>
    <xf numFmtId="17" fontId="65" fillId="0" borderId="0" applyFill="0" applyBorder="0">
      <alignment horizontal="center"/>
    </xf>
    <xf numFmtId="180" fontId="34" fillId="0" borderId="0" applyFill="0" applyBorder="0">
      <alignment horizontal="center"/>
    </xf>
    <xf numFmtId="178" fontId="34" fillId="0" borderId="0" applyFont="0" applyFill="0" applyBorder="0"/>
    <xf numFmtId="179" fontId="34" fillId="0" borderId="0" applyFont="0" applyFill="0" applyBorder="0"/>
    <xf numFmtId="0" fontId="70" fillId="0" borderId="0" applyNumberFormat="0" applyFill="0" applyBorder="0" applyAlignment="0" applyProtection="0"/>
    <xf numFmtId="0" fontId="4" fillId="0" borderId="0"/>
    <xf numFmtId="183" fontId="61" fillId="0" borderId="0" applyFont="0" applyFill="0" applyBorder="0"/>
    <xf numFmtId="184" fontId="34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4" fillId="0" borderId="0" applyFont="0" applyFill="0" applyBorder="0"/>
    <xf numFmtId="186" fontId="34" fillId="0" borderId="0"/>
    <xf numFmtId="177" fontId="34" fillId="0" borderId="0" applyFont="0" applyFill="0" applyBorder="0">
      <alignment vertical="justify" wrapText="1"/>
    </xf>
    <xf numFmtId="0" fontId="50" fillId="0" borderId="0"/>
    <xf numFmtId="0" fontId="51" fillId="0" borderId="0">
      <alignment horizontal="left"/>
    </xf>
    <xf numFmtId="9" fontId="4" fillId="0" borderId="0" applyFont="0" applyFill="0" applyBorder="0" applyAlignment="0" applyProtection="0"/>
    <xf numFmtId="175" fontId="35" fillId="36" borderId="0" applyFill="0" applyBorder="0" applyAlignment="0" applyProtection="0">
      <protection locked="0"/>
    </xf>
    <xf numFmtId="5" fontId="35" fillId="36" borderId="0" applyFill="0" applyBorder="0" applyAlignment="0" applyProtection="0">
      <alignment vertical="top"/>
    </xf>
    <xf numFmtId="172" fontId="35" fillId="0" borderId="0" applyFill="0" applyBorder="0" applyAlignment="0" applyProtection="0"/>
    <xf numFmtId="37" fontId="77" fillId="0" borderId="0"/>
    <xf numFmtId="193" fontId="78" fillId="0" borderId="0" applyNumberFormat="0" applyFill="0" applyBorder="0" applyAlignment="0" applyProtection="0">
      <alignment horizontal="left"/>
    </xf>
    <xf numFmtId="0" fontId="41" fillId="0" borderId="22">
      <alignment vertical="center"/>
    </xf>
    <xf numFmtId="0" fontId="79" fillId="3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9" fillId="38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79" fillId="38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9" borderId="0" applyNumberFormat="0" applyBorder="0" applyAlignment="0" applyProtection="0"/>
    <xf numFmtId="0" fontId="79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9" fillId="40" borderId="0" applyNumberFormat="0" applyBorder="0" applyAlignment="0" applyProtection="0"/>
    <xf numFmtId="3" fontId="79" fillId="40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9" fillId="41" borderId="0" applyNumberFormat="0" applyBorder="0" applyAlignment="0" applyProtection="0"/>
    <xf numFmtId="3" fontId="79" fillId="41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1" borderId="0" applyNumberFormat="0" applyFont="0" applyBorder="0" applyAlignment="0" applyProtection="0"/>
    <xf numFmtId="4" fontId="4" fillId="2" borderId="0" applyFont="0" applyBorder="0" applyAlignment="0" applyProtection="0"/>
    <xf numFmtId="0" fontId="68" fillId="0" borderId="0"/>
    <xf numFmtId="0" fontId="4" fillId="0" borderId="0"/>
    <xf numFmtId="43" fontId="3" fillId="0" borderId="0" applyFont="0" applyFill="0" applyBorder="0" applyAlignment="0" applyProtection="0"/>
    <xf numFmtId="40" fontId="80" fillId="0" borderId="0" applyBorder="0">
      <alignment horizontal="right"/>
    </xf>
    <xf numFmtId="0" fontId="52" fillId="0" borderId="0">
      <alignment horizontal="left"/>
    </xf>
    <xf numFmtId="0" fontId="42" fillId="0" borderId="0">
      <alignment horizontal="left"/>
    </xf>
    <xf numFmtId="0" fontId="47" fillId="0" borderId="0"/>
    <xf numFmtId="0" fontId="45" fillId="0" borderId="0"/>
    <xf numFmtId="0" fontId="42" fillId="0" borderId="0"/>
    <xf numFmtId="0" fontId="66" fillId="0" borderId="0" applyNumberForma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69" fillId="0" borderId="0">
      <alignment horizontal="center" vertical="top"/>
    </xf>
    <xf numFmtId="0" fontId="54" fillId="0" borderId="0"/>
    <xf numFmtId="0" fontId="53" fillId="0" borderId="0"/>
    <xf numFmtId="0" fontId="81" fillId="0" borderId="0"/>
    <xf numFmtId="41" fontId="82" fillId="0" borderId="0" applyFont="0" applyFill="0" applyBorder="0" applyAlignment="0" applyProtection="0"/>
    <xf numFmtId="191" fontId="82" fillId="0" borderId="0" applyFont="0" applyFill="0" applyBorder="0" applyAlignment="0" applyProtection="0"/>
    <xf numFmtId="192" fontId="8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17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34" fillId="0" borderId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67" fillId="0" borderId="0"/>
    <xf numFmtId="38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5" borderId="0" applyNumberFormat="0" applyBorder="0" applyAlignment="0" applyProtection="0"/>
    <xf numFmtId="0" fontId="87" fillId="6" borderId="0" applyNumberFormat="0" applyBorder="0" applyAlignment="0" applyProtection="0"/>
    <xf numFmtId="0" fontId="88" fillId="7" borderId="0" applyNumberFormat="0" applyBorder="0" applyAlignment="0" applyProtection="0"/>
    <xf numFmtId="0" fontId="89" fillId="8" borderId="14" applyNumberFormat="0" applyAlignment="0" applyProtection="0"/>
    <xf numFmtId="0" fontId="90" fillId="9" borderId="15" applyNumberFormat="0" applyAlignment="0" applyProtection="0"/>
    <xf numFmtId="0" fontId="91" fillId="9" borderId="14" applyNumberFormat="0" applyAlignment="0" applyProtection="0"/>
    <xf numFmtId="0" fontId="92" fillId="0" borderId="16" applyNumberFormat="0" applyFill="0" applyAlignment="0" applyProtection="0"/>
    <xf numFmtId="0" fontId="93" fillId="10" borderId="1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9" applyNumberFormat="0" applyFill="0" applyAlignment="0" applyProtection="0"/>
    <xf numFmtId="0" fontId="97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7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0" borderId="11" applyNumberFormat="0" applyFill="0" applyAlignment="0" applyProtection="0"/>
    <xf numFmtId="0" fontId="99" fillId="0" borderId="12" applyNumberFormat="0" applyFill="0" applyAlignment="0" applyProtection="0"/>
    <xf numFmtId="0" fontId="85" fillId="0" borderId="13" applyNumberFormat="0" applyFill="0" applyAlignment="0" applyProtection="0"/>
    <xf numFmtId="0" fontId="2" fillId="11" borderId="18" applyNumberFormat="0" applyFont="0" applyAlignment="0" applyProtection="0"/>
    <xf numFmtId="0" fontId="3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1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100" fillId="7" borderId="0" applyNumberFormat="0" applyBorder="0" applyAlignment="0" applyProtection="0"/>
    <xf numFmtId="0" fontId="24" fillId="8" borderId="14" applyNumberFormat="0" applyAlignment="0" applyProtection="0"/>
    <xf numFmtId="0" fontId="25" fillId="9" borderId="15" applyNumberFormat="0" applyAlignment="0" applyProtection="0"/>
    <xf numFmtId="0" fontId="26" fillId="9" borderId="14" applyNumberFormat="0" applyAlignment="0" applyProtection="0"/>
    <xf numFmtId="0" fontId="27" fillId="0" borderId="16" applyNumberFormat="0" applyFill="0" applyAlignment="0" applyProtection="0"/>
    <xf numFmtId="0" fontId="28" fillId="10" borderId="17" applyNumberFormat="0" applyAlignment="0" applyProtection="0"/>
    <xf numFmtId="0" fontId="29" fillId="0" borderId="0" applyNumberFormat="0" applyFill="0" applyBorder="0" applyAlignment="0" applyProtection="0"/>
    <xf numFmtId="0" fontId="1" fillId="11" borderId="18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0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1" borderId="18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0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9" fontId="8" fillId="0" borderId="0" xfId="1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5" xfId="0" applyNumberFormat="1" applyFont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9" fontId="8" fillId="0" borderId="5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14" fillId="0" borderId="3" xfId="0" applyNumberFormat="1" applyFont="1" applyBorder="1" applyAlignment="1">
      <alignment vertical="center"/>
    </xf>
    <xf numFmtId="41" fontId="17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14" fillId="0" borderId="7" xfId="0" applyNumberFormat="1" applyFont="1" applyBorder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10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vertical="center"/>
    </xf>
    <xf numFmtId="41" fontId="8" fillId="0" borderId="9" xfId="10" applyNumberFormat="1" applyFont="1" applyBorder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10" xfId="10" applyNumberFormat="1" applyFont="1" applyBorder="1" applyAlignment="1">
      <alignment horizontal="center" vertical="center"/>
    </xf>
    <xf numFmtId="41" fontId="8" fillId="0" borderId="10" xfId="10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3" fontId="8" fillId="0" borderId="0" xfId="12" applyFont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0" fontId="0" fillId="0" borderId="0" xfId="0" applyBorder="1"/>
    <xf numFmtId="37" fontId="9" fillId="0" borderId="0" xfId="0" applyNumberFormat="1" applyFont="1" applyFill="1" applyBorder="1" applyAlignment="1">
      <alignment vertical="center"/>
    </xf>
    <xf numFmtId="41" fontId="8" fillId="0" borderId="0" xfId="11" applyNumberFormat="1" applyFont="1" applyAlignment="1">
      <alignment vertical="center"/>
    </xf>
    <xf numFmtId="10" fontId="8" fillId="0" borderId="0" xfId="11" applyNumberFormat="1" applyFont="1" applyAlignment="1">
      <alignment vertical="center"/>
    </xf>
    <xf numFmtId="195" fontId="8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5" fontId="8" fillId="0" borderId="0" xfId="12" applyNumberFormat="1" applyFont="1" applyAlignment="1">
      <alignment horizontal="center" vertical="center"/>
    </xf>
    <xf numFmtId="41" fontId="14" fillId="0" borderId="0" xfId="0" applyNumberFormat="1" applyFont="1" applyBorder="1" applyAlignment="1">
      <alignment vertical="center"/>
    </xf>
    <xf numFmtId="41" fontId="14" fillId="0" borderId="0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41" fontId="8" fillId="0" borderId="0" xfId="0" applyNumberFormat="1" applyFont="1" applyBorder="1" applyAlignment="1">
      <alignment horizontal="right" vertical="center"/>
    </xf>
    <xf numFmtId="41" fontId="18" fillId="0" borderId="0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vertical="center"/>
    </xf>
    <xf numFmtId="41" fontId="14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9" fontId="8" fillId="0" borderId="0" xfId="11" applyFont="1" applyFill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43" fontId="8" fillId="0" borderId="0" xfId="12" applyFont="1" applyFill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Alignment="1">
      <alignment horizontal="right" vertical="center"/>
    </xf>
    <xf numFmtId="195" fontId="8" fillId="0" borderId="0" xfId="12" applyNumberFormat="1" applyFont="1" applyFill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37" fontId="8" fillId="0" borderId="6" xfId="10" applyNumberFormat="1" applyFont="1" applyBorder="1" applyAlignment="1">
      <alignment horizontal="centerContinuous" vertical="center"/>
    </xf>
    <xf numFmtId="37" fontId="9" fillId="0" borderId="6" xfId="10" applyNumberFormat="1" applyFont="1" applyBorder="1" applyAlignment="1">
      <alignment horizontal="centerContinuous" vertical="center"/>
    </xf>
    <xf numFmtId="37" fontId="9" fillId="0" borderId="8" xfId="10" applyNumberFormat="1" applyFont="1" applyBorder="1" applyAlignment="1">
      <alignment vertical="center"/>
    </xf>
    <xf numFmtId="41" fontId="14" fillId="0" borderId="0" xfId="10" applyNumberFormat="1" applyFont="1" applyAlignment="1">
      <alignment vertical="center"/>
    </xf>
    <xf numFmtId="41" fontId="8" fillId="0" borderId="3" xfId="10" applyNumberFormat="1" applyFont="1" applyBorder="1" applyAlignment="1">
      <alignment vertical="center"/>
    </xf>
    <xf numFmtId="41" fontId="8" fillId="0" borderId="9" xfId="10" applyNumberFormat="1" applyFont="1" applyBorder="1" applyAlignment="1">
      <alignment horizontal="center" vertical="center"/>
    </xf>
    <xf numFmtId="37" fontId="102" fillId="0" borderId="0" xfId="10" applyNumberFormat="1" applyFont="1" applyAlignment="1">
      <alignment vertical="center"/>
    </xf>
    <xf numFmtId="37" fontId="103" fillId="0" borderId="0" xfId="0" applyNumberFormat="1" applyFont="1" applyAlignment="1">
      <alignment horizontal="right" vertical="center"/>
    </xf>
    <xf numFmtId="37" fontId="102" fillId="0" borderId="0" xfId="0" applyNumberFormat="1" applyFont="1" applyAlignment="1">
      <alignment vertical="center"/>
    </xf>
    <xf numFmtId="37" fontId="103" fillId="0" borderId="0" xfId="10" applyNumberFormat="1" applyFont="1" applyAlignment="1">
      <alignment vertical="center"/>
    </xf>
    <xf numFmtId="37" fontId="103" fillId="0" borderId="0" xfId="10" applyNumberFormat="1" applyFont="1" applyAlignment="1">
      <alignment horizontal="distributed" vertical="center"/>
    </xf>
    <xf numFmtId="37" fontId="103" fillId="0" borderId="0" xfId="10" applyNumberFormat="1" applyFont="1" applyAlignment="1">
      <alignment horizontal="right" vertical="center"/>
    </xf>
    <xf numFmtId="37" fontId="102" fillId="0" borderId="3" xfId="10" applyNumberFormat="1" applyFont="1" applyBorder="1" applyAlignment="1">
      <alignment horizontal="centerContinuous" vertical="center"/>
    </xf>
    <xf numFmtId="37" fontId="102" fillId="0" borderId="0" xfId="10" applyNumberFormat="1" applyFont="1" applyAlignment="1">
      <alignment horizontal="centerContinuous" vertical="center"/>
    </xf>
    <xf numFmtId="37" fontId="103" fillId="0" borderId="0" xfId="10" applyNumberFormat="1" applyFont="1" applyAlignment="1">
      <alignment horizontal="center" vertical="center"/>
    </xf>
    <xf numFmtId="37" fontId="102" fillId="0" borderId="0" xfId="10" applyNumberFormat="1" applyFont="1" applyAlignment="1">
      <alignment horizontal="center" vertical="center"/>
    </xf>
    <xf numFmtId="37" fontId="103" fillId="0" borderId="0" xfId="10" applyNumberFormat="1" applyFont="1" applyAlignment="1">
      <alignment horizontal="centerContinuous" vertical="center"/>
    </xf>
    <xf numFmtId="37" fontId="103" fillId="0" borderId="3" xfId="10" applyNumberFormat="1" applyFont="1" applyBorder="1" applyAlignment="1">
      <alignment horizontal="centerContinuous" vertical="center"/>
    </xf>
    <xf numFmtId="37" fontId="103" fillId="0" borderId="3" xfId="10" applyNumberFormat="1" applyFont="1" applyBorder="1" applyAlignment="1">
      <alignment horizontal="center" vertical="center"/>
    </xf>
    <xf numFmtId="37" fontId="104" fillId="0" borderId="0" xfId="10" applyNumberFormat="1" applyFont="1" applyAlignment="1">
      <alignment horizontal="distributed" vertical="center"/>
    </xf>
    <xf numFmtId="37" fontId="102" fillId="0" borderId="0" xfId="10" applyNumberFormat="1" applyFont="1" applyAlignment="1">
      <alignment horizontal="left" vertical="center"/>
    </xf>
    <xf numFmtId="41" fontId="103" fillId="0" borderId="0" xfId="0" applyNumberFormat="1" applyFont="1" applyAlignment="1">
      <alignment horizontal="right" vertical="center"/>
    </xf>
    <xf numFmtId="41" fontId="103" fillId="0" borderId="0" xfId="10" applyNumberFormat="1" applyFont="1" applyAlignment="1">
      <alignment vertical="center"/>
    </xf>
    <xf numFmtId="41" fontId="103" fillId="0" borderId="0" xfId="0" applyNumberFormat="1" applyFont="1" applyAlignment="1">
      <alignment vertical="center"/>
    </xf>
    <xf numFmtId="41" fontId="103" fillId="0" borderId="9" xfId="10" applyNumberFormat="1" applyFont="1" applyBorder="1" applyAlignment="1">
      <alignment vertical="center"/>
    </xf>
    <xf numFmtId="41" fontId="103" fillId="0" borderId="0" xfId="10" applyNumberFormat="1" applyFont="1" applyAlignment="1">
      <alignment horizontal="distributed" vertical="center"/>
    </xf>
    <xf numFmtId="41" fontId="103" fillId="0" borderId="9" xfId="0" applyNumberFormat="1" applyFont="1" applyBorder="1" applyAlignment="1">
      <alignment vertical="center"/>
    </xf>
    <xf numFmtId="41" fontId="103" fillId="0" borderId="10" xfId="10" applyNumberFormat="1" applyFont="1" applyBorder="1" applyAlignment="1">
      <alignment horizontal="center" vertical="center"/>
    </xf>
    <xf numFmtId="41" fontId="103" fillId="0" borderId="10" xfId="10" applyNumberFormat="1" applyFont="1" applyBorder="1" applyAlignment="1">
      <alignment vertical="center"/>
    </xf>
    <xf numFmtId="41" fontId="103" fillId="0" borderId="0" xfId="10" applyNumberFormat="1" applyFont="1" applyAlignment="1">
      <alignment horizontal="center" vertical="center"/>
    </xf>
    <xf numFmtId="41" fontId="103" fillId="0" borderId="10" xfId="0" applyNumberFormat="1" applyFont="1" applyBorder="1" applyAlignment="1">
      <alignment vertical="center"/>
    </xf>
    <xf numFmtId="0" fontId="102" fillId="0" borderId="0" xfId="10" applyFont="1" applyAlignment="1">
      <alignment vertical="center"/>
    </xf>
    <xf numFmtId="41" fontId="103" fillId="0" borderId="7" xfId="10" applyNumberFormat="1" applyFont="1" applyBorder="1" applyAlignment="1">
      <alignment vertical="center"/>
    </xf>
    <xf numFmtId="41" fontId="103" fillId="0" borderId="3" xfId="0" applyNumberFormat="1" applyFont="1" applyBorder="1" applyAlignment="1">
      <alignment horizontal="right" vertical="center"/>
    </xf>
    <xf numFmtId="41" fontId="103" fillId="0" borderId="10" xfId="10" applyNumberFormat="1" applyFont="1" applyFill="1" applyBorder="1" applyAlignment="1">
      <alignment horizontal="center" vertical="center"/>
    </xf>
    <xf numFmtId="37" fontId="103" fillId="0" borderId="0" xfId="0" applyNumberFormat="1" applyFont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  <xf numFmtId="37" fontId="103" fillId="0" borderId="6" xfId="10" applyNumberFormat="1" applyFont="1" applyBorder="1" applyAlignment="1">
      <alignment horizontal="center" vertical="center"/>
    </xf>
    <xf numFmtId="37" fontId="103" fillId="0" borderId="3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12"/>
  <sheetViews>
    <sheetView showGridLines="0" view="pageBreakPreview" zoomScale="85" zoomScaleNormal="85" zoomScaleSheetLayoutView="85" workbookViewId="0">
      <selection activeCell="D94" sqref="D94"/>
    </sheetView>
  </sheetViews>
  <sheetFormatPr defaultColWidth="10.7109375" defaultRowHeight="21"/>
  <cols>
    <col min="1" max="1" width="44" style="4" customWidth="1"/>
    <col min="2" max="2" width="7.5703125" style="4" customWidth="1"/>
    <col min="3" max="3" width="1.28515625" style="4" customWidth="1"/>
    <col min="4" max="4" width="14.28515625" style="4" customWidth="1"/>
    <col min="5" max="5" width="1.5703125" style="4" customWidth="1"/>
    <col min="6" max="6" width="13.28515625" style="4" customWidth="1"/>
    <col min="7" max="7" width="1.5703125" style="4" customWidth="1"/>
    <col min="8" max="8" width="14.28515625" style="4" bestFit="1" customWidth="1"/>
    <col min="9" max="9" width="1.5703125" style="4" customWidth="1"/>
    <col min="10" max="10" width="13.28515625" style="4" customWidth="1"/>
    <col min="11" max="11" width="10.7109375" style="4"/>
    <col min="12" max="12" width="10.7109375" style="113"/>
    <col min="13" max="13" width="15.7109375" style="113" customWidth="1"/>
    <col min="14" max="14" width="17.28515625" style="113" customWidth="1"/>
    <col min="15" max="15" width="18" style="113" customWidth="1"/>
    <col min="16" max="16" width="10.7109375" style="4"/>
    <col min="17" max="17" width="12.28515625" style="4" bestFit="1" customWidth="1"/>
    <col min="18" max="18" width="3.28515625" style="4" customWidth="1"/>
    <col min="19" max="19" width="16.7109375" style="4" customWidth="1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25" width="10.7109375" style="4"/>
    <col min="26" max="26" width="3.28515625" style="4" customWidth="1"/>
    <col min="27" max="16384" width="10.7109375" style="4"/>
  </cols>
  <sheetData>
    <row r="1" spans="1:20" s="3" customFormat="1">
      <c r="A1" s="3" t="s">
        <v>32</v>
      </c>
      <c r="L1" s="123"/>
      <c r="M1" s="123"/>
      <c r="N1" s="123"/>
      <c r="O1" s="123"/>
    </row>
    <row r="2" spans="1:20" s="3" customFormat="1">
      <c r="A2" s="3" t="s">
        <v>81</v>
      </c>
      <c r="L2" s="123"/>
      <c r="M2" s="123"/>
      <c r="N2" s="123"/>
      <c r="O2" s="123"/>
    </row>
    <row r="3" spans="1:20" s="3" customFormat="1">
      <c r="A3" s="3" t="s">
        <v>214</v>
      </c>
      <c r="L3" s="123"/>
      <c r="M3" s="123"/>
      <c r="N3" s="123"/>
      <c r="O3" s="123"/>
    </row>
    <row r="4" spans="1:20">
      <c r="B4" s="5"/>
      <c r="C4" s="5"/>
      <c r="D4" s="5"/>
      <c r="E4" s="5"/>
      <c r="F4" s="5"/>
      <c r="J4" s="6" t="s">
        <v>154</v>
      </c>
      <c r="L4" s="110"/>
      <c r="O4" s="123"/>
      <c r="P4" s="3"/>
      <c r="Q4" s="3"/>
      <c r="R4" s="3"/>
      <c r="S4" s="3"/>
      <c r="T4" s="3"/>
    </row>
    <row r="5" spans="1:20" s="3" customFormat="1" ht="23.25" customHeight="1">
      <c r="B5" s="7"/>
      <c r="C5" s="8"/>
      <c r="D5" s="194" t="s">
        <v>0</v>
      </c>
      <c r="E5" s="194"/>
      <c r="F5" s="194"/>
      <c r="H5" s="194" t="s">
        <v>40</v>
      </c>
      <c r="I5" s="194"/>
      <c r="J5" s="194"/>
      <c r="L5" s="109"/>
      <c r="M5" s="123"/>
      <c r="N5" s="123"/>
      <c r="O5" s="123"/>
    </row>
    <row r="6" spans="1:20" s="3" customFormat="1">
      <c r="B6" s="10" t="s">
        <v>1</v>
      </c>
      <c r="C6" s="8"/>
      <c r="D6" s="11" t="s">
        <v>215</v>
      </c>
      <c r="E6" s="12"/>
      <c r="F6" s="11" t="s">
        <v>187</v>
      </c>
      <c r="G6" s="13"/>
      <c r="H6" s="11" t="s">
        <v>215</v>
      </c>
      <c r="I6" s="12"/>
      <c r="J6" s="11" t="s">
        <v>187</v>
      </c>
      <c r="L6" s="115"/>
      <c r="M6" s="123"/>
      <c r="N6" s="123"/>
      <c r="O6" s="123"/>
    </row>
    <row r="7" spans="1:20" s="3" customFormat="1">
      <c r="B7" s="9"/>
      <c r="C7" s="8"/>
      <c r="D7" s="33" t="s">
        <v>155</v>
      </c>
      <c r="E7" s="12"/>
      <c r="F7" s="33" t="s">
        <v>157</v>
      </c>
      <c r="G7" s="13"/>
      <c r="H7" s="33" t="s">
        <v>155</v>
      </c>
      <c r="I7" s="12"/>
      <c r="J7" s="33" t="s">
        <v>157</v>
      </c>
      <c r="L7" s="115"/>
      <c r="M7" s="123"/>
      <c r="N7" s="123"/>
      <c r="O7" s="123"/>
    </row>
    <row r="8" spans="1:20" s="3" customFormat="1">
      <c r="B8" s="9"/>
      <c r="C8" s="8"/>
      <c r="D8" s="33" t="s">
        <v>156</v>
      </c>
      <c r="E8" s="12"/>
      <c r="F8" s="33"/>
      <c r="G8" s="13"/>
      <c r="H8" s="33" t="s">
        <v>156</v>
      </c>
      <c r="I8" s="12"/>
      <c r="J8" s="33"/>
      <c r="L8" s="115"/>
      <c r="M8" s="123"/>
      <c r="N8" s="123"/>
      <c r="O8" s="123"/>
    </row>
    <row r="9" spans="1:20">
      <c r="A9" s="3" t="s">
        <v>79</v>
      </c>
      <c r="K9" s="19"/>
      <c r="L9" s="122"/>
      <c r="P9" s="3"/>
      <c r="Q9" s="3"/>
      <c r="R9" s="3"/>
      <c r="S9" s="3"/>
      <c r="T9" s="3"/>
    </row>
    <row r="10" spans="1:20">
      <c r="A10" s="3" t="s">
        <v>2</v>
      </c>
      <c r="B10" s="5"/>
      <c r="C10" s="5"/>
      <c r="D10" s="5"/>
      <c r="E10" s="5"/>
      <c r="F10" s="5"/>
      <c r="K10" s="19"/>
      <c r="L10" s="110"/>
      <c r="P10" s="3"/>
      <c r="Q10" s="3"/>
      <c r="R10" s="3"/>
      <c r="S10" s="3"/>
      <c r="T10" s="3"/>
    </row>
    <row r="11" spans="1:20">
      <c r="A11" s="4" t="s">
        <v>41</v>
      </c>
      <c r="B11" s="14" t="s">
        <v>204</v>
      </c>
      <c r="C11" s="5"/>
      <c r="D11" s="36">
        <v>4036419</v>
      </c>
      <c r="E11" s="15"/>
      <c r="F11" s="36">
        <v>4554038</v>
      </c>
      <c r="G11" s="15"/>
      <c r="H11" s="1">
        <v>2497243</v>
      </c>
      <c r="I11" s="15"/>
      <c r="J11" s="1">
        <v>2843300</v>
      </c>
      <c r="K11" s="18"/>
      <c r="L11" s="121"/>
      <c r="M11" s="112"/>
      <c r="P11" s="3"/>
      <c r="Q11" s="3"/>
      <c r="R11" s="3"/>
      <c r="S11" s="3"/>
      <c r="T11" s="3"/>
    </row>
    <row r="12" spans="1:20">
      <c r="A12" s="4" t="s">
        <v>140</v>
      </c>
      <c r="B12" s="14" t="s">
        <v>205</v>
      </c>
      <c r="C12" s="5"/>
      <c r="D12" s="16">
        <v>0</v>
      </c>
      <c r="E12" s="16"/>
      <c r="F12" s="16">
        <v>70000</v>
      </c>
      <c r="G12" s="16"/>
      <c r="H12" s="16">
        <v>0</v>
      </c>
      <c r="I12" s="16"/>
      <c r="J12" s="16">
        <v>0</v>
      </c>
      <c r="K12" s="16"/>
      <c r="L12" s="111"/>
      <c r="M12" s="112"/>
      <c r="P12" s="3"/>
      <c r="Q12" s="3"/>
      <c r="R12" s="3"/>
      <c r="S12" s="3"/>
      <c r="T12" s="3"/>
    </row>
    <row r="13" spans="1:20">
      <c r="A13" s="4" t="s">
        <v>88</v>
      </c>
      <c r="B13" s="14" t="s">
        <v>210</v>
      </c>
      <c r="C13" s="5"/>
      <c r="D13" s="16">
        <v>126088</v>
      </c>
      <c r="E13" s="17"/>
      <c r="F13" s="16">
        <v>239796</v>
      </c>
      <c r="G13" s="17"/>
      <c r="H13" s="111">
        <v>580963</v>
      </c>
      <c r="I13" s="17"/>
      <c r="J13" s="16">
        <v>484995</v>
      </c>
      <c r="K13" s="16"/>
      <c r="L13" s="111"/>
      <c r="M13" s="112"/>
      <c r="P13" s="3"/>
      <c r="Q13" s="3"/>
      <c r="R13" s="3"/>
      <c r="S13" s="3"/>
      <c r="T13" s="3"/>
    </row>
    <row r="14" spans="1:20">
      <c r="A14" s="4" t="s">
        <v>89</v>
      </c>
      <c r="B14" s="14">
        <v>7</v>
      </c>
      <c r="C14" s="5"/>
      <c r="D14" s="16">
        <v>55490970</v>
      </c>
      <c r="E14" s="15"/>
      <c r="F14" s="16">
        <v>53373605</v>
      </c>
      <c r="G14" s="15"/>
      <c r="H14" s="16">
        <v>48446489</v>
      </c>
      <c r="I14" s="15"/>
      <c r="J14" s="16">
        <v>47540347</v>
      </c>
      <c r="K14" s="18"/>
      <c r="L14" s="111"/>
      <c r="M14" s="112"/>
    </row>
    <row r="15" spans="1:20" s="19" customFormat="1">
      <c r="A15" s="19" t="s">
        <v>188</v>
      </c>
      <c r="B15" s="9"/>
      <c r="C15" s="9"/>
      <c r="D15" s="2">
        <v>749727</v>
      </c>
      <c r="E15" s="18"/>
      <c r="F15" s="2">
        <v>849376</v>
      </c>
      <c r="G15" s="18"/>
      <c r="H15" s="2">
        <v>447762</v>
      </c>
      <c r="I15" s="18"/>
      <c r="J15" s="2">
        <v>643359</v>
      </c>
      <c r="K15" s="18"/>
      <c r="L15" s="108"/>
      <c r="M15" s="112"/>
      <c r="N15" s="113"/>
      <c r="O15" s="113"/>
      <c r="P15" s="4"/>
      <c r="Q15" s="4"/>
      <c r="R15" s="4"/>
      <c r="S15" s="4"/>
      <c r="T15" s="4"/>
    </row>
    <row r="16" spans="1:20" s="19" customFormat="1">
      <c r="A16" s="19" t="s">
        <v>90</v>
      </c>
      <c r="B16" s="9"/>
      <c r="C16" s="9"/>
      <c r="D16" s="2">
        <v>312964</v>
      </c>
      <c r="E16" s="18"/>
      <c r="F16" s="2">
        <v>119932</v>
      </c>
      <c r="G16" s="18"/>
      <c r="H16" s="2">
        <v>309727</v>
      </c>
      <c r="I16" s="18"/>
      <c r="J16" s="2">
        <v>115865</v>
      </c>
      <c r="K16" s="18"/>
      <c r="L16" s="108"/>
      <c r="M16" s="112"/>
      <c r="N16" s="113"/>
      <c r="O16" s="113"/>
      <c r="P16" s="4"/>
      <c r="Q16" s="4"/>
      <c r="R16" s="4"/>
      <c r="S16" s="4"/>
      <c r="T16" s="4"/>
    </row>
    <row r="17" spans="1:20" s="19" customFormat="1">
      <c r="A17" s="19" t="s">
        <v>181</v>
      </c>
      <c r="B17" s="14"/>
      <c r="C17" s="9"/>
      <c r="D17" s="2">
        <v>142298</v>
      </c>
      <c r="E17" s="18"/>
      <c r="F17" s="2">
        <v>147617</v>
      </c>
      <c r="G17" s="18"/>
      <c r="H17" s="2">
        <v>142298</v>
      </c>
      <c r="I17" s="18"/>
      <c r="J17" s="2">
        <v>147617</v>
      </c>
      <c r="K17" s="18"/>
      <c r="L17" s="108"/>
      <c r="M17" s="112"/>
      <c r="N17" s="113"/>
      <c r="O17" s="113"/>
      <c r="P17" s="4"/>
      <c r="Q17" s="4"/>
      <c r="R17" s="4"/>
      <c r="S17" s="4"/>
      <c r="T17" s="4"/>
    </row>
    <row r="18" spans="1:20" s="19" customFormat="1">
      <c r="A18" s="19" t="s">
        <v>190</v>
      </c>
      <c r="B18" s="14" t="s">
        <v>205</v>
      </c>
      <c r="C18" s="9"/>
      <c r="D18" s="2">
        <v>354811</v>
      </c>
      <c r="E18" s="18"/>
      <c r="F18" s="2">
        <v>0</v>
      </c>
      <c r="G18" s="18"/>
      <c r="H18" s="2">
        <v>354811</v>
      </c>
      <c r="I18" s="18"/>
      <c r="J18" s="2">
        <v>0</v>
      </c>
      <c r="K18" s="18"/>
      <c r="L18" s="108"/>
      <c r="M18" s="112"/>
      <c r="N18" s="113"/>
      <c r="O18" s="113"/>
      <c r="P18" s="4"/>
      <c r="Q18" s="4"/>
      <c r="R18" s="4"/>
      <c r="S18" s="4"/>
      <c r="T18" s="4"/>
    </row>
    <row r="19" spans="1:20">
      <c r="A19" s="4" t="s">
        <v>42</v>
      </c>
      <c r="B19" s="5"/>
      <c r="C19" s="5"/>
      <c r="D19" s="1">
        <v>416387</v>
      </c>
      <c r="E19" s="15"/>
      <c r="F19" s="1">
        <v>1155465</v>
      </c>
      <c r="G19" s="15"/>
      <c r="H19" s="1">
        <v>73547</v>
      </c>
      <c r="I19" s="15"/>
      <c r="J19" s="1">
        <v>850030</v>
      </c>
      <c r="K19" s="18"/>
      <c r="L19" s="108"/>
      <c r="M19" s="112"/>
    </row>
    <row r="20" spans="1:20">
      <c r="A20" s="3" t="s">
        <v>3</v>
      </c>
      <c r="B20" s="5"/>
      <c r="C20" s="5"/>
      <c r="D20" s="20">
        <f>SUM(D11:D19)</f>
        <v>61629664</v>
      </c>
      <c r="E20" s="15"/>
      <c r="F20" s="20">
        <f>SUM(F11:F19)</f>
        <v>60509829</v>
      </c>
      <c r="G20" s="15"/>
      <c r="H20" s="20">
        <f>SUM(H11:H19)</f>
        <v>52852840</v>
      </c>
      <c r="I20" s="15"/>
      <c r="J20" s="20">
        <f>SUM(J11:J19)</f>
        <v>52625513</v>
      </c>
      <c r="K20" s="18"/>
      <c r="L20" s="108"/>
      <c r="M20" s="112"/>
      <c r="T20" s="19"/>
    </row>
    <row r="21" spans="1:20">
      <c r="A21" s="3" t="s">
        <v>19</v>
      </c>
      <c r="B21" s="5"/>
      <c r="C21" s="5"/>
      <c r="D21" s="17"/>
      <c r="E21" s="15"/>
      <c r="F21" s="17"/>
      <c r="G21" s="15"/>
      <c r="H21" s="17"/>
      <c r="I21" s="15"/>
      <c r="J21" s="17"/>
      <c r="K21" s="18"/>
      <c r="L21" s="111"/>
      <c r="M21" s="112"/>
      <c r="T21" s="19"/>
    </row>
    <row r="22" spans="1:20">
      <c r="A22" s="19" t="s">
        <v>168</v>
      </c>
      <c r="B22" s="21"/>
      <c r="C22" s="5"/>
      <c r="D22" s="17">
        <v>10768</v>
      </c>
      <c r="E22" s="15"/>
      <c r="F22" s="17">
        <v>10757</v>
      </c>
      <c r="G22" s="15"/>
      <c r="H22" s="17">
        <v>0</v>
      </c>
      <c r="I22" s="15"/>
      <c r="J22" s="17">
        <v>0</v>
      </c>
      <c r="K22" s="18"/>
      <c r="L22" s="111"/>
      <c r="M22" s="112"/>
      <c r="P22" s="19"/>
      <c r="Q22" s="19"/>
      <c r="R22" s="19"/>
      <c r="S22" s="19"/>
      <c r="T22" s="19"/>
    </row>
    <row r="23" spans="1:20">
      <c r="A23" s="19" t="s">
        <v>191</v>
      </c>
      <c r="B23" s="21">
        <v>8</v>
      </c>
      <c r="C23" s="5"/>
      <c r="D23" s="17">
        <v>4784505</v>
      </c>
      <c r="E23" s="15"/>
      <c r="F23" s="111">
        <v>0</v>
      </c>
      <c r="G23" s="15"/>
      <c r="H23" s="17">
        <v>3146474</v>
      </c>
      <c r="I23" s="15"/>
      <c r="J23" s="16">
        <v>0</v>
      </c>
      <c r="K23" s="18"/>
      <c r="L23" s="111"/>
      <c r="M23" s="112"/>
      <c r="P23" s="19"/>
      <c r="Q23" s="19"/>
      <c r="R23" s="19"/>
      <c r="S23" s="19"/>
      <c r="T23" s="19"/>
    </row>
    <row r="24" spans="1:20" s="19" customFormat="1">
      <c r="A24" s="19" t="s">
        <v>91</v>
      </c>
      <c r="B24" s="21">
        <v>9</v>
      </c>
      <c r="C24" s="9"/>
      <c r="D24" s="111">
        <v>0</v>
      </c>
      <c r="E24" s="112"/>
      <c r="F24" s="111">
        <v>0</v>
      </c>
      <c r="G24" s="112"/>
      <c r="H24" s="111">
        <v>6689580</v>
      </c>
      <c r="I24" s="18"/>
      <c r="J24" s="16">
        <v>7191501</v>
      </c>
      <c r="K24" s="18"/>
      <c r="L24" s="111"/>
      <c r="M24" s="112"/>
      <c r="N24" s="113"/>
      <c r="O24" s="113"/>
      <c r="Q24" s="4"/>
      <c r="T24" s="4"/>
    </row>
    <row r="25" spans="1:20" s="19" customFormat="1">
      <c r="A25" s="19" t="s">
        <v>92</v>
      </c>
      <c r="B25" s="21">
        <v>10</v>
      </c>
      <c r="C25" s="9"/>
      <c r="D25" s="111">
        <v>23356088</v>
      </c>
      <c r="E25" s="112"/>
      <c r="F25" s="111">
        <v>24405367</v>
      </c>
      <c r="G25" s="112"/>
      <c r="H25" s="111">
        <v>23356088</v>
      </c>
      <c r="I25" s="18"/>
      <c r="J25" s="16">
        <v>24405367</v>
      </c>
      <c r="K25" s="18"/>
      <c r="L25" s="111"/>
      <c r="M25" s="112"/>
      <c r="N25" s="113"/>
      <c r="O25" s="113"/>
      <c r="P25" s="4"/>
      <c r="Q25" s="4"/>
      <c r="R25" s="4"/>
      <c r="S25" s="4"/>
      <c r="T25" s="4"/>
    </row>
    <row r="26" spans="1:20" s="19" customFormat="1">
      <c r="A26" s="19" t="s">
        <v>93</v>
      </c>
      <c r="B26" s="21">
        <v>8</v>
      </c>
      <c r="C26" s="9"/>
      <c r="D26" s="111">
        <v>0</v>
      </c>
      <c r="E26" s="112"/>
      <c r="F26" s="111">
        <v>6036836</v>
      </c>
      <c r="G26" s="112"/>
      <c r="H26" s="111">
        <v>0</v>
      </c>
      <c r="I26" s="18"/>
      <c r="J26" s="16">
        <v>3749218</v>
      </c>
      <c r="K26" s="18"/>
      <c r="L26" s="111"/>
      <c r="M26" s="112"/>
      <c r="N26" s="113"/>
      <c r="O26" s="113"/>
      <c r="P26" s="4"/>
      <c r="Q26" s="4"/>
      <c r="R26" s="4"/>
      <c r="S26" s="4"/>
      <c r="T26" s="4"/>
    </row>
    <row r="27" spans="1:20" s="19" customFormat="1">
      <c r="A27" s="19" t="s">
        <v>206</v>
      </c>
      <c r="B27" s="14">
        <v>3</v>
      </c>
      <c r="C27" s="9"/>
      <c r="D27" s="16">
        <v>549360</v>
      </c>
      <c r="E27" s="16"/>
      <c r="F27" s="16">
        <v>536153</v>
      </c>
      <c r="G27" s="16"/>
      <c r="H27" s="16">
        <v>13323242</v>
      </c>
      <c r="I27" s="16"/>
      <c r="J27" s="16">
        <v>12137085</v>
      </c>
      <c r="K27" s="16"/>
      <c r="L27" s="111"/>
      <c r="M27" s="112"/>
      <c r="N27" s="113"/>
      <c r="O27" s="113"/>
      <c r="P27" s="4"/>
      <c r="Q27" s="4"/>
      <c r="R27" s="4"/>
      <c r="S27" s="4"/>
      <c r="T27" s="4"/>
    </row>
    <row r="28" spans="1:20" s="19" customFormat="1">
      <c r="A28" s="4" t="s">
        <v>94</v>
      </c>
      <c r="B28" s="14">
        <v>11</v>
      </c>
      <c r="C28" s="9"/>
      <c r="D28" s="16">
        <v>1337202</v>
      </c>
      <c r="E28" s="18"/>
      <c r="F28" s="16">
        <v>1337202</v>
      </c>
      <c r="G28" s="18"/>
      <c r="H28" s="16">
        <v>1207660</v>
      </c>
      <c r="I28" s="18"/>
      <c r="J28" s="16">
        <v>1207660</v>
      </c>
      <c r="K28" s="18"/>
      <c r="L28" s="111"/>
      <c r="M28" s="112"/>
      <c r="N28" s="113"/>
      <c r="O28" s="113"/>
      <c r="P28" s="4"/>
      <c r="Q28" s="4"/>
      <c r="R28" s="4"/>
      <c r="S28" s="4"/>
    </row>
    <row r="29" spans="1:20">
      <c r="A29" s="4" t="s">
        <v>126</v>
      </c>
      <c r="B29" s="14">
        <v>12</v>
      </c>
      <c r="C29" s="5"/>
      <c r="D29" s="2">
        <v>13444103</v>
      </c>
      <c r="E29" s="15"/>
      <c r="F29" s="2">
        <v>13264213</v>
      </c>
      <c r="G29" s="15"/>
      <c r="H29" s="2">
        <v>212074</v>
      </c>
      <c r="I29" s="15"/>
      <c r="J29" s="2">
        <v>211753</v>
      </c>
      <c r="K29" s="18"/>
      <c r="L29" s="108"/>
      <c r="M29" s="112"/>
      <c r="Q29" s="19"/>
      <c r="T29" s="19"/>
    </row>
    <row r="30" spans="1:20">
      <c r="A30" s="4" t="s">
        <v>95</v>
      </c>
      <c r="B30" s="14">
        <v>13</v>
      </c>
      <c r="C30" s="5"/>
      <c r="D30" s="2">
        <v>643552</v>
      </c>
      <c r="E30" s="15"/>
      <c r="F30" s="2">
        <v>687747</v>
      </c>
      <c r="G30" s="15"/>
      <c r="H30" s="2">
        <v>336303</v>
      </c>
      <c r="I30" s="15"/>
      <c r="J30" s="2">
        <v>342194</v>
      </c>
      <c r="K30" s="18"/>
      <c r="L30" s="108"/>
      <c r="M30" s="112"/>
      <c r="P30" s="19"/>
      <c r="Q30" s="19"/>
      <c r="R30" s="19"/>
      <c r="S30" s="19"/>
      <c r="T30" s="19"/>
    </row>
    <row r="31" spans="1:20">
      <c r="A31" s="4" t="s">
        <v>192</v>
      </c>
      <c r="B31" s="14">
        <v>14</v>
      </c>
      <c r="C31" s="5"/>
      <c r="D31" s="2">
        <v>12656366</v>
      </c>
      <c r="E31" s="15"/>
      <c r="F31" s="17">
        <v>0</v>
      </c>
      <c r="G31" s="15"/>
      <c r="H31" s="2">
        <v>288902</v>
      </c>
      <c r="I31" s="15"/>
      <c r="J31" s="17">
        <v>0</v>
      </c>
      <c r="K31" s="18"/>
      <c r="L31" s="108"/>
      <c r="M31" s="112"/>
      <c r="P31" s="19"/>
      <c r="Q31" s="19"/>
      <c r="R31" s="19"/>
      <c r="S31" s="19"/>
      <c r="T31" s="19"/>
    </row>
    <row r="32" spans="1:20">
      <c r="A32" s="4" t="s">
        <v>96</v>
      </c>
      <c r="B32" s="14">
        <v>14</v>
      </c>
      <c r="C32" s="5"/>
      <c r="D32" s="16">
        <v>0</v>
      </c>
      <c r="E32" s="15"/>
      <c r="F32" s="16">
        <v>5729782</v>
      </c>
      <c r="G32" s="15"/>
      <c r="H32" s="17">
        <v>0</v>
      </c>
      <c r="I32" s="15"/>
      <c r="J32" s="17">
        <v>0</v>
      </c>
      <c r="K32" s="18"/>
      <c r="L32" s="111"/>
      <c r="M32" s="112"/>
      <c r="P32" s="19"/>
      <c r="Q32" s="19"/>
      <c r="R32" s="19"/>
      <c r="S32" s="19"/>
      <c r="T32" s="19"/>
    </row>
    <row r="33" spans="1:26">
      <c r="A33" s="4" t="s">
        <v>127</v>
      </c>
      <c r="B33" s="14">
        <v>15</v>
      </c>
      <c r="C33" s="5"/>
      <c r="D33" s="2">
        <v>37407</v>
      </c>
      <c r="E33" s="15"/>
      <c r="F33" s="2">
        <v>41272</v>
      </c>
      <c r="G33" s="15"/>
      <c r="H33" s="2">
        <v>13646</v>
      </c>
      <c r="I33" s="15"/>
      <c r="J33" s="2">
        <v>15203</v>
      </c>
      <c r="K33" s="18"/>
      <c r="L33" s="108"/>
      <c r="M33" s="112"/>
      <c r="P33" s="19"/>
      <c r="Q33" s="19"/>
      <c r="R33" s="19"/>
      <c r="S33" s="19"/>
      <c r="T33" s="19"/>
    </row>
    <row r="34" spans="1:26">
      <c r="A34" s="4" t="s">
        <v>138</v>
      </c>
      <c r="B34" s="14"/>
      <c r="C34" s="5"/>
      <c r="D34" s="2">
        <v>890986</v>
      </c>
      <c r="E34" s="15"/>
      <c r="F34" s="2">
        <v>558954</v>
      </c>
      <c r="G34" s="15"/>
      <c r="H34" s="2">
        <v>707206</v>
      </c>
      <c r="I34" s="15"/>
      <c r="J34" s="2">
        <v>469037</v>
      </c>
      <c r="K34" s="18"/>
      <c r="L34" s="108"/>
      <c r="M34" s="112"/>
      <c r="P34" s="19"/>
      <c r="Q34" s="19"/>
      <c r="R34" s="19"/>
      <c r="S34" s="19"/>
    </row>
    <row r="35" spans="1:26" s="19" customFormat="1">
      <c r="A35" s="4" t="s">
        <v>44</v>
      </c>
      <c r="B35" s="21">
        <v>3</v>
      </c>
      <c r="C35" s="9"/>
      <c r="D35" s="2">
        <v>20860</v>
      </c>
      <c r="E35" s="18"/>
      <c r="F35" s="2">
        <v>20934</v>
      </c>
      <c r="G35" s="18"/>
      <c r="H35" s="37">
        <v>12329</v>
      </c>
      <c r="I35" s="18"/>
      <c r="J35" s="2">
        <v>12375</v>
      </c>
      <c r="K35" s="18"/>
      <c r="L35" s="108"/>
      <c r="M35" s="112"/>
      <c r="N35" s="113"/>
      <c r="O35" s="113"/>
      <c r="T35" s="4"/>
    </row>
    <row r="36" spans="1:26" s="19" customFormat="1">
      <c r="A36" s="3" t="s">
        <v>20</v>
      </c>
      <c r="B36" s="21"/>
      <c r="C36" s="9"/>
      <c r="D36" s="20">
        <f>SUM(D22:D35)</f>
        <v>57731197</v>
      </c>
      <c r="E36" s="18"/>
      <c r="F36" s="20">
        <f>SUM(F22:F35)</f>
        <v>52629217</v>
      </c>
      <c r="G36" s="18"/>
      <c r="H36" s="20">
        <f>SUM(H22:H35)</f>
        <v>49293504</v>
      </c>
      <c r="I36" s="18"/>
      <c r="J36" s="20">
        <f>SUM(J22:J35)</f>
        <v>49741393</v>
      </c>
      <c r="K36" s="18"/>
      <c r="L36" s="108"/>
      <c r="M36" s="112"/>
      <c r="N36" s="113"/>
      <c r="O36" s="113"/>
      <c r="P36" s="4"/>
      <c r="Q36" s="4"/>
      <c r="R36" s="4"/>
      <c r="S36" s="4"/>
      <c r="T36" s="4"/>
    </row>
    <row r="37" spans="1:26" ht="21.75" thickBot="1">
      <c r="A37" s="3" t="s">
        <v>4</v>
      </c>
      <c r="B37" s="5"/>
      <c r="C37" s="5"/>
      <c r="D37" s="22">
        <f>SUM(D20:D35)</f>
        <v>119360861</v>
      </c>
      <c r="E37" s="15"/>
      <c r="F37" s="22">
        <f>SUM(F20:F35)</f>
        <v>113139046</v>
      </c>
      <c r="G37" s="15"/>
      <c r="H37" s="22">
        <f>SUM(H20:H35)</f>
        <v>102146344</v>
      </c>
      <c r="I37" s="15"/>
      <c r="J37" s="22">
        <f>SUM(J20:J35)</f>
        <v>102366906</v>
      </c>
      <c r="K37" s="18"/>
      <c r="L37" s="108"/>
      <c r="M37" s="112"/>
    </row>
    <row r="38" spans="1:26" s="3" customFormat="1" ht="21.75" thickTop="1">
      <c r="B38" s="5"/>
      <c r="C38" s="5"/>
      <c r="D38" s="2"/>
      <c r="E38" s="15"/>
      <c r="F38" s="2"/>
      <c r="G38" s="15"/>
      <c r="H38" s="2"/>
      <c r="I38" s="15"/>
      <c r="J38" s="2"/>
      <c r="K38" s="4"/>
      <c r="L38" s="108"/>
      <c r="M38" s="112"/>
      <c r="N38" s="113"/>
      <c r="O38" s="113"/>
      <c r="P38" s="4"/>
      <c r="Q38" s="4"/>
      <c r="R38" s="4"/>
      <c r="S38" s="4"/>
      <c r="T38" s="4"/>
    </row>
    <row r="39" spans="1:26" s="3" customFormat="1">
      <c r="A39" s="4" t="s">
        <v>193</v>
      </c>
      <c r="B39" s="5"/>
      <c r="C39" s="5"/>
      <c r="D39" s="2"/>
      <c r="E39" s="15"/>
      <c r="F39" s="2"/>
      <c r="G39" s="15"/>
      <c r="H39" s="2"/>
      <c r="I39" s="15"/>
      <c r="J39" s="2"/>
      <c r="K39" s="4"/>
      <c r="L39" s="108"/>
      <c r="M39" s="112"/>
      <c r="N39" s="113"/>
      <c r="O39" s="113"/>
      <c r="P39" s="4"/>
      <c r="Q39" s="4"/>
      <c r="R39" s="4"/>
      <c r="S39" s="4"/>
      <c r="T39" s="4"/>
    </row>
    <row r="40" spans="1:26" s="3" customFormat="1">
      <c r="A40" s="3" t="s">
        <v>32</v>
      </c>
      <c r="L40" s="123"/>
      <c r="M40" s="112"/>
      <c r="N40" s="123"/>
      <c r="O40" s="113"/>
    </row>
    <row r="41" spans="1:26" s="3" customFormat="1">
      <c r="A41" s="3" t="s">
        <v>82</v>
      </c>
      <c r="K41" s="4"/>
      <c r="L41" s="123"/>
      <c r="M41" s="112"/>
      <c r="N41" s="113"/>
      <c r="O41" s="113"/>
      <c r="P41" s="4"/>
      <c r="Q41" s="4"/>
      <c r="R41" s="4"/>
      <c r="S41" s="4"/>
      <c r="T41" s="4"/>
    </row>
    <row r="42" spans="1:26" s="3" customFormat="1">
      <c r="A42" s="3" t="s">
        <v>214</v>
      </c>
      <c r="K42" s="4"/>
      <c r="L42" s="123"/>
      <c r="M42" s="112"/>
      <c r="N42" s="113"/>
      <c r="O42" s="113"/>
      <c r="P42" s="4"/>
      <c r="Q42" s="4"/>
      <c r="R42" s="4"/>
      <c r="S42" s="4"/>
      <c r="T42" s="4"/>
    </row>
    <row r="43" spans="1:26">
      <c r="B43" s="5"/>
      <c r="C43" s="5"/>
      <c r="D43" s="5"/>
      <c r="E43" s="5"/>
      <c r="F43" s="5"/>
      <c r="J43" s="6" t="s">
        <v>154</v>
      </c>
      <c r="L43" s="110"/>
      <c r="M43" s="112"/>
    </row>
    <row r="44" spans="1:26" s="3" customFormat="1" ht="23.25" customHeight="1">
      <c r="B44" s="7"/>
      <c r="C44" s="8"/>
      <c r="D44" s="194" t="s">
        <v>0</v>
      </c>
      <c r="E44" s="194"/>
      <c r="F44" s="194"/>
      <c r="H44" s="194" t="s">
        <v>40</v>
      </c>
      <c r="I44" s="194"/>
      <c r="J44" s="194"/>
      <c r="K44" s="4"/>
      <c r="L44" s="109"/>
      <c r="M44" s="112"/>
      <c r="N44" s="113"/>
      <c r="O44" s="113"/>
      <c r="P44" s="4"/>
      <c r="Q44" s="4"/>
      <c r="R44" s="4"/>
      <c r="S44" s="4"/>
      <c r="T44" s="4"/>
      <c r="U44" s="4"/>
    </row>
    <row r="45" spans="1:26" s="3" customFormat="1">
      <c r="B45" s="10" t="s">
        <v>1</v>
      </c>
      <c r="C45" s="8"/>
      <c r="D45" s="11" t="s">
        <v>215</v>
      </c>
      <c r="E45" s="12"/>
      <c r="F45" s="11" t="s">
        <v>187</v>
      </c>
      <c r="G45" s="13"/>
      <c r="H45" s="11" t="s">
        <v>215</v>
      </c>
      <c r="I45" s="12"/>
      <c r="J45" s="11" t="s">
        <v>187</v>
      </c>
      <c r="K45" s="4"/>
      <c r="L45" s="115"/>
      <c r="M45" s="112"/>
      <c r="N45" s="113"/>
      <c r="O45" s="113"/>
      <c r="P45" s="4"/>
      <c r="Q45" s="4"/>
      <c r="R45" s="4"/>
      <c r="S45" s="4"/>
      <c r="T45" s="4"/>
      <c r="U45" s="4"/>
      <c r="V45" s="4"/>
      <c r="X45" s="4"/>
      <c r="Z45" s="4"/>
    </row>
    <row r="46" spans="1:26" s="3" customFormat="1">
      <c r="B46" s="9"/>
      <c r="C46" s="8"/>
      <c r="D46" s="33" t="s">
        <v>155</v>
      </c>
      <c r="E46" s="12"/>
      <c r="F46" s="33" t="s">
        <v>157</v>
      </c>
      <c r="G46" s="13"/>
      <c r="H46" s="33" t="s">
        <v>155</v>
      </c>
      <c r="I46" s="12"/>
      <c r="J46" s="33" t="s">
        <v>157</v>
      </c>
      <c r="K46" s="4"/>
      <c r="L46" s="115"/>
      <c r="M46" s="112"/>
      <c r="N46" s="113"/>
      <c r="O46" s="113"/>
    </row>
    <row r="47" spans="1:26" s="3" customFormat="1">
      <c r="B47" s="9"/>
      <c r="C47" s="8"/>
      <c r="D47" s="33" t="s">
        <v>156</v>
      </c>
      <c r="E47" s="12"/>
      <c r="F47" s="33"/>
      <c r="G47" s="13"/>
      <c r="H47" s="33" t="s">
        <v>156</v>
      </c>
      <c r="I47" s="12"/>
      <c r="J47" s="33"/>
      <c r="K47" s="4"/>
      <c r="L47" s="115"/>
      <c r="M47" s="112"/>
      <c r="N47" s="113"/>
      <c r="O47" s="113"/>
    </row>
    <row r="48" spans="1:26">
      <c r="A48" s="3" t="s">
        <v>69</v>
      </c>
      <c r="B48" s="23"/>
      <c r="D48" s="24"/>
      <c r="E48" s="25"/>
      <c r="F48" s="24"/>
      <c r="G48" s="26"/>
      <c r="H48" s="26"/>
      <c r="I48" s="26"/>
      <c r="J48" s="26"/>
      <c r="K48" s="34"/>
      <c r="L48" s="120"/>
      <c r="M48" s="112"/>
    </row>
    <row r="49" spans="1:22">
      <c r="A49" s="3" t="s">
        <v>5</v>
      </c>
      <c r="B49" s="5"/>
      <c r="C49" s="5"/>
      <c r="D49" s="5"/>
      <c r="E49" s="5"/>
      <c r="F49" s="5"/>
      <c r="K49" s="19"/>
      <c r="L49" s="110"/>
      <c r="M49" s="112"/>
      <c r="T49" s="19"/>
    </row>
    <row r="50" spans="1:22">
      <c r="A50" s="4" t="s">
        <v>207</v>
      </c>
      <c r="B50" s="14">
        <v>16</v>
      </c>
      <c r="C50" s="5"/>
      <c r="D50" s="17">
        <v>5170747</v>
      </c>
      <c r="E50" s="17"/>
      <c r="F50" s="17">
        <v>470000</v>
      </c>
      <c r="G50" s="17"/>
      <c r="H50" s="17">
        <v>4199887</v>
      </c>
      <c r="I50" s="17"/>
      <c r="J50" s="17">
        <v>0</v>
      </c>
      <c r="K50" s="16"/>
      <c r="L50" s="111"/>
      <c r="M50" s="112"/>
      <c r="T50" s="19"/>
      <c r="U50" s="19"/>
    </row>
    <row r="51" spans="1:22">
      <c r="A51" s="4" t="s">
        <v>99</v>
      </c>
      <c r="B51" s="14" t="s">
        <v>233</v>
      </c>
      <c r="C51" s="5"/>
      <c r="D51" s="17">
        <v>2856201</v>
      </c>
      <c r="E51" s="17"/>
      <c r="F51" s="17">
        <v>3805940</v>
      </c>
      <c r="G51" s="17"/>
      <c r="H51" s="17">
        <v>2176962</v>
      </c>
      <c r="I51" s="17"/>
      <c r="J51" s="17">
        <v>2532842</v>
      </c>
      <c r="K51" s="16"/>
      <c r="L51" s="111"/>
      <c r="M51" s="112"/>
      <c r="T51" s="19"/>
      <c r="U51" s="19"/>
    </row>
    <row r="52" spans="1:22" s="19" customFormat="1">
      <c r="A52" s="19" t="s">
        <v>98</v>
      </c>
      <c r="B52" s="21"/>
      <c r="C52" s="9"/>
      <c r="D52" s="16">
        <v>479935</v>
      </c>
      <c r="E52" s="16"/>
      <c r="F52" s="16">
        <v>437015</v>
      </c>
      <c r="G52" s="16"/>
      <c r="H52" s="16">
        <v>354125</v>
      </c>
      <c r="I52" s="16"/>
      <c r="J52" s="16">
        <v>345294</v>
      </c>
      <c r="K52" s="16"/>
      <c r="L52" s="111"/>
      <c r="M52" s="112"/>
      <c r="N52" s="113"/>
      <c r="O52" s="113"/>
      <c r="P52" s="4"/>
      <c r="Q52" s="4"/>
      <c r="R52" s="4"/>
      <c r="S52" s="4"/>
      <c r="U52" s="4"/>
      <c r="V52" s="4"/>
    </row>
    <row r="53" spans="1:22">
      <c r="A53" s="4" t="s">
        <v>45</v>
      </c>
      <c r="B53" s="14">
        <v>18</v>
      </c>
      <c r="C53" s="5"/>
      <c r="D53" s="17">
        <v>1127186</v>
      </c>
      <c r="E53" s="17"/>
      <c r="F53" s="17">
        <v>1203187</v>
      </c>
      <c r="G53" s="17"/>
      <c r="H53" s="17">
        <v>0</v>
      </c>
      <c r="I53" s="17"/>
      <c r="J53" s="17">
        <v>0</v>
      </c>
      <c r="K53" s="16"/>
      <c r="L53" s="111"/>
      <c r="M53" s="112"/>
      <c r="T53" s="19"/>
    </row>
    <row r="54" spans="1:22">
      <c r="A54" s="4" t="s">
        <v>46</v>
      </c>
      <c r="B54" s="21">
        <v>19</v>
      </c>
      <c r="C54" s="5"/>
      <c r="D54" s="17">
        <v>13000000</v>
      </c>
      <c r="E54" s="17"/>
      <c r="F54" s="17">
        <v>14000000</v>
      </c>
      <c r="G54" s="17"/>
      <c r="H54" s="17">
        <v>13000000</v>
      </c>
      <c r="I54" s="17"/>
      <c r="J54" s="17">
        <v>14000000</v>
      </c>
      <c r="K54" s="16"/>
      <c r="L54" s="111"/>
      <c r="M54" s="112"/>
      <c r="T54" s="19"/>
      <c r="V54" s="19"/>
    </row>
    <row r="55" spans="1:22">
      <c r="A55" s="4" t="s">
        <v>194</v>
      </c>
      <c r="B55" s="14" t="s">
        <v>234</v>
      </c>
      <c r="C55" s="5"/>
      <c r="D55" s="17">
        <v>550594</v>
      </c>
      <c r="E55" s="17"/>
      <c r="F55" s="17">
        <v>4095</v>
      </c>
      <c r="G55" s="17"/>
      <c r="H55" s="17">
        <v>41813</v>
      </c>
      <c r="I55" s="17"/>
      <c r="J55" s="17">
        <v>0</v>
      </c>
      <c r="K55" s="16"/>
      <c r="L55" s="111"/>
      <c r="M55" s="112"/>
      <c r="T55" s="19"/>
    </row>
    <row r="56" spans="1:22" s="19" customFormat="1">
      <c r="A56" s="19" t="s">
        <v>83</v>
      </c>
      <c r="B56" s="14"/>
      <c r="C56" s="9"/>
      <c r="D56" s="16">
        <v>469530</v>
      </c>
      <c r="E56" s="16"/>
      <c r="F56" s="16">
        <v>494928</v>
      </c>
      <c r="G56" s="16"/>
      <c r="H56" s="16">
        <v>264634</v>
      </c>
      <c r="I56" s="16"/>
      <c r="J56" s="16">
        <v>383211</v>
      </c>
      <c r="K56" s="16"/>
      <c r="L56" s="111"/>
      <c r="M56" s="112"/>
      <c r="N56" s="113"/>
      <c r="O56" s="113"/>
      <c r="P56" s="4"/>
      <c r="Q56" s="4"/>
      <c r="R56" s="4"/>
      <c r="S56" s="4"/>
    </row>
    <row r="57" spans="1:22">
      <c r="A57" s="4" t="s">
        <v>189</v>
      </c>
      <c r="B57" s="21"/>
      <c r="C57" s="5"/>
      <c r="D57" s="17">
        <v>1059557</v>
      </c>
      <c r="E57" s="17"/>
      <c r="F57" s="17">
        <v>1053130</v>
      </c>
      <c r="G57" s="17"/>
      <c r="H57" s="17">
        <v>1011195</v>
      </c>
      <c r="I57" s="17"/>
      <c r="J57" s="17">
        <v>1015918</v>
      </c>
      <c r="K57" s="16"/>
      <c r="L57" s="111"/>
      <c r="M57" s="112"/>
      <c r="P57" s="19"/>
      <c r="Q57" s="19"/>
      <c r="R57" s="19"/>
      <c r="S57" s="19"/>
    </row>
    <row r="58" spans="1:22" s="19" customFormat="1">
      <c r="A58" s="19" t="s">
        <v>97</v>
      </c>
      <c r="B58" s="32"/>
      <c r="C58" s="9"/>
      <c r="D58" s="17">
        <v>1153262</v>
      </c>
      <c r="E58" s="16"/>
      <c r="F58" s="17">
        <v>1106308</v>
      </c>
      <c r="G58" s="16"/>
      <c r="H58" s="17">
        <v>1043870</v>
      </c>
      <c r="I58" s="16"/>
      <c r="J58" s="17">
        <v>1054484</v>
      </c>
      <c r="K58" s="16"/>
      <c r="L58" s="111"/>
      <c r="M58" s="112"/>
      <c r="N58" s="113"/>
      <c r="O58" s="113"/>
      <c r="P58" s="4"/>
      <c r="Q58" s="4"/>
      <c r="R58" s="4"/>
      <c r="S58" s="4"/>
      <c r="T58" s="4"/>
      <c r="U58" s="4"/>
      <c r="V58" s="4"/>
    </row>
    <row r="59" spans="1:22">
      <c r="A59" s="27" t="s">
        <v>47</v>
      </c>
      <c r="B59" s="14"/>
      <c r="C59" s="5"/>
      <c r="D59" s="16">
        <v>206237</v>
      </c>
      <c r="E59" s="17"/>
      <c r="F59" s="16">
        <v>263869</v>
      </c>
      <c r="G59" s="17"/>
      <c r="H59" s="111">
        <v>123484</v>
      </c>
      <c r="I59" s="17"/>
      <c r="J59" s="16">
        <v>151474</v>
      </c>
      <c r="K59" s="16"/>
      <c r="L59" s="111"/>
      <c r="M59" s="112"/>
    </row>
    <row r="60" spans="1:22">
      <c r="A60" s="3" t="s">
        <v>6</v>
      </c>
      <c r="B60" s="5"/>
      <c r="C60" s="5"/>
      <c r="D60" s="20">
        <f>SUM(D50:D59)</f>
        <v>26073249</v>
      </c>
      <c r="E60" s="15"/>
      <c r="F60" s="20">
        <f>SUM(F50:F59)</f>
        <v>22838472</v>
      </c>
      <c r="G60" s="15"/>
      <c r="H60" s="20">
        <f>SUM(H50:H59)</f>
        <v>22215970</v>
      </c>
      <c r="I60" s="15"/>
      <c r="J60" s="20">
        <f>SUM(J50:J59)</f>
        <v>19483223</v>
      </c>
      <c r="K60" s="18"/>
      <c r="L60" s="108"/>
      <c r="M60" s="112"/>
      <c r="T60" s="3"/>
    </row>
    <row r="61" spans="1:22">
      <c r="A61" s="3" t="s">
        <v>21</v>
      </c>
      <c r="B61" s="5"/>
      <c r="C61" s="5"/>
      <c r="D61" s="2"/>
      <c r="E61" s="15"/>
      <c r="F61" s="2"/>
      <c r="G61" s="15"/>
      <c r="H61" s="2"/>
      <c r="I61" s="15"/>
      <c r="J61" s="2"/>
      <c r="K61" s="18"/>
      <c r="L61" s="108"/>
      <c r="M61" s="112"/>
      <c r="P61" s="3"/>
      <c r="Q61" s="3"/>
      <c r="R61" s="3"/>
      <c r="S61" s="3"/>
      <c r="T61" s="3"/>
    </row>
    <row r="62" spans="1:22">
      <c r="A62" s="4" t="s">
        <v>208</v>
      </c>
      <c r="B62" s="21">
        <v>3</v>
      </c>
      <c r="C62" s="5"/>
      <c r="D62" s="2">
        <v>0</v>
      </c>
      <c r="E62" s="15"/>
      <c r="F62" s="2">
        <v>0</v>
      </c>
      <c r="G62" s="15"/>
      <c r="H62" s="2">
        <v>840000</v>
      </c>
      <c r="I62" s="15"/>
      <c r="J62" s="2">
        <v>840000</v>
      </c>
      <c r="K62" s="18"/>
      <c r="L62" s="108"/>
      <c r="M62" s="112"/>
      <c r="P62" s="3"/>
      <c r="Q62" s="3"/>
      <c r="R62" s="3"/>
      <c r="S62" s="3"/>
      <c r="T62" s="3"/>
    </row>
    <row r="63" spans="1:22">
      <c r="A63" s="4" t="s">
        <v>170</v>
      </c>
      <c r="B63" s="21"/>
      <c r="C63" s="5"/>
      <c r="D63" s="2"/>
      <c r="E63" s="15"/>
      <c r="F63" s="2"/>
      <c r="G63" s="15"/>
      <c r="I63" s="15"/>
      <c r="K63" s="18"/>
      <c r="L63" s="108"/>
      <c r="M63" s="112"/>
      <c r="P63" s="3"/>
      <c r="Q63" s="3"/>
      <c r="R63" s="3"/>
      <c r="S63" s="3"/>
      <c r="T63" s="3"/>
    </row>
    <row r="64" spans="1:22">
      <c r="A64" s="4" t="s">
        <v>150</v>
      </c>
      <c r="B64" s="21">
        <v>18</v>
      </c>
      <c r="C64" s="5"/>
      <c r="D64" s="2">
        <v>10953364</v>
      </c>
      <c r="E64" s="15"/>
      <c r="F64" s="2">
        <v>9018398</v>
      </c>
      <c r="G64" s="15"/>
      <c r="H64" s="2">
        <v>5600000</v>
      </c>
      <c r="I64" s="15"/>
      <c r="J64" s="2">
        <v>4000000</v>
      </c>
      <c r="K64" s="18"/>
      <c r="L64" s="108"/>
      <c r="M64" s="112"/>
      <c r="P64" s="3"/>
      <c r="Q64" s="3"/>
      <c r="R64" s="3"/>
      <c r="S64" s="3"/>
    </row>
    <row r="65" spans="1:26">
      <c r="A65" s="4" t="s">
        <v>48</v>
      </c>
      <c r="B65" s="21">
        <v>19</v>
      </c>
      <c r="C65" s="5"/>
      <c r="D65" s="2">
        <v>24600000</v>
      </c>
      <c r="E65" s="15"/>
      <c r="F65" s="2">
        <v>25200000</v>
      </c>
      <c r="G65" s="15"/>
      <c r="H65" s="2">
        <v>24600000</v>
      </c>
      <c r="I65" s="15"/>
      <c r="J65" s="2">
        <v>25200000</v>
      </c>
      <c r="K65" s="18"/>
      <c r="L65" s="108"/>
      <c r="M65" s="112"/>
      <c r="T65" s="3"/>
    </row>
    <row r="66" spans="1:26">
      <c r="A66" s="4" t="s">
        <v>195</v>
      </c>
      <c r="B66" s="21"/>
      <c r="C66" s="5"/>
      <c r="D66" s="2"/>
      <c r="E66" s="15"/>
      <c r="F66" s="2"/>
      <c r="G66" s="15"/>
      <c r="H66" s="2"/>
      <c r="I66" s="15"/>
      <c r="J66" s="2"/>
      <c r="K66" s="18"/>
      <c r="L66" s="108"/>
      <c r="M66" s="112"/>
      <c r="P66" s="3"/>
      <c r="Q66" s="3"/>
      <c r="R66" s="3"/>
      <c r="S66" s="3"/>
      <c r="T66" s="3"/>
    </row>
    <row r="67" spans="1:26">
      <c r="A67" s="4" t="s">
        <v>169</v>
      </c>
      <c r="B67" s="21" t="s">
        <v>234</v>
      </c>
      <c r="C67" s="5"/>
      <c r="D67" s="2">
        <v>6059127</v>
      </c>
      <c r="E67" s="15"/>
      <c r="F67" s="2">
        <v>7375</v>
      </c>
      <c r="G67" s="15"/>
      <c r="H67" s="2">
        <v>248779</v>
      </c>
      <c r="I67" s="15"/>
      <c r="J67" s="2">
        <v>0</v>
      </c>
      <c r="K67" s="18"/>
      <c r="L67" s="108"/>
      <c r="M67" s="112"/>
      <c r="P67" s="3"/>
      <c r="Q67" s="3"/>
      <c r="R67" s="3"/>
      <c r="S67" s="3"/>
      <c r="T67" s="3"/>
    </row>
    <row r="68" spans="1:26">
      <c r="A68" s="4" t="s">
        <v>84</v>
      </c>
      <c r="B68" s="21"/>
      <c r="C68" s="5"/>
      <c r="D68" s="2">
        <v>552108</v>
      </c>
      <c r="E68" s="15"/>
      <c r="F68" s="2">
        <v>527693</v>
      </c>
      <c r="G68" s="15"/>
      <c r="H68" s="2">
        <v>395351</v>
      </c>
      <c r="I68" s="15"/>
      <c r="J68" s="2">
        <v>380376</v>
      </c>
      <c r="K68" s="18"/>
      <c r="L68" s="108"/>
      <c r="M68" s="112"/>
      <c r="P68" s="3"/>
      <c r="Q68" s="3"/>
      <c r="R68" s="3"/>
      <c r="S68" s="3"/>
      <c r="T68" s="3"/>
    </row>
    <row r="69" spans="1:26">
      <c r="A69" s="4" t="s">
        <v>149</v>
      </c>
      <c r="B69" s="21"/>
      <c r="C69" s="5"/>
      <c r="D69" s="2">
        <v>1628284</v>
      </c>
      <c r="E69" s="15"/>
      <c r="F69" s="2">
        <v>1817413</v>
      </c>
      <c r="G69" s="15"/>
      <c r="H69" s="2">
        <v>0</v>
      </c>
      <c r="I69" s="15"/>
      <c r="J69" s="2">
        <v>0</v>
      </c>
      <c r="K69" s="18"/>
      <c r="L69" s="108"/>
      <c r="M69" s="112"/>
    </row>
    <row r="70" spans="1:26">
      <c r="A70" s="4" t="s">
        <v>196</v>
      </c>
      <c r="B70" s="21">
        <v>21</v>
      </c>
      <c r="C70" s="5"/>
      <c r="D70" s="2">
        <v>4552</v>
      </c>
      <c r="E70" s="15"/>
      <c r="F70" s="2">
        <v>0</v>
      </c>
      <c r="G70" s="15"/>
      <c r="H70" s="2">
        <v>0</v>
      </c>
      <c r="I70" s="15"/>
      <c r="J70" s="2">
        <v>0</v>
      </c>
      <c r="K70" s="18"/>
      <c r="L70" s="108"/>
      <c r="M70" s="112"/>
    </row>
    <row r="71" spans="1:26">
      <c r="A71" s="4" t="s">
        <v>49</v>
      </c>
      <c r="B71" s="14"/>
      <c r="C71" s="5"/>
      <c r="D71" s="28">
        <v>536854</v>
      </c>
      <c r="E71" s="18"/>
      <c r="F71" s="28">
        <v>546829</v>
      </c>
      <c r="G71" s="18"/>
      <c r="H71" s="28">
        <v>0</v>
      </c>
      <c r="I71" s="18"/>
      <c r="J71" s="28">
        <v>0</v>
      </c>
      <c r="K71" s="18"/>
      <c r="L71" s="108"/>
      <c r="M71" s="112"/>
      <c r="U71" s="3"/>
    </row>
    <row r="72" spans="1:26">
      <c r="A72" s="3" t="s">
        <v>22</v>
      </c>
      <c r="B72" s="14"/>
      <c r="C72" s="5"/>
      <c r="D72" s="28">
        <f>SUM(D62:D71)</f>
        <v>44334289</v>
      </c>
      <c r="E72" s="15"/>
      <c r="F72" s="28">
        <f>SUM(F62:F71)</f>
        <v>37117708</v>
      </c>
      <c r="G72" s="15"/>
      <c r="H72" s="28">
        <f>SUM(H62:H71)</f>
        <v>31684130</v>
      </c>
      <c r="I72" s="15"/>
      <c r="J72" s="28">
        <f>SUM(J62:J71)</f>
        <v>30420376</v>
      </c>
      <c r="K72" s="18"/>
      <c r="L72" s="108"/>
      <c r="M72" s="112"/>
      <c r="U72" s="3"/>
    </row>
    <row r="73" spans="1:26">
      <c r="A73" s="3" t="s">
        <v>7</v>
      </c>
      <c r="B73" s="14"/>
      <c r="C73" s="5"/>
      <c r="D73" s="28">
        <f>SUM(D60,D72)</f>
        <v>70407538</v>
      </c>
      <c r="E73" s="15"/>
      <c r="F73" s="28">
        <f>SUM(F60,F72)</f>
        <v>59956180</v>
      </c>
      <c r="G73" s="15"/>
      <c r="H73" s="28">
        <f>SUM(H60,H72)</f>
        <v>53900100</v>
      </c>
      <c r="I73" s="15"/>
      <c r="J73" s="28">
        <f>SUM(J60,J72)</f>
        <v>49903599</v>
      </c>
      <c r="K73" s="18"/>
      <c r="L73" s="108"/>
      <c r="M73" s="112"/>
      <c r="T73" s="19"/>
      <c r="U73" s="3"/>
    </row>
    <row r="74" spans="1:26">
      <c r="B74" s="14"/>
      <c r="C74" s="5"/>
      <c r="D74" s="19"/>
      <c r="E74" s="5"/>
      <c r="F74" s="19"/>
      <c r="H74" s="19"/>
      <c r="J74" s="19"/>
      <c r="K74" s="19"/>
      <c r="M74" s="112"/>
      <c r="T74" s="19"/>
      <c r="V74" s="3"/>
      <c r="X74" s="3"/>
      <c r="Z74" s="3"/>
    </row>
    <row r="75" spans="1:26">
      <c r="A75" s="4" t="s">
        <v>193</v>
      </c>
      <c r="B75" s="5"/>
      <c r="C75" s="5"/>
      <c r="D75" s="5"/>
      <c r="E75" s="5"/>
      <c r="F75" s="5"/>
      <c r="L75" s="110"/>
      <c r="M75" s="112"/>
      <c r="T75" s="19"/>
      <c r="V75" s="3"/>
      <c r="X75" s="3"/>
      <c r="Z75" s="3"/>
    </row>
    <row r="76" spans="1:26" s="3" customFormat="1">
      <c r="A76" s="3" t="s">
        <v>32</v>
      </c>
      <c r="L76" s="123"/>
      <c r="M76" s="112"/>
      <c r="N76" s="113"/>
      <c r="O76" s="113"/>
      <c r="P76" s="4"/>
      <c r="Q76" s="4"/>
      <c r="R76" s="4"/>
      <c r="S76" s="4"/>
      <c r="T76" s="19"/>
      <c r="U76" s="4"/>
    </row>
    <row r="77" spans="1:26" s="3" customFormat="1">
      <c r="A77" s="3" t="s">
        <v>82</v>
      </c>
      <c r="L77" s="123"/>
      <c r="M77" s="112"/>
      <c r="N77" s="113"/>
      <c r="O77" s="113"/>
      <c r="P77" s="4"/>
      <c r="Q77" s="4"/>
      <c r="R77" s="4"/>
      <c r="S77" s="4"/>
      <c r="T77" s="19"/>
      <c r="U77" s="4"/>
      <c r="V77" s="4"/>
      <c r="X77" s="4"/>
      <c r="Z77" s="4"/>
    </row>
    <row r="78" spans="1:26" s="3" customFormat="1">
      <c r="A78" s="3" t="s">
        <v>214</v>
      </c>
      <c r="L78" s="123"/>
      <c r="M78" s="112"/>
      <c r="N78" s="113"/>
      <c r="O78" s="113"/>
      <c r="P78" s="4"/>
      <c r="Q78" s="4"/>
      <c r="R78" s="4"/>
      <c r="S78" s="4"/>
      <c r="T78" s="19"/>
      <c r="U78" s="4"/>
    </row>
    <row r="79" spans="1:26">
      <c r="B79" s="5"/>
      <c r="C79" s="5"/>
      <c r="D79" s="5"/>
      <c r="E79" s="5"/>
      <c r="F79" s="5"/>
      <c r="J79" s="6" t="s">
        <v>154</v>
      </c>
      <c r="L79" s="110"/>
      <c r="M79" s="112"/>
      <c r="T79" s="19"/>
      <c r="V79" s="3"/>
      <c r="X79" s="3"/>
      <c r="Z79" s="3"/>
    </row>
    <row r="80" spans="1:26" s="3" customFormat="1" ht="23.25" customHeight="1">
      <c r="B80" s="7"/>
      <c r="C80" s="8"/>
      <c r="D80" s="194" t="s">
        <v>0</v>
      </c>
      <c r="E80" s="194"/>
      <c r="F80" s="194"/>
      <c r="H80" s="194" t="s">
        <v>40</v>
      </c>
      <c r="I80" s="194"/>
      <c r="J80" s="194"/>
      <c r="L80" s="109"/>
      <c r="M80" s="112"/>
      <c r="N80" s="113"/>
      <c r="O80" s="113"/>
      <c r="P80" s="4"/>
      <c r="Q80" s="4"/>
      <c r="R80" s="4"/>
      <c r="S80" s="4"/>
      <c r="T80" s="19"/>
      <c r="U80" s="4"/>
    </row>
    <row r="81" spans="1:26" s="3" customFormat="1">
      <c r="B81" s="9"/>
      <c r="C81" s="8"/>
      <c r="D81" s="11" t="s">
        <v>215</v>
      </c>
      <c r="E81" s="12"/>
      <c r="F81" s="11" t="s">
        <v>187</v>
      </c>
      <c r="G81" s="13"/>
      <c r="H81" s="11" t="s">
        <v>215</v>
      </c>
      <c r="I81" s="12"/>
      <c r="J81" s="11" t="s">
        <v>187</v>
      </c>
      <c r="L81" s="115"/>
      <c r="M81" s="112"/>
      <c r="N81" s="113"/>
      <c r="O81" s="113"/>
      <c r="T81" s="19"/>
      <c r="U81" s="4"/>
      <c r="V81" s="4"/>
      <c r="X81" s="4"/>
      <c r="Z81" s="4"/>
    </row>
    <row r="82" spans="1:26" s="3" customFormat="1">
      <c r="B82" s="9"/>
      <c r="C82" s="8"/>
      <c r="D82" s="33" t="s">
        <v>155</v>
      </c>
      <c r="E82" s="12"/>
      <c r="F82" s="33" t="s">
        <v>157</v>
      </c>
      <c r="G82" s="13"/>
      <c r="H82" s="33" t="s">
        <v>155</v>
      </c>
      <c r="I82" s="12"/>
      <c r="J82" s="33" t="s">
        <v>157</v>
      </c>
      <c r="L82" s="115"/>
      <c r="M82" s="112"/>
      <c r="N82" s="123"/>
      <c r="O82" s="113"/>
    </row>
    <row r="83" spans="1:26" s="3" customFormat="1">
      <c r="B83" s="9"/>
      <c r="C83" s="8"/>
      <c r="D83" s="33" t="s">
        <v>156</v>
      </c>
      <c r="E83" s="12"/>
      <c r="F83" s="33"/>
      <c r="G83" s="13"/>
      <c r="H83" s="33" t="s">
        <v>156</v>
      </c>
      <c r="I83" s="12"/>
      <c r="J83" s="33"/>
      <c r="L83" s="115"/>
      <c r="M83" s="112"/>
      <c r="N83" s="123"/>
      <c r="O83" s="113"/>
    </row>
    <row r="84" spans="1:26">
      <c r="A84" s="3" t="s">
        <v>8</v>
      </c>
      <c r="B84" s="14"/>
      <c r="C84" s="5"/>
      <c r="E84" s="5"/>
      <c r="K84" s="19"/>
      <c r="L84" s="122"/>
      <c r="M84" s="112"/>
      <c r="T84" s="19"/>
    </row>
    <row r="85" spans="1:26">
      <c r="A85" s="4" t="s">
        <v>50</v>
      </c>
      <c r="B85" s="14"/>
      <c r="C85" s="5"/>
      <c r="E85" s="5"/>
      <c r="K85" s="19"/>
      <c r="L85" s="122"/>
      <c r="M85" s="112"/>
      <c r="U85" s="3"/>
    </row>
    <row r="86" spans="1:26">
      <c r="A86" s="4" t="s">
        <v>51</v>
      </c>
      <c r="B86" s="14"/>
      <c r="C86" s="5"/>
      <c r="E86" s="5"/>
      <c r="K86" s="19"/>
      <c r="L86" s="122"/>
      <c r="M86" s="112"/>
      <c r="U86" s="3"/>
    </row>
    <row r="87" spans="1:26" ht="21.75" thickBot="1">
      <c r="A87" s="4" t="s">
        <v>142</v>
      </c>
      <c r="B87" s="26"/>
      <c r="C87" s="5"/>
      <c r="D87" s="22">
        <v>12031105</v>
      </c>
      <c r="E87" s="15"/>
      <c r="F87" s="22">
        <v>12031105</v>
      </c>
      <c r="G87" s="15"/>
      <c r="H87" s="22">
        <v>12031105</v>
      </c>
      <c r="I87" s="15"/>
      <c r="J87" s="22">
        <v>12031105</v>
      </c>
      <c r="K87" s="18"/>
      <c r="L87" s="108"/>
      <c r="M87" s="112"/>
      <c r="T87" s="19"/>
      <c r="U87" s="3"/>
    </row>
    <row r="88" spans="1:26" ht="21.75" thickTop="1">
      <c r="A88" s="4" t="s">
        <v>52</v>
      </c>
      <c r="B88" s="14"/>
      <c r="C88" s="5"/>
      <c r="D88" s="1"/>
      <c r="E88" s="1"/>
      <c r="F88" s="1"/>
      <c r="G88" s="1"/>
      <c r="H88" s="1"/>
      <c r="I88" s="1"/>
      <c r="J88" s="1"/>
      <c r="K88" s="2"/>
      <c r="L88" s="108"/>
      <c r="M88" s="112"/>
      <c r="P88" s="19"/>
      <c r="Q88" s="19"/>
      <c r="R88" s="19"/>
      <c r="S88" s="19"/>
    </row>
    <row r="89" spans="1:26">
      <c r="A89" s="4" t="s">
        <v>171</v>
      </c>
      <c r="B89" s="14"/>
      <c r="C89" s="5"/>
      <c r="D89" s="2">
        <v>11949713</v>
      </c>
      <c r="E89" s="15"/>
      <c r="F89" s="2">
        <v>11949713</v>
      </c>
      <c r="G89" s="15"/>
      <c r="H89" s="2">
        <v>11949713</v>
      </c>
      <c r="I89" s="15"/>
      <c r="J89" s="2">
        <v>11949713</v>
      </c>
      <c r="K89" s="18"/>
      <c r="L89" s="108"/>
      <c r="M89" s="112"/>
      <c r="P89" s="19"/>
      <c r="Q89" s="19"/>
      <c r="R89" s="19"/>
      <c r="S89" s="19"/>
    </row>
    <row r="90" spans="1:26">
      <c r="A90" s="4" t="s">
        <v>70</v>
      </c>
      <c r="B90" s="14"/>
      <c r="C90" s="5"/>
      <c r="D90" s="2">
        <v>15452854</v>
      </c>
      <c r="E90" s="15"/>
      <c r="F90" s="2">
        <v>15452854</v>
      </c>
      <c r="G90" s="15"/>
      <c r="H90" s="2">
        <v>15452854</v>
      </c>
      <c r="I90" s="15"/>
      <c r="J90" s="2">
        <v>15452854</v>
      </c>
      <c r="K90" s="18"/>
      <c r="L90" s="108"/>
      <c r="M90" s="112"/>
    </row>
    <row r="91" spans="1:26">
      <c r="A91" s="4" t="s">
        <v>128</v>
      </c>
      <c r="B91" s="14"/>
      <c r="C91" s="5"/>
      <c r="D91" s="2">
        <v>1227782</v>
      </c>
      <c r="E91" s="15"/>
      <c r="F91" s="2">
        <v>1227782</v>
      </c>
      <c r="G91" s="15"/>
      <c r="H91" s="108">
        <v>1227782</v>
      </c>
      <c r="I91" s="15"/>
      <c r="J91" s="2">
        <v>1227782</v>
      </c>
      <c r="K91" s="18"/>
      <c r="L91" s="108"/>
      <c r="M91" s="112"/>
    </row>
    <row r="92" spans="1:26">
      <c r="A92" s="4" t="s">
        <v>26</v>
      </c>
      <c r="B92" s="5"/>
      <c r="C92" s="5"/>
      <c r="D92" s="16"/>
      <c r="E92" s="15"/>
      <c r="F92" s="16"/>
      <c r="G92" s="15"/>
      <c r="H92" s="16"/>
      <c r="I92" s="15"/>
      <c r="J92" s="16"/>
      <c r="K92" s="18"/>
      <c r="L92" s="111"/>
      <c r="M92" s="112"/>
    </row>
    <row r="93" spans="1:26">
      <c r="A93" s="4" t="s">
        <v>53</v>
      </c>
      <c r="B93" s="14"/>
      <c r="C93" s="5"/>
      <c r="D93" s="16">
        <v>1203111</v>
      </c>
      <c r="E93" s="15"/>
      <c r="F93" s="16">
        <v>1203111</v>
      </c>
      <c r="G93" s="15"/>
      <c r="H93" s="16">
        <v>1203111</v>
      </c>
      <c r="I93" s="15"/>
      <c r="J93" s="16">
        <v>1203111</v>
      </c>
      <c r="K93" s="18"/>
      <c r="L93" s="111"/>
      <c r="M93" s="112"/>
    </row>
    <row r="94" spans="1:26">
      <c r="A94" s="4" t="s">
        <v>54</v>
      </c>
      <c r="B94" s="5"/>
      <c r="C94" s="5"/>
      <c r="D94" s="111">
        <v>19494551</v>
      </c>
      <c r="E94" s="112"/>
      <c r="F94" s="111">
        <v>21646884</v>
      </c>
      <c r="G94" s="112"/>
      <c r="H94" s="111">
        <v>19494551</v>
      </c>
      <c r="I94" s="18"/>
      <c r="J94" s="16">
        <v>21646884</v>
      </c>
      <c r="K94" s="18"/>
      <c r="L94" s="111"/>
      <c r="M94" s="112"/>
    </row>
    <row r="95" spans="1:26">
      <c r="A95" s="4" t="s">
        <v>100</v>
      </c>
      <c r="C95" s="5"/>
      <c r="D95" s="29">
        <v>-1081767</v>
      </c>
      <c r="E95" s="112"/>
      <c r="F95" s="29">
        <v>982963</v>
      </c>
      <c r="G95" s="112"/>
      <c r="H95" s="29">
        <v>-1081767</v>
      </c>
      <c r="I95" s="18"/>
      <c r="J95" s="29">
        <v>982963</v>
      </c>
      <c r="K95" s="18"/>
      <c r="L95" s="111"/>
      <c r="M95" s="112"/>
    </row>
    <row r="96" spans="1:26">
      <c r="A96" s="4" t="s">
        <v>125</v>
      </c>
      <c r="B96" s="5"/>
      <c r="C96" s="5"/>
      <c r="D96" s="2">
        <f>SUM(D89:D95)</f>
        <v>48246244</v>
      </c>
      <c r="E96" s="15"/>
      <c r="F96" s="2">
        <f>SUM(F89:F95)</f>
        <v>52463307</v>
      </c>
      <c r="G96" s="15"/>
      <c r="H96" s="2">
        <f>SUM(H89:H95)</f>
        <v>48246244</v>
      </c>
      <c r="I96" s="15"/>
      <c r="J96" s="2">
        <f>SUM(J89:J95)</f>
        <v>52463307</v>
      </c>
      <c r="K96" s="18"/>
      <c r="L96" s="108"/>
      <c r="M96" s="112"/>
    </row>
    <row r="97" spans="1:20">
      <c r="A97" s="4" t="s">
        <v>85</v>
      </c>
      <c r="B97" s="32"/>
      <c r="C97" s="5"/>
      <c r="D97" s="28">
        <v>707079</v>
      </c>
      <c r="E97" s="15"/>
      <c r="F97" s="28">
        <v>719559</v>
      </c>
      <c r="G97" s="15"/>
      <c r="H97" s="28">
        <v>0</v>
      </c>
      <c r="I97" s="15"/>
      <c r="J97" s="28">
        <v>0</v>
      </c>
      <c r="K97" s="18"/>
      <c r="L97" s="108"/>
      <c r="M97" s="112"/>
    </row>
    <row r="98" spans="1:20">
      <c r="A98" s="3" t="s">
        <v>9</v>
      </c>
      <c r="B98" s="5"/>
      <c r="C98" s="5"/>
      <c r="D98" s="28">
        <f>SUM(D96:D97)</f>
        <v>48953323</v>
      </c>
      <c r="E98" s="15"/>
      <c r="F98" s="28">
        <f>SUM(F96:F97)</f>
        <v>53182866</v>
      </c>
      <c r="G98" s="15"/>
      <c r="H98" s="28">
        <f>SUM(H96:H97)</f>
        <v>48246244</v>
      </c>
      <c r="I98" s="1"/>
      <c r="J98" s="28">
        <f>SUM(J96:J97)</f>
        <v>52463307</v>
      </c>
      <c r="K98" s="2"/>
      <c r="L98" s="108"/>
      <c r="M98" s="112"/>
    </row>
    <row r="99" spans="1:20" ht="21.75" thickBot="1">
      <c r="A99" s="3" t="s">
        <v>10</v>
      </c>
      <c r="B99" s="5"/>
      <c r="C99" s="5"/>
      <c r="D99" s="30">
        <f>SUM(D73,D98)</f>
        <v>119360861</v>
      </c>
      <c r="E99" s="15"/>
      <c r="F99" s="30">
        <f>SUM(F98,F73)</f>
        <v>113139046</v>
      </c>
      <c r="G99" s="15"/>
      <c r="H99" s="30">
        <f>SUM(H73,H98)</f>
        <v>102146344</v>
      </c>
      <c r="I99" s="1"/>
      <c r="J99" s="30">
        <f>SUM(J98,J73)</f>
        <v>102366906</v>
      </c>
      <c r="K99" s="2"/>
      <c r="L99" s="108"/>
      <c r="M99" s="112"/>
    </row>
    <row r="100" spans="1:20" ht="21.75" thickTop="1">
      <c r="B100" s="5"/>
      <c r="C100" s="5"/>
      <c r="D100" s="2">
        <f>D99-D37</f>
        <v>0</v>
      </c>
      <c r="E100" s="2"/>
      <c r="F100" s="35">
        <f>F99-F37</f>
        <v>0</v>
      </c>
      <c r="G100" s="2"/>
      <c r="H100" s="2">
        <f>H99-H37</f>
        <v>0</v>
      </c>
      <c r="I100" s="2"/>
      <c r="J100" s="35">
        <f>J99-J37</f>
        <v>0</v>
      </c>
      <c r="K100" s="2"/>
      <c r="L100" s="117"/>
      <c r="M100" s="108"/>
    </row>
    <row r="101" spans="1:20">
      <c r="A101" s="4" t="s">
        <v>193</v>
      </c>
      <c r="B101" s="5"/>
      <c r="C101" s="5"/>
      <c r="D101" s="1"/>
      <c r="E101" s="26"/>
      <c r="F101" s="1"/>
      <c r="G101" s="26"/>
      <c r="H101" s="26"/>
      <c r="I101" s="26"/>
      <c r="J101" s="26"/>
      <c r="L101" s="108"/>
    </row>
    <row r="102" spans="1:20">
      <c r="B102" s="5"/>
      <c r="C102" s="5"/>
      <c r="D102" s="1"/>
      <c r="E102" s="26"/>
      <c r="F102" s="1"/>
      <c r="G102" s="26"/>
      <c r="H102" s="114"/>
      <c r="I102" s="26"/>
      <c r="J102" s="26"/>
      <c r="L102" s="108"/>
    </row>
    <row r="103" spans="1:20">
      <c r="B103" s="5"/>
      <c r="C103" s="5"/>
      <c r="D103" s="1"/>
      <c r="E103" s="26"/>
      <c r="F103" s="1"/>
      <c r="G103" s="26"/>
      <c r="H103" s="114"/>
      <c r="I103" s="26"/>
      <c r="J103" s="26"/>
      <c r="L103" s="108"/>
    </row>
    <row r="104" spans="1:20">
      <c r="A104" s="31"/>
      <c r="B104" s="5"/>
      <c r="C104" s="5"/>
      <c r="D104" s="26"/>
      <c r="E104" s="26"/>
      <c r="F104" s="26"/>
      <c r="G104" s="26"/>
      <c r="H104" s="26"/>
      <c r="I104" s="26"/>
      <c r="J104" s="26"/>
      <c r="L104" s="116"/>
    </row>
    <row r="105" spans="1:20">
      <c r="A105" s="19"/>
      <c r="B105" s="5"/>
      <c r="C105" s="5"/>
      <c r="D105" s="26"/>
      <c r="E105" s="26"/>
      <c r="F105" s="26"/>
      <c r="G105" s="26"/>
      <c r="H105" s="26"/>
      <c r="I105" s="26"/>
      <c r="J105" s="26"/>
      <c r="L105" s="116"/>
      <c r="T105" s="3"/>
    </row>
    <row r="106" spans="1:20">
      <c r="B106" s="5" t="s">
        <v>11</v>
      </c>
      <c r="C106" s="5"/>
      <c r="D106" s="5"/>
      <c r="E106" s="5"/>
      <c r="F106" s="5"/>
      <c r="L106" s="110"/>
      <c r="O106" s="123"/>
      <c r="P106" s="3"/>
      <c r="Q106" s="3"/>
      <c r="R106" s="3"/>
      <c r="S106" s="3"/>
      <c r="T106" s="3"/>
    </row>
    <row r="107" spans="1:20">
      <c r="A107" s="31"/>
      <c r="B107" s="5"/>
      <c r="C107" s="5"/>
      <c r="D107" s="5"/>
      <c r="E107" s="5"/>
      <c r="F107" s="5"/>
      <c r="L107" s="110"/>
      <c r="O107" s="123"/>
      <c r="P107" s="3"/>
      <c r="Q107" s="3"/>
      <c r="R107" s="3"/>
      <c r="S107" s="3"/>
      <c r="T107" s="3"/>
    </row>
    <row r="108" spans="1:20">
      <c r="L108" s="122"/>
      <c r="O108" s="123"/>
      <c r="P108" s="3"/>
      <c r="Q108" s="3"/>
      <c r="R108" s="3"/>
      <c r="S108" s="3"/>
    </row>
    <row r="109" spans="1:20">
      <c r="L109" s="122"/>
      <c r="T109" s="3"/>
    </row>
    <row r="110" spans="1:20">
      <c r="L110" s="122"/>
      <c r="O110" s="123"/>
      <c r="P110" s="3"/>
      <c r="Q110" s="3"/>
      <c r="R110" s="3"/>
      <c r="S110" s="3"/>
      <c r="T110" s="3"/>
    </row>
    <row r="111" spans="1:20">
      <c r="L111" s="122"/>
      <c r="O111" s="123"/>
      <c r="P111" s="3"/>
      <c r="Q111" s="3"/>
      <c r="R111" s="3"/>
      <c r="S111" s="3"/>
      <c r="T111" s="3"/>
    </row>
    <row r="112" spans="1:20">
      <c r="O112" s="123"/>
      <c r="P112" s="3"/>
      <c r="Q112" s="3"/>
      <c r="R112" s="3"/>
      <c r="S112" s="3"/>
    </row>
  </sheetData>
  <mergeCells count="6">
    <mergeCell ref="D5:F5"/>
    <mergeCell ref="H5:J5"/>
    <mergeCell ref="D44:F44"/>
    <mergeCell ref="H44:J44"/>
    <mergeCell ref="D80:F80"/>
    <mergeCell ref="H80:J80"/>
  </mergeCells>
  <phoneticPr fontId="0" type="noConversion"/>
  <printOptions gridLinesSet="0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>
    <oddFooter>&amp;R&amp;"Angsana New,Regular"&amp;16&amp;P</oddFooter>
  </headerFooter>
  <rowBreaks count="2" manualBreakCount="2">
    <brk id="39" max="9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71"/>
  <sheetViews>
    <sheetView showGridLines="0" tabSelected="1" view="pageBreakPreview" topLeftCell="A112" zoomScale="85" zoomScaleNormal="100" zoomScaleSheetLayoutView="85" workbookViewId="0">
      <selection activeCell="D110" sqref="D110"/>
    </sheetView>
  </sheetViews>
  <sheetFormatPr defaultColWidth="10.7109375" defaultRowHeight="21"/>
  <cols>
    <col min="1" max="1" width="55.7109375" style="118" customWidth="1"/>
    <col min="2" max="2" width="7.42578125" style="118" customWidth="1"/>
    <col min="3" max="3" width="1.28515625" style="118" customWidth="1"/>
    <col min="4" max="4" width="12.7109375" style="118" customWidth="1"/>
    <col min="5" max="5" width="1.5703125" style="118" customWidth="1"/>
    <col min="6" max="6" width="12.7109375" style="118" customWidth="1"/>
    <col min="7" max="7" width="1.5703125" style="118" customWidth="1"/>
    <col min="8" max="8" width="12.7109375" style="118" customWidth="1"/>
    <col min="9" max="9" width="1.5703125" style="118" customWidth="1"/>
    <col min="10" max="10" width="12.7109375" style="118" customWidth="1"/>
    <col min="11" max="12" width="10.7109375" style="118"/>
    <col min="13" max="13" width="14.28515625" style="118" bestFit="1" customWidth="1"/>
    <col min="14" max="14" width="12" style="118" bestFit="1" customWidth="1"/>
    <col min="15" max="16" width="10.7109375" style="118"/>
    <col min="17" max="18" width="12.28515625" style="118" bestFit="1" customWidth="1"/>
    <col min="19" max="19" width="11.42578125" style="118" bestFit="1" customWidth="1"/>
    <col min="20" max="16384" width="10.7109375" style="118"/>
  </cols>
  <sheetData>
    <row r="1" spans="1:18" s="38" customFormat="1" ht="17.25" customHeight="1">
      <c r="J1" s="39" t="s">
        <v>158</v>
      </c>
    </row>
    <row r="2" spans="1:18" s="38" customFormat="1" ht="17.25" customHeight="1">
      <c r="A2" s="38" t="s">
        <v>32</v>
      </c>
    </row>
    <row r="3" spans="1:18" s="38" customFormat="1" ht="17.25" customHeight="1">
      <c r="A3" s="38" t="s">
        <v>12</v>
      </c>
    </row>
    <row r="4" spans="1:18" s="38" customFormat="1" ht="17.25" customHeight="1">
      <c r="A4" s="38" t="s">
        <v>216</v>
      </c>
    </row>
    <row r="5" spans="1:18" ht="17.25" customHeight="1">
      <c r="A5" s="40"/>
      <c r="B5" s="40"/>
      <c r="C5" s="40"/>
      <c r="D5" s="40"/>
      <c r="E5" s="40"/>
      <c r="F5" s="40"/>
      <c r="G5" s="40"/>
      <c r="H5" s="40"/>
      <c r="I5" s="40"/>
      <c r="J5" s="39" t="s">
        <v>162</v>
      </c>
    </row>
    <row r="6" spans="1:18" s="41" customFormat="1" ht="17.25" customHeight="1">
      <c r="D6" s="42"/>
      <c r="E6" s="42" t="s">
        <v>0</v>
      </c>
      <c r="F6" s="42"/>
      <c r="G6" s="38"/>
      <c r="H6" s="43"/>
      <c r="I6" s="42" t="s">
        <v>40</v>
      </c>
      <c r="J6" s="43"/>
    </row>
    <row r="7" spans="1:18" s="41" customFormat="1" ht="17.25" customHeight="1">
      <c r="B7" s="44" t="s">
        <v>1</v>
      </c>
      <c r="D7" s="45" t="s">
        <v>185</v>
      </c>
      <c r="E7" s="46"/>
      <c r="F7" s="45" t="s">
        <v>179</v>
      </c>
      <c r="G7" s="47"/>
      <c r="H7" s="45" t="s">
        <v>185</v>
      </c>
      <c r="I7" s="46"/>
      <c r="J7" s="45" t="s">
        <v>179</v>
      </c>
    </row>
    <row r="8" spans="1:18" ht="17.25" customHeight="1">
      <c r="A8" s="38" t="s">
        <v>13</v>
      </c>
      <c r="B8" s="41"/>
      <c r="C8" s="41"/>
      <c r="D8" s="41"/>
      <c r="E8" s="41"/>
      <c r="F8" s="41"/>
      <c r="N8" s="41"/>
      <c r="O8" s="41"/>
      <c r="P8" s="41"/>
      <c r="Q8" s="41"/>
      <c r="R8" s="41"/>
    </row>
    <row r="9" spans="1:18" ht="17.25" customHeight="1">
      <c r="A9" s="118" t="s">
        <v>258</v>
      </c>
      <c r="B9" s="48"/>
      <c r="C9" s="41"/>
      <c r="D9" s="17">
        <v>7230217</v>
      </c>
      <c r="E9" s="49"/>
      <c r="F9" s="49">
        <v>6539032</v>
      </c>
      <c r="G9" s="49"/>
      <c r="H9" s="17">
        <v>6387842</v>
      </c>
      <c r="I9" s="49"/>
      <c r="J9" s="49">
        <v>6478717</v>
      </c>
      <c r="M9" s="124"/>
      <c r="N9" s="50"/>
      <c r="O9" s="125"/>
    </row>
    <row r="10" spans="1:18" ht="17.25" customHeight="1">
      <c r="A10" s="118" t="s">
        <v>260</v>
      </c>
      <c r="B10" s="48"/>
      <c r="C10" s="41"/>
      <c r="D10" s="17">
        <v>48704</v>
      </c>
      <c r="E10" s="49"/>
      <c r="F10" s="49">
        <v>686104</v>
      </c>
      <c r="G10" s="49"/>
      <c r="H10" s="17">
        <v>0</v>
      </c>
      <c r="I10" s="49"/>
      <c r="J10" s="49">
        <v>0</v>
      </c>
      <c r="M10" s="124"/>
      <c r="N10" s="50"/>
      <c r="O10" s="125"/>
    </row>
    <row r="11" spans="1:18" ht="17.25" customHeight="1">
      <c r="A11" s="118" t="s">
        <v>259</v>
      </c>
      <c r="B11" s="48"/>
      <c r="C11" s="41"/>
      <c r="D11" s="17">
        <v>238013</v>
      </c>
      <c r="E11" s="49"/>
      <c r="F11" s="49">
        <v>411692</v>
      </c>
      <c r="G11" s="49"/>
      <c r="H11" s="17">
        <v>0</v>
      </c>
      <c r="I11" s="49"/>
      <c r="J11" s="49">
        <v>0</v>
      </c>
      <c r="M11" s="124"/>
      <c r="N11" s="50"/>
      <c r="O11" s="125"/>
    </row>
    <row r="12" spans="1:18" ht="17.25" customHeight="1">
      <c r="A12" s="118" t="s">
        <v>262</v>
      </c>
      <c r="B12" s="48"/>
      <c r="C12" s="41"/>
      <c r="D12" s="1">
        <v>12904</v>
      </c>
      <c r="E12" s="49"/>
      <c r="F12" s="36">
        <v>18820</v>
      </c>
      <c r="G12" s="49"/>
      <c r="H12" s="17">
        <v>103375</v>
      </c>
      <c r="I12" s="49"/>
      <c r="J12" s="49">
        <v>129338</v>
      </c>
      <c r="M12" s="124"/>
    </row>
    <row r="13" spans="1:18" ht="17.25" customHeight="1">
      <c r="A13" s="118" t="s">
        <v>261</v>
      </c>
      <c r="B13" s="48"/>
      <c r="C13" s="41"/>
      <c r="D13" s="15">
        <v>21877</v>
      </c>
      <c r="E13" s="49"/>
      <c r="F13" s="51">
        <v>39087</v>
      </c>
      <c r="G13" s="49"/>
      <c r="H13" s="17">
        <v>9597</v>
      </c>
      <c r="I13" s="49"/>
      <c r="J13" s="49">
        <v>15601</v>
      </c>
      <c r="M13" s="124"/>
    </row>
    <row r="14" spans="1:18" ht="17.25" customHeight="1">
      <c r="A14" s="118" t="s">
        <v>55</v>
      </c>
      <c r="B14" s="48"/>
      <c r="C14" s="41"/>
      <c r="D14" s="1"/>
      <c r="E14" s="49"/>
      <c r="F14" s="36"/>
      <c r="G14" s="49"/>
      <c r="H14" s="17"/>
      <c r="I14" s="49"/>
      <c r="J14" s="49"/>
      <c r="M14" s="124"/>
    </row>
    <row r="15" spans="1:18" ht="17.25" customHeight="1">
      <c r="A15" s="118" t="s">
        <v>56</v>
      </c>
      <c r="B15" s="48" t="s">
        <v>33</v>
      </c>
      <c r="C15" s="41"/>
      <c r="D15" s="1">
        <v>72994</v>
      </c>
      <c r="E15" s="49"/>
      <c r="F15" s="36">
        <v>60910</v>
      </c>
      <c r="G15" s="49"/>
      <c r="H15" s="17">
        <v>65745</v>
      </c>
      <c r="I15" s="49"/>
      <c r="J15" s="49">
        <v>54087</v>
      </c>
      <c r="M15" s="124"/>
    </row>
    <row r="16" spans="1:18" ht="17.25" customHeight="1">
      <c r="A16" s="118" t="s">
        <v>275</v>
      </c>
      <c r="B16" s="48"/>
      <c r="C16" s="41"/>
      <c r="D16" s="1">
        <v>39634</v>
      </c>
      <c r="E16" s="49"/>
      <c r="F16" s="36">
        <v>63343</v>
      </c>
      <c r="G16" s="49"/>
      <c r="H16" s="17">
        <v>0</v>
      </c>
      <c r="I16" s="49"/>
      <c r="J16" s="49">
        <v>0</v>
      </c>
      <c r="M16" s="124"/>
    </row>
    <row r="17" spans="1:13" ht="17.25" customHeight="1">
      <c r="A17" s="118" t="s">
        <v>290</v>
      </c>
      <c r="B17" s="48"/>
      <c r="C17" s="41"/>
      <c r="D17" s="1">
        <v>619790</v>
      </c>
      <c r="E17" s="49"/>
      <c r="F17" s="36">
        <v>0</v>
      </c>
      <c r="G17" s="49"/>
      <c r="H17" s="17">
        <v>586969</v>
      </c>
      <c r="I17" s="49"/>
      <c r="J17" s="49">
        <v>0</v>
      </c>
      <c r="M17" s="124"/>
    </row>
    <row r="18" spans="1:13" ht="17.25" customHeight="1">
      <c r="A18" s="118" t="s">
        <v>43</v>
      </c>
      <c r="B18" s="48"/>
      <c r="C18" s="41"/>
      <c r="D18" s="29">
        <v>14735</v>
      </c>
      <c r="E18" s="49"/>
      <c r="F18" s="52">
        <v>40475</v>
      </c>
      <c r="G18" s="49"/>
      <c r="H18" s="29">
        <v>15188</v>
      </c>
      <c r="I18" s="49"/>
      <c r="J18" s="52">
        <v>24018</v>
      </c>
      <c r="M18" s="124"/>
    </row>
    <row r="19" spans="1:13" ht="17.25" customHeight="1">
      <c r="A19" s="38" t="s">
        <v>14</v>
      </c>
      <c r="B19" s="41"/>
      <c r="C19" s="41"/>
      <c r="D19" s="29">
        <f>SUM(D9:D18)</f>
        <v>8298868</v>
      </c>
      <c r="E19" s="49"/>
      <c r="F19" s="52">
        <f>SUM(F9:F18)</f>
        <v>7859463</v>
      </c>
      <c r="G19" s="49"/>
      <c r="H19" s="29">
        <f>SUM(H9:H18)</f>
        <v>7168716</v>
      </c>
      <c r="I19" s="49"/>
      <c r="J19" s="52">
        <f>SUM(J9:J18)</f>
        <v>6701761</v>
      </c>
      <c r="M19" s="124"/>
    </row>
    <row r="20" spans="1:13" ht="17.25" customHeight="1">
      <c r="A20" s="38" t="s">
        <v>15</v>
      </c>
      <c r="B20" s="41"/>
      <c r="C20" s="41"/>
      <c r="D20" s="17"/>
      <c r="E20" s="49"/>
      <c r="F20" s="49"/>
      <c r="G20" s="49"/>
      <c r="H20" s="17"/>
      <c r="I20" s="49"/>
      <c r="J20" s="49"/>
      <c r="M20" s="124"/>
    </row>
    <row r="21" spans="1:13" ht="17.25" customHeight="1">
      <c r="A21" s="118" t="s">
        <v>263</v>
      </c>
      <c r="B21" s="48"/>
      <c r="C21" s="41"/>
      <c r="D21" s="17">
        <v>4989095</v>
      </c>
      <c r="E21" s="49"/>
      <c r="F21" s="49">
        <v>4450365</v>
      </c>
      <c r="G21" s="49"/>
      <c r="H21" s="17">
        <v>4417318</v>
      </c>
      <c r="I21" s="49"/>
      <c r="J21" s="49">
        <v>4388840</v>
      </c>
      <c r="M21" s="124"/>
    </row>
    <row r="22" spans="1:13" ht="17.25" customHeight="1">
      <c r="A22" s="118" t="s">
        <v>264</v>
      </c>
      <c r="B22" s="48"/>
      <c r="C22" s="41"/>
      <c r="D22" s="17">
        <v>117639</v>
      </c>
      <c r="E22" s="49"/>
      <c r="F22" s="36">
        <v>503709</v>
      </c>
      <c r="G22" s="49"/>
      <c r="H22" s="17">
        <v>0</v>
      </c>
      <c r="I22" s="49"/>
      <c r="J22" s="36">
        <v>0</v>
      </c>
      <c r="M22" s="124"/>
    </row>
    <row r="23" spans="1:13" ht="17.25" customHeight="1">
      <c r="A23" s="118" t="s">
        <v>265</v>
      </c>
      <c r="B23" s="48"/>
      <c r="C23" s="41"/>
      <c r="D23" s="17">
        <v>216020</v>
      </c>
      <c r="E23" s="49"/>
      <c r="F23" s="49">
        <v>271856</v>
      </c>
      <c r="G23" s="49"/>
      <c r="H23" s="17">
        <v>0</v>
      </c>
      <c r="I23" s="49"/>
      <c r="J23" s="49">
        <v>0</v>
      </c>
      <c r="M23" s="124"/>
    </row>
    <row r="24" spans="1:13" ht="17.25" customHeight="1">
      <c r="A24" s="118" t="s">
        <v>266</v>
      </c>
      <c r="B24" s="48"/>
      <c r="C24" s="41"/>
      <c r="D24" s="17">
        <v>55852</v>
      </c>
      <c r="E24" s="49"/>
      <c r="F24" s="49">
        <v>40534</v>
      </c>
      <c r="G24" s="49"/>
      <c r="H24" s="17">
        <v>0</v>
      </c>
      <c r="I24" s="49"/>
      <c r="J24" s="49">
        <v>0</v>
      </c>
      <c r="M24" s="124"/>
    </row>
    <row r="25" spans="1:13" ht="17.25" customHeight="1">
      <c r="A25" s="118" t="s">
        <v>71</v>
      </c>
      <c r="C25" s="41"/>
      <c r="D25" s="17">
        <v>152640</v>
      </c>
      <c r="E25" s="49"/>
      <c r="F25" s="49">
        <v>187746</v>
      </c>
      <c r="G25" s="49"/>
      <c r="H25" s="17">
        <v>131693</v>
      </c>
      <c r="I25" s="49"/>
      <c r="J25" s="49">
        <v>136298</v>
      </c>
      <c r="M25" s="124"/>
    </row>
    <row r="26" spans="1:13" ht="17.25" customHeight="1">
      <c r="A26" s="118" t="s">
        <v>80</v>
      </c>
      <c r="B26" s="48"/>
      <c r="C26" s="41"/>
      <c r="D26" s="4">
        <v>274763</v>
      </c>
      <c r="E26" s="49"/>
      <c r="F26" s="118">
        <v>252838</v>
      </c>
      <c r="G26" s="49"/>
      <c r="H26" s="17">
        <v>241498</v>
      </c>
      <c r="I26" s="49"/>
      <c r="J26" s="49">
        <v>249824</v>
      </c>
      <c r="M26" s="124"/>
    </row>
    <row r="27" spans="1:13" ht="17.25" customHeight="1">
      <c r="A27" s="118" t="s">
        <v>72</v>
      </c>
      <c r="B27" s="41"/>
      <c r="C27" s="41"/>
      <c r="D27" s="17">
        <v>523427</v>
      </c>
      <c r="E27" s="49"/>
      <c r="F27" s="49">
        <v>568838</v>
      </c>
      <c r="G27" s="49"/>
      <c r="H27" s="151">
        <v>418711</v>
      </c>
      <c r="I27" s="49"/>
      <c r="J27" s="126">
        <v>442695</v>
      </c>
      <c r="M27" s="124"/>
    </row>
    <row r="28" spans="1:13" ht="17.25" customHeight="1">
      <c r="A28" s="118" t="s">
        <v>267</v>
      </c>
      <c r="B28" s="41"/>
      <c r="C28" s="41"/>
      <c r="D28" s="29">
        <v>577560</v>
      </c>
      <c r="E28" s="49"/>
      <c r="F28" s="52">
        <v>3597</v>
      </c>
      <c r="G28" s="49"/>
      <c r="H28" s="29">
        <v>545412</v>
      </c>
      <c r="I28" s="49"/>
      <c r="J28" s="52">
        <v>2268</v>
      </c>
      <c r="M28" s="124"/>
    </row>
    <row r="29" spans="1:13" ht="17.25" customHeight="1">
      <c r="A29" s="38" t="s">
        <v>16</v>
      </c>
      <c r="B29" s="41"/>
      <c r="C29" s="41"/>
      <c r="D29" s="29">
        <f>SUM(D21:D28)</f>
        <v>6906996</v>
      </c>
      <c r="E29" s="49"/>
      <c r="F29" s="52">
        <f>SUM(F21:F28)</f>
        <v>6279483</v>
      </c>
      <c r="G29" s="49"/>
      <c r="H29" s="29">
        <f>SUM(H21:H28)</f>
        <v>5754632</v>
      </c>
      <c r="I29" s="49"/>
      <c r="J29" s="52">
        <f>SUM(J21:J28)</f>
        <v>5219925</v>
      </c>
      <c r="M29" s="124"/>
    </row>
    <row r="30" spans="1:13" ht="17.25" customHeight="1">
      <c r="A30" s="38" t="s">
        <v>268</v>
      </c>
      <c r="B30" s="41"/>
      <c r="C30" s="41"/>
      <c r="D30" s="17">
        <f>D19-D29</f>
        <v>1391872</v>
      </c>
      <c r="E30" s="49"/>
      <c r="F30" s="49">
        <f>F19-F29</f>
        <v>1579980</v>
      </c>
      <c r="G30" s="49"/>
      <c r="H30" s="17">
        <f>H19-H29</f>
        <v>1414084</v>
      </c>
      <c r="I30" s="49"/>
      <c r="J30" s="49">
        <f>J19-J29</f>
        <v>1481836</v>
      </c>
      <c r="M30" s="124"/>
    </row>
    <row r="31" spans="1:13" ht="17.25" customHeight="1">
      <c r="A31" s="118" t="s">
        <v>279</v>
      </c>
      <c r="B31" s="60">
        <v>9.1999999999999993</v>
      </c>
      <c r="C31" s="41"/>
      <c r="D31" s="17">
        <v>0</v>
      </c>
      <c r="E31" s="49"/>
      <c r="F31" s="49">
        <v>0</v>
      </c>
      <c r="G31" s="49"/>
      <c r="H31" s="17">
        <v>-89315</v>
      </c>
      <c r="I31" s="49"/>
      <c r="J31" s="49">
        <v>21887</v>
      </c>
      <c r="M31" s="124"/>
    </row>
    <row r="32" spans="1:13" ht="17.25" customHeight="1">
      <c r="A32" s="118" t="s">
        <v>57</v>
      </c>
      <c r="B32" s="60">
        <v>10.199999999999999</v>
      </c>
      <c r="C32" s="41"/>
      <c r="D32" s="113">
        <v>511478</v>
      </c>
      <c r="E32" s="132"/>
      <c r="F32" s="134">
        <v>791669</v>
      </c>
      <c r="G32" s="132"/>
      <c r="H32" s="111">
        <v>511478</v>
      </c>
      <c r="I32" s="132"/>
      <c r="J32" s="132">
        <v>791669</v>
      </c>
      <c r="M32" s="124"/>
    </row>
    <row r="33" spans="1:21" ht="17.25" customHeight="1">
      <c r="A33" s="118" t="s">
        <v>269</v>
      </c>
      <c r="B33" s="48"/>
      <c r="C33" s="41"/>
      <c r="D33" s="141">
        <v>-256254</v>
      </c>
      <c r="E33" s="49"/>
      <c r="F33" s="61">
        <v>-227988</v>
      </c>
      <c r="G33" s="49"/>
      <c r="H33" s="29">
        <v>-195651</v>
      </c>
      <c r="I33" s="49"/>
      <c r="J33" s="52">
        <v>-184501</v>
      </c>
      <c r="M33" s="124"/>
    </row>
    <row r="34" spans="1:21" ht="17.25" customHeight="1">
      <c r="A34" s="38" t="s">
        <v>129</v>
      </c>
      <c r="B34" s="48"/>
      <c r="C34" s="41"/>
      <c r="D34" s="1">
        <f>SUM(D30:D33)</f>
        <v>1647096</v>
      </c>
      <c r="E34" s="49"/>
      <c r="F34" s="36">
        <f>SUM(F30:F33)</f>
        <v>2143661</v>
      </c>
      <c r="G34" s="49"/>
      <c r="H34" s="1">
        <f>SUM(H30:H33)</f>
        <v>1640596</v>
      </c>
      <c r="I34" s="49"/>
      <c r="J34" s="36">
        <f>SUM(J30:J33)</f>
        <v>2110891</v>
      </c>
      <c r="M34" s="124"/>
    </row>
    <row r="35" spans="1:21" ht="17.25" customHeight="1">
      <c r="A35" s="118" t="s">
        <v>130</v>
      </c>
      <c r="B35" s="48">
        <v>22</v>
      </c>
      <c r="C35" s="41"/>
      <c r="D35" s="141">
        <v>-260809</v>
      </c>
      <c r="E35" s="49"/>
      <c r="F35" s="61">
        <v>-289358</v>
      </c>
      <c r="G35" s="49"/>
      <c r="H35" s="29">
        <v>-245668</v>
      </c>
      <c r="I35" s="49"/>
      <c r="J35" s="52">
        <v>-258510</v>
      </c>
      <c r="M35" s="124"/>
    </row>
    <row r="36" spans="1:21" ht="17.25" customHeight="1" thickBot="1">
      <c r="A36" s="38" t="s">
        <v>159</v>
      </c>
      <c r="C36" s="41"/>
      <c r="D36" s="142">
        <f>SUM(D34:D35)</f>
        <v>1386287</v>
      </c>
      <c r="E36" s="49"/>
      <c r="F36" s="55">
        <f>SUM(F34:F35)</f>
        <v>1854303</v>
      </c>
      <c r="G36" s="49"/>
      <c r="H36" s="142">
        <f>SUM(H34:H35)</f>
        <v>1394928</v>
      </c>
      <c r="I36" s="49"/>
      <c r="J36" s="55">
        <f>SUM(J34:J35)</f>
        <v>1852381</v>
      </c>
      <c r="M36" s="124"/>
    </row>
    <row r="37" spans="1:21" ht="3.75" customHeight="1" thickTop="1">
      <c r="B37" s="41"/>
      <c r="C37" s="41"/>
      <c r="D37" s="5"/>
      <c r="E37" s="41"/>
      <c r="F37" s="41"/>
      <c r="H37" s="4"/>
    </row>
    <row r="38" spans="1:21" ht="17.25" customHeight="1">
      <c r="A38" s="56" t="s">
        <v>86</v>
      </c>
      <c r="B38" s="48"/>
      <c r="C38" s="41"/>
      <c r="D38" s="143"/>
      <c r="F38" s="57"/>
      <c r="H38" s="143"/>
      <c r="J38" s="57"/>
    </row>
    <row r="39" spans="1:21" ht="17.25" customHeight="1" thickBot="1">
      <c r="A39" s="58" t="s">
        <v>104</v>
      </c>
      <c r="B39" s="48"/>
      <c r="C39" s="41"/>
      <c r="D39" s="4">
        <f>D36-D40</f>
        <v>1394928</v>
      </c>
      <c r="F39" s="118">
        <f>F36-F40</f>
        <v>1852381</v>
      </c>
      <c r="H39" s="144">
        <f>H36</f>
        <v>1394928</v>
      </c>
      <c r="J39" s="59">
        <f>J36</f>
        <v>1852381</v>
      </c>
    </row>
    <row r="40" spans="1:21" ht="17.25" customHeight="1" thickTop="1">
      <c r="A40" s="58" t="s">
        <v>87</v>
      </c>
      <c r="B40" s="60"/>
      <c r="C40" s="41"/>
      <c r="D40" s="141">
        <v>-8641</v>
      </c>
      <c r="F40" s="61">
        <v>1922</v>
      </c>
      <c r="H40" s="4"/>
    </row>
    <row r="41" spans="1:21" ht="17.25" customHeight="1" thickBot="1">
      <c r="A41" s="56"/>
      <c r="B41" s="48"/>
      <c r="C41" s="41"/>
      <c r="D41" s="144">
        <f>SUM(D39:D40)</f>
        <v>1386287</v>
      </c>
      <c r="F41" s="59">
        <f>SUM(F39:F40)</f>
        <v>1854303</v>
      </c>
      <c r="H41" s="143"/>
      <c r="J41" s="57"/>
    </row>
    <row r="42" spans="1:21" ht="7.5" customHeight="1" thickTop="1">
      <c r="A42" s="56"/>
      <c r="B42" s="48"/>
      <c r="C42" s="41"/>
      <c r="D42" s="145">
        <f>D39-H39</f>
        <v>0</v>
      </c>
      <c r="F42" s="119">
        <f>F39-J39</f>
        <v>0</v>
      </c>
      <c r="H42" s="4"/>
    </row>
    <row r="43" spans="1:21" ht="17.25" customHeight="1">
      <c r="A43" s="56" t="s">
        <v>35</v>
      </c>
      <c r="B43" s="48">
        <v>23</v>
      </c>
      <c r="C43" s="41"/>
      <c r="D43" s="5"/>
      <c r="E43" s="41"/>
      <c r="F43" s="41"/>
      <c r="H43" s="4"/>
    </row>
    <row r="44" spans="1:21" ht="17.25" customHeight="1">
      <c r="A44" s="56" t="s">
        <v>58</v>
      </c>
      <c r="B44" s="48"/>
      <c r="C44" s="41"/>
      <c r="D44" s="5"/>
      <c r="E44" s="41"/>
      <c r="F44" s="41"/>
      <c r="H44" s="4"/>
    </row>
    <row r="45" spans="1:21" ht="17.25" customHeight="1" thickBot="1">
      <c r="A45" s="118" t="s">
        <v>131</v>
      </c>
      <c r="B45" s="41"/>
      <c r="C45" s="41"/>
      <c r="D45" s="146">
        <v>0.12</v>
      </c>
      <c r="E45" s="63"/>
      <c r="F45" s="62">
        <v>0.16</v>
      </c>
      <c r="G45" s="64"/>
      <c r="H45" s="146">
        <v>0.12</v>
      </c>
      <c r="I45" s="63"/>
      <c r="J45" s="62">
        <v>0.16</v>
      </c>
    </row>
    <row r="46" spans="1:21" ht="20.25" customHeight="1" thickTop="1">
      <c r="B46" s="41"/>
      <c r="C46" s="41"/>
      <c r="D46" s="5"/>
      <c r="E46" s="41"/>
      <c r="F46" s="41"/>
    </row>
    <row r="47" spans="1:21" ht="18" customHeight="1">
      <c r="A47" s="118" t="s">
        <v>193</v>
      </c>
      <c r="B47" s="41"/>
      <c r="C47" s="41"/>
      <c r="D47" s="5"/>
      <c r="E47" s="41"/>
      <c r="F47" s="41"/>
    </row>
    <row r="48" spans="1:21" s="38" customFormat="1" ht="20.25" customHeight="1">
      <c r="D48" s="3"/>
      <c r="J48" s="39" t="s">
        <v>158</v>
      </c>
      <c r="N48" s="118"/>
      <c r="O48" s="118"/>
      <c r="P48" s="118"/>
      <c r="Q48" s="118"/>
      <c r="R48" s="118"/>
      <c r="S48" s="118"/>
      <c r="T48" s="118"/>
      <c r="U48" s="118"/>
    </row>
    <row r="49" spans="1:21" s="38" customFormat="1" ht="20.25" customHeight="1">
      <c r="A49" s="38" t="s">
        <v>32</v>
      </c>
      <c r="D49" s="3"/>
      <c r="N49" s="118"/>
      <c r="O49" s="118"/>
      <c r="P49" s="118"/>
      <c r="Q49" s="118"/>
      <c r="R49" s="118"/>
      <c r="S49" s="118"/>
      <c r="T49" s="118"/>
      <c r="U49" s="118"/>
    </row>
    <row r="50" spans="1:21" s="38" customFormat="1" ht="20.25" customHeight="1">
      <c r="A50" s="38" t="s">
        <v>101</v>
      </c>
      <c r="D50" s="3"/>
      <c r="N50" s="118"/>
      <c r="O50" s="118"/>
      <c r="P50" s="118"/>
      <c r="Q50" s="118"/>
      <c r="R50" s="118"/>
      <c r="S50" s="118"/>
    </row>
    <row r="51" spans="1:21" s="38" customFormat="1" ht="20.25" customHeight="1">
      <c r="A51" s="38" t="s">
        <v>216</v>
      </c>
      <c r="D51" s="3"/>
      <c r="N51" s="118"/>
      <c r="O51" s="118"/>
      <c r="P51" s="118"/>
      <c r="Q51" s="118"/>
      <c r="R51" s="118"/>
    </row>
    <row r="52" spans="1:21" ht="20.25" customHeight="1">
      <c r="A52" s="40"/>
      <c r="B52" s="46"/>
      <c r="C52" s="40"/>
      <c r="D52" s="147"/>
      <c r="E52" s="40"/>
      <c r="F52" s="40"/>
      <c r="G52" s="40"/>
      <c r="H52" s="40"/>
      <c r="I52" s="40"/>
      <c r="J52" s="39" t="s">
        <v>154</v>
      </c>
      <c r="N52" s="38"/>
      <c r="O52" s="38"/>
      <c r="P52" s="38"/>
      <c r="Q52" s="38"/>
      <c r="R52" s="38"/>
      <c r="S52" s="38"/>
      <c r="T52" s="38"/>
      <c r="U52" s="38"/>
    </row>
    <row r="53" spans="1:21" s="41" customFormat="1" ht="20.25" customHeight="1">
      <c r="B53" s="46"/>
      <c r="D53" s="140"/>
      <c r="E53" s="42" t="s">
        <v>0</v>
      </c>
      <c r="F53" s="42"/>
      <c r="G53" s="38"/>
      <c r="H53" s="43"/>
      <c r="I53" s="42" t="s">
        <v>40</v>
      </c>
      <c r="J53" s="43"/>
      <c r="N53" s="38"/>
      <c r="O53" s="38"/>
      <c r="P53" s="38"/>
      <c r="Q53" s="38"/>
      <c r="R53" s="38"/>
      <c r="S53" s="38"/>
      <c r="T53" s="118"/>
      <c r="U53" s="118"/>
    </row>
    <row r="54" spans="1:21" s="41" customFormat="1" ht="20.25" customHeight="1">
      <c r="B54" s="66" t="s">
        <v>1</v>
      </c>
      <c r="D54" s="148">
        <v>2563</v>
      </c>
      <c r="E54" s="67"/>
      <c r="F54" s="66">
        <v>2562</v>
      </c>
      <c r="G54" s="68"/>
      <c r="H54" s="66">
        <v>2563</v>
      </c>
      <c r="I54" s="67"/>
      <c r="J54" s="66">
        <v>2562</v>
      </c>
      <c r="N54" s="118"/>
      <c r="O54" s="118"/>
      <c r="P54" s="118"/>
      <c r="Q54" s="118"/>
      <c r="R54" s="118"/>
    </row>
    <row r="55" spans="1:21" s="41" customFormat="1" ht="17.25" customHeight="1">
      <c r="D55" s="149"/>
      <c r="E55" s="46"/>
      <c r="F55" s="69"/>
      <c r="G55" s="47"/>
      <c r="H55" s="69"/>
      <c r="I55" s="46"/>
      <c r="J55" s="69"/>
    </row>
    <row r="56" spans="1:21" ht="20.25" customHeight="1" thickBot="1">
      <c r="A56" s="70" t="s">
        <v>159</v>
      </c>
      <c r="B56" s="71"/>
      <c r="C56" s="41"/>
      <c r="D56" s="150">
        <f>D41</f>
        <v>1386287</v>
      </c>
      <c r="E56" s="73"/>
      <c r="F56" s="72">
        <f>F41</f>
        <v>1854303</v>
      </c>
      <c r="G56" s="74"/>
      <c r="H56" s="150">
        <f>H39</f>
        <v>1394928</v>
      </c>
      <c r="I56" s="75"/>
      <c r="J56" s="72">
        <f>J39</f>
        <v>1852381</v>
      </c>
      <c r="N56" s="41"/>
      <c r="O56" s="41"/>
      <c r="P56" s="41"/>
      <c r="Q56" s="41"/>
      <c r="R56" s="41"/>
      <c r="S56" s="41"/>
      <c r="T56" s="41"/>
      <c r="U56" s="41"/>
    </row>
    <row r="57" spans="1:21" ht="20.25" customHeight="1" thickTop="1">
      <c r="A57" s="76"/>
      <c r="B57" s="71"/>
      <c r="C57" s="41"/>
      <c r="D57" s="75"/>
      <c r="E57" s="77"/>
      <c r="F57" s="75"/>
      <c r="G57" s="75"/>
      <c r="H57" s="77"/>
      <c r="I57" s="75"/>
      <c r="J57" s="77"/>
      <c r="N57" s="41"/>
      <c r="O57" s="41"/>
      <c r="P57" s="41"/>
      <c r="Q57" s="41"/>
      <c r="R57" s="41"/>
      <c r="S57" s="41"/>
    </row>
    <row r="58" spans="1:21" s="67" customFormat="1" ht="20.25" customHeight="1">
      <c r="A58" s="70" t="s">
        <v>102</v>
      </c>
      <c r="B58" s="41"/>
      <c r="C58" s="118"/>
      <c r="D58" s="74"/>
      <c r="E58" s="73"/>
      <c r="F58" s="74"/>
      <c r="G58" s="74"/>
      <c r="H58" s="73"/>
      <c r="I58" s="75"/>
      <c r="J58" s="73"/>
      <c r="N58" s="41"/>
      <c r="O58" s="41"/>
      <c r="P58" s="41"/>
      <c r="Q58" s="41"/>
      <c r="R58" s="41"/>
      <c r="S58" s="118"/>
      <c r="T58" s="118"/>
      <c r="U58" s="118"/>
    </row>
    <row r="59" spans="1:21" s="67" customFormat="1" ht="18.75" customHeight="1">
      <c r="A59" s="127" t="s">
        <v>152</v>
      </c>
      <c r="B59" s="41"/>
      <c r="C59" s="118"/>
      <c r="D59" s="78"/>
      <c r="E59" s="79"/>
      <c r="F59" s="78"/>
      <c r="G59" s="78"/>
      <c r="H59" s="79"/>
      <c r="I59" s="80"/>
      <c r="J59" s="79"/>
      <c r="N59" s="118"/>
      <c r="O59" s="118"/>
      <c r="P59" s="118"/>
      <c r="Q59" s="118"/>
      <c r="R59" s="118"/>
      <c r="S59" s="118"/>
    </row>
    <row r="60" spans="1:21" s="67" customFormat="1" ht="18.75" customHeight="1">
      <c r="A60" s="76" t="s">
        <v>220</v>
      </c>
      <c r="B60" s="41"/>
      <c r="C60" s="118"/>
      <c r="D60" s="78"/>
      <c r="E60" s="79"/>
      <c r="F60" s="78"/>
      <c r="G60" s="78"/>
      <c r="H60" s="79"/>
      <c r="I60" s="80"/>
      <c r="J60" s="79"/>
      <c r="N60" s="118"/>
      <c r="O60" s="118"/>
      <c r="P60" s="118"/>
      <c r="Q60" s="118"/>
      <c r="R60" s="118"/>
      <c r="S60" s="118"/>
    </row>
    <row r="61" spans="1:21" s="67" customFormat="1" ht="20.25" customHeight="1">
      <c r="A61" s="76" t="s">
        <v>141</v>
      </c>
      <c r="B61" s="48"/>
      <c r="C61" s="118"/>
      <c r="D61" s="17">
        <v>0</v>
      </c>
      <c r="E61" s="49"/>
      <c r="F61" s="49">
        <v>153633</v>
      </c>
      <c r="G61" s="49"/>
      <c r="H61" s="17">
        <v>0</v>
      </c>
      <c r="I61" s="49"/>
      <c r="J61" s="49">
        <v>-14909</v>
      </c>
      <c r="K61" s="36"/>
      <c r="L61" s="36"/>
    </row>
    <row r="62" spans="1:21" s="67" customFormat="1" ht="20.25" customHeight="1">
      <c r="A62" s="76" t="s">
        <v>146</v>
      </c>
      <c r="B62" s="48"/>
      <c r="C62" s="118"/>
      <c r="D62" s="136"/>
      <c r="E62" s="77"/>
      <c r="F62" s="77"/>
      <c r="G62" s="77"/>
      <c r="H62" s="136"/>
      <c r="I62" s="75"/>
      <c r="J62" s="77"/>
    </row>
    <row r="63" spans="1:21" s="67" customFormat="1" ht="20.25" customHeight="1">
      <c r="A63" s="76" t="s">
        <v>145</v>
      </c>
      <c r="B63" s="40"/>
      <c r="C63" s="118"/>
      <c r="D63" s="17">
        <v>-49923</v>
      </c>
      <c r="E63" s="49"/>
      <c r="F63" s="49">
        <v>-39584</v>
      </c>
      <c r="G63" s="49"/>
      <c r="H63" s="17">
        <v>0</v>
      </c>
      <c r="I63" s="49"/>
      <c r="J63" s="49">
        <v>0</v>
      </c>
    </row>
    <row r="64" spans="1:21" s="67" customFormat="1" ht="20.25" customHeight="1">
      <c r="A64" s="76" t="s">
        <v>237</v>
      </c>
      <c r="B64" s="60">
        <v>9.1999999999999993</v>
      </c>
      <c r="C64" s="118"/>
      <c r="D64" s="17">
        <v>0</v>
      </c>
      <c r="E64" s="49"/>
      <c r="F64" s="49">
        <v>0</v>
      </c>
      <c r="G64" s="49"/>
      <c r="H64" s="17">
        <v>-49923</v>
      </c>
      <c r="I64" s="49"/>
      <c r="J64" s="49">
        <v>128958</v>
      </c>
    </row>
    <row r="65" spans="1:10" s="67" customFormat="1" ht="20.25" customHeight="1">
      <c r="A65" s="76" t="s">
        <v>270</v>
      </c>
      <c r="B65" s="60">
        <v>10.199999999999999</v>
      </c>
      <c r="C65" s="118"/>
      <c r="D65" s="29">
        <v>-5755</v>
      </c>
      <c r="E65" s="49"/>
      <c r="F65" s="52">
        <v>64637</v>
      </c>
      <c r="G65" s="49"/>
      <c r="H65" s="29">
        <v>-5755</v>
      </c>
      <c r="I65" s="49"/>
      <c r="J65" s="52">
        <v>64637</v>
      </c>
    </row>
    <row r="66" spans="1:10" s="67" customFormat="1" ht="20.25" customHeight="1">
      <c r="A66" s="76" t="s">
        <v>152</v>
      </c>
      <c r="B66" s="60"/>
      <c r="C66" s="118"/>
      <c r="D66" s="111"/>
      <c r="E66" s="132"/>
      <c r="F66" s="132"/>
      <c r="G66" s="132"/>
      <c r="H66" s="111"/>
      <c r="I66" s="132"/>
      <c r="J66" s="132"/>
    </row>
    <row r="67" spans="1:10" s="67" customFormat="1" ht="20.25" customHeight="1">
      <c r="A67" s="76" t="s">
        <v>141</v>
      </c>
      <c r="B67" s="40"/>
      <c r="C67" s="118"/>
      <c r="D67" s="154">
        <f>SUM(D61:D65)</f>
        <v>-55678</v>
      </c>
      <c r="E67" s="77"/>
      <c r="F67" s="154">
        <f>SUM(F61:F65)</f>
        <v>178686</v>
      </c>
      <c r="G67" s="77"/>
      <c r="H67" s="154">
        <f>SUM(H61:H65)</f>
        <v>-55678</v>
      </c>
      <c r="I67" s="75"/>
      <c r="J67" s="154">
        <f>SUM(J61:J65)</f>
        <v>178686</v>
      </c>
    </row>
    <row r="68" spans="1:10" s="67" customFormat="1" ht="20.25" customHeight="1">
      <c r="A68" s="70"/>
      <c r="B68" s="40"/>
      <c r="C68" s="118"/>
      <c r="D68" s="82">
        <f>D67-H67</f>
        <v>0</v>
      </c>
      <c r="E68" s="83"/>
      <c r="F68" s="82">
        <f>F67-J67</f>
        <v>0</v>
      </c>
      <c r="G68" s="77"/>
      <c r="H68" s="74"/>
      <c r="I68" s="74"/>
      <c r="J68" s="74"/>
    </row>
    <row r="69" spans="1:10" s="67" customFormat="1" ht="20.25" customHeight="1">
      <c r="A69" s="127" t="s">
        <v>255</v>
      </c>
      <c r="B69" s="40"/>
      <c r="C69" s="118"/>
      <c r="D69" s="82"/>
      <c r="E69" s="83"/>
      <c r="F69" s="82"/>
      <c r="G69" s="77"/>
      <c r="H69" s="74"/>
      <c r="I69" s="74"/>
      <c r="J69" s="74"/>
    </row>
    <row r="70" spans="1:10" s="67" customFormat="1" ht="20.25" customHeight="1">
      <c r="A70" s="76" t="s">
        <v>280</v>
      </c>
      <c r="B70" s="40"/>
      <c r="C70" s="118"/>
      <c r="D70" s="82"/>
      <c r="E70" s="83"/>
      <c r="F70" s="82"/>
      <c r="G70" s="77"/>
      <c r="H70" s="74"/>
      <c r="I70" s="74"/>
      <c r="J70" s="74"/>
    </row>
    <row r="71" spans="1:10" s="67" customFormat="1" ht="20.25" customHeight="1">
      <c r="A71" s="76" t="s">
        <v>236</v>
      </c>
      <c r="B71" s="40"/>
      <c r="C71" s="118"/>
      <c r="D71" s="17">
        <v>-89165</v>
      </c>
      <c r="E71" s="83"/>
      <c r="F71" s="49">
        <v>0</v>
      </c>
      <c r="G71" s="49"/>
      <c r="H71" s="17">
        <v>32481</v>
      </c>
      <c r="I71" s="49"/>
      <c r="J71" s="49">
        <v>0</v>
      </c>
    </row>
    <row r="72" spans="1:10" s="67" customFormat="1" ht="20.25" customHeight="1">
      <c r="A72" s="76" t="s">
        <v>237</v>
      </c>
      <c r="B72" s="60">
        <v>9.1999999999999993</v>
      </c>
      <c r="C72" s="118"/>
      <c r="D72" s="17">
        <v>0</v>
      </c>
      <c r="E72" s="83"/>
      <c r="F72" s="77">
        <v>0</v>
      </c>
      <c r="G72" s="77"/>
      <c r="H72" s="17">
        <v>-121646</v>
      </c>
      <c r="I72" s="75"/>
      <c r="J72" s="77">
        <v>0</v>
      </c>
    </row>
    <row r="73" spans="1:10" s="67" customFormat="1" ht="20.25" customHeight="1">
      <c r="A73" s="76" t="s">
        <v>256</v>
      </c>
      <c r="B73" s="60">
        <v>10.199999999999999</v>
      </c>
      <c r="C73" s="118"/>
      <c r="D73" s="29">
        <v>94212</v>
      </c>
      <c r="E73" s="83"/>
      <c r="F73" s="52">
        <v>0</v>
      </c>
      <c r="G73" s="49"/>
      <c r="H73" s="29">
        <v>94212</v>
      </c>
      <c r="I73" s="49"/>
      <c r="J73" s="52">
        <v>0</v>
      </c>
    </row>
    <row r="74" spans="1:10" s="67" customFormat="1" ht="20.25" customHeight="1">
      <c r="A74" s="76" t="s">
        <v>255</v>
      </c>
      <c r="B74" s="60"/>
      <c r="C74" s="118"/>
      <c r="D74" s="111"/>
      <c r="E74" s="133"/>
      <c r="F74" s="132"/>
      <c r="G74" s="132"/>
      <c r="H74" s="111"/>
      <c r="I74" s="132"/>
      <c r="J74" s="132"/>
    </row>
    <row r="75" spans="1:10" s="67" customFormat="1" ht="20.25" customHeight="1">
      <c r="A75" s="76" t="s">
        <v>141</v>
      </c>
      <c r="B75" s="60"/>
      <c r="C75" s="118"/>
      <c r="D75" s="52">
        <f>SUM(D70:D73)</f>
        <v>5047</v>
      </c>
      <c r="E75" s="83"/>
      <c r="F75" s="52">
        <f>SUM(F70:F73)</f>
        <v>0</v>
      </c>
      <c r="G75" s="49"/>
      <c r="H75" s="52">
        <f>SUM(H70:H73)</f>
        <v>5047</v>
      </c>
      <c r="I75" s="49"/>
      <c r="J75" s="52">
        <f>SUM(J70:J73)</f>
        <v>0</v>
      </c>
    </row>
    <row r="76" spans="1:10" s="67" customFormat="1" ht="20.25" customHeight="1">
      <c r="A76" s="70" t="s">
        <v>160</v>
      </c>
      <c r="B76" s="60"/>
      <c r="C76" s="118"/>
      <c r="D76" s="52">
        <f>SUM(D67,D75)</f>
        <v>-50631</v>
      </c>
      <c r="E76" s="83"/>
      <c r="F76" s="52">
        <f>SUM(F67,F75)</f>
        <v>178686</v>
      </c>
      <c r="G76" s="77"/>
      <c r="H76" s="52">
        <f>SUM(H67,H75)</f>
        <v>-50631</v>
      </c>
      <c r="I76" s="74"/>
      <c r="J76" s="52">
        <f>SUM(J67,J75)</f>
        <v>178686</v>
      </c>
    </row>
    <row r="77" spans="1:10" s="67" customFormat="1" ht="20.25" customHeight="1" thickBot="1">
      <c r="A77" s="70" t="s">
        <v>161</v>
      </c>
      <c r="B77" s="60"/>
      <c r="C77" s="118"/>
      <c r="D77" s="72">
        <f>SUM(D56,D76)</f>
        <v>1335656</v>
      </c>
      <c r="E77" s="77"/>
      <c r="F77" s="72">
        <f>SUM(F56,F76)</f>
        <v>2032989</v>
      </c>
      <c r="G77" s="77"/>
      <c r="H77" s="72">
        <f>SUM(H56,H76)</f>
        <v>1344297</v>
      </c>
      <c r="I77" s="75"/>
      <c r="J77" s="72">
        <f>SUM(J56,J76)</f>
        <v>2031067</v>
      </c>
    </row>
    <row r="78" spans="1:10" s="67" customFormat="1" ht="20.25" customHeight="1" thickTop="1">
      <c r="A78" s="70"/>
      <c r="B78" s="40"/>
      <c r="C78" s="118"/>
      <c r="D78" s="74"/>
      <c r="E78" s="77"/>
      <c r="F78" s="74"/>
      <c r="G78" s="74"/>
      <c r="H78" s="73"/>
      <c r="I78" s="75"/>
      <c r="J78" s="73"/>
    </row>
    <row r="79" spans="1:10" s="67" customFormat="1" ht="20.25" customHeight="1">
      <c r="A79" s="70" t="s">
        <v>103</v>
      </c>
      <c r="B79" s="40"/>
      <c r="C79" s="118"/>
      <c r="D79" s="75"/>
      <c r="E79" s="77"/>
      <c r="F79" s="75"/>
      <c r="G79" s="75"/>
      <c r="H79" s="77"/>
      <c r="I79" s="75"/>
      <c r="J79" s="77"/>
    </row>
    <row r="80" spans="1:10" s="67" customFormat="1" ht="20.25" customHeight="1" thickBot="1">
      <c r="A80" s="67" t="s">
        <v>104</v>
      </c>
      <c r="B80" s="40"/>
      <c r="C80" s="118"/>
      <c r="D80" s="75">
        <f>D77-D81</f>
        <v>1344297</v>
      </c>
      <c r="E80" s="77"/>
      <c r="F80" s="75">
        <v>2031067</v>
      </c>
      <c r="G80" s="75"/>
      <c r="H80" s="84">
        <f>H77-H81</f>
        <v>1344297</v>
      </c>
      <c r="I80" s="75"/>
      <c r="J80" s="84">
        <f>J77-J81</f>
        <v>2031067</v>
      </c>
    </row>
    <row r="81" spans="1:21" s="67" customFormat="1" ht="20.25" customHeight="1" thickTop="1">
      <c r="A81" s="67" t="s">
        <v>87</v>
      </c>
      <c r="B81" s="40"/>
      <c r="C81" s="118"/>
      <c r="D81" s="75">
        <v>-8641</v>
      </c>
      <c r="E81" s="77"/>
      <c r="F81" s="75">
        <v>1922</v>
      </c>
      <c r="G81" s="75"/>
      <c r="H81" s="77"/>
      <c r="I81" s="75"/>
      <c r="J81" s="77"/>
    </row>
    <row r="82" spans="1:21" s="67" customFormat="1" ht="20.25" customHeight="1" thickBot="1">
      <c r="A82" s="85"/>
      <c r="B82" s="40"/>
      <c r="C82" s="118"/>
      <c r="D82" s="86">
        <f>SUM(D80:D81)</f>
        <v>1335656</v>
      </c>
      <c r="E82" s="77"/>
      <c r="F82" s="86">
        <f>SUM(F80:F81)</f>
        <v>2032989</v>
      </c>
      <c r="G82" s="75"/>
      <c r="H82" s="77"/>
      <c r="I82" s="75"/>
      <c r="J82" s="77"/>
    </row>
    <row r="83" spans="1:21" s="67" customFormat="1" ht="20.25" customHeight="1" thickTop="1">
      <c r="A83" s="85"/>
      <c r="B83" s="40"/>
      <c r="C83" s="118"/>
      <c r="D83" s="74">
        <f>D77-D82</f>
        <v>0</v>
      </c>
      <c r="E83" s="77"/>
      <c r="F83" s="74">
        <f>F77-F82</f>
        <v>0</v>
      </c>
      <c r="G83" s="118"/>
      <c r="H83" s="74">
        <f>H77-H80</f>
        <v>0</v>
      </c>
      <c r="I83" s="77"/>
      <c r="J83" s="74">
        <f>J77-J80</f>
        <v>0</v>
      </c>
    </row>
    <row r="84" spans="1:21" s="67" customFormat="1" ht="20.25" customHeight="1">
      <c r="A84" s="85"/>
      <c r="B84" s="40"/>
      <c r="C84" s="118"/>
      <c r="D84" s="39"/>
      <c r="E84" s="71"/>
      <c r="F84" s="39"/>
      <c r="G84" s="118"/>
      <c r="H84" s="39"/>
      <c r="I84" s="65"/>
      <c r="J84" s="39"/>
    </row>
    <row r="85" spans="1:21" ht="20.25" customHeight="1">
      <c r="A85" s="118" t="s">
        <v>193</v>
      </c>
      <c r="B85" s="40"/>
      <c r="C85" s="41"/>
      <c r="D85" s="41"/>
      <c r="E85" s="41"/>
      <c r="F85" s="41"/>
      <c r="N85" s="67"/>
      <c r="O85" s="67"/>
      <c r="P85" s="67"/>
      <c r="Q85" s="67"/>
      <c r="R85" s="67"/>
      <c r="S85" s="67"/>
      <c r="T85" s="67"/>
      <c r="U85" s="67"/>
    </row>
    <row r="86" spans="1:21" s="38" customFormat="1" ht="17.25" customHeight="1">
      <c r="J86" s="39" t="s">
        <v>158</v>
      </c>
    </row>
    <row r="87" spans="1:21" s="38" customFormat="1" ht="17.25" customHeight="1">
      <c r="A87" s="38" t="s">
        <v>32</v>
      </c>
    </row>
    <row r="88" spans="1:21" s="38" customFormat="1" ht="17.25" customHeight="1">
      <c r="A88" s="38" t="s">
        <v>12</v>
      </c>
    </row>
    <row r="89" spans="1:21" s="38" customFormat="1" ht="17.25" customHeight="1">
      <c r="A89" s="38" t="s">
        <v>232</v>
      </c>
    </row>
    <row r="90" spans="1:21" ht="17.25" customHeight="1">
      <c r="A90" s="40"/>
      <c r="B90" s="40"/>
      <c r="C90" s="40"/>
      <c r="D90" s="40"/>
      <c r="E90" s="40"/>
      <c r="F90" s="40"/>
      <c r="G90" s="40"/>
      <c r="H90" s="40"/>
      <c r="I90" s="40"/>
      <c r="J90" s="39" t="s">
        <v>162</v>
      </c>
    </row>
    <row r="91" spans="1:21" s="41" customFormat="1" ht="17.25" customHeight="1">
      <c r="D91" s="42"/>
      <c r="E91" s="42" t="s">
        <v>0</v>
      </c>
      <c r="F91" s="42"/>
      <c r="G91" s="38"/>
      <c r="H91" s="43"/>
      <c r="I91" s="42" t="s">
        <v>40</v>
      </c>
      <c r="J91" s="43"/>
    </row>
    <row r="92" spans="1:21" s="41" customFormat="1" ht="17.25" customHeight="1">
      <c r="B92" s="44" t="s">
        <v>1</v>
      </c>
      <c r="D92" s="45" t="s">
        <v>185</v>
      </c>
      <c r="E92" s="46"/>
      <c r="F92" s="45" t="s">
        <v>179</v>
      </c>
      <c r="G92" s="47"/>
      <c r="H92" s="45" t="s">
        <v>185</v>
      </c>
      <c r="I92" s="46"/>
      <c r="J92" s="45" t="s">
        <v>179</v>
      </c>
    </row>
    <row r="93" spans="1:21" ht="17.25" customHeight="1">
      <c r="A93" s="38" t="s">
        <v>13</v>
      </c>
      <c r="B93" s="41"/>
      <c r="C93" s="41"/>
      <c r="D93" s="41"/>
      <c r="E93" s="41"/>
      <c r="F93" s="41"/>
      <c r="N93" s="41"/>
      <c r="O93" s="41"/>
      <c r="P93" s="41"/>
      <c r="Q93" s="41"/>
      <c r="R93" s="41"/>
    </row>
    <row r="94" spans="1:21" ht="17.25" customHeight="1">
      <c r="A94" s="118" t="s">
        <v>258</v>
      </c>
      <c r="B94" s="48"/>
      <c r="C94" s="41"/>
      <c r="D94" s="49">
        <v>12278508</v>
      </c>
      <c r="E94" s="49"/>
      <c r="F94" s="49">
        <v>12237277</v>
      </c>
      <c r="G94" s="49"/>
      <c r="H94" s="49">
        <v>10806765</v>
      </c>
      <c r="I94" s="49"/>
      <c r="J94" s="49">
        <v>12091610</v>
      </c>
      <c r="M94" s="124"/>
      <c r="N94" s="50"/>
      <c r="O94" s="125"/>
    </row>
    <row r="95" spans="1:21" ht="17.25" customHeight="1">
      <c r="A95" s="118" t="s">
        <v>260</v>
      </c>
      <c r="B95" s="48"/>
      <c r="C95" s="41"/>
      <c r="D95" s="49">
        <v>578253</v>
      </c>
      <c r="E95" s="49"/>
      <c r="F95" s="49">
        <v>1477526</v>
      </c>
      <c r="G95" s="49"/>
      <c r="H95" s="49">
        <v>0</v>
      </c>
      <c r="I95" s="49"/>
      <c r="J95" s="49">
        <v>0</v>
      </c>
      <c r="M95" s="124"/>
      <c r="N95" s="50"/>
      <c r="O95" s="125"/>
    </row>
    <row r="96" spans="1:21" ht="17.25" customHeight="1">
      <c r="A96" s="118" t="s">
        <v>259</v>
      </c>
      <c r="B96" s="48"/>
      <c r="C96" s="41"/>
      <c r="D96" s="49">
        <v>628883</v>
      </c>
      <c r="E96" s="49"/>
      <c r="F96" s="49">
        <v>815116</v>
      </c>
      <c r="G96" s="49"/>
      <c r="H96" s="49">
        <v>0</v>
      </c>
      <c r="I96" s="49"/>
      <c r="J96" s="49">
        <v>0</v>
      </c>
      <c r="M96" s="124"/>
      <c r="N96" s="50"/>
      <c r="O96" s="125"/>
    </row>
    <row r="97" spans="1:13" ht="17.25" customHeight="1">
      <c r="A97" s="118" t="s">
        <v>262</v>
      </c>
      <c r="B97" s="48"/>
      <c r="C97" s="41"/>
      <c r="D97" s="36">
        <v>22714</v>
      </c>
      <c r="E97" s="49"/>
      <c r="F97" s="36">
        <v>38797</v>
      </c>
      <c r="G97" s="49"/>
      <c r="H97" s="51">
        <v>259555</v>
      </c>
      <c r="I97" s="49"/>
      <c r="J97" s="51">
        <v>254354</v>
      </c>
      <c r="M97" s="124"/>
    </row>
    <row r="98" spans="1:13" ht="17.25" customHeight="1">
      <c r="A98" s="118" t="s">
        <v>271</v>
      </c>
      <c r="B98" s="48"/>
      <c r="C98" s="41"/>
      <c r="D98" s="51">
        <v>64469</v>
      </c>
      <c r="E98" s="49"/>
      <c r="F98" s="51">
        <v>82430</v>
      </c>
      <c r="G98" s="49"/>
      <c r="H98" s="36">
        <v>24711</v>
      </c>
      <c r="I98" s="49"/>
      <c r="J98" s="36">
        <v>31959</v>
      </c>
      <c r="M98" s="124"/>
    </row>
    <row r="99" spans="1:13" ht="17.25" customHeight="1">
      <c r="A99" s="118" t="s">
        <v>55</v>
      </c>
      <c r="B99" s="48"/>
      <c r="C99" s="41"/>
      <c r="D99" s="36"/>
      <c r="E99" s="49"/>
      <c r="F99" s="36"/>
      <c r="G99" s="49"/>
      <c r="H99" s="36"/>
      <c r="I99" s="49"/>
      <c r="J99" s="36"/>
      <c r="M99" s="124"/>
    </row>
    <row r="100" spans="1:13" ht="17.25" customHeight="1">
      <c r="A100" s="118" t="s">
        <v>56</v>
      </c>
      <c r="B100" s="48" t="s">
        <v>33</v>
      </c>
      <c r="C100" s="41"/>
      <c r="D100" s="36">
        <v>181015</v>
      </c>
      <c r="E100" s="49"/>
      <c r="F100" s="36">
        <v>156045</v>
      </c>
      <c r="G100" s="49"/>
      <c r="H100" s="51">
        <v>164142</v>
      </c>
      <c r="I100" s="49"/>
      <c r="J100" s="51">
        <v>141327</v>
      </c>
      <c r="M100" s="124"/>
    </row>
    <row r="101" spans="1:13" ht="17.25" customHeight="1">
      <c r="A101" s="118" t="s">
        <v>275</v>
      </c>
      <c r="B101" s="48"/>
      <c r="C101" s="41"/>
      <c r="D101" s="36">
        <v>106090</v>
      </c>
      <c r="E101" s="49"/>
      <c r="F101" s="36">
        <v>118982</v>
      </c>
      <c r="G101" s="49"/>
      <c r="H101" s="36">
        <v>0</v>
      </c>
      <c r="I101" s="49"/>
      <c r="J101" s="36">
        <v>0</v>
      </c>
      <c r="M101" s="124"/>
    </row>
    <row r="102" spans="1:13" ht="17.25" customHeight="1">
      <c r="A102" s="118" t="s">
        <v>213</v>
      </c>
      <c r="B102" s="48"/>
      <c r="C102" s="41"/>
      <c r="D102" s="36">
        <v>215889</v>
      </c>
      <c r="E102" s="49"/>
      <c r="F102" s="36">
        <v>0</v>
      </c>
      <c r="G102" s="49"/>
      <c r="H102" s="51">
        <v>207213</v>
      </c>
      <c r="I102" s="49"/>
      <c r="J102" s="51">
        <v>0</v>
      </c>
      <c r="M102" s="124"/>
    </row>
    <row r="103" spans="1:13" ht="17.25" customHeight="1">
      <c r="A103" s="118" t="s">
        <v>43</v>
      </c>
      <c r="B103" s="48"/>
      <c r="C103" s="41"/>
      <c r="D103" s="52">
        <v>82524</v>
      </c>
      <c r="E103" s="49"/>
      <c r="F103" s="52">
        <v>61096</v>
      </c>
      <c r="G103" s="49"/>
      <c r="H103" s="52">
        <v>79053</v>
      </c>
      <c r="I103" s="49"/>
      <c r="J103" s="52">
        <v>34267</v>
      </c>
      <c r="M103" s="124"/>
    </row>
    <row r="104" spans="1:13" ht="17.25" customHeight="1">
      <c r="A104" s="38" t="s">
        <v>14</v>
      </c>
      <c r="B104" s="41"/>
      <c r="C104" s="41"/>
      <c r="D104" s="52">
        <f>SUM(D94:D103)</f>
        <v>14158345</v>
      </c>
      <c r="E104" s="49"/>
      <c r="F104" s="52">
        <f>SUM(F94:F103)</f>
        <v>14987269</v>
      </c>
      <c r="G104" s="49"/>
      <c r="H104" s="52">
        <f>SUM(H94:H103)</f>
        <v>11541439</v>
      </c>
      <c r="I104" s="49"/>
      <c r="J104" s="52">
        <f>SUM(J94:J103)</f>
        <v>12553517</v>
      </c>
      <c r="M104" s="124"/>
    </row>
    <row r="105" spans="1:13" ht="17.25" customHeight="1">
      <c r="A105" s="38" t="s">
        <v>15</v>
      </c>
      <c r="B105" s="41"/>
      <c r="C105" s="41"/>
      <c r="D105" s="49"/>
      <c r="E105" s="49"/>
      <c r="F105" s="49"/>
      <c r="G105" s="49"/>
      <c r="H105" s="49"/>
      <c r="I105" s="49"/>
      <c r="J105" s="49"/>
      <c r="M105" s="124"/>
    </row>
    <row r="106" spans="1:13" ht="17.25" customHeight="1">
      <c r="A106" s="118" t="s">
        <v>263</v>
      </c>
      <c r="B106" s="48"/>
      <c r="C106" s="41"/>
      <c r="D106" s="49">
        <v>8547828</v>
      </c>
      <c r="E106" s="49"/>
      <c r="F106" s="49">
        <v>8307248</v>
      </c>
      <c r="G106" s="49"/>
      <c r="H106" s="49">
        <v>7544616</v>
      </c>
      <c r="I106" s="49"/>
      <c r="J106" s="49">
        <v>8199623</v>
      </c>
      <c r="M106" s="124"/>
    </row>
    <row r="107" spans="1:13" ht="17.25" customHeight="1">
      <c r="A107" s="118" t="s">
        <v>264</v>
      </c>
      <c r="B107" s="48"/>
      <c r="C107" s="41"/>
      <c r="D107" s="49">
        <v>529420</v>
      </c>
      <c r="E107" s="49"/>
      <c r="F107" s="49">
        <v>1068531</v>
      </c>
      <c r="G107" s="49"/>
      <c r="H107" s="49">
        <v>0</v>
      </c>
      <c r="I107" s="49"/>
      <c r="J107" s="49">
        <v>0</v>
      </c>
      <c r="M107" s="124"/>
    </row>
    <row r="108" spans="1:13" ht="17.25" customHeight="1">
      <c r="A108" s="118" t="s">
        <v>265</v>
      </c>
      <c r="B108" s="48"/>
      <c r="C108" s="41"/>
      <c r="D108" s="49">
        <v>476743</v>
      </c>
      <c r="E108" s="49"/>
      <c r="F108" s="49">
        <v>537199</v>
      </c>
      <c r="G108" s="49"/>
      <c r="H108" s="49">
        <v>0</v>
      </c>
      <c r="I108" s="49"/>
      <c r="J108" s="49">
        <v>0</v>
      </c>
      <c r="M108" s="124"/>
    </row>
    <row r="109" spans="1:13" ht="17.25" customHeight="1">
      <c r="A109" s="118" t="s">
        <v>266</v>
      </c>
      <c r="B109" s="48"/>
      <c r="C109" s="41"/>
      <c r="D109" s="49">
        <v>86478</v>
      </c>
      <c r="E109" s="49"/>
      <c r="F109" s="49">
        <v>80835</v>
      </c>
      <c r="G109" s="49"/>
      <c r="H109" s="49">
        <v>0</v>
      </c>
      <c r="I109" s="49"/>
      <c r="J109" s="49">
        <v>0</v>
      </c>
      <c r="M109" s="124"/>
    </row>
    <row r="110" spans="1:13" ht="17.25" customHeight="1">
      <c r="A110" s="118" t="s">
        <v>71</v>
      </c>
      <c r="C110" s="41"/>
      <c r="D110" s="49">
        <v>323005</v>
      </c>
      <c r="E110" s="49"/>
      <c r="F110" s="49">
        <v>354780</v>
      </c>
      <c r="G110" s="49"/>
      <c r="H110" s="49">
        <v>251656</v>
      </c>
      <c r="I110" s="49"/>
      <c r="J110" s="49">
        <v>248349</v>
      </c>
      <c r="M110" s="124"/>
    </row>
    <row r="111" spans="1:13" ht="17.25" customHeight="1">
      <c r="A111" s="118" t="s">
        <v>80</v>
      </c>
      <c r="B111" s="48"/>
      <c r="C111" s="41"/>
      <c r="D111" s="118">
        <v>465942</v>
      </c>
      <c r="E111" s="49"/>
      <c r="F111" s="118">
        <v>471255</v>
      </c>
      <c r="G111" s="49"/>
      <c r="H111" s="49">
        <v>409120</v>
      </c>
      <c r="I111" s="49"/>
      <c r="J111" s="49">
        <v>464706</v>
      </c>
      <c r="M111" s="124"/>
    </row>
    <row r="112" spans="1:13" ht="17.25" customHeight="1">
      <c r="A112" s="118" t="s">
        <v>72</v>
      </c>
      <c r="B112" s="41"/>
      <c r="C112" s="41"/>
      <c r="D112" s="49">
        <v>1098645</v>
      </c>
      <c r="E112" s="49"/>
      <c r="F112" s="49">
        <v>1154768</v>
      </c>
      <c r="G112" s="49"/>
      <c r="H112" s="49">
        <v>861027</v>
      </c>
      <c r="I112" s="49"/>
      <c r="J112" s="49">
        <v>910265</v>
      </c>
      <c r="M112" s="124"/>
    </row>
    <row r="113" spans="1:13" ht="17.25" customHeight="1">
      <c r="A113" s="118" t="s">
        <v>291</v>
      </c>
      <c r="B113" s="41"/>
      <c r="C113" s="41"/>
      <c r="D113" s="118">
        <v>362496</v>
      </c>
      <c r="E113" s="49"/>
      <c r="F113" s="49">
        <v>0</v>
      </c>
      <c r="G113" s="49"/>
      <c r="H113" s="49">
        <v>341391</v>
      </c>
      <c r="I113" s="49"/>
      <c r="J113" s="49">
        <v>0</v>
      </c>
      <c r="M113" s="124"/>
    </row>
    <row r="114" spans="1:13" ht="17.25" customHeight="1">
      <c r="A114" s="118" t="s">
        <v>267</v>
      </c>
      <c r="B114" s="41"/>
      <c r="C114" s="41"/>
      <c r="D114" s="53">
        <v>0</v>
      </c>
      <c r="E114" s="49"/>
      <c r="F114" s="53">
        <v>6307</v>
      </c>
      <c r="G114" s="49"/>
      <c r="H114" s="52">
        <v>0</v>
      </c>
      <c r="I114" s="51"/>
      <c r="J114" s="52">
        <f>3471</f>
        <v>3471</v>
      </c>
      <c r="M114" s="124"/>
    </row>
    <row r="115" spans="1:13" ht="17.25" customHeight="1">
      <c r="A115" s="38" t="s">
        <v>16</v>
      </c>
      <c r="B115" s="41"/>
      <c r="C115" s="41"/>
      <c r="D115" s="52">
        <f>SUM(D106:D114)</f>
        <v>11890557</v>
      </c>
      <c r="E115" s="49"/>
      <c r="F115" s="52">
        <f>SUM(F106:F114)</f>
        <v>11980923</v>
      </c>
      <c r="G115" s="49"/>
      <c r="H115" s="52">
        <f>SUM(H106:H114)</f>
        <v>9407810</v>
      </c>
      <c r="I115" s="49"/>
      <c r="J115" s="52">
        <f>SUM(J106:J114)</f>
        <v>9826414</v>
      </c>
      <c r="M115" s="124"/>
    </row>
    <row r="116" spans="1:13" ht="17.25" customHeight="1">
      <c r="A116" s="38" t="s">
        <v>268</v>
      </c>
      <c r="B116" s="41"/>
      <c r="C116" s="41"/>
      <c r="D116" s="49">
        <f>D104-D115</f>
        <v>2267788</v>
      </c>
      <c r="E116" s="49"/>
      <c r="F116" s="49">
        <f>F104-F115</f>
        <v>3006346</v>
      </c>
      <c r="G116" s="49"/>
      <c r="H116" s="49">
        <f>H104-H115</f>
        <v>2133629</v>
      </c>
      <c r="I116" s="49"/>
      <c r="J116" s="49">
        <f>J104-J115</f>
        <v>2727103</v>
      </c>
      <c r="M116" s="124"/>
    </row>
    <row r="117" spans="1:13" ht="17.25" customHeight="1">
      <c r="A117" s="118" t="s">
        <v>184</v>
      </c>
      <c r="B117" s="60">
        <v>9.1999999999999993</v>
      </c>
      <c r="C117" s="41"/>
      <c r="D117" s="49">
        <v>0</v>
      </c>
      <c r="E117" s="49"/>
      <c r="F117" s="49">
        <v>0</v>
      </c>
      <c r="G117" s="49"/>
      <c r="H117" s="49">
        <v>60703</v>
      </c>
      <c r="I117" s="49"/>
      <c r="J117" s="49">
        <v>102968</v>
      </c>
      <c r="M117" s="124"/>
    </row>
    <row r="118" spans="1:13" ht="17.25" customHeight="1">
      <c r="A118" s="118" t="s">
        <v>57</v>
      </c>
      <c r="B118" s="60">
        <v>10.199999999999999</v>
      </c>
      <c r="C118" s="41"/>
      <c r="D118" s="132">
        <v>1247723</v>
      </c>
      <c r="E118" s="132"/>
      <c r="F118" s="132">
        <v>1649479</v>
      </c>
      <c r="G118" s="132"/>
      <c r="H118" s="132">
        <v>1247723</v>
      </c>
      <c r="I118" s="132"/>
      <c r="J118" s="132">
        <v>1649479</v>
      </c>
      <c r="M118" s="124"/>
    </row>
    <row r="119" spans="1:13" ht="17.25" customHeight="1">
      <c r="A119" s="118" t="s">
        <v>269</v>
      </c>
      <c r="B119" s="48"/>
      <c r="C119" s="41"/>
      <c r="D119" s="54">
        <v>-438157</v>
      </c>
      <c r="E119" s="49"/>
      <c r="F119" s="54">
        <v>-404505</v>
      </c>
      <c r="G119" s="49"/>
      <c r="H119" s="54">
        <v>-337801</v>
      </c>
      <c r="I119" s="49"/>
      <c r="J119" s="54">
        <v>-317405</v>
      </c>
      <c r="M119" s="124"/>
    </row>
    <row r="120" spans="1:13" ht="17.25" customHeight="1">
      <c r="A120" s="38" t="s">
        <v>129</v>
      </c>
      <c r="B120" s="48"/>
      <c r="C120" s="41"/>
      <c r="D120" s="36">
        <f>SUM(D116:D119)</f>
        <v>3077354</v>
      </c>
      <c r="E120" s="49"/>
      <c r="F120" s="36">
        <f>SUM(F116:F119)</f>
        <v>4251320</v>
      </c>
      <c r="G120" s="49"/>
      <c r="H120" s="36">
        <f>SUM(H116:H119)</f>
        <v>3104254</v>
      </c>
      <c r="I120" s="49"/>
      <c r="J120" s="36">
        <f>SUM(J116:J119)</f>
        <v>4162145</v>
      </c>
      <c r="M120" s="124"/>
    </row>
    <row r="121" spans="1:13" ht="17.25" customHeight="1">
      <c r="A121" s="118" t="s">
        <v>130</v>
      </c>
      <c r="B121" s="48">
        <v>22</v>
      </c>
      <c r="C121" s="41"/>
      <c r="D121" s="54">
        <v>-352091</v>
      </c>
      <c r="E121" s="36"/>
      <c r="F121" s="54">
        <v>-566141</v>
      </c>
      <c r="G121" s="36"/>
      <c r="H121" s="54">
        <v>-365338</v>
      </c>
      <c r="I121" s="36"/>
      <c r="J121" s="54">
        <v>-483961</v>
      </c>
      <c r="M121" s="124"/>
    </row>
    <row r="122" spans="1:13" ht="17.25" customHeight="1" thickBot="1">
      <c r="A122" s="38" t="s">
        <v>159</v>
      </c>
      <c r="C122" s="41"/>
      <c r="D122" s="55">
        <f>SUM(D120:D121)</f>
        <v>2725263</v>
      </c>
      <c r="E122" s="49"/>
      <c r="F122" s="55">
        <f>SUM(F120:F121)</f>
        <v>3685179</v>
      </c>
      <c r="G122" s="49"/>
      <c r="H122" s="55">
        <f>SUM(H120:H121)</f>
        <v>2738916</v>
      </c>
      <c r="I122" s="49"/>
      <c r="J122" s="55">
        <f>SUM(J120:J121)</f>
        <v>3678184</v>
      </c>
      <c r="M122" s="124"/>
    </row>
    <row r="123" spans="1:13" ht="3.75" customHeight="1" thickTop="1">
      <c r="B123" s="41"/>
      <c r="C123" s="41"/>
      <c r="D123" s="41"/>
      <c r="E123" s="41"/>
      <c r="F123" s="41"/>
    </row>
    <row r="124" spans="1:13" ht="17.25" customHeight="1">
      <c r="A124" s="56" t="s">
        <v>86</v>
      </c>
      <c r="B124" s="48"/>
      <c r="C124" s="41"/>
      <c r="D124" s="124"/>
      <c r="F124" s="124"/>
      <c r="H124" s="57"/>
      <c r="J124" s="57"/>
    </row>
    <row r="125" spans="1:13" ht="17.25" customHeight="1" thickBot="1">
      <c r="A125" s="58" t="s">
        <v>104</v>
      </c>
      <c r="B125" s="48"/>
      <c r="C125" s="41"/>
      <c r="D125" s="118">
        <f>D122-D126</f>
        <v>2738916</v>
      </c>
      <c r="F125" s="118">
        <f>F122-F126</f>
        <v>3678184</v>
      </c>
      <c r="H125" s="59">
        <f>H122</f>
        <v>2738916</v>
      </c>
      <c r="J125" s="59">
        <f>J122</f>
        <v>3678184</v>
      </c>
    </row>
    <row r="126" spans="1:13" ht="17.25" customHeight="1" thickTop="1">
      <c r="A126" s="58" t="s">
        <v>87</v>
      </c>
      <c r="B126" s="60"/>
      <c r="C126" s="41"/>
      <c r="D126" s="61">
        <v>-13653</v>
      </c>
      <c r="F126" s="61">
        <v>6995</v>
      </c>
    </row>
    <row r="127" spans="1:13" ht="17.25" customHeight="1" thickBot="1">
      <c r="A127" s="56"/>
      <c r="B127" s="48"/>
      <c r="C127" s="41"/>
      <c r="D127" s="59">
        <f>SUM(D125:D126)</f>
        <v>2725263</v>
      </c>
      <c r="F127" s="59">
        <f>SUM(F125:F126)</f>
        <v>3685179</v>
      </c>
    </row>
    <row r="128" spans="1:13" ht="7.5" customHeight="1" thickTop="1">
      <c r="A128" s="56"/>
      <c r="B128" s="48"/>
      <c r="C128" s="41"/>
      <c r="D128" s="119">
        <f>D125-H125</f>
        <v>0</v>
      </c>
      <c r="F128" s="119">
        <f>F125-J125</f>
        <v>0</v>
      </c>
    </row>
    <row r="129" spans="1:21" ht="17.25" customHeight="1">
      <c r="A129" s="56" t="s">
        <v>35</v>
      </c>
      <c r="B129" s="48">
        <v>23</v>
      </c>
      <c r="C129" s="41"/>
      <c r="D129" s="41"/>
      <c r="E129" s="41"/>
      <c r="F129" s="41"/>
    </row>
    <row r="130" spans="1:21" ht="17.25" customHeight="1">
      <c r="A130" s="56" t="s">
        <v>58</v>
      </c>
      <c r="B130" s="48"/>
      <c r="C130" s="41"/>
      <c r="D130" s="41"/>
      <c r="E130" s="41"/>
      <c r="F130" s="41"/>
    </row>
    <row r="131" spans="1:21" ht="17.25" customHeight="1" thickBot="1">
      <c r="A131" s="118" t="s">
        <v>131</v>
      </c>
      <c r="B131" s="41"/>
      <c r="C131" s="41"/>
      <c r="D131" s="62">
        <v>0.23</v>
      </c>
      <c r="E131" s="63"/>
      <c r="F131" s="62">
        <v>0.31</v>
      </c>
      <c r="G131" s="64"/>
      <c r="H131" s="62">
        <v>0.23</v>
      </c>
      <c r="I131" s="64"/>
      <c r="J131" s="62">
        <v>0.31</v>
      </c>
    </row>
    <row r="132" spans="1:21" ht="20.25" customHeight="1" thickTop="1">
      <c r="B132" s="41"/>
      <c r="C132" s="41"/>
      <c r="D132" s="41"/>
      <c r="E132" s="41"/>
      <c r="F132" s="41"/>
    </row>
    <row r="133" spans="1:21" ht="18" customHeight="1">
      <c r="A133" s="118" t="s">
        <v>193</v>
      </c>
      <c r="B133" s="41"/>
      <c r="C133" s="41"/>
      <c r="D133" s="41"/>
      <c r="E133" s="41"/>
      <c r="F133" s="41"/>
      <c r="H133" s="119"/>
    </row>
    <row r="134" spans="1:21" s="38" customFormat="1" ht="20.25" customHeight="1">
      <c r="J134" s="39" t="s">
        <v>158</v>
      </c>
      <c r="N134" s="118"/>
      <c r="O134" s="118"/>
      <c r="P134" s="118"/>
      <c r="Q134" s="118"/>
      <c r="R134" s="118"/>
      <c r="S134" s="118"/>
      <c r="T134" s="118"/>
      <c r="U134" s="118"/>
    </row>
    <row r="135" spans="1:21" s="38" customFormat="1" ht="20.25" customHeight="1">
      <c r="A135" s="38" t="s">
        <v>32</v>
      </c>
      <c r="N135" s="118"/>
      <c r="O135" s="118"/>
      <c r="P135" s="118"/>
      <c r="Q135" s="118"/>
      <c r="R135" s="118"/>
      <c r="S135" s="118"/>
      <c r="T135" s="118"/>
      <c r="U135" s="118"/>
    </row>
    <row r="136" spans="1:21" s="38" customFormat="1" ht="20.25" customHeight="1">
      <c r="A136" s="38" t="s">
        <v>101</v>
      </c>
      <c r="N136" s="118"/>
      <c r="O136" s="118"/>
      <c r="P136" s="118"/>
      <c r="Q136" s="118"/>
      <c r="R136" s="118"/>
      <c r="S136" s="118"/>
    </row>
    <row r="137" spans="1:21" s="38" customFormat="1" ht="20.25" customHeight="1">
      <c r="A137" s="38" t="s">
        <v>232</v>
      </c>
      <c r="N137" s="118"/>
      <c r="O137" s="118"/>
      <c r="P137" s="118"/>
      <c r="Q137" s="118"/>
      <c r="R137" s="118"/>
    </row>
    <row r="138" spans="1:21" ht="20.25" customHeight="1">
      <c r="A138" s="40"/>
      <c r="B138" s="46"/>
      <c r="C138" s="40"/>
      <c r="D138" s="40"/>
      <c r="E138" s="40"/>
      <c r="F138" s="40"/>
      <c r="G138" s="40"/>
      <c r="H138" s="40"/>
      <c r="I138" s="40"/>
      <c r="J138" s="39" t="s">
        <v>154</v>
      </c>
      <c r="N138" s="38"/>
      <c r="O138" s="38"/>
      <c r="P138" s="38"/>
      <c r="Q138" s="38"/>
      <c r="R138" s="38"/>
      <c r="S138" s="38"/>
      <c r="T138" s="38"/>
      <c r="U138" s="38"/>
    </row>
    <row r="139" spans="1:21" s="41" customFormat="1" ht="20.25" customHeight="1">
      <c r="B139" s="46"/>
      <c r="D139" s="42"/>
      <c r="E139" s="42" t="s">
        <v>0</v>
      </c>
      <c r="F139" s="42"/>
      <c r="G139" s="38"/>
      <c r="H139" s="43"/>
      <c r="I139" s="42" t="s">
        <v>40</v>
      </c>
      <c r="J139" s="43"/>
      <c r="N139" s="38"/>
      <c r="O139" s="38"/>
      <c r="P139" s="38"/>
      <c r="Q139" s="38"/>
      <c r="R139" s="38"/>
      <c r="S139" s="38"/>
      <c r="T139" s="118"/>
      <c r="U139" s="118"/>
    </row>
    <row r="140" spans="1:21" s="41" customFormat="1" ht="20.25" customHeight="1">
      <c r="B140" s="66" t="s">
        <v>1</v>
      </c>
      <c r="D140" s="66">
        <v>2563</v>
      </c>
      <c r="E140" s="67"/>
      <c r="F140" s="66">
        <v>2562</v>
      </c>
      <c r="G140" s="68"/>
      <c r="H140" s="66">
        <v>2563</v>
      </c>
      <c r="I140" s="67"/>
      <c r="J140" s="131">
        <v>2562</v>
      </c>
      <c r="N140" s="118"/>
      <c r="O140" s="118"/>
      <c r="P140" s="118"/>
      <c r="Q140" s="118"/>
      <c r="R140" s="118"/>
    </row>
    <row r="141" spans="1:21" s="41" customFormat="1" ht="17.25" customHeight="1">
      <c r="D141" s="69"/>
      <c r="E141" s="46"/>
      <c r="F141" s="69"/>
      <c r="G141" s="47"/>
      <c r="H141" s="69"/>
      <c r="I141" s="46"/>
      <c r="J141" s="130"/>
    </row>
    <row r="142" spans="1:21" ht="20.25" customHeight="1" thickBot="1">
      <c r="A142" s="70" t="s">
        <v>159</v>
      </c>
      <c r="B142" s="71"/>
      <c r="C142" s="41"/>
      <c r="D142" s="72">
        <f>D127</f>
        <v>2725263</v>
      </c>
      <c r="E142" s="73"/>
      <c r="F142" s="72">
        <f>F127</f>
        <v>3685179</v>
      </c>
      <c r="G142" s="74"/>
      <c r="H142" s="72">
        <f>H125</f>
        <v>2738916</v>
      </c>
      <c r="I142" s="75"/>
      <c r="J142" s="72">
        <f>J125</f>
        <v>3678184</v>
      </c>
      <c r="N142" s="41"/>
      <c r="O142" s="41"/>
      <c r="P142" s="41"/>
      <c r="Q142" s="41"/>
      <c r="R142" s="41"/>
      <c r="S142" s="41"/>
      <c r="T142" s="41"/>
      <c r="U142" s="41"/>
    </row>
    <row r="143" spans="1:21" ht="20.25" customHeight="1" thickTop="1">
      <c r="A143" s="76"/>
      <c r="B143" s="71"/>
      <c r="C143" s="41"/>
      <c r="D143" s="75"/>
      <c r="E143" s="77"/>
      <c r="F143" s="75"/>
      <c r="G143" s="75"/>
      <c r="H143" s="77"/>
      <c r="I143" s="75"/>
      <c r="J143" s="77"/>
      <c r="N143" s="41"/>
      <c r="O143" s="41"/>
      <c r="P143" s="41"/>
      <c r="Q143" s="41"/>
      <c r="R143" s="41"/>
      <c r="S143" s="41"/>
    </row>
    <row r="144" spans="1:21" s="67" customFormat="1" ht="20.25" customHeight="1">
      <c r="A144" s="70" t="s">
        <v>102</v>
      </c>
      <c r="B144" s="41"/>
      <c r="C144" s="118"/>
      <c r="D144" s="74"/>
      <c r="E144" s="73"/>
      <c r="F144" s="74"/>
      <c r="G144" s="74"/>
      <c r="H144" s="73"/>
      <c r="I144" s="75"/>
      <c r="J144" s="73"/>
      <c r="N144" s="41"/>
      <c r="O144" s="41"/>
      <c r="P144" s="41"/>
      <c r="Q144" s="41"/>
      <c r="R144" s="41"/>
      <c r="S144" s="118"/>
      <c r="T144" s="118"/>
      <c r="U144" s="118"/>
    </row>
    <row r="145" spans="1:19" s="67" customFormat="1" ht="18.75" customHeight="1">
      <c r="A145" s="127" t="s">
        <v>152</v>
      </c>
      <c r="B145" s="41"/>
      <c r="C145" s="118"/>
      <c r="D145" s="78"/>
      <c r="E145" s="79"/>
      <c r="F145" s="78"/>
      <c r="G145" s="78"/>
      <c r="H145" s="79"/>
      <c r="I145" s="80"/>
      <c r="J145" s="79"/>
      <c r="N145" s="118"/>
      <c r="O145" s="118"/>
      <c r="P145" s="118"/>
      <c r="Q145" s="118"/>
      <c r="R145" s="118"/>
      <c r="S145" s="118"/>
    </row>
    <row r="146" spans="1:19" s="67" customFormat="1" ht="18.75" customHeight="1">
      <c r="A146" s="76" t="s">
        <v>281</v>
      </c>
      <c r="B146" s="41"/>
      <c r="C146" s="118"/>
      <c r="D146" s="78"/>
      <c r="E146" s="79"/>
      <c r="F146" s="78"/>
      <c r="G146" s="78"/>
      <c r="H146" s="79"/>
      <c r="I146" s="80"/>
      <c r="J146" s="79"/>
      <c r="N146" s="118"/>
      <c r="O146" s="118"/>
      <c r="P146" s="118"/>
      <c r="Q146" s="118"/>
      <c r="R146" s="118"/>
      <c r="S146" s="118"/>
    </row>
    <row r="147" spans="1:19" s="67" customFormat="1" ht="20.25" customHeight="1">
      <c r="A147" s="76" t="s">
        <v>141</v>
      </c>
      <c r="B147" s="48"/>
      <c r="C147" s="118"/>
      <c r="D147" s="136">
        <v>0</v>
      </c>
      <c r="E147" s="136"/>
      <c r="F147" s="136">
        <v>720083</v>
      </c>
      <c r="G147" s="136"/>
      <c r="H147" s="137">
        <v>0</v>
      </c>
      <c r="I147" s="75"/>
      <c r="J147" s="80">
        <v>412040</v>
      </c>
      <c r="K147" s="36"/>
      <c r="L147" s="36"/>
    </row>
    <row r="148" spans="1:19" s="67" customFormat="1" ht="20.25" customHeight="1">
      <c r="A148" s="76" t="s">
        <v>146</v>
      </c>
      <c r="B148" s="48"/>
      <c r="C148" s="118"/>
      <c r="D148" s="136"/>
      <c r="E148" s="136"/>
      <c r="F148" s="136"/>
      <c r="G148" s="136"/>
      <c r="H148" s="136"/>
      <c r="I148" s="75"/>
      <c r="J148" s="77"/>
    </row>
    <row r="149" spans="1:19" s="67" customFormat="1" ht="20.25" customHeight="1">
      <c r="A149" s="76" t="s">
        <v>145</v>
      </c>
      <c r="B149" s="40"/>
      <c r="C149" s="118"/>
      <c r="D149" s="138">
        <v>29933</v>
      </c>
      <c r="E149" s="136"/>
      <c r="F149" s="138">
        <v>-68584</v>
      </c>
      <c r="G149" s="136"/>
      <c r="H149" s="137">
        <v>0</v>
      </c>
      <c r="I149" s="75"/>
      <c r="J149" s="80">
        <v>0</v>
      </c>
      <c r="K149" s="36"/>
    </row>
    <row r="150" spans="1:19" s="67" customFormat="1" ht="20.25" customHeight="1">
      <c r="A150" s="76" t="s">
        <v>237</v>
      </c>
      <c r="B150" s="60">
        <v>9.1999999999999993</v>
      </c>
      <c r="C150" s="118"/>
      <c r="D150" s="138">
        <v>0</v>
      </c>
      <c r="E150" s="136"/>
      <c r="F150" s="138">
        <v>0</v>
      </c>
      <c r="G150" s="136"/>
      <c r="H150" s="137">
        <v>29933</v>
      </c>
      <c r="I150" s="75"/>
      <c r="J150" s="80">
        <v>239459</v>
      </c>
      <c r="L150" s="36"/>
    </row>
    <row r="151" spans="1:19" s="67" customFormat="1" ht="20.25" customHeight="1">
      <c r="A151" s="76" t="s">
        <v>270</v>
      </c>
      <c r="B151" s="60">
        <v>10.199999999999999</v>
      </c>
      <c r="C151" s="118"/>
      <c r="D151" s="139">
        <v>-5449</v>
      </c>
      <c r="E151" s="136"/>
      <c r="F151" s="139">
        <v>321680</v>
      </c>
      <c r="G151" s="136"/>
      <c r="H151" s="139">
        <v>-5449</v>
      </c>
      <c r="I151" s="75"/>
      <c r="J151" s="81">
        <v>321680</v>
      </c>
      <c r="K151" s="36"/>
      <c r="L151" s="36"/>
    </row>
    <row r="152" spans="1:19" s="67" customFormat="1" ht="20.25" customHeight="1">
      <c r="A152" s="76" t="s">
        <v>282</v>
      </c>
      <c r="B152" s="60"/>
      <c r="C152" s="118"/>
      <c r="D152" s="155"/>
      <c r="E152" s="156"/>
      <c r="F152" s="155"/>
      <c r="G152" s="156"/>
      <c r="H152" s="155"/>
      <c r="I152" s="129"/>
      <c r="J152" s="129"/>
      <c r="K152" s="36"/>
      <c r="L152" s="36"/>
    </row>
    <row r="153" spans="1:19" s="67" customFormat="1" ht="20.25" customHeight="1">
      <c r="A153" s="76" t="s">
        <v>141</v>
      </c>
      <c r="B153" s="40"/>
      <c r="C153" s="118"/>
      <c r="D153" s="154">
        <f>SUM(D147:D151)</f>
        <v>24484</v>
      </c>
      <c r="E153" s="77"/>
      <c r="F153" s="154">
        <f>SUM(F147:F151)</f>
        <v>973179</v>
      </c>
      <c r="G153" s="77"/>
      <c r="H153" s="154">
        <f>SUM(H147:H151)</f>
        <v>24484</v>
      </c>
      <c r="I153" s="75"/>
      <c r="J153" s="154">
        <f>SUM(J147:J151)</f>
        <v>973179</v>
      </c>
    </row>
    <row r="154" spans="1:19" s="67" customFormat="1" ht="20.25" customHeight="1">
      <c r="A154" s="70"/>
      <c r="B154" s="40"/>
      <c r="C154" s="118"/>
      <c r="D154" s="82">
        <f>D153-H153</f>
        <v>0</v>
      </c>
      <c r="E154" s="83"/>
      <c r="F154" s="82">
        <f>F153-J153</f>
        <v>0</v>
      </c>
      <c r="G154" s="77"/>
      <c r="H154" s="74"/>
      <c r="I154" s="74"/>
      <c r="J154" s="74"/>
    </row>
    <row r="155" spans="1:19" s="67" customFormat="1" ht="20.25" customHeight="1">
      <c r="A155" s="127" t="s">
        <v>255</v>
      </c>
      <c r="B155" s="40"/>
      <c r="C155" s="118"/>
      <c r="D155" s="82"/>
      <c r="E155" s="83"/>
      <c r="F155" s="82"/>
      <c r="G155" s="77"/>
      <c r="H155" s="74"/>
      <c r="I155" s="74"/>
      <c r="J155" s="74"/>
    </row>
    <row r="156" spans="1:19" s="67" customFormat="1" ht="20.25" customHeight="1">
      <c r="A156" s="76" t="s">
        <v>235</v>
      </c>
      <c r="B156" s="40"/>
      <c r="C156" s="118"/>
      <c r="D156" s="82"/>
      <c r="E156" s="83"/>
      <c r="F156" s="82"/>
      <c r="G156" s="77"/>
      <c r="H156" s="74"/>
      <c r="I156" s="74"/>
      <c r="J156" s="74"/>
    </row>
    <row r="157" spans="1:19" s="67" customFormat="1" ht="20.25" customHeight="1">
      <c r="A157" s="76" t="s">
        <v>236</v>
      </c>
      <c r="B157" s="40"/>
      <c r="C157" s="118"/>
      <c r="D157" s="17">
        <v>-1523751</v>
      </c>
      <c r="E157" s="135"/>
      <c r="F157" s="17">
        <v>0</v>
      </c>
      <c r="G157" s="17"/>
      <c r="H157" s="17">
        <v>-882687</v>
      </c>
      <c r="I157" s="49"/>
      <c r="J157" s="49">
        <v>0</v>
      </c>
      <c r="K157" s="36"/>
    </row>
    <row r="158" spans="1:19" s="67" customFormat="1" ht="20.25" customHeight="1">
      <c r="A158" s="76" t="s">
        <v>237</v>
      </c>
      <c r="B158" s="60">
        <v>9.1999999999999993</v>
      </c>
      <c r="C158" s="118"/>
      <c r="D158" s="17">
        <v>0</v>
      </c>
      <c r="E158" s="135"/>
      <c r="F158" s="136">
        <v>0</v>
      </c>
      <c r="G158" s="136"/>
      <c r="H158" s="17">
        <v>-641064</v>
      </c>
      <c r="I158" s="75"/>
      <c r="J158" s="77">
        <v>0</v>
      </c>
      <c r="K158" s="36"/>
    </row>
    <row r="159" spans="1:19" s="67" customFormat="1" ht="20.25" customHeight="1">
      <c r="A159" s="76" t="s">
        <v>256</v>
      </c>
      <c r="B159" s="60">
        <v>10.199999999999999</v>
      </c>
      <c r="C159" s="118"/>
      <c r="D159" s="29">
        <v>-656837</v>
      </c>
      <c r="E159" s="135"/>
      <c r="F159" s="29">
        <v>0</v>
      </c>
      <c r="G159" s="17"/>
      <c r="H159" s="29">
        <v>-656837</v>
      </c>
      <c r="I159" s="49"/>
      <c r="J159" s="52">
        <v>0</v>
      </c>
      <c r="K159" s="36"/>
    </row>
    <row r="160" spans="1:19" s="67" customFormat="1" ht="20.25" customHeight="1">
      <c r="A160" s="76" t="s">
        <v>255</v>
      </c>
      <c r="B160" s="60"/>
      <c r="C160" s="118"/>
      <c r="D160" s="111"/>
      <c r="E160" s="157"/>
      <c r="F160" s="111"/>
      <c r="G160" s="111"/>
      <c r="H160" s="111"/>
      <c r="I160" s="132"/>
      <c r="J160" s="132"/>
      <c r="K160" s="36"/>
    </row>
    <row r="161" spans="1:21" s="67" customFormat="1" ht="20.25" customHeight="1">
      <c r="A161" s="76" t="s">
        <v>141</v>
      </c>
      <c r="B161" s="60"/>
      <c r="C161" s="118"/>
      <c r="D161" s="52">
        <f>SUM(D156:D159)</f>
        <v>-2180588</v>
      </c>
      <c r="E161" s="83"/>
      <c r="F161" s="52">
        <f>SUM(F156:F159)</f>
        <v>0</v>
      </c>
      <c r="G161" s="49"/>
      <c r="H161" s="52">
        <f>SUM(H156:H159)</f>
        <v>-2180588</v>
      </c>
      <c r="I161" s="49"/>
      <c r="J161" s="52">
        <f>SUM(J156:J159)</f>
        <v>0</v>
      </c>
    </row>
    <row r="162" spans="1:21" s="67" customFormat="1" ht="20.25" customHeight="1">
      <c r="A162" s="70" t="s">
        <v>160</v>
      </c>
      <c r="B162" s="60"/>
      <c r="C162" s="118"/>
      <c r="D162" s="52">
        <f>SUM(D153,D161)</f>
        <v>-2156104</v>
      </c>
      <c r="E162" s="133"/>
      <c r="F162" s="52">
        <f>SUM(F153,F161)</f>
        <v>973179</v>
      </c>
      <c r="G162" s="132"/>
      <c r="H162" s="52">
        <f>SUM(H153,H161)</f>
        <v>-2156104</v>
      </c>
      <c r="I162" s="132"/>
      <c r="J162" s="52">
        <f>SUM(J153,J161)</f>
        <v>973179</v>
      </c>
    </row>
    <row r="163" spans="1:21" s="67" customFormat="1" ht="20.25" customHeight="1" thickBot="1">
      <c r="A163" s="70" t="s">
        <v>161</v>
      </c>
      <c r="B163" s="40"/>
      <c r="C163" s="118"/>
      <c r="D163" s="72">
        <f>SUM(D142,D162)</f>
        <v>569159</v>
      </c>
      <c r="E163" s="77"/>
      <c r="F163" s="72">
        <f>SUM(F142,F162)</f>
        <v>4658358</v>
      </c>
      <c r="G163" s="77"/>
      <c r="H163" s="72">
        <f>SUM(H142,H162)</f>
        <v>582812</v>
      </c>
      <c r="I163" s="75"/>
      <c r="J163" s="72">
        <f>SUM(J142,J162)</f>
        <v>4651363</v>
      </c>
    </row>
    <row r="164" spans="1:21" s="67" customFormat="1" ht="20.25" customHeight="1" thickTop="1">
      <c r="A164" s="70"/>
      <c r="B164" s="40"/>
      <c r="C164" s="118"/>
      <c r="D164" s="74"/>
      <c r="E164" s="77"/>
      <c r="F164" s="74"/>
      <c r="G164" s="74"/>
      <c r="H164" s="73"/>
      <c r="I164" s="75"/>
      <c r="J164" s="77"/>
    </row>
    <row r="165" spans="1:21" s="67" customFormat="1" ht="20.25" customHeight="1">
      <c r="A165" s="70" t="s">
        <v>103</v>
      </c>
      <c r="B165" s="40"/>
      <c r="C165" s="118"/>
      <c r="D165" s="75"/>
      <c r="E165" s="77"/>
      <c r="F165" s="75"/>
      <c r="G165" s="75"/>
      <c r="H165" s="77"/>
      <c r="I165" s="75"/>
      <c r="J165" s="129"/>
    </row>
    <row r="166" spans="1:21" s="67" customFormat="1" ht="20.25" customHeight="1" thickBot="1">
      <c r="A166" s="67" t="s">
        <v>104</v>
      </c>
      <c r="B166" s="40"/>
      <c r="C166" s="118"/>
      <c r="D166" s="75">
        <f>D163-D167</f>
        <v>582812</v>
      </c>
      <c r="E166" s="77"/>
      <c r="F166" s="75">
        <f>F163-F167</f>
        <v>4651363</v>
      </c>
      <c r="G166" s="75"/>
      <c r="H166" s="84">
        <f>H163-H167</f>
        <v>582812</v>
      </c>
      <c r="I166" s="75"/>
      <c r="J166" s="84">
        <f>J163-J167</f>
        <v>4651363</v>
      </c>
    </row>
    <row r="167" spans="1:21" s="67" customFormat="1" ht="20.25" customHeight="1" thickTop="1">
      <c r="A167" s="67" t="s">
        <v>87</v>
      </c>
      <c r="B167" s="40"/>
      <c r="C167" s="118"/>
      <c r="D167" s="75">
        <v>-13653</v>
      </c>
      <c r="E167" s="77"/>
      <c r="F167" s="75">
        <v>6995</v>
      </c>
      <c r="G167" s="75"/>
      <c r="H167" s="77"/>
      <c r="I167" s="75"/>
      <c r="J167" s="77"/>
    </row>
    <row r="168" spans="1:21" s="67" customFormat="1" ht="20.25" customHeight="1" thickBot="1">
      <c r="A168" s="85"/>
      <c r="B168" s="40"/>
      <c r="C168" s="118"/>
      <c r="D168" s="86">
        <f>SUM(D166:D167)</f>
        <v>569159</v>
      </c>
      <c r="E168" s="77"/>
      <c r="F168" s="86">
        <f>SUM(F166:F167)</f>
        <v>4658358</v>
      </c>
      <c r="G168" s="75"/>
      <c r="H168" s="77"/>
      <c r="I168" s="75"/>
      <c r="J168" s="77"/>
    </row>
    <row r="169" spans="1:21" s="67" customFormat="1" ht="20.25" customHeight="1" thickTop="1">
      <c r="A169" s="85"/>
      <c r="B169" s="40"/>
      <c r="C169" s="118"/>
      <c r="D169" s="74">
        <f>D163-D168</f>
        <v>0</v>
      </c>
      <c r="E169" s="77"/>
      <c r="F169" s="74">
        <f>F163-F168</f>
        <v>0</v>
      </c>
      <c r="G169" s="118"/>
      <c r="H169" s="74">
        <f>H163-H166</f>
        <v>0</v>
      </c>
      <c r="I169" s="77"/>
      <c r="J169" s="74">
        <f>J163-J166</f>
        <v>0</v>
      </c>
    </row>
    <row r="170" spans="1:21" s="67" customFormat="1" ht="20.25" customHeight="1">
      <c r="A170" s="85"/>
      <c r="B170" s="40"/>
      <c r="C170" s="118"/>
      <c r="D170" s="39"/>
      <c r="E170" s="71"/>
      <c r="F170" s="39"/>
      <c r="G170" s="118"/>
      <c r="H170" s="39"/>
      <c r="I170" s="65"/>
      <c r="J170" s="39"/>
    </row>
    <row r="171" spans="1:21" ht="20.25" customHeight="1">
      <c r="A171" s="118" t="s">
        <v>193</v>
      </c>
      <c r="B171" s="40"/>
      <c r="C171" s="41"/>
      <c r="D171" s="41"/>
      <c r="E171" s="41"/>
      <c r="F171" s="41"/>
      <c r="N171" s="67"/>
      <c r="O171" s="67"/>
      <c r="P171" s="67"/>
      <c r="Q171" s="67"/>
      <c r="R171" s="67"/>
      <c r="S171" s="67"/>
      <c r="T171" s="67"/>
      <c r="U171" s="67"/>
    </row>
  </sheetData>
  <printOptions gridLinesSet="0"/>
  <pageMargins left="0.78740157480314965" right="0.19685039370078741" top="0.47244094488188981" bottom="0.39370078740157483" header="0.19685039370078741" footer="0.19685039370078741"/>
  <pageSetup paperSize="9" scale="78" firstPageNumber="4" orientation="portrait" useFirstPageNumber="1" r:id="rId1"/>
  <headerFooter alignWithMargins="0">
    <oddFooter>&amp;R&amp;"Angsana New,Regular"&amp;16&amp;P</oddFooter>
  </headerFooter>
  <rowBreaks count="3" manualBreakCount="3">
    <brk id="47" max="9" man="1"/>
    <brk id="85" max="9" man="1"/>
    <brk id="1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E40"/>
  <sheetViews>
    <sheetView showGridLines="0" view="pageBreakPreview" topLeftCell="A7" zoomScale="70" zoomScaleNormal="90" zoomScaleSheetLayoutView="70" workbookViewId="0">
      <selection activeCell="S12" sqref="S12"/>
    </sheetView>
  </sheetViews>
  <sheetFormatPr defaultColWidth="9.28515625" defaultRowHeight="17.100000000000001" customHeight="1"/>
  <cols>
    <col min="1" max="1" width="19.28515625" style="88" customWidth="1"/>
    <col min="2" max="2" width="7.5703125" style="88" customWidth="1"/>
    <col min="3" max="3" width="6.28515625" style="88" customWidth="1"/>
    <col min="4" max="4" width="1.28515625" style="89" customWidth="1"/>
    <col min="5" max="5" width="11.42578125" style="88" customWidth="1"/>
    <col min="6" max="6" width="1.28515625" style="89" customWidth="1"/>
    <col min="7" max="7" width="11.42578125" style="88" customWidth="1"/>
    <col min="8" max="8" width="1.28515625" style="88" customWidth="1"/>
    <col min="9" max="9" width="11.42578125" style="88" customWidth="1"/>
    <col min="10" max="10" width="1.28515625" style="88" customWidth="1"/>
    <col min="11" max="11" width="13.7109375" style="88" customWidth="1"/>
    <col min="12" max="12" width="1.28515625" style="88" customWidth="1"/>
    <col min="13" max="13" width="11.42578125" style="88" customWidth="1"/>
    <col min="14" max="14" width="1.28515625" style="88" customWidth="1"/>
    <col min="15" max="15" width="14.5703125" style="88" customWidth="1"/>
    <col min="16" max="16" width="1.28515625" style="88" customWidth="1"/>
    <col min="17" max="17" width="14.28515625" style="88" customWidth="1"/>
    <col min="18" max="18" width="1.28515625" style="88" customWidth="1"/>
    <col min="19" max="19" width="16" style="88" customWidth="1"/>
    <col min="20" max="20" width="1.28515625" style="88" customWidth="1"/>
    <col min="21" max="21" width="11.42578125" style="88" customWidth="1"/>
    <col min="22" max="22" width="1.28515625" style="88" customWidth="1"/>
    <col min="23" max="23" width="13.85546875" style="88" customWidth="1"/>
    <col min="24" max="24" width="1.28515625" style="88" customWidth="1"/>
    <col min="25" max="25" width="14.7109375" style="88" customWidth="1"/>
    <col min="26" max="26" width="1.28515625" style="88" customWidth="1"/>
    <col min="27" max="27" width="11.42578125" style="88" customWidth="1"/>
    <col min="28" max="28" width="1.28515625" style="88" customWidth="1"/>
    <col min="29" max="29" width="13.42578125" style="88" customWidth="1"/>
    <col min="30" max="30" width="1.28515625" style="88" customWidth="1"/>
    <col min="31" max="31" width="12.7109375" style="88" customWidth="1"/>
    <col min="32" max="16384" width="9.28515625" style="88"/>
  </cols>
  <sheetData>
    <row r="1" spans="1:31" s="87" customFormat="1" ht="17.100000000000001" customHeight="1">
      <c r="AE1" s="39" t="s">
        <v>158</v>
      </c>
    </row>
    <row r="2" spans="1:31" s="87" customFormat="1" ht="17.100000000000001" customHeight="1">
      <c r="A2" s="87" t="s">
        <v>32</v>
      </c>
    </row>
    <row r="3" spans="1:31" s="87" customFormat="1" ht="17.100000000000001" customHeight="1">
      <c r="A3" s="87" t="s">
        <v>23</v>
      </c>
    </row>
    <row r="4" spans="1:31" s="87" customFormat="1" ht="17.100000000000001" customHeight="1">
      <c r="A4" s="38" t="s">
        <v>219</v>
      </c>
      <c r="B4" s="38"/>
    </row>
    <row r="5" spans="1:31" ht="17.100000000000001" customHeight="1">
      <c r="K5" s="125"/>
      <c r="AE5" s="90" t="s">
        <v>154</v>
      </c>
    </row>
    <row r="6" spans="1:31" ht="17.100000000000001" customHeight="1">
      <c r="E6" s="91" t="s">
        <v>0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</row>
    <row r="7" spans="1:31" ht="17.100000000000001" customHeight="1">
      <c r="E7" s="158" t="s">
        <v>125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94"/>
      <c r="AC7" s="94"/>
      <c r="AD7" s="94"/>
      <c r="AE7" s="94"/>
    </row>
    <row r="8" spans="1:31" ht="17.100000000000001" customHeight="1">
      <c r="D8" s="88"/>
      <c r="F8" s="87"/>
      <c r="G8" s="87"/>
      <c r="H8" s="87"/>
      <c r="I8" s="87"/>
      <c r="J8" s="87"/>
      <c r="K8" s="160"/>
      <c r="L8" s="160"/>
      <c r="M8" s="160"/>
      <c r="N8" s="92"/>
      <c r="O8" s="195" t="s">
        <v>100</v>
      </c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87"/>
      <c r="AA8" s="87"/>
      <c r="AB8" s="87"/>
      <c r="AC8" s="87"/>
      <c r="AD8" s="87"/>
      <c r="AE8" s="87"/>
    </row>
    <row r="9" spans="1:31" ht="17.100000000000001" customHeight="1">
      <c r="E9" s="95"/>
      <c r="F9" s="92"/>
      <c r="G9" s="92"/>
      <c r="H9" s="92"/>
      <c r="I9" s="92"/>
      <c r="J9" s="92"/>
      <c r="K9" s="92"/>
      <c r="L9" s="92"/>
      <c r="M9" s="92"/>
      <c r="N9" s="92"/>
      <c r="O9" s="195" t="s">
        <v>105</v>
      </c>
      <c r="P9" s="195"/>
      <c r="Q9" s="195"/>
      <c r="R9" s="195"/>
      <c r="S9" s="195"/>
      <c r="T9" s="195"/>
      <c r="U9" s="195"/>
      <c r="V9" s="195"/>
      <c r="W9" s="195"/>
      <c r="X9" s="92"/>
      <c r="Y9" s="92"/>
      <c r="Z9" s="92"/>
      <c r="AA9" s="92"/>
      <c r="AB9" s="94"/>
      <c r="AC9" s="94"/>
      <c r="AD9" s="94"/>
      <c r="AE9" s="94"/>
    </row>
    <row r="10" spans="1:31" ht="17.100000000000001" customHeight="1">
      <c r="E10" s="95"/>
      <c r="F10" s="92"/>
      <c r="G10" s="92"/>
      <c r="H10" s="92"/>
      <c r="I10" s="92"/>
      <c r="J10" s="92"/>
      <c r="K10" s="92"/>
      <c r="L10" s="92"/>
      <c r="M10" s="92"/>
      <c r="N10" s="92"/>
      <c r="O10" s="93"/>
      <c r="P10" s="93"/>
      <c r="Q10" s="93"/>
      <c r="R10" s="93"/>
      <c r="S10" s="93" t="s">
        <v>200</v>
      </c>
      <c r="T10" s="93"/>
      <c r="U10" s="93"/>
      <c r="V10" s="93"/>
      <c r="W10" s="93"/>
      <c r="X10" s="92"/>
      <c r="Y10" s="92"/>
      <c r="Z10" s="92"/>
      <c r="AA10" s="92"/>
      <c r="AB10" s="94"/>
      <c r="AC10" s="94"/>
      <c r="AD10" s="94"/>
      <c r="AE10" s="94"/>
    </row>
    <row r="11" spans="1:31" ht="17.100000000000001" customHeight="1">
      <c r="E11" s="95"/>
      <c r="F11" s="92"/>
      <c r="G11" s="92"/>
      <c r="H11" s="92"/>
      <c r="I11" s="92"/>
      <c r="J11" s="92"/>
      <c r="K11" s="92"/>
      <c r="L11" s="92"/>
      <c r="M11" s="92"/>
      <c r="N11" s="92"/>
      <c r="O11" s="93"/>
      <c r="P11" s="93"/>
      <c r="Q11" s="93"/>
      <c r="R11" s="93"/>
      <c r="S11" s="93" t="s">
        <v>201</v>
      </c>
      <c r="T11" s="93"/>
      <c r="U11" s="93"/>
      <c r="V11" s="93"/>
      <c r="W11" s="93"/>
      <c r="X11" s="92"/>
      <c r="Y11" s="92"/>
      <c r="Z11" s="92"/>
      <c r="AA11" s="92"/>
      <c r="AB11" s="94"/>
      <c r="AC11" s="94"/>
      <c r="AD11" s="94"/>
      <c r="AE11" s="94"/>
    </row>
    <row r="12" spans="1:31" ht="17.100000000000001" customHeight="1">
      <c r="D12" s="94"/>
      <c r="E12" s="94"/>
      <c r="F12" s="94"/>
      <c r="G12" s="95"/>
      <c r="H12" s="95"/>
      <c r="I12" s="95"/>
      <c r="J12" s="95"/>
      <c r="K12" s="92"/>
      <c r="L12" s="92"/>
      <c r="M12" s="92"/>
      <c r="N12" s="95"/>
      <c r="O12" s="93" t="s">
        <v>165</v>
      </c>
      <c r="P12" s="92"/>
      <c r="Q12" s="93" t="s">
        <v>139</v>
      </c>
      <c r="R12" s="93"/>
      <c r="S12" s="93" t="s">
        <v>202</v>
      </c>
      <c r="T12" s="93"/>
      <c r="U12" s="95" t="s">
        <v>163</v>
      </c>
      <c r="V12" s="93"/>
      <c r="W12" s="95"/>
      <c r="X12" s="95"/>
      <c r="Y12" s="93"/>
      <c r="AA12" s="94"/>
      <c r="AB12" s="94"/>
      <c r="AC12" s="93" t="s">
        <v>106</v>
      </c>
      <c r="AD12" s="94"/>
      <c r="AE12" s="94"/>
    </row>
    <row r="13" spans="1:31" ht="17.100000000000001" customHeight="1">
      <c r="D13" s="94"/>
      <c r="E13" s="94"/>
      <c r="F13" s="94"/>
      <c r="G13" s="94"/>
      <c r="H13" s="94"/>
      <c r="I13" s="94"/>
      <c r="J13" s="94"/>
      <c r="K13" s="96" t="s">
        <v>26</v>
      </c>
      <c r="L13" s="96"/>
      <c r="M13" s="96"/>
      <c r="O13" s="93" t="s">
        <v>166</v>
      </c>
      <c r="P13" s="94"/>
      <c r="Q13" s="93" t="s">
        <v>34</v>
      </c>
      <c r="R13" s="93"/>
      <c r="S13" s="93" t="s">
        <v>288</v>
      </c>
      <c r="T13" s="93"/>
      <c r="U13" s="93" t="s">
        <v>164</v>
      </c>
      <c r="V13" s="93"/>
      <c r="W13" s="93" t="s">
        <v>107</v>
      </c>
      <c r="X13" s="93"/>
      <c r="Y13" s="93" t="s">
        <v>108</v>
      </c>
      <c r="AA13" s="93" t="s">
        <v>73</v>
      </c>
      <c r="AB13" s="94"/>
      <c r="AC13" s="93" t="s">
        <v>109</v>
      </c>
      <c r="AD13" s="94"/>
      <c r="AE13" s="94"/>
    </row>
    <row r="14" spans="1:31" s="93" customFormat="1" ht="17.100000000000001" customHeight="1">
      <c r="E14" s="93" t="s">
        <v>24</v>
      </c>
      <c r="F14" s="89"/>
      <c r="G14" s="93" t="s">
        <v>25</v>
      </c>
      <c r="H14" s="88"/>
      <c r="I14" s="95"/>
      <c r="J14" s="88"/>
      <c r="K14" s="93" t="s">
        <v>110</v>
      </c>
      <c r="N14" s="88"/>
      <c r="O14" s="93" t="s">
        <v>111</v>
      </c>
      <c r="P14" s="89"/>
      <c r="Q14" s="93" t="s">
        <v>112</v>
      </c>
      <c r="S14" s="93" t="s">
        <v>289</v>
      </c>
      <c r="U14" s="93" t="s">
        <v>121</v>
      </c>
      <c r="W14" s="93" t="s">
        <v>30</v>
      </c>
      <c r="Y14" s="93" t="s">
        <v>113</v>
      </c>
      <c r="AA14" s="93" t="s">
        <v>114</v>
      </c>
      <c r="AC14" s="93" t="s">
        <v>115</v>
      </c>
      <c r="AE14" s="93" t="s">
        <v>73</v>
      </c>
    </row>
    <row r="15" spans="1:31" s="93" customFormat="1" ht="17.100000000000001" customHeight="1">
      <c r="C15" s="88"/>
      <c r="E15" s="153" t="s">
        <v>27</v>
      </c>
      <c r="F15" s="97"/>
      <c r="G15" s="153" t="s">
        <v>28</v>
      </c>
      <c r="I15" s="153" t="s">
        <v>128</v>
      </c>
      <c r="K15" s="153" t="s">
        <v>116</v>
      </c>
      <c r="M15" s="153" t="s">
        <v>29</v>
      </c>
      <c r="O15" s="153" t="s">
        <v>117</v>
      </c>
      <c r="P15" s="97"/>
      <c r="Q15" s="153" t="s">
        <v>118</v>
      </c>
      <c r="S15" s="153" t="s">
        <v>121</v>
      </c>
      <c r="U15" s="153" t="s">
        <v>177</v>
      </c>
      <c r="W15" s="153" t="s">
        <v>31</v>
      </c>
      <c r="Y15" s="153" t="s">
        <v>114</v>
      </c>
      <c r="AA15" s="153" t="s">
        <v>119</v>
      </c>
      <c r="AC15" s="153" t="s">
        <v>120</v>
      </c>
      <c r="AE15" s="153" t="s">
        <v>114</v>
      </c>
    </row>
    <row r="16" spans="1:31" ht="17.100000000000001" customHeight="1">
      <c r="A16" s="87" t="s">
        <v>180</v>
      </c>
      <c r="B16" s="87"/>
      <c r="D16" s="88"/>
      <c r="E16" s="98">
        <v>11949713</v>
      </c>
      <c r="F16" s="100"/>
      <c r="G16" s="98">
        <v>15452854</v>
      </c>
      <c r="H16" s="100"/>
      <c r="I16" s="98">
        <v>1227782</v>
      </c>
      <c r="J16" s="100"/>
      <c r="K16" s="98">
        <v>1203111</v>
      </c>
      <c r="L16" s="98"/>
      <c r="M16" s="98">
        <f>19291705+96871</f>
        <v>19388576</v>
      </c>
      <c r="N16" s="98"/>
      <c r="O16" s="98">
        <v>694418</v>
      </c>
      <c r="P16" s="98"/>
      <c r="Q16" s="98">
        <v>192180</v>
      </c>
      <c r="R16" s="98"/>
      <c r="S16" s="98">
        <v>0</v>
      </c>
      <c r="T16" s="98"/>
      <c r="U16" s="161">
        <v>-120146</v>
      </c>
      <c r="V16" s="98"/>
      <c r="W16" s="98">
        <v>91042</v>
      </c>
      <c r="X16" s="98"/>
      <c r="Y16" s="98">
        <f>SUM(O16:W16)</f>
        <v>857494</v>
      </c>
      <c r="Z16" s="98"/>
      <c r="AA16" s="98">
        <f>SUM(E16:M16,Y16)</f>
        <v>50079530</v>
      </c>
      <c r="AB16" s="98"/>
      <c r="AC16" s="98">
        <v>769062</v>
      </c>
      <c r="AD16" s="98"/>
      <c r="AE16" s="98">
        <f>SUM(AA16:AC16)</f>
        <v>50848592</v>
      </c>
    </row>
    <row r="17" spans="1:31" s="118" customFormat="1" ht="17.100000000000001" customHeight="1">
      <c r="A17" s="88" t="s">
        <v>159</v>
      </c>
      <c r="B17" s="88"/>
      <c r="C17" s="88"/>
      <c r="D17" s="51"/>
      <c r="E17" s="99">
        <v>0</v>
      </c>
      <c r="F17" s="98"/>
      <c r="G17" s="99">
        <v>0</v>
      </c>
      <c r="H17" s="98"/>
      <c r="I17" s="99">
        <v>0</v>
      </c>
      <c r="J17" s="98"/>
      <c r="K17" s="99">
        <v>0</v>
      </c>
      <c r="L17" s="36"/>
      <c r="M17" s="99">
        <v>3678184</v>
      </c>
      <c r="N17" s="98"/>
      <c r="O17" s="99">
        <v>0</v>
      </c>
      <c r="P17" s="98"/>
      <c r="Q17" s="99">
        <v>0</v>
      </c>
      <c r="R17" s="98"/>
      <c r="S17" s="99">
        <v>0</v>
      </c>
      <c r="T17" s="98"/>
      <c r="U17" s="99">
        <v>0</v>
      </c>
      <c r="V17" s="98"/>
      <c r="W17" s="99">
        <v>0</v>
      </c>
      <c r="X17" s="98"/>
      <c r="Y17" s="99">
        <f>SUM(O17:W17)</f>
        <v>0</v>
      </c>
      <c r="Z17" s="98"/>
      <c r="AA17" s="99">
        <f>SUM(E17:M17,Y17)</f>
        <v>3678184</v>
      </c>
      <c r="AB17" s="98"/>
      <c r="AC17" s="99">
        <v>6995</v>
      </c>
      <c r="AD17" s="98"/>
      <c r="AE17" s="99">
        <f>SUM(AA17:AD17)</f>
        <v>3685179</v>
      </c>
    </row>
    <row r="18" spans="1:31" s="118" customFormat="1" ht="17.100000000000001" customHeight="1">
      <c r="A18" s="88" t="s">
        <v>160</v>
      </c>
      <c r="B18" s="88"/>
      <c r="C18" s="88"/>
      <c r="D18" s="51"/>
      <c r="E18" s="102">
        <v>0</v>
      </c>
      <c r="F18" s="98"/>
      <c r="G18" s="102">
        <v>0</v>
      </c>
      <c r="H18" s="98"/>
      <c r="I18" s="102">
        <v>0</v>
      </c>
      <c r="J18" s="98"/>
      <c r="K18" s="102">
        <v>0</v>
      </c>
      <c r="L18" s="36"/>
      <c r="M18" s="102">
        <v>0</v>
      </c>
      <c r="N18" s="98"/>
      <c r="O18" s="102">
        <v>720083</v>
      </c>
      <c r="P18" s="98"/>
      <c r="Q18" s="102">
        <v>-68584</v>
      </c>
      <c r="R18" s="98"/>
      <c r="S18" s="102">
        <v>0</v>
      </c>
      <c r="T18" s="98"/>
      <c r="U18" s="102">
        <v>321680</v>
      </c>
      <c r="V18" s="98"/>
      <c r="W18" s="102">
        <v>0</v>
      </c>
      <c r="X18" s="98"/>
      <c r="Y18" s="101">
        <f>SUM(O18:X18)</f>
        <v>973179</v>
      </c>
      <c r="Z18" s="98"/>
      <c r="AA18" s="102">
        <f>SUM(E18:M18,Y18)</f>
        <v>973179</v>
      </c>
      <c r="AB18" s="98"/>
      <c r="AC18" s="102">
        <v>0</v>
      </c>
      <c r="AD18" s="98"/>
      <c r="AE18" s="102">
        <f>SUM(AA18:AD18)</f>
        <v>973179</v>
      </c>
    </row>
    <row r="19" spans="1:31" s="118" customFormat="1" ht="17.100000000000001" customHeight="1">
      <c r="A19" s="88" t="s">
        <v>161</v>
      </c>
      <c r="B19" s="88"/>
      <c r="C19" s="88"/>
      <c r="D19" s="51"/>
      <c r="E19" s="98">
        <f>SUM(E17:E18)</f>
        <v>0</v>
      </c>
      <c r="F19" s="98"/>
      <c r="G19" s="98">
        <f>SUM(G17:G18)</f>
        <v>0</v>
      </c>
      <c r="H19" s="98"/>
      <c r="I19" s="98">
        <f>SUM(I17:I18)</f>
        <v>0</v>
      </c>
      <c r="J19" s="98"/>
      <c r="K19" s="98">
        <f>SUM(K17:K18)</f>
        <v>0</v>
      </c>
      <c r="L19" s="36"/>
      <c r="M19" s="98">
        <f>SUM(M17:M18)</f>
        <v>3678184</v>
      </c>
      <c r="N19" s="98"/>
      <c r="O19" s="98">
        <f>SUM(O17:O18)</f>
        <v>720083</v>
      </c>
      <c r="P19" s="98"/>
      <c r="Q19" s="98">
        <f>SUM(Q17:Q18)</f>
        <v>-68584</v>
      </c>
      <c r="R19" s="98"/>
      <c r="S19" s="98">
        <f>SUM(S17:S18)</f>
        <v>0</v>
      </c>
      <c r="T19" s="98"/>
      <c r="U19" s="98">
        <f>SUM(U17:U18)</f>
        <v>321680</v>
      </c>
      <c r="V19" s="98"/>
      <c r="W19" s="98">
        <f>SUM(W17:W18)</f>
        <v>0</v>
      </c>
      <c r="X19" s="98"/>
      <c r="Y19" s="98">
        <f>SUM(Y17:Y18)</f>
        <v>973179</v>
      </c>
      <c r="Z19" s="98"/>
      <c r="AA19" s="98">
        <f>SUM(AA17:AA18)</f>
        <v>4651363</v>
      </c>
      <c r="AB19" s="98"/>
      <c r="AC19" s="98">
        <f>SUM(AC17:AC18)</f>
        <v>6995</v>
      </c>
      <c r="AD19" s="98"/>
      <c r="AE19" s="98">
        <f>SUM(AE17:AE18)</f>
        <v>4658358</v>
      </c>
    </row>
    <row r="20" spans="1:31" s="118" customFormat="1" ht="16.5" customHeight="1">
      <c r="A20" s="88" t="s">
        <v>272</v>
      </c>
      <c r="B20" s="88"/>
      <c r="C20" s="88"/>
      <c r="D20" s="51"/>
      <c r="E20" s="98">
        <v>0</v>
      </c>
      <c r="F20" s="98"/>
      <c r="G20" s="98">
        <v>0</v>
      </c>
      <c r="H20" s="98"/>
      <c r="I20" s="98">
        <v>0</v>
      </c>
      <c r="J20" s="98"/>
      <c r="K20" s="98">
        <v>0</v>
      </c>
      <c r="L20" s="36"/>
      <c r="M20" s="98">
        <v>-4181922</v>
      </c>
      <c r="N20" s="98"/>
      <c r="O20" s="98">
        <v>0</v>
      </c>
      <c r="P20" s="98"/>
      <c r="Q20" s="98">
        <v>0</v>
      </c>
      <c r="R20" s="98"/>
      <c r="S20" s="98">
        <v>0</v>
      </c>
      <c r="T20" s="98"/>
      <c r="U20" s="98">
        <v>0</v>
      </c>
      <c r="V20" s="98"/>
      <c r="W20" s="98">
        <v>0</v>
      </c>
      <c r="X20" s="98"/>
      <c r="Y20" s="98">
        <f>SUM(O20:W20)</f>
        <v>0</v>
      </c>
      <c r="Z20" s="98"/>
      <c r="AA20" s="98">
        <f>SUM(E20:M20,Y20)</f>
        <v>-4181922</v>
      </c>
      <c r="AB20" s="98"/>
      <c r="AC20" s="98">
        <v>0</v>
      </c>
      <c r="AD20" s="98"/>
      <c r="AE20" s="98">
        <f>SUM(AA20:AC20)</f>
        <v>-4181922</v>
      </c>
    </row>
    <row r="21" spans="1:31" s="118" customFormat="1" ht="17.100000000000001" customHeight="1">
      <c r="A21" s="88" t="s">
        <v>257</v>
      </c>
      <c r="B21" s="88"/>
      <c r="C21" s="88"/>
      <c r="D21" s="51"/>
      <c r="E21" s="98"/>
      <c r="F21" s="98"/>
      <c r="G21" s="98"/>
      <c r="H21" s="98"/>
      <c r="I21" s="98"/>
      <c r="J21" s="98"/>
      <c r="K21" s="98"/>
      <c r="L21" s="36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</row>
    <row r="22" spans="1:31" s="118" customFormat="1" ht="17.100000000000001" customHeight="1">
      <c r="A22" s="88" t="s">
        <v>238</v>
      </c>
      <c r="B22" s="88"/>
      <c r="C22" s="88"/>
      <c r="D22" s="51"/>
      <c r="E22" s="98">
        <v>0</v>
      </c>
      <c r="F22" s="98"/>
      <c r="G22" s="98">
        <v>0</v>
      </c>
      <c r="H22" s="98"/>
      <c r="I22" s="98">
        <v>0</v>
      </c>
      <c r="J22" s="98"/>
      <c r="K22" s="98">
        <v>0</v>
      </c>
      <c r="L22" s="36"/>
      <c r="M22" s="98">
        <v>0</v>
      </c>
      <c r="N22" s="98"/>
      <c r="O22" s="98">
        <v>0</v>
      </c>
      <c r="P22" s="98"/>
      <c r="Q22" s="98">
        <v>0</v>
      </c>
      <c r="R22" s="98"/>
      <c r="S22" s="98">
        <v>0</v>
      </c>
      <c r="T22" s="98"/>
      <c r="U22" s="98">
        <v>0</v>
      </c>
      <c r="V22" s="98"/>
      <c r="W22" s="98">
        <v>0</v>
      </c>
      <c r="X22" s="98"/>
      <c r="Y22" s="98">
        <f t="shared" ref="Y22:Y23" si="0">SUM(O22:W22)</f>
        <v>0</v>
      </c>
      <c r="Z22" s="98"/>
      <c r="AA22" s="98">
        <f t="shared" ref="AA22:AA23" si="1">SUM(E22:M22,Y22)</f>
        <v>0</v>
      </c>
      <c r="AB22" s="98"/>
      <c r="AC22" s="98">
        <v>-6</v>
      </c>
      <c r="AD22" s="98"/>
      <c r="AE22" s="98">
        <f t="shared" ref="AE22:AE23" si="2">SUM(AA22:AC22)</f>
        <v>-6</v>
      </c>
    </row>
    <row r="23" spans="1:31" s="118" customFormat="1" ht="17.100000000000001" customHeight="1">
      <c r="A23" s="88" t="s">
        <v>239</v>
      </c>
      <c r="B23" s="88"/>
      <c r="C23" s="88"/>
      <c r="D23" s="51"/>
      <c r="E23" s="98">
        <v>0</v>
      </c>
      <c r="F23" s="98"/>
      <c r="G23" s="98">
        <v>0</v>
      </c>
      <c r="H23" s="98"/>
      <c r="I23" s="98">
        <v>0</v>
      </c>
      <c r="J23" s="98"/>
      <c r="K23" s="98">
        <v>0</v>
      </c>
      <c r="L23" s="36"/>
      <c r="M23" s="98">
        <v>-96</v>
      </c>
      <c r="N23" s="98"/>
      <c r="O23" s="98">
        <v>0</v>
      </c>
      <c r="P23" s="98"/>
      <c r="Q23" s="98">
        <v>0</v>
      </c>
      <c r="R23" s="98"/>
      <c r="S23" s="98">
        <v>0</v>
      </c>
      <c r="T23" s="98"/>
      <c r="U23" s="98">
        <v>0</v>
      </c>
      <c r="V23" s="98"/>
      <c r="W23" s="98">
        <v>0</v>
      </c>
      <c r="X23" s="98"/>
      <c r="Y23" s="98">
        <f t="shared" si="0"/>
        <v>0</v>
      </c>
      <c r="Z23" s="98"/>
      <c r="AA23" s="98">
        <f t="shared" si="1"/>
        <v>-96</v>
      </c>
      <c r="AB23" s="98"/>
      <c r="AC23" s="98">
        <v>0</v>
      </c>
      <c r="AD23" s="98"/>
      <c r="AE23" s="98">
        <f t="shared" si="2"/>
        <v>-96</v>
      </c>
    </row>
    <row r="24" spans="1:31" ht="17.100000000000001" customHeight="1" thickBot="1">
      <c r="A24" s="103" t="s">
        <v>217</v>
      </c>
      <c r="B24" s="103"/>
      <c r="E24" s="104">
        <f>SUM(E16,E19:E23)</f>
        <v>11949713</v>
      </c>
      <c r="F24" s="100"/>
      <c r="G24" s="104">
        <f>SUM(G16,G19:G23)</f>
        <v>15452854</v>
      </c>
      <c r="H24" s="100"/>
      <c r="I24" s="104">
        <f>SUM(I16,I19:I23)</f>
        <v>1227782</v>
      </c>
      <c r="J24" s="100"/>
      <c r="K24" s="104">
        <f>SUM(K16,K19:K23)</f>
        <v>1203111</v>
      </c>
      <c r="L24" s="98"/>
      <c r="M24" s="104">
        <f>SUM(M16,M19:M23)</f>
        <v>18884742</v>
      </c>
      <c r="N24" s="98"/>
      <c r="O24" s="104">
        <f>SUM(O16,O19:O23)</f>
        <v>1414501</v>
      </c>
      <c r="P24" s="98"/>
      <c r="Q24" s="104">
        <f>SUM(Q16,Q19:Q23)</f>
        <v>123596</v>
      </c>
      <c r="R24" s="98"/>
      <c r="S24" s="104">
        <f>SUM(S16,S19:S23)</f>
        <v>0</v>
      </c>
      <c r="T24" s="98"/>
      <c r="U24" s="104">
        <f>SUM(U16,U19:U23)</f>
        <v>201534</v>
      </c>
      <c r="V24" s="98"/>
      <c r="W24" s="104">
        <f>SUM(W16,W19:W23)</f>
        <v>91042</v>
      </c>
      <c r="X24" s="98"/>
      <c r="Y24" s="104">
        <f>SUM(Y16,Y19:Y23)</f>
        <v>1830673</v>
      </c>
      <c r="Z24" s="98"/>
      <c r="AA24" s="104">
        <f>SUM(AA16,AA19:AA23)</f>
        <v>50548875</v>
      </c>
      <c r="AB24" s="98"/>
      <c r="AC24" s="104">
        <f>SUM(AC16,AC19:AC23)</f>
        <v>776051</v>
      </c>
      <c r="AD24" s="98"/>
      <c r="AE24" s="104">
        <f>SUM(AE16,AE19:AE23)</f>
        <v>51324926</v>
      </c>
    </row>
    <row r="25" spans="1:31" ht="17.100000000000001" customHeight="1" thickTop="1">
      <c r="A25" s="103"/>
      <c r="B25" s="103"/>
      <c r="E25" s="98"/>
      <c r="F25" s="100"/>
      <c r="G25" s="98"/>
      <c r="H25" s="100"/>
      <c r="I25" s="98"/>
      <c r="J25" s="100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</row>
    <row r="26" spans="1:31" ht="17.100000000000001" customHeight="1">
      <c r="A26" s="87" t="s">
        <v>186</v>
      </c>
      <c r="B26" s="87"/>
      <c r="D26" s="88"/>
      <c r="E26" s="98">
        <v>11949713</v>
      </c>
      <c r="F26" s="100"/>
      <c r="G26" s="98">
        <v>15452854</v>
      </c>
      <c r="H26" s="100"/>
      <c r="I26" s="98">
        <v>1227782</v>
      </c>
      <c r="J26" s="100"/>
      <c r="K26" s="98">
        <v>1203111</v>
      </c>
      <c r="L26" s="98"/>
      <c r="M26" s="49">
        <v>21646884</v>
      </c>
      <c r="N26" s="98"/>
      <c r="O26" s="98">
        <v>957875</v>
      </c>
      <c r="P26" s="98"/>
      <c r="Q26" s="98">
        <v>102578</v>
      </c>
      <c r="R26" s="98"/>
      <c r="S26" s="98">
        <v>0</v>
      </c>
      <c r="T26" s="98"/>
      <c r="U26" s="98">
        <v>-168532</v>
      </c>
      <c r="V26" s="98"/>
      <c r="W26" s="98">
        <v>91042</v>
      </c>
      <c r="X26" s="98"/>
      <c r="Y26" s="98">
        <f>SUM(O26:W26)</f>
        <v>982963</v>
      </c>
      <c r="Z26" s="98"/>
      <c r="AA26" s="98">
        <f>SUM(E26:M26,Y26)</f>
        <v>52463307</v>
      </c>
      <c r="AB26" s="98"/>
      <c r="AC26" s="98">
        <v>719559</v>
      </c>
      <c r="AD26" s="98"/>
      <c r="AE26" s="98">
        <f>SUM(AA26:AC26)</f>
        <v>53182866</v>
      </c>
    </row>
    <row r="27" spans="1:31" ht="17.100000000000001" customHeight="1">
      <c r="A27" s="88" t="s">
        <v>182</v>
      </c>
      <c r="D27" s="88"/>
      <c r="E27" s="98"/>
      <c r="F27" s="100"/>
      <c r="G27" s="98"/>
      <c r="H27" s="100"/>
      <c r="I27" s="98"/>
      <c r="J27" s="100"/>
      <c r="K27" s="98"/>
      <c r="L27" s="98"/>
      <c r="M27" s="49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ht="17.100000000000001" customHeight="1">
      <c r="A28" s="88" t="s">
        <v>197</v>
      </c>
      <c r="D28" s="88"/>
      <c r="E28" s="162">
        <v>0</v>
      </c>
      <c r="F28" s="100"/>
      <c r="G28" s="162">
        <v>0</v>
      </c>
      <c r="H28" s="100"/>
      <c r="I28" s="162">
        <v>0</v>
      </c>
      <c r="J28" s="100"/>
      <c r="K28" s="162">
        <v>0</v>
      </c>
      <c r="L28" s="98"/>
      <c r="M28" s="52">
        <v>-111489</v>
      </c>
      <c r="N28" s="98"/>
      <c r="O28" s="162">
        <v>-957875</v>
      </c>
      <c r="P28" s="98"/>
      <c r="Q28" s="162">
        <v>0</v>
      </c>
      <c r="R28" s="98"/>
      <c r="S28" s="162">
        <v>1004623</v>
      </c>
      <c r="T28" s="98"/>
      <c r="U28" s="162">
        <v>44626</v>
      </c>
      <c r="V28" s="98"/>
      <c r="W28" s="162">
        <v>0</v>
      </c>
      <c r="X28" s="98"/>
      <c r="Y28" s="162">
        <f>SUM(O28:W28)</f>
        <v>91374</v>
      </c>
      <c r="Z28" s="162"/>
      <c r="AA28" s="162">
        <f>SUM(E28:M28,Y28)</f>
        <v>-20115</v>
      </c>
      <c r="AB28" s="98"/>
      <c r="AC28" s="162">
        <v>1173</v>
      </c>
      <c r="AD28" s="98"/>
      <c r="AE28" s="162">
        <f>SUM(AA28:AC28)</f>
        <v>-18942</v>
      </c>
    </row>
    <row r="29" spans="1:31" ht="17.100000000000001" customHeight="1">
      <c r="A29" s="87" t="s">
        <v>198</v>
      </c>
      <c r="B29" s="87"/>
      <c r="D29" s="88"/>
      <c r="E29" s="98"/>
      <c r="F29" s="100"/>
      <c r="G29" s="98"/>
      <c r="H29" s="100"/>
      <c r="I29" s="98"/>
      <c r="J29" s="100"/>
      <c r="K29" s="98"/>
      <c r="L29" s="98"/>
      <c r="M29" s="49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</row>
    <row r="30" spans="1:31" ht="17.100000000000001" customHeight="1">
      <c r="A30" s="87" t="s">
        <v>199</v>
      </c>
      <c r="B30" s="87"/>
      <c r="D30" s="88"/>
      <c r="E30" s="98">
        <f>SUM(E26:E28)</f>
        <v>11949713</v>
      </c>
      <c r="F30" s="100"/>
      <c r="G30" s="98">
        <f>SUM(G26:G28)</f>
        <v>15452854</v>
      </c>
      <c r="H30" s="100"/>
      <c r="I30" s="98">
        <f>SUM(I26:I28)</f>
        <v>1227782</v>
      </c>
      <c r="J30" s="100"/>
      <c r="K30" s="98">
        <f>SUM(K26:K28)</f>
        <v>1203111</v>
      </c>
      <c r="L30" s="98"/>
      <c r="M30" s="98">
        <f>SUM(M26:M28)</f>
        <v>21535395</v>
      </c>
      <c r="N30" s="98"/>
      <c r="O30" s="98">
        <f>SUM(O26:O28)</f>
        <v>0</v>
      </c>
      <c r="P30" s="98"/>
      <c r="Q30" s="98">
        <f>SUM(Q26:Q28)</f>
        <v>102578</v>
      </c>
      <c r="R30" s="98"/>
      <c r="S30" s="98">
        <f>SUM(S26:S28)</f>
        <v>1004623</v>
      </c>
      <c r="T30" s="98"/>
      <c r="U30" s="98">
        <f>SUM(U26:U28)</f>
        <v>-123906</v>
      </c>
      <c r="V30" s="98"/>
      <c r="W30" s="98">
        <f>SUM(W26:W28)</f>
        <v>91042</v>
      </c>
      <c r="X30" s="98"/>
      <c r="Y30" s="98">
        <f>SUM(Y26:Y28)</f>
        <v>1074337</v>
      </c>
      <c r="Z30" s="98"/>
      <c r="AA30" s="98">
        <f>SUM(AA26:AA28)</f>
        <v>52443192</v>
      </c>
      <c r="AB30" s="98"/>
      <c r="AC30" s="98">
        <f>SUM(AC26:AC28)</f>
        <v>720732</v>
      </c>
      <c r="AD30" s="98"/>
      <c r="AE30" s="98">
        <f>SUM(AE26:AE28)</f>
        <v>53163924</v>
      </c>
    </row>
    <row r="31" spans="1:31" s="118" customFormat="1" ht="15.75" customHeight="1">
      <c r="A31" s="88" t="s">
        <v>159</v>
      </c>
      <c r="B31" s="88"/>
      <c r="C31" s="88"/>
      <c r="D31" s="51"/>
      <c r="E31" s="99">
        <v>0</v>
      </c>
      <c r="F31" s="98"/>
      <c r="G31" s="99">
        <v>0</v>
      </c>
      <c r="H31" s="98"/>
      <c r="I31" s="99">
        <v>0</v>
      </c>
      <c r="J31" s="98"/>
      <c r="K31" s="99">
        <v>0</v>
      </c>
      <c r="L31" s="36"/>
      <c r="M31" s="99">
        <f>SUM(PL!D125)</f>
        <v>2738916</v>
      </c>
      <c r="N31" s="98"/>
      <c r="O31" s="99">
        <v>0</v>
      </c>
      <c r="P31" s="98"/>
      <c r="Q31" s="99">
        <v>0</v>
      </c>
      <c r="R31" s="98"/>
      <c r="S31" s="99">
        <v>0</v>
      </c>
      <c r="T31" s="98"/>
      <c r="U31" s="99">
        <v>0</v>
      </c>
      <c r="V31" s="98"/>
      <c r="W31" s="99">
        <v>0</v>
      </c>
      <c r="X31" s="98"/>
      <c r="Y31" s="163">
        <f>SUM(O31:X31)</f>
        <v>0</v>
      </c>
      <c r="Z31" s="98"/>
      <c r="AA31" s="99">
        <f>SUM(E31:M31,Y31)</f>
        <v>2738916</v>
      </c>
      <c r="AB31" s="98"/>
      <c r="AC31" s="99">
        <v>-13653</v>
      </c>
      <c r="AD31" s="98"/>
      <c r="AE31" s="99">
        <f>SUM(AA31:AD31)</f>
        <v>2725263</v>
      </c>
    </row>
    <row r="32" spans="1:31" s="118" customFormat="1" ht="17.100000000000001" customHeight="1">
      <c r="A32" s="88" t="s">
        <v>160</v>
      </c>
      <c r="B32" s="88"/>
      <c r="C32" s="88"/>
      <c r="D32" s="51"/>
      <c r="E32" s="102">
        <v>0</v>
      </c>
      <c r="F32" s="98"/>
      <c r="G32" s="102">
        <v>0</v>
      </c>
      <c r="H32" s="98"/>
      <c r="I32" s="102">
        <v>0</v>
      </c>
      <c r="J32" s="98"/>
      <c r="K32" s="102">
        <v>0</v>
      </c>
      <c r="L32" s="36"/>
      <c r="M32" s="102">
        <v>0</v>
      </c>
      <c r="N32" s="98"/>
      <c r="O32" s="102">
        <v>0</v>
      </c>
      <c r="P32" s="98"/>
      <c r="Q32" s="102">
        <f>SUM(PL!D149)</f>
        <v>29933</v>
      </c>
      <c r="R32" s="98"/>
      <c r="S32" s="102">
        <f>SUM(PL!D157)</f>
        <v>-1523751</v>
      </c>
      <c r="T32" s="98"/>
      <c r="U32" s="102">
        <f>SUM(PL!D159,PL!D151)</f>
        <v>-662286</v>
      </c>
      <c r="V32" s="98"/>
      <c r="W32" s="102">
        <v>0</v>
      </c>
      <c r="X32" s="98"/>
      <c r="Y32" s="101">
        <f>SUM(O32:X32)</f>
        <v>-2156104</v>
      </c>
      <c r="Z32" s="98"/>
      <c r="AA32" s="102">
        <f>SUM(E32:M32,Y32)</f>
        <v>-2156104</v>
      </c>
      <c r="AB32" s="98"/>
      <c r="AC32" s="102">
        <v>0</v>
      </c>
      <c r="AD32" s="98"/>
      <c r="AE32" s="102">
        <f>SUM(AA32:AD32)</f>
        <v>-2156104</v>
      </c>
    </row>
    <row r="33" spans="1:31" s="118" customFormat="1" ht="17.100000000000001" customHeight="1">
      <c r="A33" s="88" t="s">
        <v>161</v>
      </c>
      <c r="B33" s="88"/>
      <c r="C33" s="88"/>
      <c r="D33" s="51"/>
      <c r="E33" s="98">
        <f>SUM(E31:E32)</f>
        <v>0</v>
      </c>
      <c r="F33" s="98"/>
      <c r="G33" s="98">
        <f>SUM(G31:G32)</f>
        <v>0</v>
      </c>
      <c r="H33" s="98"/>
      <c r="I33" s="98">
        <f>SUM(I31:I32)</f>
        <v>0</v>
      </c>
      <c r="J33" s="98"/>
      <c r="K33" s="98">
        <f>SUM(K31:K32)</f>
        <v>0</v>
      </c>
      <c r="L33" s="36"/>
      <c r="M33" s="98">
        <f>SUM(M31:M32)</f>
        <v>2738916</v>
      </c>
      <c r="N33" s="98"/>
      <c r="O33" s="98">
        <f>SUM(O31:O32)</f>
        <v>0</v>
      </c>
      <c r="P33" s="98"/>
      <c r="Q33" s="98">
        <f>SUM(Q31:Q32)</f>
        <v>29933</v>
      </c>
      <c r="R33" s="98"/>
      <c r="S33" s="98">
        <f>SUM(S31:S32)</f>
        <v>-1523751</v>
      </c>
      <c r="T33" s="98"/>
      <c r="U33" s="98">
        <f>SUM(U31:U32)</f>
        <v>-662286</v>
      </c>
      <c r="V33" s="98"/>
      <c r="W33" s="98">
        <f>SUM(W31:W32)</f>
        <v>0</v>
      </c>
      <c r="X33" s="98"/>
      <c r="Y33" s="98">
        <f>SUM(Y31:Y32)</f>
        <v>-2156104</v>
      </c>
      <c r="Z33" s="98"/>
      <c r="AA33" s="98">
        <f>SUM(AA31:AA32)</f>
        <v>582812</v>
      </c>
      <c r="AB33" s="98"/>
      <c r="AC33" s="98">
        <f>SUM(AC31:AC32)</f>
        <v>-13653</v>
      </c>
      <c r="AD33" s="98"/>
      <c r="AE33" s="98">
        <f>SUM(AE31:AE32)</f>
        <v>569159</v>
      </c>
    </row>
    <row r="34" spans="1:31" s="118" customFormat="1" ht="16.5" customHeight="1">
      <c r="A34" s="88" t="s">
        <v>272</v>
      </c>
      <c r="B34" s="88"/>
      <c r="C34" s="88"/>
      <c r="D34" s="51"/>
      <c r="E34" s="98">
        <v>0</v>
      </c>
      <c r="F34" s="98"/>
      <c r="G34" s="98">
        <v>0</v>
      </c>
      <c r="H34" s="98"/>
      <c r="I34" s="98">
        <v>0</v>
      </c>
      <c r="J34" s="98"/>
      <c r="K34" s="98">
        <v>0</v>
      </c>
      <c r="L34" s="36"/>
      <c r="M34" s="98">
        <v>-4779730</v>
      </c>
      <c r="N34" s="98"/>
      <c r="O34" s="98">
        <v>0</v>
      </c>
      <c r="P34" s="98"/>
      <c r="Q34" s="98">
        <v>0</v>
      </c>
      <c r="R34" s="98"/>
      <c r="S34" s="98">
        <v>0</v>
      </c>
      <c r="T34" s="98"/>
      <c r="U34" s="98">
        <v>0</v>
      </c>
      <c r="V34" s="98"/>
      <c r="W34" s="98">
        <v>0</v>
      </c>
      <c r="X34" s="98"/>
      <c r="Y34" s="98">
        <f>SUM(O34:W34)</f>
        <v>0</v>
      </c>
      <c r="Z34" s="98"/>
      <c r="AA34" s="98">
        <f>SUM(E34:M34,Y34)</f>
        <v>-4779730</v>
      </c>
      <c r="AB34" s="98"/>
      <c r="AC34" s="98">
        <v>0</v>
      </c>
      <c r="AD34" s="98"/>
      <c r="AE34" s="98">
        <f>SUM(AA34:AC34)</f>
        <v>-4779730</v>
      </c>
    </row>
    <row r="35" spans="1:31" s="118" customFormat="1" ht="17.100000000000001" customHeight="1">
      <c r="A35" s="88" t="s">
        <v>239</v>
      </c>
      <c r="B35" s="88"/>
      <c r="D35" s="51"/>
      <c r="E35" s="98">
        <v>0</v>
      </c>
      <c r="F35" s="98"/>
      <c r="G35" s="98">
        <v>0</v>
      </c>
      <c r="H35" s="98"/>
      <c r="I35" s="98">
        <v>0</v>
      </c>
      <c r="J35" s="98"/>
      <c r="K35" s="98">
        <v>0</v>
      </c>
      <c r="L35" s="36"/>
      <c r="M35" s="98">
        <v>-30</v>
      </c>
      <c r="N35" s="98"/>
      <c r="O35" s="98">
        <v>0</v>
      </c>
      <c r="P35" s="98"/>
      <c r="Q35" s="98">
        <v>0</v>
      </c>
      <c r="R35" s="98"/>
      <c r="S35" s="98">
        <v>0</v>
      </c>
      <c r="T35" s="98"/>
      <c r="U35" s="98">
        <v>0</v>
      </c>
      <c r="V35" s="98"/>
      <c r="W35" s="98">
        <v>0</v>
      </c>
      <c r="X35" s="98"/>
      <c r="Y35" s="98">
        <f t="shared" ref="Y35" si="3">SUM(O35:W35)</f>
        <v>0</v>
      </c>
      <c r="Z35" s="98"/>
      <c r="AA35" s="98">
        <f t="shared" ref="AA35" si="4">SUM(E35:M35,Y35)</f>
        <v>-30</v>
      </c>
      <c r="AB35" s="98"/>
      <c r="AC35" s="98">
        <v>0</v>
      </c>
      <c r="AD35" s="98"/>
      <c r="AE35" s="98">
        <f t="shared" ref="AE35" si="5">SUM(AA35:AC35)</f>
        <v>-30</v>
      </c>
    </row>
    <row r="36" spans="1:31" ht="17.100000000000001" customHeight="1" thickBot="1">
      <c r="A36" s="103" t="s">
        <v>218</v>
      </c>
      <c r="B36" s="103"/>
      <c r="C36" s="87"/>
      <c r="E36" s="104">
        <f>SUM(E30,E33:E35)</f>
        <v>11949713</v>
      </c>
      <c r="F36" s="100"/>
      <c r="G36" s="104">
        <f>SUM(G30,G33:G35)</f>
        <v>15452854</v>
      </c>
      <c r="H36" s="100"/>
      <c r="I36" s="104">
        <f>SUM(I30,I33:I35)</f>
        <v>1227782</v>
      </c>
      <c r="J36" s="100"/>
      <c r="K36" s="104">
        <f>SUM(K30,K33:K35)</f>
        <v>1203111</v>
      </c>
      <c r="L36" s="98"/>
      <c r="M36" s="104">
        <f>SUM(M30,M33:M35)</f>
        <v>19494551</v>
      </c>
      <c r="N36" s="98"/>
      <c r="O36" s="104">
        <f>SUM(O30,O33:O35)</f>
        <v>0</v>
      </c>
      <c r="P36" s="98"/>
      <c r="Q36" s="104">
        <f>SUM(Q30,Q33:Q35)</f>
        <v>132511</v>
      </c>
      <c r="R36" s="98"/>
      <c r="S36" s="104">
        <f>SUM(S30,S33:S35)</f>
        <v>-519128</v>
      </c>
      <c r="T36" s="98"/>
      <c r="U36" s="104">
        <f>SUM(U30,U33:U35)</f>
        <v>-786192</v>
      </c>
      <c r="V36" s="98"/>
      <c r="W36" s="104">
        <f>SUM(W30,W33:W35)</f>
        <v>91042</v>
      </c>
      <c r="X36" s="98"/>
      <c r="Y36" s="104">
        <f>SUM(Y30,Y33:Y35)</f>
        <v>-1081767</v>
      </c>
      <c r="Z36" s="98"/>
      <c r="AA36" s="104">
        <f>SUM(AA30,AA33:AA35)</f>
        <v>48246244</v>
      </c>
      <c r="AB36" s="98"/>
      <c r="AC36" s="104">
        <f>SUM(AC30,AC33:AC35)</f>
        <v>707079</v>
      </c>
      <c r="AD36" s="98"/>
      <c r="AE36" s="104">
        <f>SUM(AE30,AE33:AE35)</f>
        <v>48953323</v>
      </c>
    </row>
    <row r="37" spans="1:31" ht="17.100000000000001" customHeight="1" thickTop="1">
      <c r="A37" s="103"/>
      <c r="B37" s="103"/>
      <c r="C37" s="87"/>
      <c r="E37" s="98">
        <f>E26-BS!F89</f>
        <v>0</v>
      </c>
      <c r="F37" s="100"/>
      <c r="G37" s="98">
        <f>SUM(G26-BS!F90)</f>
        <v>0</v>
      </c>
      <c r="H37" s="100"/>
      <c r="I37" s="98">
        <f>SUM(I26-BS!F91)</f>
        <v>0</v>
      </c>
      <c r="J37" s="100"/>
      <c r="K37" s="98">
        <f>SUM(K26-BS!F93)</f>
        <v>0</v>
      </c>
      <c r="L37" s="98"/>
      <c r="M37" s="98">
        <f>SUM(M26-BS!F94)</f>
        <v>0</v>
      </c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>
        <f>SUM(Y26-BS!F95)</f>
        <v>0</v>
      </c>
      <c r="Z37" s="98"/>
      <c r="AA37" s="98">
        <f>SUM(AA26-BS!F96)</f>
        <v>0</v>
      </c>
      <c r="AB37" s="98"/>
      <c r="AC37" s="98">
        <f>SUM(AC26-BS!F97)</f>
        <v>0</v>
      </c>
      <c r="AD37" s="98"/>
      <c r="AE37" s="98">
        <f>SUM(AE26-BS!F98)</f>
        <v>0</v>
      </c>
    </row>
    <row r="38" spans="1:31" ht="17.100000000000001" customHeight="1">
      <c r="A38" s="87"/>
      <c r="B38" s="87"/>
      <c r="C38" s="87"/>
      <c r="E38" s="98">
        <f>E36-BS!D89</f>
        <v>0</v>
      </c>
      <c r="F38" s="100"/>
      <c r="G38" s="98">
        <f>G36-BS!D90</f>
        <v>0</v>
      </c>
      <c r="H38" s="100"/>
      <c r="I38" s="98">
        <f>I36-BS!D91</f>
        <v>0</v>
      </c>
      <c r="J38" s="100"/>
      <c r="K38" s="98">
        <f>K36-BS!D93</f>
        <v>0</v>
      </c>
      <c r="L38" s="98"/>
      <c r="M38" s="98">
        <f>M36-BS!D94</f>
        <v>0</v>
      </c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>
        <f>Y36-BS!H95</f>
        <v>0</v>
      </c>
      <c r="Z38" s="98"/>
      <c r="AA38" s="98">
        <f>AA36-BS!D96</f>
        <v>0</v>
      </c>
      <c r="AB38" s="98"/>
      <c r="AC38" s="98">
        <f>AC36-BS!D97</f>
        <v>0</v>
      </c>
      <c r="AD38" s="98"/>
      <c r="AE38" s="98">
        <f>AE36-BS!D98</f>
        <v>0</v>
      </c>
    </row>
    <row r="39" spans="1:31" ht="17.100000000000001" customHeight="1">
      <c r="A39" s="118" t="s">
        <v>193</v>
      </c>
      <c r="B39" s="118"/>
      <c r="E39" s="98"/>
      <c r="F39" s="100"/>
      <c r="G39" s="98"/>
      <c r="H39" s="100"/>
      <c r="I39" s="98"/>
      <c r="J39" s="100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</row>
    <row r="40" spans="1:31" ht="17.100000000000001" customHeight="1">
      <c r="E40" s="98"/>
      <c r="F40" s="100"/>
      <c r="G40" s="98"/>
      <c r="H40" s="100"/>
      <c r="I40" s="98"/>
      <c r="J40" s="100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</row>
  </sheetData>
  <mergeCells count="2">
    <mergeCell ref="O8:Y8"/>
    <mergeCell ref="O9:W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62" firstPageNumber="8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B35"/>
  <sheetViews>
    <sheetView showGridLines="0" zoomScale="70" zoomScaleNormal="70" workbookViewId="0">
      <selection activeCell="O7" sqref="O7:Y7"/>
    </sheetView>
  </sheetViews>
  <sheetFormatPr defaultRowHeight="19.149999999999999" customHeight="1"/>
  <cols>
    <col min="1" max="1" width="18.7109375" style="167" customWidth="1"/>
    <col min="2" max="2" width="11.7109375" style="167" customWidth="1"/>
    <col min="3" max="3" width="7.28515625" style="167" customWidth="1"/>
    <col min="4" max="4" width="1.7109375" style="168" customWidth="1"/>
    <col min="5" max="5" width="13.28515625" style="167" bestFit="1" customWidth="1"/>
    <col min="6" max="6" width="1.7109375" style="167" customWidth="1"/>
    <col min="7" max="7" width="13.28515625" style="167" bestFit="1" customWidth="1"/>
    <col min="8" max="8" width="1.7109375" style="167" customWidth="1"/>
    <col min="9" max="9" width="12.28515625" style="167" bestFit="1" customWidth="1"/>
    <col min="10" max="10" width="1.7109375" style="167" customWidth="1"/>
    <col min="11" max="11" width="15.7109375" style="167" customWidth="1"/>
    <col min="12" max="12" width="1.7109375" style="167" customWidth="1"/>
    <col min="13" max="13" width="14.140625" style="167" customWidth="1"/>
    <col min="14" max="14" width="1.7109375" style="167" customWidth="1"/>
    <col min="15" max="15" width="15.5703125" style="167" customWidth="1"/>
    <col min="16" max="16" width="1.7109375" style="167" customWidth="1"/>
    <col min="17" max="17" width="19.42578125" style="167" customWidth="1"/>
    <col min="18" max="18" width="1.7109375" style="167" customWidth="1"/>
    <col min="19" max="19" width="13.28515625" style="167" customWidth="1"/>
    <col min="20" max="20" width="1.7109375" style="167" customWidth="1"/>
    <col min="21" max="21" width="14.7109375" style="167" customWidth="1"/>
    <col min="22" max="22" width="1.7109375" style="167" customWidth="1"/>
    <col min="23" max="23" width="14.85546875" style="167" customWidth="1"/>
    <col min="24" max="24" width="1.7109375" style="167" customWidth="1"/>
    <col min="25" max="25" width="16.28515625" style="167" customWidth="1"/>
    <col min="26" max="26" width="1.7109375" style="167" customWidth="1"/>
    <col min="27" max="27" width="14.140625" style="167" customWidth="1"/>
    <col min="28" max="28" width="1.7109375" style="167" customWidth="1"/>
    <col min="29" max="242" width="9.28515625" style="167"/>
    <col min="243" max="243" width="18.7109375" style="167" customWidth="1"/>
    <col min="244" max="244" width="7.7109375" style="167" customWidth="1"/>
    <col min="245" max="245" width="4.5703125" style="167" customWidth="1"/>
    <col min="246" max="246" width="1.28515625" style="167" customWidth="1"/>
    <col min="247" max="247" width="9.7109375" style="167" customWidth="1"/>
    <col min="248" max="248" width="1.7109375" style="167" customWidth="1"/>
    <col min="249" max="249" width="11.7109375" style="167" customWidth="1"/>
    <col min="250" max="250" width="2.7109375" style="167" customWidth="1"/>
    <col min="251" max="251" width="11.7109375" style="167" customWidth="1"/>
    <col min="252" max="252" width="2.7109375" style="167" customWidth="1"/>
    <col min="253" max="253" width="11.7109375" style="167" customWidth="1"/>
    <col min="254" max="254" width="2.7109375" style="167" customWidth="1"/>
    <col min="255" max="255" width="11.7109375" style="167" customWidth="1"/>
    <col min="256" max="256" width="2.7109375" style="167" customWidth="1"/>
    <col min="257" max="257" width="11.7109375" style="167" customWidth="1"/>
    <col min="258" max="258" width="2.7109375" style="167" customWidth="1"/>
    <col min="259" max="259" width="11.7109375" style="167" customWidth="1"/>
    <col min="260" max="260" width="2.7109375" style="167" customWidth="1"/>
    <col min="261" max="261" width="11.7109375" style="167" customWidth="1"/>
    <col min="262" max="262" width="1.7109375" style="167" customWidth="1"/>
    <col min="263" max="263" width="9.7109375" style="167" customWidth="1"/>
    <col min="264" max="264" width="1.7109375" style="167" customWidth="1"/>
    <col min="265" max="265" width="9.7109375" style="167" customWidth="1"/>
    <col min="266" max="266" width="1.7109375" style="167" customWidth="1"/>
    <col min="267" max="267" width="9.7109375" style="167" customWidth="1"/>
    <col min="268" max="498" width="9.28515625" style="167"/>
    <col min="499" max="499" width="18.7109375" style="167" customWidth="1"/>
    <col min="500" max="500" width="7.7109375" style="167" customWidth="1"/>
    <col min="501" max="501" width="4.5703125" style="167" customWidth="1"/>
    <col min="502" max="502" width="1.28515625" style="167" customWidth="1"/>
    <col min="503" max="503" width="9.7109375" style="167" customWidth="1"/>
    <col min="504" max="504" width="1.7109375" style="167" customWidth="1"/>
    <col min="505" max="505" width="11.7109375" style="167" customWidth="1"/>
    <col min="506" max="506" width="2.7109375" style="167" customWidth="1"/>
    <col min="507" max="507" width="11.7109375" style="167" customWidth="1"/>
    <col min="508" max="508" width="2.7109375" style="167" customWidth="1"/>
    <col min="509" max="509" width="11.7109375" style="167" customWidth="1"/>
    <col min="510" max="510" width="2.7109375" style="167" customWidth="1"/>
    <col min="511" max="511" width="11.7109375" style="167" customWidth="1"/>
    <col min="512" max="512" width="2.7109375" style="167" customWidth="1"/>
    <col min="513" max="513" width="11.7109375" style="167" customWidth="1"/>
    <col min="514" max="514" width="2.7109375" style="167" customWidth="1"/>
    <col min="515" max="515" width="11.7109375" style="167" customWidth="1"/>
    <col min="516" max="516" width="2.7109375" style="167" customWidth="1"/>
    <col min="517" max="517" width="11.7109375" style="167" customWidth="1"/>
    <col min="518" max="518" width="1.7109375" style="167" customWidth="1"/>
    <col min="519" max="519" width="9.7109375" style="167" customWidth="1"/>
    <col min="520" max="520" width="1.7109375" style="167" customWidth="1"/>
    <col min="521" max="521" width="9.7109375" style="167" customWidth="1"/>
    <col min="522" max="522" width="1.7109375" style="167" customWidth="1"/>
    <col min="523" max="523" width="9.7109375" style="167" customWidth="1"/>
    <col min="524" max="754" width="9.28515625" style="167"/>
    <col min="755" max="755" width="18.7109375" style="167" customWidth="1"/>
    <col min="756" max="756" width="7.7109375" style="167" customWidth="1"/>
    <col min="757" max="757" width="4.5703125" style="167" customWidth="1"/>
    <col min="758" max="758" width="1.28515625" style="167" customWidth="1"/>
    <col min="759" max="759" width="9.7109375" style="167" customWidth="1"/>
    <col min="760" max="760" width="1.7109375" style="167" customWidth="1"/>
    <col min="761" max="761" width="11.7109375" style="167" customWidth="1"/>
    <col min="762" max="762" width="2.7109375" style="167" customWidth="1"/>
    <col min="763" max="763" width="11.7109375" style="167" customWidth="1"/>
    <col min="764" max="764" width="2.7109375" style="167" customWidth="1"/>
    <col min="765" max="765" width="11.7109375" style="167" customWidth="1"/>
    <col min="766" max="766" width="2.7109375" style="167" customWidth="1"/>
    <col min="767" max="767" width="11.7109375" style="167" customWidth="1"/>
    <col min="768" max="768" width="2.7109375" style="167" customWidth="1"/>
    <col min="769" max="769" width="11.7109375" style="167" customWidth="1"/>
    <col min="770" max="770" width="2.7109375" style="167" customWidth="1"/>
    <col min="771" max="771" width="11.7109375" style="167" customWidth="1"/>
    <col min="772" max="772" width="2.7109375" style="167" customWidth="1"/>
    <col min="773" max="773" width="11.7109375" style="167" customWidth="1"/>
    <col min="774" max="774" width="1.7109375" style="167" customWidth="1"/>
    <col min="775" max="775" width="9.7109375" style="167" customWidth="1"/>
    <col min="776" max="776" width="1.7109375" style="167" customWidth="1"/>
    <col min="777" max="777" width="9.7109375" style="167" customWidth="1"/>
    <col min="778" max="778" width="1.7109375" style="167" customWidth="1"/>
    <col min="779" max="779" width="9.7109375" style="167" customWidth="1"/>
    <col min="780" max="1010" width="9.28515625" style="167"/>
    <col min="1011" max="1011" width="18.7109375" style="167" customWidth="1"/>
    <col min="1012" max="1012" width="7.7109375" style="167" customWidth="1"/>
    <col min="1013" max="1013" width="4.5703125" style="167" customWidth="1"/>
    <col min="1014" max="1014" width="1.28515625" style="167" customWidth="1"/>
    <col min="1015" max="1015" width="9.7109375" style="167" customWidth="1"/>
    <col min="1016" max="1016" width="1.7109375" style="167" customWidth="1"/>
    <col min="1017" max="1017" width="11.7109375" style="167" customWidth="1"/>
    <col min="1018" max="1018" width="2.7109375" style="167" customWidth="1"/>
    <col min="1019" max="1019" width="11.7109375" style="167" customWidth="1"/>
    <col min="1020" max="1020" width="2.7109375" style="167" customWidth="1"/>
    <col min="1021" max="1021" width="11.7109375" style="167" customWidth="1"/>
    <col min="1022" max="1022" width="2.7109375" style="167" customWidth="1"/>
    <col min="1023" max="1023" width="11.7109375" style="167" customWidth="1"/>
    <col min="1024" max="1024" width="2.7109375" style="167" customWidth="1"/>
    <col min="1025" max="1025" width="11.7109375" style="167" customWidth="1"/>
    <col min="1026" max="1026" width="2.7109375" style="167" customWidth="1"/>
    <col min="1027" max="1027" width="11.7109375" style="167" customWidth="1"/>
    <col min="1028" max="1028" width="2.7109375" style="167" customWidth="1"/>
    <col min="1029" max="1029" width="11.7109375" style="167" customWidth="1"/>
    <col min="1030" max="1030" width="1.7109375" style="167" customWidth="1"/>
    <col min="1031" max="1031" width="9.7109375" style="167" customWidth="1"/>
    <col min="1032" max="1032" width="1.7109375" style="167" customWidth="1"/>
    <col min="1033" max="1033" width="9.7109375" style="167" customWidth="1"/>
    <col min="1034" max="1034" width="1.7109375" style="167" customWidth="1"/>
    <col min="1035" max="1035" width="9.7109375" style="167" customWidth="1"/>
    <col min="1036" max="1266" width="9.28515625" style="167"/>
    <col min="1267" max="1267" width="18.7109375" style="167" customWidth="1"/>
    <col min="1268" max="1268" width="7.7109375" style="167" customWidth="1"/>
    <col min="1269" max="1269" width="4.5703125" style="167" customWidth="1"/>
    <col min="1270" max="1270" width="1.28515625" style="167" customWidth="1"/>
    <col min="1271" max="1271" width="9.7109375" style="167" customWidth="1"/>
    <col min="1272" max="1272" width="1.7109375" style="167" customWidth="1"/>
    <col min="1273" max="1273" width="11.7109375" style="167" customWidth="1"/>
    <col min="1274" max="1274" width="2.7109375" style="167" customWidth="1"/>
    <col min="1275" max="1275" width="11.7109375" style="167" customWidth="1"/>
    <col min="1276" max="1276" width="2.7109375" style="167" customWidth="1"/>
    <col min="1277" max="1277" width="11.7109375" style="167" customWidth="1"/>
    <col min="1278" max="1278" width="2.7109375" style="167" customWidth="1"/>
    <col min="1279" max="1279" width="11.7109375" style="167" customWidth="1"/>
    <col min="1280" max="1280" width="2.7109375" style="167" customWidth="1"/>
    <col min="1281" max="1281" width="11.7109375" style="167" customWidth="1"/>
    <col min="1282" max="1282" width="2.7109375" style="167" customWidth="1"/>
    <col min="1283" max="1283" width="11.7109375" style="167" customWidth="1"/>
    <col min="1284" max="1284" width="2.7109375" style="167" customWidth="1"/>
    <col min="1285" max="1285" width="11.7109375" style="167" customWidth="1"/>
    <col min="1286" max="1286" width="1.7109375" style="167" customWidth="1"/>
    <col min="1287" max="1287" width="9.7109375" style="167" customWidth="1"/>
    <col min="1288" max="1288" width="1.7109375" style="167" customWidth="1"/>
    <col min="1289" max="1289" width="9.7109375" style="167" customWidth="1"/>
    <col min="1290" max="1290" width="1.7109375" style="167" customWidth="1"/>
    <col min="1291" max="1291" width="9.7109375" style="167" customWidth="1"/>
    <col min="1292" max="1522" width="9.28515625" style="167"/>
    <col min="1523" max="1523" width="18.7109375" style="167" customWidth="1"/>
    <col min="1524" max="1524" width="7.7109375" style="167" customWidth="1"/>
    <col min="1525" max="1525" width="4.5703125" style="167" customWidth="1"/>
    <col min="1526" max="1526" width="1.28515625" style="167" customWidth="1"/>
    <col min="1527" max="1527" width="9.7109375" style="167" customWidth="1"/>
    <col min="1528" max="1528" width="1.7109375" style="167" customWidth="1"/>
    <col min="1529" max="1529" width="11.7109375" style="167" customWidth="1"/>
    <col min="1530" max="1530" width="2.7109375" style="167" customWidth="1"/>
    <col min="1531" max="1531" width="11.7109375" style="167" customWidth="1"/>
    <col min="1532" max="1532" width="2.7109375" style="167" customWidth="1"/>
    <col min="1533" max="1533" width="11.7109375" style="167" customWidth="1"/>
    <col min="1534" max="1534" width="2.7109375" style="167" customWidth="1"/>
    <col min="1535" max="1535" width="11.7109375" style="167" customWidth="1"/>
    <col min="1536" max="1536" width="2.7109375" style="167" customWidth="1"/>
    <col min="1537" max="1537" width="11.7109375" style="167" customWidth="1"/>
    <col min="1538" max="1538" width="2.7109375" style="167" customWidth="1"/>
    <col min="1539" max="1539" width="11.7109375" style="167" customWidth="1"/>
    <col min="1540" max="1540" width="2.7109375" style="167" customWidth="1"/>
    <col min="1541" max="1541" width="11.7109375" style="167" customWidth="1"/>
    <col min="1542" max="1542" width="1.7109375" style="167" customWidth="1"/>
    <col min="1543" max="1543" width="9.7109375" style="167" customWidth="1"/>
    <col min="1544" max="1544" width="1.7109375" style="167" customWidth="1"/>
    <col min="1545" max="1545" width="9.7109375" style="167" customWidth="1"/>
    <col min="1546" max="1546" width="1.7109375" style="167" customWidth="1"/>
    <col min="1547" max="1547" width="9.7109375" style="167" customWidth="1"/>
    <col min="1548" max="1778" width="9.28515625" style="167"/>
    <col min="1779" max="1779" width="18.7109375" style="167" customWidth="1"/>
    <col min="1780" max="1780" width="7.7109375" style="167" customWidth="1"/>
    <col min="1781" max="1781" width="4.5703125" style="167" customWidth="1"/>
    <col min="1782" max="1782" width="1.28515625" style="167" customWidth="1"/>
    <col min="1783" max="1783" width="9.7109375" style="167" customWidth="1"/>
    <col min="1784" max="1784" width="1.7109375" style="167" customWidth="1"/>
    <col min="1785" max="1785" width="11.7109375" style="167" customWidth="1"/>
    <col min="1786" max="1786" width="2.7109375" style="167" customWidth="1"/>
    <col min="1787" max="1787" width="11.7109375" style="167" customWidth="1"/>
    <col min="1788" max="1788" width="2.7109375" style="167" customWidth="1"/>
    <col min="1789" max="1789" width="11.7109375" style="167" customWidth="1"/>
    <col min="1790" max="1790" width="2.7109375" style="167" customWidth="1"/>
    <col min="1791" max="1791" width="11.7109375" style="167" customWidth="1"/>
    <col min="1792" max="1792" width="2.7109375" style="167" customWidth="1"/>
    <col min="1793" max="1793" width="11.7109375" style="167" customWidth="1"/>
    <col min="1794" max="1794" width="2.7109375" style="167" customWidth="1"/>
    <col min="1795" max="1795" width="11.7109375" style="167" customWidth="1"/>
    <col min="1796" max="1796" width="2.7109375" style="167" customWidth="1"/>
    <col min="1797" max="1797" width="11.7109375" style="167" customWidth="1"/>
    <col min="1798" max="1798" width="1.7109375" style="167" customWidth="1"/>
    <col min="1799" max="1799" width="9.7109375" style="167" customWidth="1"/>
    <col min="1800" max="1800" width="1.7109375" style="167" customWidth="1"/>
    <col min="1801" max="1801" width="9.7109375" style="167" customWidth="1"/>
    <col min="1802" max="1802" width="1.7109375" style="167" customWidth="1"/>
    <col min="1803" max="1803" width="9.7109375" style="167" customWidth="1"/>
    <col min="1804" max="2034" width="9.28515625" style="167"/>
    <col min="2035" max="2035" width="18.7109375" style="167" customWidth="1"/>
    <col min="2036" max="2036" width="7.7109375" style="167" customWidth="1"/>
    <col min="2037" max="2037" width="4.5703125" style="167" customWidth="1"/>
    <col min="2038" max="2038" width="1.28515625" style="167" customWidth="1"/>
    <col min="2039" max="2039" width="9.7109375" style="167" customWidth="1"/>
    <col min="2040" max="2040" width="1.7109375" style="167" customWidth="1"/>
    <col min="2041" max="2041" width="11.7109375" style="167" customWidth="1"/>
    <col min="2042" max="2042" width="2.7109375" style="167" customWidth="1"/>
    <col min="2043" max="2043" width="11.7109375" style="167" customWidth="1"/>
    <col min="2044" max="2044" width="2.7109375" style="167" customWidth="1"/>
    <col min="2045" max="2045" width="11.7109375" style="167" customWidth="1"/>
    <col min="2046" max="2046" width="2.7109375" style="167" customWidth="1"/>
    <col min="2047" max="2047" width="11.7109375" style="167" customWidth="1"/>
    <col min="2048" max="2048" width="2.7109375" style="167" customWidth="1"/>
    <col min="2049" max="2049" width="11.7109375" style="167" customWidth="1"/>
    <col min="2050" max="2050" width="2.7109375" style="167" customWidth="1"/>
    <col min="2051" max="2051" width="11.7109375" style="167" customWidth="1"/>
    <col min="2052" max="2052" width="2.7109375" style="167" customWidth="1"/>
    <col min="2053" max="2053" width="11.7109375" style="167" customWidth="1"/>
    <col min="2054" max="2054" width="1.7109375" style="167" customWidth="1"/>
    <col min="2055" max="2055" width="9.7109375" style="167" customWidth="1"/>
    <col min="2056" max="2056" width="1.7109375" style="167" customWidth="1"/>
    <col min="2057" max="2057" width="9.7109375" style="167" customWidth="1"/>
    <col min="2058" max="2058" width="1.7109375" style="167" customWidth="1"/>
    <col min="2059" max="2059" width="9.7109375" style="167" customWidth="1"/>
    <col min="2060" max="2290" width="9.28515625" style="167"/>
    <col min="2291" max="2291" width="18.7109375" style="167" customWidth="1"/>
    <col min="2292" max="2292" width="7.7109375" style="167" customWidth="1"/>
    <col min="2293" max="2293" width="4.5703125" style="167" customWidth="1"/>
    <col min="2294" max="2294" width="1.28515625" style="167" customWidth="1"/>
    <col min="2295" max="2295" width="9.7109375" style="167" customWidth="1"/>
    <col min="2296" max="2296" width="1.7109375" style="167" customWidth="1"/>
    <col min="2297" max="2297" width="11.7109375" style="167" customWidth="1"/>
    <col min="2298" max="2298" width="2.7109375" style="167" customWidth="1"/>
    <col min="2299" max="2299" width="11.7109375" style="167" customWidth="1"/>
    <col min="2300" max="2300" width="2.7109375" style="167" customWidth="1"/>
    <col min="2301" max="2301" width="11.7109375" style="167" customWidth="1"/>
    <col min="2302" max="2302" width="2.7109375" style="167" customWidth="1"/>
    <col min="2303" max="2303" width="11.7109375" style="167" customWidth="1"/>
    <col min="2304" max="2304" width="2.7109375" style="167" customWidth="1"/>
    <col min="2305" max="2305" width="11.7109375" style="167" customWidth="1"/>
    <col min="2306" max="2306" width="2.7109375" style="167" customWidth="1"/>
    <col min="2307" max="2307" width="11.7109375" style="167" customWidth="1"/>
    <col min="2308" max="2308" width="2.7109375" style="167" customWidth="1"/>
    <col min="2309" max="2309" width="11.7109375" style="167" customWidth="1"/>
    <col min="2310" max="2310" width="1.7109375" style="167" customWidth="1"/>
    <col min="2311" max="2311" width="9.7109375" style="167" customWidth="1"/>
    <col min="2312" max="2312" width="1.7109375" style="167" customWidth="1"/>
    <col min="2313" max="2313" width="9.7109375" style="167" customWidth="1"/>
    <col min="2314" max="2314" width="1.7109375" style="167" customWidth="1"/>
    <col min="2315" max="2315" width="9.7109375" style="167" customWidth="1"/>
    <col min="2316" max="2546" width="9.28515625" style="167"/>
    <col min="2547" max="2547" width="18.7109375" style="167" customWidth="1"/>
    <col min="2548" max="2548" width="7.7109375" style="167" customWidth="1"/>
    <col min="2549" max="2549" width="4.5703125" style="167" customWidth="1"/>
    <col min="2550" max="2550" width="1.28515625" style="167" customWidth="1"/>
    <col min="2551" max="2551" width="9.7109375" style="167" customWidth="1"/>
    <col min="2552" max="2552" width="1.7109375" style="167" customWidth="1"/>
    <col min="2553" max="2553" width="11.7109375" style="167" customWidth="1"/>
    <col min="2554" max="2554" width="2.7109375" style="167" customWidth="1"/>
    <col min="2555" max="2555" width="11.7109375" style="167" customWidth="1"/>
    <col min="2556" max="2556" width="2.7109375" style="167" customWidth="1"/>
    <col min="2557" max="2557" width="11.7109375" style="167" customWidth="1"/>
    <col min="2558" max="2558" width="2.7109375" style="167" customWidth="1"/>
    <col min="2559" max="2559" width="11.7109375" style="167" customWidth="1"/>
    <col min="2560" max="2560" width="2.7109375" style="167" customWidth="1"/>
    <col min="2561" max="2561" width="11.7109375" style="167" customWidth="1"/>
    <col min="2562" max="2562" width="2.7109375" style="167" customWidth="1"/>
    <col min="2563" max="2563" width="11.7109375" style="167" customWidth="1"/>
    <col min="2564" max="2564" width="2.7109375" style="167" customWidth="1"/>
    <col min="2565" max="2565" width="11.7109375" style="167" customWidth="1"/>
    <col min="2566" max="2566" width="1.7109375" style="167" customWidth="1"/>
    <col min="2567" max="2567" width="9.7109375" style="167" customWidth="1"/>
    <col min="2568" max="2568" width="1.7109375" style="167" customWidth="1"/>
    <col min="2569" max="2569" width="9.7109375" style="167" customWidth="1"/>
    <col min="2570" max="2570" width="1.7109375" style="167" customWidth="1"/>
    <col min="2571" max="2571" width="9.7109375" style="167" customWidth="1"/>
    <col min="2572" max="2802" width="9.28515625" style="167"/>
    <col min="2803" max="2803" width="18.7109375" style="167" customWidth="1"/>
    <col min="2804" max="2804" width="7.7109375" style="167" customWidth="1"/>
    <col min="2805" max="2805" width="4.5703125" style="167" customWidth="1"/>
    <col min="2806" max="2806" width="1.28515625" style="167" customWidth="1"/>
    <col min="2807" max="2807" width="9.7109375" style="167" customWidth="1"/>
    <col min="2808" max="2808" width="1.7109375" style="167" customWidth="1"/>
    <col min="2809" max="2809" width="11.7109375" style="167" customWidth="1"/>
    <col min="2810" max="2810" width="2.7109375" style="167" customWidth="1"/>
    <col min="2811" max="2811" width="11.7109375" style="167" customWidth="1"/>
    <col min="2812" max="2812" width="2.7109375" style="167" customWidth="1"/>
    <col min="2813" max="2813" width="11.7109375" style="167" customWidth="1"/>
    <col min="2814" max="2814" width="2.7109375" style="167" customWidth="1"/>
    <col min="2815" max="2815" width="11.7109375" style="167" customWidth="1"/>
    <col min="2816" max="2816" width="2.7109375" style="167" customWidth="1"/>
    <col min="2817" max="2817" width="11.7109375" style="167" customWidth="1"/>
    <col min="2818" max="2818" width="2.7109375" style="167" customWidth="1"/>
    <col min="2819" max="2819" width="11.7109375" style="167" customWidth="1"/>
    <col min="2820" max="2820" width="2.7109375" style="167" customWidth="1"/>
    <col min="2821" max="2821" width="11.7109375" style="167" customWidth="1"/>
    <col min="2822" max="2822" width="1.7109375" style="167" customWidth="1"/>
    <col min="2823" max="2823" width="9.7109375" style="167" customWidth="1"/>
    <col min="2824" max="2824" width="1.7109375" style="167" customWidth="1"/>
    <col min="2825" max="2825" width="9.7109375" style="167" customWidth="1"/>
    <col min="2826" max="2826" width="1.7109375" style="167" customWidth="1"/>
    <col min="2827" max="2827" width="9.7109375" style="167" customWidth="1"/>
    <col min="2828" max="3058" width="9.28515625" style="167"/>
    <col min="3059" max="3059" width="18.7109375" style="167" customWidth="1"/>
    <col min="3060" max="3060" width="7.7109375" style="167" customWidth="1"/>
    <col min="3061" max="3061" width="4.5703125" style="167" customWidth="1"/>
    <col min="3062" max="3062" width="1.28515625" style="167" customWidth="1"/>
    <col min="3063" max="3063" width="9.7109375" style="167" customWidth="1"/>
    <col min="3064" max="3064" width="1.7109375" style="167" customWidth="1"/>
    <col min="3065" max="3065" width="11.7109375" style="167" customWidth="1"/>
    <col min="3066" max="3066" width="2.7109375" style="167" customWidth="1"/>
    <col min="3067" max="3067" width="11.7109375" style="167" customWidth="1"/>
    <col min="3068" max="3068" width="2.7109375" style="167" customWidth="1"/>
    <col min="3069" max="3069" width="11.7109375" style="167" customWidth="1"/>
    <col min="3070" max="3070" width="2.7109375" style="167" customWidth="1"/>
    <col min="3071" max="3071" width="11.7109375" style="167" customWidth="1"/>
    <col min="3072" max="3072" width="2.7109375" style="167" customWidth="1"/>
    <col min="3073" max="3073" width="11.7109375" style="167" customWidth="1"/>
    <col min="3074" max="3074" width="2.7109375" style="167" customWidth="1"/>
    <col min="3075" max="3075" width="11.7109375" style="167" customWidth="1"/>
    <col min="3076" max="3076" width="2.7109375" style="167" customWidth="1"/>
    <col min="3077" max="3077" width="11.7109375" style="167" customWidth="1"/>
    <col min="3078" max="3078" width="1.7109375" style="167" customWidth="1"/>
    <col min="3079" max="3079" width="9.7109375" style="167" customWidth="1"/>
    <col min="3080" max="3080" width="1.7109375" style="167" customWidth="1"/>
    <col min="3081" max="3081" width="9.7109375" style="167" customWidth="1"/>
    <col min="3082" max="3082" width="1.7109375" style="167" customWidth="1"/>
    <col min="3083" max="3083" width="9.7109375" style="167" customWidth="1"/>
    <col min="3084" max="3314" width="9.28515625" style="167"/>
    <col min="3315" max="3315" width="18.7109375" style="167" customWidth="1"/>
    <col min="3316" max="3316" width="7.7109375" style="167" customWidth="1"/>
    <col min="3317" max="3317" width="4.5703125" style="167" customWidth="1"/>
    <col min="3318" max="3318" width="1.28515625" style="167" customWidth="1"/>
    <col min="3319" max="3319" width="9.7109375" style="167" customWidth="1"/>
    <col min="3320" max="3320" width="1.7109375" style="167" customWidth="1"/>
    <col min="3321" max="3321" width="11.7109375" style="167" customWidth="1"/>
    <col min="3322" max="3322" width="2.7109375" style="167" customWidth="1"/>
    <col min="3323" max="3323" width="11.7109375" style="167" customWidth="1"/>
    <col min="3324" max="3324" width="2.7109375" style="167" customWidth="1"/>
    <col min="3325" max="3325" width="11.7109375" style="167" customWidth="1"/>
    <col min="3326" max="3326" width="2.7109375" style="167" customWidth="1"/>
    <col min="3327" max="3327" width="11.7109375" style="167" customWidth="1"/>
    <col min="3328" max="3328" width="2.7109375" style="167" customWidth="1"/>
    <col min="3329" max="3329" width="11.7109375" style="167" customWidth="1"/>
    <col min="3330" max="3330" width="2.7109375" style="167" customWidth="1"/>
    <col min="3331" max="3331" width="11.7109375" style="167" customWidth="1"/>
    <col min="3332" max="3332" width="2.7109375" style="167" customWidth="1"/>
    <col min="3333" max="3333" width="11.7109375" style="167" customWidth="1"/>
    <col min="3334" max="3334" width="1.7109375" style="167" customWidth="1"/>
    <col min="3335" max="3335" width="9.7109375" style="167" customWidth="1"/>
    <col min="3336" max="3336" width="1.7109375" style="167" customWidth="1"/>
    <col min="3337" max="3337" width="9.7109375" style="167" customWidth="1"/>
    <col min="3338" max="3338" width="1.7109375" style="167" customWidth="1"/>
    <col min="3339" max="3339" width="9.7109375" style="167" customWidth="1"/>
    <col min="3340" max="3570" width="9.28515625" style="167"/>
    <col min="3571" max="3571" width="18.7109375" style="167" customWidth="1"/>
    <col min="3572" max="3572" width="7.7109375" style="167" customWidth="1"/>
    <col min="3573" max="3573" width="4.5703125" style="167" customWidth="1"/>
    <col min="3574" max="3574" width="1.28515625" style="167" customWidth="1"/>
    <col min="3575" max="3575" width="9.7109375" style="167" customWidth="1"/>
    <col min="3576" max="3576" width="1.7109375" style="167" customWidth="1"/>
    <col min="3577" max="3577" width="11.7109375" style="167" customWidth="1"/>
    <col min="3578" max="3578" width="2.7109375" style="167" customWidth="1"/>
    <col min="3579" max="3579" width="11.7109375" style="167" customWidth="1"/>
    <col min="3580" max="3580" width="2.7109375" style="167" customWidth="1"/>
    <col min="3581" max="3581" width="11.7109375" style="167" customWidth="1"/>
    <col min="3582" max="3582" width="2.7109375" style="167" customWidth="1"/>
    <col min="3583" max="3583" width="11.7109375" style="167" customWidth="1"/>
    <col min="3584" max="3584" width="2.7109375" style="167" customWidth="1"/>
    <col min="3585" max="3585" width="11.7109375" style="167" customWidth="1"/>
    <col min="3586" max="3586" width="2.7109375" style="167" customWidth="1"/>
    <col min="3587" max="3587" width="11.7109375" style="167" customWidth="1"/>
    <col min="3588" max="3588" width="2.7109375" style="167" customWidth="1"/>
    <col min="3589" max="3589" width="11.7109375" style="167" customWidth="1"/>
    <col min="3590" max="3590" width="1.7109375" style="167" customWidth="1"/>
    <col min="3591" max="3591" width="9.7109375" style="167" customWidth="1"/>
    <col min="3592" max="3592" width="1.7109375" style="167" customWidth="1"/>
    <col min="3593" max="3593" width="9.7109375" style="167" customWidth="1"/>
    <col min="3594" max="3594" width="1.7109375" style="167" customWidth="1"/>
    <col min="3595" max="3595" width="9.7109375" style="167" customWidth="1"/>
    <col min="3596" max="3826" width="9.28515625" style="167"/>
    <col min="3827" max="3827" width="18.7109375" style="167" customWidth="1"/>
    <col min="3828" max="3828" width="7.7109375" style="167" customWidth="1"/>
    <col min="3829" max="3829" width="4.5703125" style="167" customWidth="1"/>
    <col min="3830" max="3830" width="1.28515625" style="167" customWidth="1"/>
    <col min="3831" max="3831" width="9.7109375" style="167" customWidth="1"/>
    <col min="3832" max="3832" width="1.7109375" style="167" customWidth="1"/>
    <col min="3833" max="3833" width="11.7109375" style="167" customWidth="1"/>
    <col min="3834" max="3834" width="2.7109375" style="167" customWidth="1"/>
    <col min="3835" max="3835" width="11.7109375" style="167" customWidth="1"/>
    <col min="3836" max="3836" width="2.7109375" style="167" customWidth="1"/>
    <col min="3837" max="3837" width="11.7109375" style="167" customWidth="1"/>
    <col min="3838" max="3838" width="2.7109375" style="167" customWidth="1"/>
    <col min="3839" max="3839" width="11.7109375" style="167" customWidth="1"/>
    <col min="3840" max="3840" width="2.7109375" style="167" customWidth="1"/>
    <col min="3841" max="3841" width="11.7109375" style="167" customWidth="1"/>
    <col min="3842" max="3842" width="2.7109375" style="167" customWidth="1"/>
    <col min="3843" max="3843" width="11.7109375" style="167" customWidth="1"/>
    <col min="3844" max="3844" width="2.7109375" style="167" customWidth="1"/>
    <col min="3845" max="3845" width="11.7109375" style="167" customWidth="1"/>
    <col min="3846" max="3846" width="1.7109375" style="167" customWidth="1"/>
    <col min="3847" max="3847" width="9.7109375" style="167" customWidth="1"/>
    <col min="3848" max="3848" width="1.7109375" style="167" customWidth="1"/>
    <col min="3849" max="3849" width="9.7109375" style="167" customWidth="1"/>
    <col min="3850" max="3850" width="1.7109375" style="167" customWidth="1"/>
    <col min="3851" max="3851" width="9.7109375" style="167" customWidth="1"/>
    <col min="3852" max="4082" width="9.28515625" style="167"/>
    <col min="4083" max="4083" width="18.7109375" style="167" customWidth="1"/>
    <col min="4084" max="4084" width="7.7109375" style="167" customWidth="1"/>
    <col min="4085" max="4085" width="4.5703125" style="167" customWidth="1"/>
    <col min="4086" max="4086" width="1.28515625" style="167" customWidth="1"/>
    <col min="4087" max="4087" width="9.7109375" style="167" customWidth="1"/>
    <col min="4088" max="4088" width="1.7109375" style="167" customWidth="1"/>
    <col min="4089" max="4089" width="11.7109375" style="167" customWidth="1"/>
    <col min="4090" max="4090" width="2.7109375" style="167" customWidth="1"/>
    <col min="4091" max="4091" width="11.7109375" style="167" customWidth="1"/>
    <col min="4092" max="4092" width="2.7109375" style="167" customWidth="1"/>
    <col min="4093" max="4093" width="11.7109375" style="167" customWidth="1"/>
    <col min="4094" max="4094" width="2.7109375" style="167" customWidth="1"/>
    <col min="4095" max="4095" width="11.7109375" style="167" customWidth="1"/>
    <col min="4096" max="4096" width="2.7109375" style="167" customWidth="1"/>
    <col min="4097" max="4097" width="11.7109375" style="167" customWidth="1"/>
    <col min="4098" max="4098" width="2.7109375" style="167" customWidth="1"/>
    <col min="4099" max="4099" width="11.7109375" style="167" customWidth="1"/>
    <col min="4100" max="4100" width="2.7109375" style="167" customWidth="1"/>
    <col min="4101" max="4101" width="11.7109375" style="167" customWidth="1"/>
    <col min="4102" max="4102" width="1.7109375" style="167" customWidth="1"/>
    <col min="4103" max="4103" width="9.7109375" style="167" customWidth="1"/>
    <col min="4104" max="4104" width="1.7109375" style="167" customWidth="1"/>
    <col min="4105" max="4105" width="9.7109375" style="167" customWidth="1"/>
    <col min="4106" max="4106" width="1.7109375" style="167" customWidth="1"/>
    <col min="4107" max="4107" width="9.7109375" style="167" customWidth="1"/>
    <col min="4108" max="4338" width="9.28515625" style="167"/>
    <col min="4339" max="4339" width="18.7109375" style="167" customWidth="1"/>
    <col min="4340" max="4340" width="7.7109375" style="167" customWidth="1"/>
    <col min="4341" max="4341" width="4.5703125" style="167" customWidth="1"/>
    <col min="4342" max="4342" width="1.28515625" style="167" customWidth="1"/>
    <col min="4343" max="4343" width="9.7109375" style="167" customWidth="1"/>
    <col min="4344" max="4344" width="1.7109375" style="167" customWidth="1"/>
    <col min="4345" max="4345" width="11.7109375" style="167" customWidth="1"/>
    <col min="4346" max="4346" width="2.7109375" style="167" customWidth="1"/>
    <col min="4347" max="4347" width="11.7109375" style="167" customWidth="1"/>
    <col min="4348" max="4348" width="2.7109375" style="167" customWidth="1"/>
    <col min="4349" max="4349" width="11.7109375" style="167" customWidth="1"/>
    <col min="4350" max="4350" width="2.7109375" style="167" customWidth="1"/>
    <col min="4351" max="4351" width="11.7109375" style="167" customWidth="1"/>
    <col min="4352" max="4352" width="2.7109375" style="167" customWidth="1"/>
    <col min="4353" max="4353" width="11.7109375" style="167" customWidth="1"/>
    <col min="4354" max="4354" width="2.7109375" style="167" customWidth="1"/>
    <col min="4355" max="4355" width="11.7109375" style="167" customWidth="1"/>
    <col min="4356" max="4356" width="2.7109375" style="167" customWidth="1"/>
    <col min="4357" max="4357" width="11.7109375" style="167" customWidth="1"/>
    <col min="4358" max="4358" width="1.7109375" style="167" customWidth="1"/>
    <col min="4359" max="4359" width="9.7109375" style="167" customWidth="1"/>
    <col min="4360" max="4360" width="1.7109375" style="167" customWidth="1"/>
    <col min="4361" max="4361" width="9.7109375" style="167" customWidth="1"/>
    <col min="4362" max="4362" width="1.7109375" style="167" customWidth="1"/>
    <col min="4363" max="4363" width="9.7109375" style="167" customWidth="1"/>
    <col min="4364" max="4594" width="9.28515625" style="167"/>
    <col min="4595" max="4595" width="18.7109375" style="167" customWidth="1"/>
    <col min="4596" max="4596" width="7.7109375" style="167" customWidth="1"/>
    <col min="4597" max="4597" width="4.5703125" style="167" customWidth="1"/>
    <col min="4598" max="4598" width="1.28515625" style="167" customWidth="1"/>
    <col min="4599" max="4599" width="9.7109375" style="167" customWidth="1"/>
    <col min="4600" max="4600" width="1.7109375" style="167" customWidth="1"/>
    <col min="4601" max="4601" width="11.7109375" style="167" customWidth="1"/>
    <col min="4602" max="4602" width="2.7109375" style="167" customWidth="1"/>
    <col min="4603" max="4603" width="11.7109375" style="167" customWidth="1"/>
    <col min="4604" max="4604" width="2.7109375" style="167" customWidth="1"/>
    <col min="4605" max="4605" width="11.7109375" style="167" customWidth="1"/>
    <col min="4606" max="4606" width="2.7109375" style="167" customWidth="1"/>
    <col min="4607" max="4607" width="11.7109375" style="167" customWidth="1"/>
    <col min="4608" max="4608" width="2.7109375" style="167" customWidth="1"/>
    <col min="4609" max="4609" width="11.7109375" style="167" customWidth="1"/>
    <col min="4610" max="4610" width="2.7109375" style="167" customWidth="1"/>
    <col min="4611" max="4611" width="11.7109375" style="167" customWidth="1"/>
    <col min="4612" max="4612" width="2.7109375" style="167" customWidth="1"/>
    <col min="4613" max="4613" width="11.7109375" style="167" customWidth="1"/>
    <col min="4614" max="4614" width="1.7109375" style="167" customWidth="1"/>
    <col min="4615" max="4615" width="9.7109375" style="167" customWidth="1"/>
    <col min="4616" max="4616" width="1.7109375" style="167" customWidth="1"/>
    <col min="4617" max="4617" width="9.7109375" style="167" customWidth="1"/>
    <col min="4618" max="4618" width="1.7109375" style="167" customWidth="1"/>
    <col min="4619" max="4619" width="9.7109375" style="167" customWidth="1"/>
    <col min="4620" max="4850" width="9.28515625" style="167"/>
    <col min="4851" max="4851" width="18.7109375" style="167" customWidth="1"/>
    <col min="4852" max="4852" width="7.7109375" style="167" customWidth="1"/>
    <col min="4853" max="4853" width="4.5703125" style="167" customWidth="1"/>
    <col min="4854" max="4854" width="1.28515625" style="167" customWidth="1"/>
    <col min="4855" max="4855" width="9.7109375" style="167" customWidth="1"/>
    <col min="4856" max="4856" width="1.7109375" style="167" customWidth="1"/>
    <col min="4857" max="4857" width="11.7109375" style="167" customWidth="1"/>
    <col min="4858" max="4858" width="2.7109375" style="167" customWidth="1"/>
    <col min="4859" max="4859" width="11.7109375" style="167" customWidth="1"/>
    <col min="4860" max="4860" width="2.7109375" style="167" customWidth="1"/>
    <col min="4861" max="4861" width="11.7109375" style="167" customWidth="1"/>
    <col min="4862" max="4862" width="2.7109375" style="167" customWidth="1"/>
    <col min="4863" max="4863" width="11.7109375" style="167" customWidth="1"/>
    <col min="4864" max="4864" width="2.7109375" style="167" customWidth="1"/>
    <col min="4865" max="4865" width="11.7109375" style="167" customWidth="1"/>
    <col min="4866" max="4866" width="2.7109375" style="167" customWidth="1"/>
    <col min="4867" max="4867" width="11.7109375" style="167" customWidth="1"/>
    <col min="4868" max="4868" width="2.7109375" style="167" customWidth="1"/>
    <col min="4869" max="4869" width="11.7109375" style="167" customWidth="1"/>
    <col min="4870" max="4870" width="1.7109375" style="167" customWidth="1"/>
    <col min="4871" max="4871" width="9.7109375" style="167" customWidth="1"/>
    <col min="4872" max="4872" width="1.7109375" style="167" customWidth="1"/>
    <col min="4873" max="4873" width="9.7109375" style="167" customWidth="1"/>
    <col min="4874" max="4874" width="1.7109375" style="167" customWidth="1"/>
    <col min="4875" max="4875" width="9.7109375" style="167" customWidth="1"/>
    <col min="4876" max="5106" width="9.28515625" style="167"/>
    <col min="5107" max="5107" width="18.7109375" style="167" customWidth="1"/>
    <col min="5108" max="5108" width="7.7109375" style="167" customWidth="1"/>
    <col min="5109" max="5109" width="4.5703125" style="167" customWidth="1"/>
    <col min="5110" max="5110" width="1.28515625" style="167" customWidth="1"/>
    <col min="5111" max="5111" width="9.7109375" style="167" customWidth="1"/>
    <col min="5112" max="5112" width="1.7109375" style="167" customWidth="1"/>
    <col min="5113" max="5113" width="11.7109375" style="167" customWidth="1"/>
    <col min="5114" max="5114" width="2.7109375" style="167" customWidth="1"/>
    <col min="5115" max="5115" width="11.7109375" style="167" customWidth="1"/>
    <col min="5116" max="5116" width="2.7109375" style="167" customWidth="1"/>
    <col min="5117" max="5117" width="11.7109375" style="167" customWidth="1"/>
    <col min="5118" max="5118" width="2.7109375" style="167" customWidth="1"/>
    <col min="5119" max="5119" width="11.7109375" style="167" customWidth="1"/>
    <col min="5120" max="5120" width="2.7109375" style="167" customWidth="1"/>
    <col min="5121" max="5121" width="11.7109375" style="167" customWidth="1"/>
    <col min="5122" max="5122" width="2.7109375" style="167" customWidth="1"/>
    <col min="5123" max="5123" width="11.7109375" style="167" customWidth="1"/>
    <col min="5124" max="5124" width="2.7109375" style="167" customWidth="1"/>
    <col min="5125" max="5125" width="11.7109375" style="167" customWidth="1"/>
    <col min="5126" max="5126" width="1.7109375" style="167" customWidth="1"/>
    <col min="5127" max="5127" width="9.7109375" style="167" customWidth="1"/>
    <col min="5128" max="5128" width="1.7109375" style="167" customWidth="1"/>
    <col min="5129" max="5129" width="9.7109375" style="167" customWidth="1"/>
    <col min="5130" max="5130" width="1.7109375" style="167" customWidth="1"/>
    <col min="5131" max="5131" width="9.7109375" style="167" customWidth="1"/>
    <col min="5132" max="5362" width="9.28515625" style="167"/>
    <col min="5363" max="5363" width="18.7109375" style="167" customWidth="1"/>
    <col min="5364" max="5364" width="7.7109375" style="167" customWidth="1"/>
    <col min="5365" max="5365" width="4.5703125" style="167" customWidth="1"/>
    <col min="5366" max="5366" width="1.28515625" style="167" customWidth="1"/>
    <col min="5367" max="5367" width="9.7109375" style="167" customWidth="1"/>
    <col min="5368" max="5368" width="1.7109375" style="167" customWidth="1"/>
    <col min="5369" max="5369" width="11.7109375" style="167" customWidth="1"/>
    <col min="5370" max="5370" width="2.7109375" style="167" customWidth="1"/>
    <col min="5371" max="5371" width="11.7109375" style="167" customWidth="1"/>
    <col min="5372" max="5372" width="2.7109375" style="167" customWidth="1"/>
    <col min="5373" max="5373" width="11.7109375" style="167" customWidth="1"/>
    <col min="5374" max="5374" width="2.7109375" style="167" customWidth="1"/>
    <col min="5375" max="5375" width="11.7109375" style="167" customWidth="1"/>
    <col min="5376" max="5376" width="2.7109375" style="167" customWidth="1"/>
    <col min="5377" max="5377" width="11.7109375" style="167" customWidth="1"/>
    <col min="5378" max="5378" width="2.7109375" style="167" customWidth="1"/>
    <col min="5379" max="5379" width="11.7109375" style="167" customWidth="1"/>
    <col min="5380" max="5380" width="2.7109375" style="167" customWidth="1"/>
    <col min="5381" max="5381" width="11.7109375" style="167" customWidth="1"/>
    <col min="5382" max="5382" width="1.7109375" style="167" customWidth="1"/>
    <col min="5383" max="5383" width="9.7109375" style="167" customWidth="1"/>
    <col min="5384" max="5384" width="1.7109375" style="167" customWidth="1"/>
    <col min="5385" max="5385" width="9.7109375" style="167" customWidth="1"/>
    <col min="5386" max="5386" width="1.7109375" style="167" customWidth="1"/>
    <col min="5387" max="5387" width="9.7109375" style="167" customWidth="1"/>
    <col min="5388" max="5618" width="9.28515625" style="167"/>
    <col min="5619" max="5619" width="18.7109375" style="167" customWidth="1"/>
    <col min="5620" max="5620" width="7.7109375" style="167" customWidth="1"/>
    <col min="5621" max="5621" width="4.5703125" style="167" customWidth="1"/>
    <col min="5622" max="5622" width="1.28515625" style="167" customWidth="1"/>
    <col min="5623" max="5623" width="9.7109375" style="167" customWidth="1"/>
    <col min="5624" max="5624" width="1.7109375" style="167" customWidth="1"/>
    <col min="5625" max="5625" width="11.7109375" style="167" customWidth="1"/>
    <col min="5626" max="5626" width="2.7109375" style="167" customWidth="1"/>
    <col min="5627" max="5627" width="11.7109375" style="167" customWidth="1"/>
    <col min="5628" max="5628" width="2.7109375" style="167" customWidth="1"/>
    <col min="5629" max="5629" width="11.7109375" style="167" customWidth="1"/>
    <col min="5630" max="5630" width="2.7109375" style="167" customWidth="1"/>
    <col min="5631" max="5631" width="11.7109375" style="167" customWidth="1"/>
    <col min="5632" max="5632" width="2.7109375" style="167" customWidth="1"/>
    <col min="5633" max="5633" width="11.7109375" style="167" customWidth="1"/>
    <col min="5634" max="5634" width="2.7109375" style="167" customWidth="1"/>
    <col min="5635" max="5635" width="11.7109375" style="167" customWidth="1"/>
    <col min="5636" max="5636" width="2.7109375" style="167" customWidth="1"/>
    <col min="5637" max="5637" width="11.7109375" style="167" customWidth="1"/>
    <col min="5638" max="5638" width="1.7109375" style="167" customWidth="1"/>
    <col min="5639" max="5639" width="9.7109375" style="167" customWidth="1"/>
    <col min="5640" max="5640" width="1.7109375" style="167" customWidth="1"/>
    <col min="5641" max="5641" width="9.7109375" style="167" customWidth="1"/>
    <col min="5642" max="5642" width="1.7109375" style="167" customWidth="1"/>
    <col min="5643" max="5643" width="9.7109375" style="167" customWidth="1"/>
    <col min="5644" max="5874" width="9.28515625" style="167"/>
    <col min="5875" max="5875" width="18.7109375" style="167" customWidth="1"/>
    <col min="5876" max="5876" width="7.7109375" style="167" customWidth="1"/>
    <col min="5877" max="5877" width="4.5703125" style="167" customWidth="1"/>
    <col min="5878" max="5878" width="1.28515625" style="167" customWidth="1"/>
    <col min="5879" max="5879" width="9.7109375" style="167" customWidth="1"/>
    <col min="5880" max="5880" width="1.7109375" style="167" customWidth="1"/>
    <col min="5881" max="5881" width="11.7109375" style="167" customWidth="1"/>
    <col min="5882" max="5882" width="2.7109375" style="167" customWidth="1"/>
    <col min="5883" max="5883" width="11.7109375" style="167" customWidth="1"/>
    <col min="5884" max="5884" width="2.7109375" style="167" customWidth="1"/>
    <col min="5885" max="5885" width="11.7109375" style="167" customWidth="1"/>
    <col min="5886" max="5886" width="2.7109375" style="167" customWidth="1"/>
    <col min="5887" max="5887" width="11.7109375" style="167" customWidth="1"/>
    <col min="5888" max="5888" width="2.7109375" style="167" customWidth="1"/>
    <col min="5889" max="5889" width="11.7109375" style="167" customWidth="1"/>
    <col min="5890" max="5890" width="2.7109375" style="167" customWidth="1"/>
    <col min="5891" max="5891" width="11.7109375" style="167" customWidth="1"/>
    <col min="5892" max="5892" width="2.7109375" style="167" customWidth="1"/>
    <col min="5893" max="5893" width="11.7109375" style="167" customWidth="1"/>
    <col min="5894" max="5894" width="1.7109375" style="167" customWidth="1"/>
    <col min="5895" max="5895" width="9.7109375" style="167" customWidth="1"/>
    <col min="5896" max="5896" width="1.7109375" style="167" customWidth="1"/>
    <col min="5897" max="5897" width="9.7109375" style="167" customWidth="1"/>
    <col min="5898" max="5898" width="1.7109375" style="167" customWidth="1"/>
    <col min="5899" max="5899" width="9.7109375" style="167" customWidth="1"/>
    <col min="5900" max="6130" width="9.28515625" style="167"/>
    <col min="6131" max="6131" width="18.7109375" style="167" customWidth="1"/>
    <col min="6132" max="6132" width="7.7109375" style="167" customWidth="1"/>
    <col min="6133" max="6133" width="4.5703125" style="167" customWidth="1"/>
    <col min="6134" max="6134" width="1.28515625" style="167" customWidth="1"/>
    <col min="6135" max="6135" width="9.7109375" style="167" customWidth="1"/>
    <col min="6136" max="6136" width="1.7109375" style="167" customWidth="1"/>
    <col min="6137" max="6137" width="11.7109375" style="167" customWidth="1"/>
    <col min="6138" max="6138" width="2.7109375" style="167" customWidth="1"/>
    <col min="6139" max="6139" width="11.7109375" style="167" customWidth="1"/>
    <col min="6140" max="6140" width="2.7109375" style="167" customWidth="1"/>
    <col min="6141" max="6141" width="11.7109375" style="167" customWidth="1"/>
    <col min="6142" max="6142" width="2.7109375" style="167" customWidth="1"/>
    <col min="6143" max="6143" width="11.7109375" style="167" customWidth="1"/>
    <col min="6144" max="6144" width="2.7109375" style="167" customWidth="1"/>
    <col min="6145" max="6145" width="11.7109375" style="167" customWidth="1"/>
    <col min="6146" max="6146" width="2.7109375" style="167" customWidth="1"/>
    <col min="6147" max="6147" width="11.7109375" style="167" customWidth="1"/>
    <col min="6148" max="6148" width="2.7109375" style="167" customWidth="1"/>
    <col min="6149" max="6149" width="11.7109375" style="167" customWidth="1"/>
    <col min="6150" max="6150" width="1.7109375" style="167" customWidth="1"/>
    <col min="6151" max="6151" width="9.7109375" style="167" customWidth="1"/>
    <col min="6152" max="6152" width="1.7109375" style="167" customWidth="1"/>
    <col min="6153" max="6153" width="9.7109375" style="167" customWidth="1"/>
    <col min="6154" max="6154" width="1.7109375" style="167" customWidth="1"/>
    <col min="6155" max="6155" width="9.7109375" style="167" customWidth="1"/>
    <col min="6156" max="6386" width="9.28515625" style="167"/>
    <col min="6387" max="6387" width="18.7109375" style="167" customWidth="1"/>
    <col min="6388" max="6388" width="7.7109375" style="167" customWidth="1"/>
    <col min="6389" max="6389" width="4.5703125" style="167" customWidth="1"/>
    <col min="6390" max="6390" width="1.28515625" style="167" customWidth="1"/>
    <col min="6391" max="6391" width="9.7109375" style="167" customWidth="1"/>
    <col min="6392" max="6392" width="1.7109375" style="167" customWidth="1"/>
    <col min="6393" max="6393" width="11.7109375" style="167" customWidth="1"/>
    <col min="6394" max="6394" width="2.7109375" style="167" customWidth="1"/>
    <col min="6395" max="6395" width="11.7109375" style="167" customWidth="1"/>
    <col min="6396" max="6396" width="2.7109375" style="167" customWidth="1"/>
    <col min="6397" max="6397" width="11.7109375" style="167" customWidth="1"/>
    <col min="6398" max="6398" width="2.7109375" style="167" customWidth="1"/>
    <col min="6399" max="6399" width="11.7109375" style="167" customWidth="1"/>
    <col min="6400" max="6400" width="2.7109375" style="167" customWidth="1"/>
    <col min="6401" max="6401" width="11.7109375" style="167" customWidth="1"/>
    <col min="6402" max="6402" width="2.7109375" style="167" customWidth="1"/>
    <col min="6403" max="6403" width="11.7109375" style="167" customWidth="1"/>
    <col min="6404" max="6404" width="2.7109375" style="167" customWidth="1"/>
    <col min="6405" max="6405" width="11.7109375" style="167" customWidth="1"/>
    <col min="6406" max="6406" width="1.7109375" style="167" customWidth="1"/>
    <col min="6407" max="6407" width="9.7109375" style="167" customWidth="1"/>
    <col min="6408" max="6408" width="1.7109375" style="167" customWidth="1"/>
    <col min="6409" max="6409" width="9.7109375" style="167" customWidth="1"/>
    <col min="6410" max="6410" width="1.7109375" style="167" customWidth="1"/>
    <col min="6411" max="6411" width="9.7109375" style="167" customWidth="1"/>
    <col min="6412" max="6642" width="9.28515625" style="167"/>
    <col min="6643" max="6643" width="18.7109375" style="167" customWidth="1"/>
    <col min="6644" max="6644" width="7.7109375" style="167" customWidth="1"/>
    <col min="6645" max="6645" width="4.5703125" style="167" customWidth="1"/>
    <col min="6646" max="6646" width="1.28515625" style="167" customWidth="1"/>
    <col min="6647" max="6647" width="9.7109375" style="167" customWidth="1"/>
    <col min="6648" max="6648" width="1.7109375" style="167" customWidth="1"/>
    <col min="6649" max="6649" width="11.7109375" style="167" customWidth="1"/>
    <col min="6650" max="6650" width="2.7109375" style="167" customWidth="1"/>
    <col min="6651" max="6651" width="11.7109375" style="167" customWidth="1"/>
    <col min="6652" max="6652" width="2.7109375" style="167" customWidth="1"/>
    <col min="6653" max="6653" width="11.7109375" style="167" customWidth="1"/>
    <col min="6654" max="6654" width="2.7109375" style="167" customWidth="1"/>
    <col min="6655" max="6655" width="11.7109375" style="167" customWidth="1"/>
    <col min="6656" max="6656" width="2.7109375" style="167" customWidth="1"/>
    <col min="6657" max="6657" width="11.7109375" style="167" customWidth="1"/>
    <col min="6658" max="6658" width="2.7109375" style="167" customWidth="1"/>
    <col min="6659" max="6659" width="11.7109375" style="167" customWidth="1"/>
    <col min="6660" max="6660" width="2.7109375" style="167" customWidth="1"/>
    <col min="6661" max="6661" width="11.7109375" style="167" customWidth="1"/>
    <col min="6662" max="6662" width="1.7109375" style="167" customWidth="1"/>
    <col min="6663" max="6663" width="9.7109375" style="167" customWidth="1"/>
    <col min="6664" max="6664" width="1.7109375" style="167" customWidth="1"/>
    <col min="6665" max="6665" width="9.7109375" style="167" customWidth="1"/>
    <col min="6666" max="6666" width="1.7109375" style="167" customWidth="1"/>
    <col min="6667" max="6667" width="9.7109375" style="167" customWidth="1"/>
    <col min="6668" max="6898" width="9.28515625" style="167"/>
    <col min="6899" max="6899" width="18.7109375" style="167" customWidth="1"/>
    <col min="6900" max="6900" width="7.7109375" style="167" customWidth="1"/>
    <col min="6901" max="6901" width="4.5703125" style="167" customWidth="1"/>
    <col min="6902" max="6902" width="1.28515625" style="167" customWidth="1"/>
    <col min="6903" max="6903" width="9.7109375" style="167" customWidth="1"/>
    <col min="6904" max="6904" width="1.7109375" style="167" customWidth="1"/>
    <col min="6905" max="6905" width="11.7109375" style="167" customWidth="1"/>
    <col min="6906" max="6906" width="2.7109375" style="167" customWidth="1"/>
    <col min="6907" max="6907" width="11.7109375" style="167" customWidth="1"/>
    <col min="6908" max="6908" width="2.7109375" style="167" customWidth="1"/>
    <col min="6909" max="6909" width="11.7109375" style="167" customWidth="1"/>
    <col min="6910" max="6910" width="2.7109375" style="167" customWidth="1"/>
    <col min="6911" max="6911" width="11.7109375" style="167" customWidth="1"/>
    <col min="6912" max="6912" width="2.7109375" style="167" customWidth="1"/>
    <col min="6913" max="6913" width="11.7109375" style="167" customWidth="1"/>
    <col min="6914" max="6914" width="2.7109375" style="167" customWidth="1"/>
    <col min="6915" max="6915" width="11.7109375" style="167" customWidth="1"/>
    <col min="6916" max="6916" width="2.7109375" style="167" customWidth="1"/>
    <col min="6917" max="6917" width="11.7109375" style="167" customWidth="1"/>
    <col min="6918" max="6918" width="1.7109375" style="167" customWidth="1"/>
    <col min="6919" max="6919" width="9.7109375" style="167" customWidth="1"/>
    <col min="6920" max="6920" width="1.7109375" style="167" customWidth="1"/>
    <col min="6921" max="6921" width="9.7109375" style="167" customWidth="1"/>
    <col min="6922" max="6922" width="1.7109375" style="167" customWidth="1"/>
    <col min="6923" max="6923" width="9.7109375" style="167" customWidth="1"/>
    <col min="6924" max="7154" width="9.28515625" style="167"/>
    <col min="7155" max="7155" width="18.7109375" style="167" customWidth="1"/>
    <col min="7156" max="7156" width="7.7109375" style="167" customWidth="1"/>
    <col min="7157" max="7157" width="4.5703125" style="167" customWidth="1"/>
    <col min="7158" max="7158" width="1.28515625" style="167" customWidth="1"/>
    <col min="7159" max="7159" width="9.7109375" style="167" customWidth="1"/>
    <col min="7160" max="7160" width="1.7109375" style="167" customWidth="1"/>
    <col min="7161" max="7161" width="11.7109375" style="167" customWidth="1"/>
    <col min="7162" max="7162" width="2.7109375" style="167" customWidth="1"/>
    <col min="7163" max="7163" width="11.7109375" style="167" customWidth="1"/>
    <col min="7164" max="7164" width="2.7109375" style="167" customWidth="1"/>
    <col min="7165" max="7165" width="11.7109375" style="167" customWidth="1"/>
    <col min="7166" max="7166" width="2.7109375" style="167" customWidth="1"/>
    <col min="7167" max="7167" width="11.7109375" style="167" customWidth="1"/>
    <col min="7168" max="7168" width="2.7109375" style="167" customWidth="1"/>
    <col min="7169" max="7169" width="11.7109375" style="167" customWidth="1"/>
    <col min="7170" max="7170" width="2.7109375" style="167" customWidth="1"/>
    <col min="7171" max="7171" width="11.7109375" style="167" customWidth="1"/>
    <col min="7172" max="7172" width="2.7109375" style="167" customWidth="1"/>
    <col min="7173" max="7173" width="11.7109375" style="167" customWidth="1"/>
    <col min="7174" max="7174" width="1.7109375" style="167" customWidth="1"/>
    <col min="7175" max="7175" width="9.7109375" style="167" customWidth="1"/>
    <col min="7176" max="7176" width="1.7109375" style="167" customWidth="1"/>
    <col min="7177" max="7177" width="9.7109375" style="167" customWidth="1"/>
    <col min="7178" max="7178" width="1.7109375" style="167" customWidth="1"/>
    <col min="7179" max="7179" width="9.7109375" style="167" customWidth="1"/>
    <col min="7180" max="7410" width="9.28515625" style="167"/>
    <col min="7411" max="7411" width="18.7109375" style="167" customWidth="1"/>
    <col min="7412" max="7412" width="7.7109375" style="167" customWidth="1"/>
    <col min="7413" max="7413" width="4.5703125" style="167" customWidth="1"/>
    <col min="7414" max="7414" width="1.28515625" style="167" customWidth="1"/>
    <col min="7415" max="7415" width="9.7109375" style="167" customWidth="1"/>
    <col min="7416" max="7416" width="1.7109375" style="167" customWidth="1"/>
    <col min="7417" max="7417" width="11.7109375" style="167" customWidth="1"/>
    <col min="7418" max="7418" width="2.7109375" style="167" customWidth="1"/>
    <col min="7419" max="7419" width="11.7109375" style="167" customWidth="1"/>
    <col min="7420" max="7420" width="2.7109375" style="167" customWidth="1"/>
    <col min="7421" max="7421" width="11.7109375" style="167" customWidth="1"/>
    <col min="7422" max="7422" width="2.7109375" style="167" customWidth="1"/>
    <col min="7423" max="7423" width="11.7109375" style="167" customWidth="1"/>
    <col min="7424" max="7424" width="2.7109375" style="167" customWidth="1"/>
    <col min="7425" max="7425" width="11.7109375" style="167" customWidth="1"/>
    <col min="7426" max="7426" width="2.7109375" style="167" customWidth="1"/>
    <col min="7427" max="7427" width="11.7109375" style="167" customWidth="1"/>
    <col min="7428" max="7428" width="2.7109375" style="167" customWidth="1"/>
    <col min="7429" max="7429" width="11.7109375" style="167" customWidth="1"/>
    <col min="7430" max="7430" width="1.7109375" style="167" customWidth="1"/>
    <col min="7431" max="7431" width="9.7109375" style="167" customWidth="1"/>
    <col min="7432" max="7432" width="1.7109375" style="167" customWidth="1"/>
    <col min="7433" max="7433" width="9.7109375" style="167" customWidth="1"/>
    <col min="7434" max="7434" width="1.7109375" style="167" customWidth="1"/>
    <col min="7435" max="7435" width="9.7109375" style="167" customWidth="1"/>
    <col min="7436" max="7666" width="9.28515625" style="167"/>
    <col min="7667" max="7667" width="18.7109375" style="167" customWidth="1"/>
    <col min="7668" max="7668" width="7.7109375" style="167" customWidth="1"/>
    <col min="7669" max="7669" width="4.5703125" style="167" customWidth="1"/>
    <col min="7670" max="7670" width="1.28515625" style="167" customWidth="1"/>
    <col min="7671" max="7671" width="9.7109375" style="167" customWidth="1"/>
    <col min="7672" max="7672" width="1.7109375" style="167" customWidth="1"/>
    <col min="7673" max="7673" width="11.7109375" style="167" customWidth="1"/>
    <col min="7674" max="7674" width="2.7109375" style="167" customWidth="1"/>
    <col min="7675" max="7675" width="11.7109375" style="167" customWidth="1"/>
    <col min="7676" max="7676" width="2.7109375" style="167" customWidth="1"/>
    <col min="7677" max="7677" width="11.7109375" style="167" customWidth="1"/>
    <col min="7678" max="7678" width="2.7109375" style="167" customWidth="1"/>
    <col min="7679" max="7679" width="11.7109375" style="167" customWidth="1"/>
    <col min="7680" max="7680" width="2.7109375" style="167" customWidth="1"/>
    <col min="7681" max="7681" width="11.7109375" style="167" customWidth="1"/>
    <col min="7682" max="7682" width="2.7109375" style="167" customWidth="1"/>
    <col min="7683" max="7683" width="11.7109375" style="167" customWidth="1"/>
    <col min="7684" max="7684" width="2.7109375" style="167" customWidth="1"/>
    <col min="7685" max="7685" width="11.7109375" style="167" customWidth="1"/>
    <col min="7686" max="7686" width="1.7109375" style="167" customWidth="1"/>
    <col min="7687" max="7687" width="9.7109375" style="167" customWidth="1"/>
    <col min="7688" max="7688" width="1.7109375" style="167" customWidth="1"/>
    <col min="7689" max="7689" width="9.7109375" style="167" customWidth="1"/>
    <col min="7690" max="7690" width="1.7109375" style="167" customWidth="1"/>
    <col min="7691" max="7691" width="9.7109375" style="167" customWidth="1"/>
    <col min="7692" max="7922" width="9.28515625" style="167"/>
    <col min="7923" max="7923" width="18.7109375" style="167" customWidth="1"/>
    <col min="7924" max="7924" width="7.7109375" style="167" customWidth="1"/>
    <col min="7925" max="7925" width="4.5703125" style="167" customWidth="1"/>
    <col min="7926" max="7926" width="1.28515625" style="167" customWidth="1"/>
    <col min="7927" max="7927" width="9.7109375" style="167" customWidth="1"/>
    <col min="7928" max="7928" width="1.7109375" style="167" customWidth="1"/>
    <col min="7929" max="7929" width="11.7109375" style="167" customWidth="1"/>
    <col min="7930" max="7930" width="2.7109375" style="167" customWidth="1"/>
    <col min="7931" max="7931" width="11.7109375" style="167" customWidth="1"/>
    <col min="7932" max="7932" width="2.7109375" style="167" customWidth="1"/>
    <col min="7933" max="7933" width="11.7109375" style="167" customWidth="1"/>
    <col min="7934" max="7934" width="2.7109375" style="167" customWidth="1"/>
    <col min="7935" max="7935" width="11.7109375" style="167" customWidth="1"/>
    <col min="7936" max="7936" width="2.7109375" style="167" customWidth="1"/>
    <col min="7937" max="7937" width="11.7109375" style="167" customWidth="1"/>
    <col min="7938" max="7938" width="2.7109375" style="167" customWidth="1"/>
    <col min="7939" max="7939" width="11.7109375" style="167" customWidth="1"/>
    <col min="7940" max="7940" width="2.7109375" style="167" customWidth="1"/>
    <col min="7941" max="7941" width="11.7109375" style="167" customWidth="1"/>
    <col min="7942" max="7942" width="1.7109375" style="167" customWidth="1"/>
    <col min="7943" max="7943" width="9.7109375" style="167" customWidth="1"/>
    <col min="7944" max="7944" width="1.7109375" style="167" customWidth="1"/>
    <col min="7945" max="7945" width="9.7109375" style="167" customWidth="1"/>
    <col min="7946" max="7946" width="1.7109375" style="167" customWidth="1"/>
    <col min="7947" max="7947" width="9.7109375" style="167" customWidth="1"/>
    <col min="7948" max="8178" width="9.28515625" style="167"/>
    <col min="8179" max="8179" width="18.7109375" style="167" customWidth="1"/>
    <col min="8180" max="8180" width="7.7109375" style="167" customWidth="1"/>
    <col min="8181" max="8181" width="4.5703125" style="167" customWidth="1"/>
    <col min="8182" max="8182" width="1.28515625" style="167" customWidth="1"/>
    <col min="8183" max="8183" width="9.7109375" style="167" customWidth="1"/>
    <col min="8184" max="8184" width="1.7109375" style="167" customWidth="1"/>
    <col min="8185" max="8185" width="11.7109375" style="167" customWidth="1"/>
    <col min="8186" max="8186" width="2.7109375" style="167" customWidth="1"/>
    <col min="8187" max="8187" width="11.7109375" style="167" customWidth="1"/>
    <col min="8188" max="8188" width="2.7109375" style="167" customWidth="1"/>
    <col min="8189" max="8189" width="11.7109375" style="167" customWidth="1"/>
    <col min="8190" max="8190" width="2.7109375" style="167" customWidth="1"/>
    <col min="8191" max="8191" width="11.7109375" style="167" customWidth="1"/>
    <col min="8192" max="8192" width="2.7109375" style="167" customWidth="1"/>
    <col min="8193" max="8193" width="11.7109375" style="167" customWidth="1"/>
    <col min="8194" max="8194" width="2.7109375" style="167" customWidth="1"/>
    <col min="8195" max="8195" width="11.7109375" style="167" customWidth="1"/>
    <col min="8196" max="8196" width="2.7109375" style="167" customWidth="1"/>
    <col min="8197" max="8197" width="11.7109375" style="167" customWidth="1"/>
    <col min="8198" max="8198" width="1.7109375" style="167" customWidth="1"/>
    <col min="8199" max="8199" width="9.7109375" style="167" customWidth="1"/>
    <col min="8200" max="8200" width="1.7109375" style="167" customWidth="1"/>
    <col min="8201" max="8201" width="9.7109375" style="167" customWidth="1"/>
    <col min="8202" max="8202" width="1.7109375" style="167" customWidth="1"/>
    <col min="8203" max="8203" width="9.7109375" style="167" customWidth="1"/>
    <col min="8204" max="8434" width="9.28515625" style="167"/>
    <col min="8435" max="8435" width="18.7109375" style="167" customWidth="1"/>
    <col min="8436" max="8436" width="7.7109375" style="167" customWidth="1"/>
    <col min="8437" max="8437" width="4.5703125" style="167" customWidth="1"/>
    <col min="8438" max="8438" width="1.28515625" style="167" customWidth="1"/>
    <col min="8439" max="8439" width="9.7109375" style="167" customWidth="1"/>
    <col min="8440" max="8440" width="1.7109375" style="167" customWidth="1"/>
    <col min="8441" max="8441" width="11.7109375" style="167" customWidth="1"/>
    <col min="8442" max="8442" width="2.7109375" style="167" customWidth="1"/>
    <col min="8443" max="8443" width="11.7109375" style="167" customWidth="1"/>
    <col min="8444" max="8444" width="2.7109375" style="167" customWidth="1"/>
    <col min="8445" max="8445" width="11.7109375" style="167" customWidth="1"/>
    <col min="8446" max="8446" width="2.7109375" style="167" customWidth="1"/>
    <col min="8447" max="8447" width="11.7109375" style="167" customWidth="1"/>
    <col min="8448" max="8448" width="2.7109375" style="167" customWidth="1"/>
    <col min="8449" max="8449" width="11.7109375" style="167" customWidth="1"/>
    <col min="8450" max="8450" width="2.7109375" style="167" customWidth="1"/>
    <col min="8451" max="8451" width="11.7109375" style="167" customWidth="1"/>
    <col min="8452" max="8452" width="2.7109375" style="167" customWidth="1"/>
    <col min="8453" max="8453" width="11.7109375" style="167" customWidth="1"/>
    <col min="8454" max="8454" width="1.7109375" style="167" customWidth="1"/>
    <col min="8455" max="8455" width="9.7109375" style="167" customWidth="1"/>
    <col min="8456" max="8456" width="1.7109375" style="167" customWidth="1"/>
    <col min="8457" max="8457" width="9.7109375" style="167" customWidth="1"/>
    <col min="8458" max="8458" width="1.7109375" style="167" customWidth="1"/>
    <col min="8459" max="8459" width="9.7109375" style="167" customWidth="1"/>
    <col min="8460" max="8690" width="9.28515625" style="167"/>
    <col min="8691" max="8691" width="18.7109375" style="167" customWidth="1"/>
    <col min="8692" max="8692" width="7.7109375" style="167" customWidth="1"/>
    <col min="8693" max="8693" width="4.5703125" style="167" customWidth="1"/>
    <col min="8694" max="8694" width="1.28515625" style="167" customWidth="1"/>
    <col min="8695" max="8695" width="9.7109375" style="167" customWidth="1"/>
    <col min="8696" max="8696" width="1.7109375" style="167" customWidth="1"/>
    <col min="8697" max="8697" width="11.7109375" style="167" customWidth="1"/>
    <col min="8698" max="8698" width="2.7109375" style="167" customWidth="1"/>
    <col min="8699" max="8699" width="11.7109375" style="167" customWidth="1"/>
    <col min="8700" max="8700" width="2.7109375" style="167" customWidth="1"/>
    <col min="8701" max="8701" width="11.7109375" style="167" customWidth="1"/>
    <col min="8702" max="8702" width="2.7109375" style="167" customWidth="1"/>
    <col min="8703" max="8703" width="11.7109375" style="167" customWidth="1"/>
    <col min="8704" max="8704" width="2.7109375" style="167" customWidth="1"/>
    <col min="8705" max="8705" width="11.7109375" style="167" customWidth="1"/>
    <col min="8706" max="8706" width="2.7109375" style="167" customWidth="1"/>
    <col min="8707" max="8707" width="11.7109375" style="167" customWidth="1"/>
    <col min="8708" max="8708" width="2.7109375" style="167" customWidth="1"/>
    <col min="8709" max="8709" width="11.7109375" style="167" customWidth="1"/>
    <col min="8710" max="8710" width="1.7109375" style="167" customWidth="1"/>
    <col min="8711" max="8711" width="9.7109375" style="167" customWidth="1"/>
    <col min="8712" max="8712" width="1.7109375" style="167" customWidth="1"/>
    <col min="8713" max="8713" width="9.7109375" style="167" customWidth="1"/>
    <col min="8714" max="8714" width="1.7109375" style="167" customWidth="1"/>
    <col min="8715" max="8715" width="9.7109375" style="167" customWidth="1"/>
    <col min="8716" max="8946" width="9.28515625" style="167"/>
    <col min="8947" max="8947" width="18.7109375" style="167" customWidth="1"/>
    <col min="8948" max="8948" width="7.7109375" style="167" customWidth="1"/>
    <col min="8949" max="8949" width="4.5703125" style="167" customWidth="1"/>
    <col min="8950" max="8950" width="1.28515625" style="167" customWidth="1"/>
    <col min="8951" max="8951" width="9.7109375" style="167" customWidth="1"/>
    <col min="8952" max="8952" width="1.7109375" style="167" customWidth="1"/>
    <col min="8953" max="8953" width="11.7109375" style="167" customWidth="1"/>
    <col min="8954" max="8954" width="2.7109375" style="167" customWidth="1"/>
    <col min="8955" max="8955" width="11.7109375" style="167" customWidth="1"/>
    <col min="8956" max="8956" width="2.7109375" style="167" customWidth="1"/>
    <col min="8957" max="8957" width="11.7109375" style="167" customWidth="1"/>
    <col min="8958" max="8958" width="2.7109375" style="167" customWidth="1"/>
    <col min="8959" max="8959" width="11.7109375" style="167" customWidth="1"/>
    <col min="8960" max="8960" width="2.7109375" style="167" customWidth="1"/>
    <col min="8961" max="8961" width="11.7109375" style="167" customWidth="1"/>
    <col min="8962" max="8962" width="2.7109375" style="167" customWidth="1"/>
    <col min="8963" max="8963" width="11.7109375" style="167" customWidth="1"/>
    <col min="8964" max="8964" width="2.7109375" style="167" customWidth="1"/>
    <col min="8965" max="8965" width="11.7109375" style="167" customWidth="1"/>
    <col min="8966" max="8966" width="1.7109375" style="167" customWidth="1"/>
    <col min="8967" max="8967" width="9.7109375" style="167" customWidth="1"/>
    <col min="8968" max="8968" width="1.7109375" style="167" customWidth="1"/>
    <col min="8969" max="8969" width="9.7109375" style="167" customWidth="1"/>
    <col min="8970" max="8970" width="1.7109375" style="167" customWidth="1"/>
    <col min="8971" max="8971" width="9.7109375" style="167" customWidth="1"/>
    <col min="8972" max="9202" width="9.28515625" style="167"/>
    <col min="9203" max="9203" width="18.7109375" style="167" customWidth="1"/>
    <col min="9204" max="9204" width="7.7109375" style="167" customWidth="1"/>
    <col min="9205" max="9205" width="4.5703125" style="167" customWidth="1"/>
    <col min="9206" max="9206" width="1.28515625" style="167" customWidth="1"/>
    <col min="9207" max="9207" width="9.7109375" style="167" customWidth="1"/>
    <col min="9208" max="9208" width="1.7109375" style="167" customWidth="1"/>
    <col min="9209" max="9209" width="11.7109375" style="167" customWidth="1"/>
    <col min="9210" max="9210" width="2.7109375" style="167" customWidth="1"/>
    <col min="9211" max="9211" width="11.7109375" style="167" customWidth="1"/>
    <col min="9212" max="9212" width="2.7109375" style="167" customWidth="1"/>
    <col min="9213" max="9213" width="11.7109375" style="167" customWidth="1"/>
    <col min="9214" max="9214" width="2.7109375" style="167" customWidth="1"/>
    <col min="9215" max="9215" width="11.7109375" style="167" customWidth="1"/>
    <col min="9216" max="9216" width="2.7109375" style="167" customWidth="1"/>
    <col min="9217" max="9217" width="11.7109375" style="167" customWidth="1"/>
    <col min="9218" max="9218" width="2.7109375" style="167" customWidth="1"/>
    <col min="9219" max="9219" width="11.7109375" style="167" customWidth="1"/>
    <col min="9220" max="9220" width="2.7109375" style="167" customWidth="1"/>
    <col min="9221" max="9221" width="11.7109375" style="167" customWidth="1"/>
    <col min="9222" max="9222" width="1.7109375" style="167" customWidth="1"/>
    <col min="9223" max="9223" width="9.7109375" style="167" customWidth="1"/>
    <col min="9224" max="9224" width="1.7109375" style="167" customWidth="1"/>
    <col min="9225" max="9225" width="9.7109375" style="167" customWidth="1"/>
    <col min="9226" max="9226" width="1.7109375" style="167" customWidth="1"/>
    <col min="9227" max="9227" width="9.7109375" style="167" customWidth="1"/>
    <col min="9228" max="9458" width="9.28515625" style="167"/>
    <col min="9459" max="9459" width="18.7109375" style="167" customWidth="1"/>
    <col min="9460" max="9460" width="7.7109375" style="167" customWidth="1"/>
    <col min="9461" max="9461" width="4.5703125" style="167" customWidth="1"/>
    <col min="9462" max="9462" width="1.28515625" style="167" customWidth="1"/>
    <col min="9463" max="9463" width="9.7109375" style="167" customWidth="1"/>
    <col min="9464" max="9464" width="1.7109375" style="167" customWidth="1"/>
    <col min="9465" max="9465" width="11.7109375" style="167" customWidth="1"/>
    <col min="9466" max="9466" width="2.7109375" style="167" customWidth="1"/>
    <col min="9467" max="9467" width="11.7109375" style="167" customWidth="1"/>
    <col min="9468" max="9468" width="2.7109375" style="167" customWidth="1"/>
    <col min="9469" max="9469" width="11.7109375" style="167" customWidth="1"/>
    <col min="9470" max="9470" width="2.7109375" style="167" customWidth="1"/>
    <col min="9471" max="9471" width="11.7109375" style="167" customWidth="1"/>
    <col min="9472" max="9472" width="2.7109375" style="167" customWidth="1"/>
    <col min="9473" max="9473" width="11.7109375" style="167" customWidth="1"/>
    <col min="9474" max="9474" width="2.7109375" style="167" customWidth="1"/>
    <col min="9475" max="9475" width="11.7109375" style="167" customWidth="1"/>
    <col min="9476" max="9476" width="2.7109375" style="167" customWidth="1"/>
    <col min="9477" max="9477" width="11.7109375" style="167" customWidth="1"/>
    <col min="9478" max="9478" width="1.7109375" style="167" customWidth="1"/>
    <col min="9479" max="9479" width="9.7109375" style="167" customWidth="1"/>
    <col min="9480" max="9480" width="1.7109375" style="167" customWidth="1"/>
    <col min="9481" max="9481" width="9.7109375" style="167" customWidth="1"/>
    <col min="9482" max="9482" width="1.7109375" style="167" customWidth="1"/>
    <col min="9483" max="9483" width="9.7109375" style="167" customWidth="1"/>
    <col min="9484" max="9714" width="9.28515625" style="167"/>
    <col min="9715" max="9715" width="18.7109375" style="167" customWidth="1"/>
    <col min="9716" max="9716" width="7.7109375" style="167" customWidth="1"/>
    <col min="9717" max="9717" width="4.5703125" style="167" customWidth="1"/>
    <col min="9718" max="9718" width="1.28515625" style="167" customWidth="1"/>
    <col min="9719" max="9719" width="9.7109375" style="167" customWidth="1"/>
    <col min="9720" max="9720" width="1.7109375" style="167" customWidth="1"/>
    <col min="9721" max="9721" width="11.7109375" style="167" customWidth="1"/>
    <col min="9722" max="9722" width="2.7109375" style="167" customWidth="1"/>
    <col min="9723" max="9723" width="11.7109375" style="167" customWidth="1"/>
    <col min="9724" max="9724" width="2.7109375" style="167" customWidth="1"/>
    <col min="9725" max="9725" width="11.7109375" style="167" customWidth="1"/>
    <col min="9726" max="9726" width="2.7109375" style="167" customWidth="1"/>
    <col min="9727" max="9727" width="11.7109375" style="167" customWidth="1"/>
    <col min="9728" max="9728" width="2.7109375" style="167" customWidth="1"/>
    <col min="9729" max="9729" width="11.7109375" style="167" customWidth="1"/>
    <col min="9730" max="9730" width="2.7109375" style="167" customWidth="1"/>
    <col min="9731" max="9731" width="11.7109375" style="167" customWidth="1"/>
    <col min="9732" max="9732" width="2.7109375" style="167" customWidth="1"/>
    <col min="9733" max="9733" width="11.7109375" style="167" customWidth="1"/>
    <col min="9734" max="9734" width="1.7109375" style="167" customWidth="1"/>
    <col min="9735" max="9735" width="9.7109375" style="167" customWidth="1"/>
    <col min="9736" max="9736" width="1.7109375" style="167" customWidth="1"/>
    <col min="9737" max="9737" width="9.7109375" style="167" customWidth="1"/>
    <col min="9738" max="9738" width="1.7109375" style="167" customWidth="1"/>
    <col min="9739" max="9739" width="9.7109375" style="167" customWidth="1"/>
    <col min="9740" max="9970" width="9.28515625" style="167"/>
    <col min="9971" max="9971" width="18.7109375" style="167" customWidth="1"/>
    <col min="9972" max="9972" width="7.7109375" style="167" customWidth="1"/>
    <col min="9973" max="9973" width="4.5703125" style="167" customWidth="1"/>
    <col min="9974" max="9974" width="1.28515625" style="167" customWidth="1"/>
    <col min="9975" max="9975" width="9.7109375" style="167" customWidth="1"/>
    <col min="9976" max="9976" width="1.7109375" style="167" customWidth="1"/>
    <col min="9977" max="9977" width="11.7109375" style="167" customWidth="1"/>
    <col min="9978" max="9978" width="2.7109375" style="167" customWidth="1"/>
    <col min="9979" max="9979" width="11.7109375" style="167" customWidth="1"/>
    <col min="9980" max="9980" width="2.7109375" style="167" customWidth="1"/>
    <col min="9981" max="9981" width="11.7109375" style="167" customWidth="1"/>
    <col min="9982" max="9982" width="2.7109375" style="167" customWidth="1"/>
    <col min="9983" max="9983" width="11.7109375" style="167" customWidth="1"/>
    <col min="9984" max="9984" width="2.7109375" style="167" customWidth="1"/>
    <col min="9985" max="9985" width="11.7109375" style="167" customWidth="1"/>
    <col min="9986" max="9986" width="2.7109375" style="167" customWidth="1"/>
    <col min="9987" max="9987" width="11.7109375" style="167" customWidth="1"/>
    <col min="9988" max="9988" width="2.7109375" style="167" customWidth="1"/>
    <col min="9989" max="9989" width="11.7109375" style="167" customWidth="1"/>
    <col min="9990" max="9990" width="1.7109375" style="167" customWidth="1"/>
    <col min="9991" max="9991" width="9.7109375" style="167" customWidth="1"/>
    <col min="9992" max="9992" width="1.7109375" style="167" customWidth="1"/>
    <col min="9993" max="9993" width="9.7109375" style="167" customWidth="1"/>
    <col min="9994" max="9994" width="1.7109375" style="167" customWidth="1"/>
    <col min="9995" max="9995" width="9.7109375" style="167" customWidth="1"/>
    <col min="9996" max="10226" width="9.28515625" style="167"/>
    <col min="10227" max="10227" width="18.7109375" style="167" customWidth="1"/>
    <col min="10228" max="10228" width="7.7109375" style="167" customWidth="1"/>
    <col min="10229" max="10229" width="4.5703125" style="167" customWidth="1"/>
    <col min="10230" max="10230" width="1.28515625" style="167" customWidth="1"/>
    <col min="10231" max="10231" width="9.7109375" style="167" customWidth="1"/>
    <col min="10232" max="10232" width="1.7109375" style="167" customWidth="1"/>
    <col min="10233" max="10233" width="11.7109375" style="167" customWidth="1"/>
    <col min="10234" max="10234" width="2.7109375" style="167" customWidth="1"/>
    <col min="10235" max="10235" width="11.7109375" style="167" customWidth="1"/>
    <col min="10236" max="10236" width="2.7109375" style="167" customWidth="1"/>
    <col min="10237" max="10237" width="11.7109375" style="167" customWidth="1"/>
    <col min="10238" max="10238" width="2.7109375" style="167" customWidth="1"/>
    <col min="10239" max="10239" width="11.7109375" style="167" customWidth="1"/>
    <col min="10240" max="10240" width="2.7109375" style="167" customWidth="1"/>
    <col min="10241" max="10241" width="11.7109375" style="167" customWidth="1"/>
    <col min="10242" max="10242" width="2.7109375" style="167" customWidth="1"/>
    <col min="10243" max="10243" width="11.7109375" style="167" customWidth="1"/>
    <col min="10244" max="10244" width="2.7109375" style="167" customWidth="1"/>
    <col min="10245" max="10245" width="11.7109375" style="167" customWidth="1"/>
    <col min="10246" max="10246" width="1.7109375" style="167" customWidth="1"/>
    <col min="10247" max="10247" width="9.7109375" style="167" customWidth="1"/>
    <col min="10248" max="10248" width="1.7109375" style="167" customWidth="1"/>
    <col min="10249" max="10249" width="9.7109375" style="167" customWidth="1"/>
    <col min="10250" max="10250" width="1.7109375" style="167" customWidth="1"/>
    <col min="10251" max="10251" width="9.7109375" style="167" customWidth="1"/>
    <col min="10252" max="10482" width="9.28515625" style="167"/>
    <col min="10483" max="10483" width="18.7109375" style="167" customWidth="1"/>
    <col min="10484" max="10484" width="7.7109375" style="167" customWidth="1"/>
    <col min="10485" max="10485" width="4.5703125" style="167" customWidth="1"/>
    <col min="10486" max="10486" width="1.28515625" style="167" customWidth="1"/>
    <col min="10487" max="10487" width="9.7109375" style="167" customWidth="1"/>
    <col min="10488" max="10488" width="1.7109375" style="167" customWidth="1"/>
    <col min="10489" max="10489" width="11.7109375" style="167" customWidth="1"/>
    <col min="10490" max="10490" width="2.7109375" style="167" customWidth="1"/>
    <col min="10491" max="10491" width="11.7109375" style="167" customWidth="1"/>
    <col min="10492" max="10492" width="2.7109375" style="167" customWidth="1"/>
    <col min="10493" max="10493" width="11.7109375" style="167" customWidth="1"/>
    <col min="10494" max="10494" width="2.7109375" style="167" customWidth="1"/>
    <col min="10495" max="10495" width="11.7109375" style="167" customWidth="1"/>
    <col min="10496" max="10496" width="2.7109375" style="167" customWidth="1"/>
    <col min="10497" max="10497" width="11.7109375" style="167" customWidth="1"/>
    <col min="10498" max="10498" width="2.7109375" style="167" customWidth="1"/>
    <col min="10499" max="10499" width="11.7109375" style="167" customWidth="1"/>
    <col min="10500" max="10500" width="2.7109375" style="167" customWidth="1"/>
    <col min="10501" max="10501" width="11.7109375" style="167" customWidth="1"/>
    <col min="10502" max="10502" width="1.7109375" style="167" customWidth="1"/>
    <col min="10503" max="10503" width="9.7109375" style="167" customWidth="1"/>
    <col min="10504" max="10504" width="1.7109375" style="167" customWidth="1"/>
    <col min="10505" max="10505" width="9.7109375" style="167" customWidth="1"/>
    <col min="10506" max="10506" width="1.7109375" style="167" customWidth="1"/>
    <col min="10507" max="10507" width="9.7109375" style="167" customWidth="1"/>
    <col min="10508" max="10738" width="9.28515625" style="167"/>
    <col min="10739" max="10739" width="18.7109375" style="167" customWidth="1"/>
    <col min="10740" max="10740" width="7.7109375" style="167" customWidth="1"/>
    <col min="10741" max="10741" width="4.5703125" style="167" customWidth="1"/>
    <col min="10742" max="10742" width="1.28515625" style="167" customWidth="1"/>
    <col min="10743" max="10743" width="9.7109375" style="167" customWidth="1"/>
    <col min="10744" max="10744" width="1.7109375" style="167" customWidth="1"/>
    <col min="10745" max="10745" width="11.7109375" style="167" customWidth="1"/>
    <col min="10746" max="10746" width="2.7109375" style="167" customWidth="1"/>
    <col min="10747" max="10747" width="11.7109375" style="167" customWidth="1"/>
    <col min="10748" max="10748" width="2.7109375" style="167" customWidth="1"/>
    <col min="10749" max="10749" width="11.7109375" style="167" customWidth="1"/>
    <col min="10750" max="10750" width="2.7109375" style="167" customWidth="1"/>
    <col min="10751" max="10751" width="11.7109375" style="167" customWidth="1"/>
    <col min="10752" max="10752" width="2.7109375" style="167" customWidth="1"/>
    <col min="10753" max="10753" width="11.7109375" style="167" customWidth="1"/>
    <col min="10754" max="10754" width="2.7109375" style="167" customWidth="1"/>
    <col min="10755" max="10755" width="11.7109375" style="167" customWidth="1"/>
    <col min="10756" max="10756" width="2.7109375" style="167" customWidth="1"/>
    <col min="10757" max="10757" width="11.7109375" style="167" customWidth="1"/>
    <col min="10758" max="10758" width="1.7109375" style="167" customWidth="1"/>
    <col min="10759" max="10759" width="9.7109375" style="167" customWidth="1"/>
    <col min="10760" max="10760" width="1.7109375" style="167" customWidth="1"/>
    <col min="10761" max="10761" width="9.7109375" style="167" customWidth="1"/>
    <col min="10762" max="10762" width="1.7109375" style="167" customWidth="1"/>
    <col min="10763" max="10763" width="9.7109375" style="167" customWidth="1"/>
    <col min="10764" max="10994" width="9.28515625" style="167"/>
    <col min="10995" max="10995" width="18.7109375" style="167" customWidth="1"/>
    <col min="10996" max="10996" width="7.7109375" style="167" customWidth="1"/>
    <col min="10997" max="10997" width="4.5703125" style="167" customWidth="1"/>
    <col min="10998" max="10998" width="1.28515625" style="167" customWidth="1"/>
    <col min="10999" max="10999" width="9.7109375" style="167" customWidth="1"/>
    <col min="11000" max="11000" width="1.7109375" style="167" customWidth="1"/>
    <col min="11001" max="11001" width="11.7109375" style="167" customWidth="1"/>
    <col min="11002" max="11002" width="2.7109375" style="167" customWidth="1"/>
    <col min="11003" max="11003" width="11.7109375" style="167" customWidth="1"/>
    <col min="11004" max="11004" width="2.7109375" style="167" customWidth="1"/>
    <col min="11005" max="11005" width="11.7109375" style="167" customWidth="1"/>
    <col min="11006" max="11006" width="2.7109375" style="167" customWidth="1"/>
    <col min="11007" max="11007" width="11.7109375" style="167" customWidth="1"/>
    <col min="11008" max="11008" width="2.7109375" style="167" customWidth="1"/>
    <col min="11009" max="11009" width="11.7109375" style="167" customWidth="1"/>
    <col min="11010" max="11010" width="2.7109375" style="167" customWidth="1"/>
    <col min="11011" max="11011" width="11.7109375" style="167" customWidth="1"/>
    <col min="11012" max="11012" width="2.7109375" style="167" customWidth="1"/>
    <col min="11013" max="11013" width="11.7109375" style="167" customWidth="1"/>
    <col min="11014" max="11014" width="1.7109375" style="167" customWidth="1"/>
    <col min="11015" max="11015" width="9.7109375" style="167" customWidth="1"/>
    <col min="11016" max="11016" width="1.7109375" style="167" customWidth="1"/>
    <col min="11017" max="11017" width="9.7109375" style="167" customWidth="1"/>
    <col min="11018" max="11018" width="1.7109375" style="167" customWidth="1"/>
    <col min="11019" max="11019" width="9.7109375" style="167" customWidth="1"/>
    <col min="11020" max="11250" width="9.28515625" style="167"/>
    <col min="11251" max="11251" width="18.7109375" style="167" customWidth="1"/>
    <col min="11252" max="11252" width="7.7109375" style="167" customWidth="1"/>
    <col min="11253" max="11253" width="4.5703125" style="167" customWidth="1"/>
    <col min="11254" max="11254" width="1.28515625" style="167" customWidth="1"/>
    <col min="11255" max="11255" width="9.7109375" style="167" customWidth="1"/>
    <col min="11256" max="11256" width="1.7109375" style="167" customWidth="1"/>
    <col min="11257" max="11257" width="11.7109375" style="167" customWidth="1"/>
    <col min="11258" max="11258" width="2.7109375" style="167" customWidth="1"/>
    <col min="11259" max="11259" width="11.7109375" style="167" customWidth="1"/>
    <col min="11260" max="11260" width="2.7109375" style="167" customWidth="1"/>
    <col min="11261" max="11261" width="11.7109375" style="167" customWidth="1"/>
    <col min="11262" max="11262" width="2.7109375" style="167" customWidth="1"/>
    <col min="11263" max="11263" width="11.7109375" style="167" customWidth="1"/>
    <col min="11264" max="11264" width="2.7109375" style="167" customWidth="1"/>
    <col min="11265" max="11265" width="11.7109375" style="167" customWidth="1"/>
    <col min="11266" max="11266" width="2.7109375" style="167" customWidth="1"/>
    <col min="11267" max="11267" width="11.7109375" style="167" customWidth="1"/>
    <col min="11268" max="11268" width="2.7109375" style="167" customWidth="1"/>
    <col min="11269" max="11269" width="11.7109375" style="167" customWidth="1"/>
    <col min="11270" max="11270" width="1.7109375" style="167" customWidth="1"/>
    <col min="11271" max="11271" width="9.7109375" style="167" customWidth="1"/>
    <col min="11272" max="11272" width="1.7109375" style="167" customWidth="1"/>
    <col min="11273" max="11273" width="9.7109375" style="167" customWidth="1"/>
    <col min="11274" max="11274" width="1.7109375" style="167" customWidth="1"/>
    <col min="11275" max="11275" width="9.7109375" style="167" customWidth="1"/>
    <col min="11276" max="11506" width="9.28515625" style="167"/>
    <col min="11507" max="11507" width="18.7109375" style="167" customWidth="1"/>
    <col min="11508" max="11508" width="7.7109375" style="167" customWidth="1"/>
    <col min="11509" max="11509" width="4.5703125" style="167" customWidth="1"/>
    <col min="11510" max="11510" width="1.28515625" style="167" customWidth="1"/>
    <col min="11511" max="11511" width="9.7109375" style="167" customWidth="1"/>
    <col min="11512" max="11512" width="1.7109375" style="167" customWidth="1"/>
    <col min="11513" max="11513" width="11.7109375" style="167" customWidth="1"/>
    <col min="11514" max="11514" width="2.7109375" style="167" customWidth="1"/>
    <col min="11515" max="11515" width="11.7109375" style="167" customWidth="1"/>
    <col min="11516" max="11516" width="2.7109375" style="167" customWidth="1"/>
    <col min="11517" max="11517" width="11.7109375" style="167" customWidth="1"/>
    <col min="11518" max="11518" width="2.7109375" style="167" customWidth="1"/>
    <col min="11519" max="11519" width="11.7109375" style="167" customWidth="1"/>
    <col min="11520" max="11520" width="2.7109375" style="167" customWidth="1"/>
    <col min="11521" max="11521" width="11.7109375" style="167" customWidth="1"/>
    <col min="11522" max="11522" width="2.7109375" style="167" customWidth="1"/>
    <col min="11523" max="11523" width="11.7109375" style="167" customWidth="1"/>
    <col min="11524" max="11524" width="2.7109375" style="167" customWidth="1"/>
    <col min="11525" max="11525" width="11.7109375" style="167" customWidth="1"/>
    <col min="11526" max="11526" width="1.7109375" style="167" customWidth="1"/>
    <col min="11527" max="11527" width="9.7109375" style="167" customWidth="1"/>
    <col min="11528" max="11528" width="1.7109375" style="167" customWidth="1"/>
    <col min="11529" max="11529" width="9.7109375" style="167" customWidth="1"/>
    <col min="11530" max="11530" width="1.7109375" style="167" customWidth="1"/>
    <col min="11531" max="11531" width="9.7109375" style="167" customWidth="1"/>
    <col min="11532" max="11762" width="9.28515625" style="167"/>
    <col min="11763" max="11763" width="18.7109375" style="167" customWidth="1"/>
    <col min="11764" max="11764" width="7.7109375" style="167" customWidth="1"/>
    <col min="11765" max="11765" width="4.5703125" style="167" customWidth="1"/>
    <col min="11766" max="11766" width="1.28515625" style="167" customWidth="1"/>
    <col min="11767" max="11767" width="9.7109375" style="167" customWidth="1"/>
    <col min="11768" max="11768" width="1.7109375" style="167" customWidth="1"/>
    <col min="11769" max="11769" width="11.7109375" style="167" customWidth="1"/>
    <col min="11770" max="11770" width="2.7109375" style="167" customWidth="1"/>
    <col min="11771" max="11771" width="11.7109375" style="167" customWidth="1"/>
    <col min="11772" max="11772" width="2.7109375" style="167" customWidth="1"/>
    <col min="11773" max="11773" width="11.7109375" style="167" customWidth="1"/>
    <col min="11774" max="11774" width="2.7109375" style="167" customWidth="1"/>
    <col min="11775" max="11775" width="11.7109375" style="167" customWidth="1"/>
    <col min="11776" max="11776" width="2.7109375" style="167" customWidth="1"/>
    <col min="11777" max="11777" width="11.7109375" style="167" customWidth="1"/>
    <col min="11778" max="11778" width="2.7109375" style="167" customWidth="1"/>
    <col min="11779" max="11779" width="11.7109375" style="167" customWidth="1"/>
    <col min="11780" max="11780" width="2.7109375" style="167" customWidth="1"/>
    <col min="11781" max="11781" width="11.7109375" style="167" customWidth="1"/>
    <col min="11782" max="11782" width="1.7109375" style="167" customWidth="1"/>
    <col min="11783" max="11783" width="9.7109375" style="167" customWidth="1"/>
    <col min="11784" max="11784" width="1.7109375" style="167" customWidth="1"/>
    <col min="11785" max="11785" width="9.7109375" style="167" customWidth="1"/>
    <col min="11786" max="11786" width="1.7109375" style="167" customWidth="1"/>
    <col min="11787" max="11787" width="9.7109375" style="167" customWidth="1"/>
    <col min="11788" max="12018" width="9.28515625" style="167"/>
    <col min="12019" max="12019" width="18.7109375" style="167" customWidth="1"/>
    <col min="12020" max="12020" width="7.7109375" style="167" customWidth="1"/>
    <col min="12021" max="12021" width="4.5703125" style="167" customWidth="1"/>
    <col min="12022" max="12022" width="1.28515625" style="167" customWidth="1"/>
    <col min="12023" max="12023" width="9.7109375" style="167" customWidth="1"/>
    <col min="12024" max="12024" width="1.7109375" style="167" customWidth="1"/>
    <col min="12025" max="12025" width="11.7109375" style="167" customWidth="1"/>
    <col min="12026" max="12026" width="2.7109375" style="167" customWidth="1"/>
    <col min="12027" max="12027" width="11.7109375" style="167" customWidth="1"/>
    <col min="12028" max="12028" width="2.7109375" style="167" customWidth="1"/>
    <col min="12029" max="12029" width="11.7109375" style="167" customWidth="1"/>
    <col min="12030" max="12030" width="2.7109375" style="167" customWidth="1"/>
    <col min="12031" max="12031" width="11.7109375" style="167" customWidth="1"/>
    <col min="12032" max="12032" width="2.7109375" style="167" customWidth="1"/>
    <col min="12033" max="12033" width="11.7109375" style="167" customWidth="1"/>
    <col min="12034" max="12034" width="2.7109375" style="167" customWidth="1"/>
    <col min="12035" max="12035" width="11.7109375" style="167" customWidth="1"/>
    <col min="12036" max="12036" width="2.7109375" style="167" customWidth="1"/>
    <col min="12037" max="12037" width="11.7109375" style="167" customWidth="1"/>
    <col min="12038" max="12038" width="1.7109375" style="167" customWidth="1"/>
    <col min="12039" max="12039" width="9.7109375" style="167" customWidth="1"/>
    <col min="12040" max="12040" width="1.7109375" style="167" customWidth="1"/>
    <col min="12041" max="12041" width="9.7109375" style="167" customWidth="1"/>
    <col min="12042" max="12042" width="1.7109375" style="167" customWidth="1"/>
    <col min="12043" max="12043" width="9.7109375" style="167" customWidth="1"/>
    <col min="12044" max="12274" width="9.28515625" style="167"/>
    <col min="12275" max="12275" width="18.7109375" style="167" customWidth="1"/>
    <col min="12276" max="12276" width="7.7109375" style="167" customWidth="1"/>
    <col min="12277" max="12277" width="4.5703125" style="167" customWidth="1"/>
    <col min="12278" max="12278" width="1.28515625" style="167" customWidth="1"/>
    <col min="12279" max="12279" width="9.7109375" style="167" customWidth="1"/>
    <col min="12280" max="12280" width="1.7109375" style="167" customWidth="1"/>
    <col min="12281" max="12281" width="11.7109375" style="167" customWidth="1"/>
    <col min="12282" max="12282" width="2.7109375" style="167" customWidth="1"/>
    <col min="12283" max="12283" width="11.7109375" style="167" customWidth="1"/>
    <col min="12284" max="12284" width="2.7109375" style="167" customWidth="1"/>
    <col min="12285" max="12285" width="11.7109375" style="167" customWidth="1"/>
    <col min="12286" max="12286" width="2.7109375" style="167" customWidth="1"/>
    <col min="12287" max="12287" width="11.7109375" style="167" customWidth="1"/>
    <col min="12288" max="12288" width="2.7109375" style="167" customWidth="1"/>
    <col min="12289" max="12289" width="11.7109375" style="167" customWidth="1"/>
    <col min="12290" max="12290" width="2.7109375" style="167" customWidth="1"/>
    <col min="12291" max="12291" width="11.7109375" style="167" customWidth="1"/>
    <col min="12292" max="12292" width="2.7109375" style="167" customWidth="1"/>
    <col min="12293" max="12293" width="11.7109375" style="167" customWidth="1"/>
    <col min="12294" max="12294" width="1.7109375" style="167" customWidth="1"/>
    <col min="12295" max="12295" width="9.7109375" style="167" customWidth="1"/>
    <col min="12296" max="12296" width="1.7109375" style="167" customWidth="1"/>
    <col min="12297" max="12297" width="9.7109375" style="167" customWidth="1"/>
    <col min="12298" max="12298" width="1.7109375" style="167" customWidth="1"/>
    <col min="12299" max="12299" width="9.7109375" style="167" customWidth="1"/>
    <col min="12300" max="12530" width="9.28515625" style="167"/>
    <col min="12531" max="12531" width="18.7109375" style="167" customWidth="1"/>
    <col min="12532" max="12532" width="7.7109375" style="167" customWidth="1"/>
    <col min="12533" max="12533" width="4.5703125" style="167" customWidth="1"/>
    <col min="12534" max="12534" width="1.28515625" style="167" customWidth="1"/>
    <col min="12535" max="12535" width="9.7109375" style="167" customWidth="1"/>
    <col min="12536" max="12536" width="1.7109375" style="167" customWidth="1"/>
    <col min="12537" max="12537" width="11.7109375" style="167" customWidth="1"/>
    <col min="12538" max="12538" width="2.7109375" style="167" customWidth="1"/>
    <col min="12539" max="12539" width="11.7109375" style="167" customWidth="1"/>
    <col min="12540" max="12540" width="2.7109375" style="167" customWidth="1"/>
    <col min="12541" max="12541" width="11.7109375" style="167" customWidth="1"/>
    <col min="12542" max="12542" width="2.7109375" style="167" customWidth="1"/>
    <col min="12543" max="12543" width="11.7109375" style="167" customWidth="1"/>
    <col min="12544" max="12544" width="2.7109375" style="167" customWidth="1"/>
    <col min="12545" max="12545" width="11.7109375" style="167" customWidth="1"/>
    <col min="12546" max="12546" width="2.7109375" style="167" customWidth="1"/>
    <col min="12547" max="12547" width="11.7109375" style="167" customWidth="1"/>
    <col min="12548" max="12548" width="2.7109375" style="167" customWidth="1"/>
    <col min="12549" max="12549" width="11.7109375" style="167" customWidth="1"/>
    <col min="12550" max="12550" width="1.7109375" style="167" customWidth="1"/>
    <col min="12551" max="12551" width="9.7109375" style="167" customWidth="1"/>
    <col min="12552" max="12552" width="1.7109375" style="167" customWidth="1"/>
    <col min="12553" max="12553" width="9.7109375" style="167" customWidth="1"/>
    <col min="12554" max="12554" width="1.7109375" style="167" customWidth="1"/>
    <col min="12555" max="12555" width="9.7109375" style="167" customWidth="1"/>
    <col min="12556" max="12786" width="9.28515625" style="167"/>
    <col min="12787" max="12787" width="18.7109375" style="167" customWidth="1"/>
    <col min="12788" max="12788" width="7.7109375" style="167" customWidth="1"/>
    <col min="12789" max="12789" width="4.5703125" style="167" customWidth="1"/>
    <col min="12790" max="12790" width="1.28515625" style="167" customWidth="1"/>
    <col min="12791" max="12791" width="9.7109375" style="167" customWidth="1"/>
    <col min="12792" max="12792" width="1.7109375" style="167" customWidth="1"/>
    <col min="12793" max="12793" width="11.7109375" style="167" customWidth="1"/>
    <col min="12794" max="12794" width="2.7109375" style="167" customWidth="1"/>
    <col min="12795" max="12795" width="11.7109375" style="167" customWidth="1"/>
    <col min="12796" max="12796" width="2.7109375" style="167" customWidth="1"/>
    <col min="12797" max="12797" width="11.7109375" style="167" customWidth="1"/>
    <col min="12798" max="12798" width="2.7109375" style="167" customWidth="1"/>
    <col min="12799" max="12799" width="11.7109375" style="167" customWidth="1"/>
    <col min="12800" max="12800" width="2.7109375" style="167" customWidth="1"/>
    <col min="12801" max="12801" width="11.7109375" style="167" customWidth="1"/>
    <col min="12802" max="12802" width="2.7109375" style="167" customWidth="1"/>
    <col min="12803" max="12803" width="11.7109375" style="167" customWidth="1"/>
    <col min="12804" max="12804" width="2.7109375" style="167" customWidth="1"/>
    <col min="12805" max="12805" width="11.7109375" style="167" customWidth="1"/>
    <col min="12806" max="12806" width="1.7109375" style="167" customWidth="1"/>
    <col min="12807" max="12807" width="9.7109375" style="167" customWidth="1"/>
    <col min="12808" max="12808" width="1.7109375" style="167" customWidth="1"/>
    <col min="12809" max="12809" width="9.7109375" style="167" customWidth="1"/>
    <col min="12810" max="12810" width="1.7109375" style="167" customWidth="1"/>
    <col min="12811" max="12811" width="9.7109375" style="167" customWidth="1"/>
    <col min="12812" max="13042" width="9.28515625" style="167"/>
    <col min="13043" max="13043" width="18.7109375" style="167" customWidth="1"/>
    <col min="13044" max="13044" width="7.7109375" style="167" customWidth="1"/>
    <col min="13045" max="13045" width="4.5703125" style="167" customWidth="1"/>
    <col min="13046" max="13046" width="1.28515625" style="167" customWidth="1"/>
    <col min="13047" max="13047" width="9.7109375" style="167" customWidth="1"/>
    <col min="13048" max="13048" width="1.7109375" style="167" customWidth="1"/>
    <col min="13049" max="13049" width="11.7109375" style="167" customWidth="1"/>
    <col min="13050" max="13050" width="2.7109375" style="167" customWidth="1"/>
    <col min="13051" max="13051" width="11.7109375" style="167" customWidth="1"/>
    <col min="13052" max="13052" width="2.7109375" style="167" customWidth="1"/>
    <col min="13053" max="13053" width="11.7109375" style="167" customWidth="1"/>
    <col min="13054" max="13054" width="2.7109375" style="167" customWidth="1"/>
    <col min="13055" max="13055" width="11.7109375" style="167" customWidth="1"/>
    <col min="13056" max="13056" width="2.7109375" style="167" customWidth="1"/>
    <col min="13057" max="13057" width="11.7109375" style="167" customWidth="1"/>
    <col min="13058" max="13058" width="2.7109375" style="167" customWidth="1"/>
    <col min="13059" max="13059" width="11.7109375" style="167" customWidth="1"/>
    <col min="13060" max="13060" width="2.7109375" style="167" customWidth="1"/>
    <col min="13061" max="13061" width="11.7109375" style="167" customWidth="1"/>
    <col min="13062" max="13062" width="1.7109375" style="167" customWidth="1"/>
    <col min="13063" max="13063" width="9.7109375" style="167" customWidth="1"/>
    <col min="13064" max="13064" width="1.7109375" style="167" customWidth="1"/>
    <col min="13065" max="13065" width="9.7109375" style="167" customWidth="1"/>
    <col min="13066" max="13066" width="1.7109375" style="167" customWidth="1"/>
    <col min="13067" max="13067" width="9.7109375" style="167" customWidth="1"/>
    <col min="13068" max="13298" width="9.28515625" style="167"/>
    <col min="13299" max="13299" width="18.7109375" style="167" customWidth="1"/>
    <col min="13300" max="13300" width="7.7109375" style="167" customWidth="1"/>
    <col min="13301" max="13301" width="4.5703125" style="167" customWidth="1"/>
    <col min="13302" max="13302" width="1.28515625" style="167" customWidth="1"/>
    <col min="13303" max="13303" width="9.7109375" style="167" customWidth="1"/>
    <col min="13304" max="13304" width="1.7109375" style="167" customWidth="1"/>
    <col min="13305" max="13305" width="11.7109375" style="167" customWidth="1"/>
    <col min="13306" max="13306" width="2.7109375" style="167" customWidth="1"/>
    <col min="13307" max="13307" width="11.7109375" style="167" customWidth="1"/>
    <col min="13308" max="13308" width="2.7109375" style="167" customWidth="1"/>
    <col min="13309" max="13309" width="11.7109375" style="167" customWidth="1"/>
    <col min="13310" max="13310" width="2.7109375" style="167" customWidth="1"/>
    <col min="13311" max="13311" width="11.7109375" style="167" customWidth="1"/>
    <col min="13312" max="13312" width="2.7109375" style="167" customWidth="1"/>
    <col min="13313" max="13313" width="11.7109375" style="167" customWidth="1"/>
    <col min="13314" max="13314" width="2.7109375" style="167" customWidth="1"/>
    <col min="13315" max="13315" width="11.7109375" style="167" customWidth="1"/>
    <col min="13316" max="13316" width="2.7109375" style="167" customWidth="1"/>
    <col min="13317" max="13317" width="11.7109375" style="167" customWidth="1"/>
    <col min="13318" max="13318" width="1.7109375" style="167" customWidth="1"/>
    <col min="13319" max="13319" width="9.7109375" style="167" customWidth="1"/>
    <col min="13320" max="13320" width="1.7109375" style="167" customWidth="1"/>
    <col min="13321" max="13321" width="9.7109375" style="167" customWidth="1"/>
    <col min="13322" max="13322" width="1.7109375" style="167" customWidth="1"/>
    <col min="13323" max="13323" width="9.7109375" style="167" customWidth="1"/>
    <col min="13324" max="13554" width="9.28515625" style="167"/>
    <col min="13555" max="13555" width="18.7109375" style="167" customWidth="1"/>
    <col min="13556" max="13556" width="7.7109375" style="167" customWidth="1"/>
    <col min="13557" max="13557" width="4.5703125" style="167" customWidth="1"/>
    <col min="13558" max="13558" width="1.28515625" style="167" customWidth="1"/>
    <col min="13559" max="13559" width="9.7109375" style="167" customWidth="1"/>
    <col min="13560" max="13560" width="1.7109375" style="167" customWidth="1"/>
    <col min="13561" max="13561" width="11.7109375" style="167" customWidth="1"/>
    <col min="13562" max="13562" width="2.7109375" style="167" customWidth="1"/>
    <col min="13563" max="13563" width="11.7109375" style="167" customWidth="1"/>
    <col min="13564" max="13564" width="2.7109375" style="167" customWidth="1"/>
    <col min="13565" max="13565" width="11.7109375" style="167" customWidth="1"/>
    <col min="13566" max="13566" width="2.7109375" style="167" customWidth="1"/>
    <col min="13567" max="13567" width="11.7109375" style="167" customWidth="1"/>
    <col min="13568" max="13568" width="2.7109375" style="167" customWidth="1"/>
    <col min="13569" max="13569" width="11.7109375" style="167" customWidth="1"/>
    <col min="13570" max="13570" width="2.7109375" style="167" customWidth="1"/>
    <col min="13571" max="13571" width="11.7109375" style="167" customWidth="1"/>
    <col min="13572" max="13572" width="2.7109375" style="167" customWidth="1"/>
    <col min="13573" max="13573" width="11.7109375" style="167" customWidth="1"/>
    <col min="13574" max="13574" width="1.7109375" style="167" customWidth="1"/>
    <col min="13575" max="13575" width="9.7109375" style="167" customWidth="1"/>
    <col min="13576" max="13576" width="1.7109375" style="167" customWidth="1"/>
    <col min="13577" max="13577" width="9.7109375" style="167" customWidth="1"/>
    <col min="13578" max="13578" width="1.7109375" style="167" customWidth="1"/>
    <col min="13579" max="13579" width="9.7109375" style="167" customWidth="1"/>
    <col min="13580" max="13810" width="9.28515625" style="167"/>
    <col min="13811" max="13811" width="18.7109375" style="167" customWidth="1"/>
    <col min="13812" max="13812" width="7.7109375" style="167" customWidth="1"/>
    <col min="13813" max="13813" width="4.5703125" style="167" customWidth="1"/>
    <col min="13814" max="13814" width="1.28515625" style="167" customWidth="1"/>
    <col min="13815" max="13815" width="9.7109375" style="167" customWidth="1"/>
    <col min="13816" max="13816" width="1.7109375" style="167" customWidth="1"/>
    <col min="13817" max="13817" width="11.7109375" style="167" customWidth="1"/>
    <col min="13818" max="13818" width="2.7109375" style="167" customWidth="1"/>
    <col min="13819" max="13819" width="11.7109375" style="167" customWidth="1"/>
    <col min="13820" max="13820" width="2.7109375" style="167" customWidth="1"/>
    <col min="13821" max="13821" width="11.7109375" style="167" customWidth="1"/>
    <col min="13822" max="13822" width="2.7109375" style="167" customWidth="1"/>
    <col min="13823" max="13823" width="11.7109375" style="167" customWidth="1"/>
    <col min="13824" max="13824" width="2.7109375" style="167" customWidth="1"/>
    <col min="13825" max="13825" width="11.7109375" style="167" customWidth="1"/>
    <col min="13826" max="13826" width="2.7109375" style="167" customWidth="1"/>
    <col min="13827" max="13827" width="11.7109375" style="167" customWidth="1"/>
    <col min="13828" max="13828" width="2.7109375" style="167" customWidth="1"/>
    <col min="13829" max="13829" width="11.7109375" style="167" customWidth="1"/>
    <col min="13830" max="13830" width="1.7109375" style="167" customWidth="1"/>
    <col min="13831" max="13831" width="9.7109375" style="167" customWidth="1"/>
    <col min="13832" max="13832" width="1.7109375" style="167" customWidth="1"/>
    <col min="13833" max="13833" width="9.7109375" style="167" customWidth="1"/>
    <col min="13834" max="13834" width="1.7109375" style="167" customWidth="1"/>
    <col min="13835" max="13835" width="9.7109375" style="167" customWidth="1"/>
    <col min="13836" max="14066" width="9.28515625" style="167"/>
    <col min="14067" max="14067" width="18.7109375" style="167" customWidth="1"/>
    <col min="14068" max="14068" width="7.7109375" style="167" customWidth="1"/>
    <col min="14069" max="14069" width="4.5703125" style="167" customWidth="1"/>
    <col min="14070" max="14070" width="1.28515625" style="167" customWidth="1"/>
    <col min="14071" max="14071" width="9.7109375" style="167" customWidth="1"/>
    <col min="14072" max="14072" width="1.7109375" style="167" customWidth="1"/>
    <col min="14073" max="14073" width="11.7109375" style="167" customWidth="1"/>
    <col min="14074" max="14074" width="2.7109375" style="167" customWidth="1"/>
    <col min="14075" max="14075" width="11.7109375" style="167" customWidth="1"/>
    <col min="14076" max="14076" width="2.7109375" style="167" customWidth="1"/>
    <col min="14077" max="14077" width="11.7109375" style="167" customWidth="1"/>
    <col min="14078" max="14078" width="2.7109375" style="167" customWidth="1"/>
    <col min="14079" max="14079" width="11.7109375" style="167" customWidth="1"/>
    <col min="14080" max="14080" width="2.7109375" style="167" customWidth="1"/>
    <col min="14081" max="14081" width="11.7109375" style="167" customWidth="1"/>
    <col min="14082" max="14082" width="2.7109375" style="167" customWidth="1"/>
    <col min="14083" max="14083" width="11.7109375" style="167" customWidth="1"/>
    <col min="14084" max="14084" width="2.7109375" style="167" customWidth="1"/>
    <col min="14085" max="14085" width="11.7109375" style="167" customWidth="1"/>
    <col min="14086" max="14086" width="1.7109375" style="167" customWidth="1"/>
    <col min="14087" max="14087" width="9.7109375" style="167" customWidth="1"/>
    <col min="14088" max="14088" width="1.7109375" style="167" customWidth="1"/>
    <col min="14089" max="14089" width="9.7109375" style="167" customWidth="1"/>
    <col min="14090" max="14090" width="1.7109375" style="167" customWidth="1"/>
    <col min="14091" max="14091" width="9.7109375" style="167" customWidth="1"/>
    <col min="14092" max="14322" width="9.28515625" style="167"/>
    <col min="14323" max="14323" width="18.7109375" style="167" customWidth="1"/>
    <col min="14324" max="14324" width="7.7109375" style="167" customWidth="1"/>
    <col min="14325" max="14325" width="4.5703125" style="167" customWidth="1"/>
    <col min="14326" max="14326" width="1.28515625" style="167" customWidth="1"/>
    <col min="14327" max="14327" width="9.7109375" style="167" customWidth="1"/>
    <col min="14328" max="14328" width="1.7109375" style="167" customWidth="1"/>
    <col min="14329" max="14329" width="11.7109375" style="167" customWidth="1"/>
    <col min="14330" max="14330" width="2.7109375" style="167" customWidth="1"/>
    <col min="14331" max="14331" width="11.7109375" style="167" customWidth="1"/>
    <col min="14332" max="14332" width="2.7109375" style="167" customWidth="1"/>
    <col min="14333" max="14333" width="11.7109375" style="167" customWidth="1"/>
    <col min="14334" max="14334" width="2.7109375" style="167" customWidth="1"/>
    <col min="14335" max="14335" width="11.7109375" style="167" customWidth="1"/>
    <col min="14336" max="14336" width="2.7109375" style="167" customWidth="1"/>
    <col min="14337" max="14337" width="11.7109375" style="167" customWidth="1"/>
    <col min="14338" max="14338" width="2.7109375" style="167" customWidth="1"/>
    <col min="14339" max="14339" width="11.7109375" style="167" customWidth="1"/>
    <col min="14340" max="14340" width="2.7109375" style="167" customWidth="1"/>
    <col min="14341" max="14341" width="11.7109375" style="167" customWidth="1"/>
    <col min="14342" max="14342" width="1.7109375" style="167" customWidth="1"/>
    <col min="14343" max="14343" width="9.7109375" style="167" customWidth="1"/>
    <col min="14344" max="14344" width="1.7109375" style="167" customWidth="1"/>
    <col min="14345" max="14345" width="9.7109375" style="167" customWidth="1"/>
    <col min="14346" max="14346" width="1.7109375" style="167" customWidth="1"/>
    <col min="14347" max="14347" width="9.7109375" style="167" customWidth="1"/>
    <col min="14348" max="14578" width="9.28515625" style="167"/>
    <col min="14579" max="14579" width="18.7109375" style="167" customWidth="1"/>
    <col min="14580" max="14580" width="7.7109375" style="167" customWidth="1"/>
    <col min="14581" max="14581" width="4.5703125" style="167" customWidth="1"/>
    <col min="14582" max="14582" width="1.28515625" style="167" customWidth="1"/>
    <col min="14583" max="14583" width="9.7109375" style="167" customWidth="1"/>
    <col min="14584" max="14584" width="1.7109375" style="167" customWidth="1"/>
    <col min="14585" max="14585" width="11.7109375" style="167" customWidth="1"/>
    <col min="14586" max="14586" width="2.7109375" style="167" customWidth="1"/>
    <col min="14587" max="14587" width="11.7109375" style="167" customWidth="1"/>
    <col min="14588" max="14588" width="2.7109375" style="167" customWidth="1"/>
    <col min="14589" max="14589" width="11.7109375" style="167" customWidth="1"/>
    <col min="14590" max="14590" width="2.7109375" style="167" customWidth="1"/>
    <col min="14591" max="14591" width="11.7109375" style="167" customWidth="1"/>
    <col min="14592" max="14592" width="2.7109375" style="167" customWidth="1"/>
    <col min="14593" max="14593" width="11.7109375" style="167" customWidth="1"/>
    <col min="14594" max="14594" width="2.7109375" style="167" customWidth="1"/>
    <col min="14595" max="14595" width="11.7109375" style="167" customWidth="1"/>
    <col min="14596" max="14596" width="2.7109375" style="167" customWidth="1"/>
    <col min="14597" max="14597" width="11.7109375" style="167" customWidth="1"/>
    <col min="14598" max="14598" width="1.7109375" style="167" customWidth="1"/>
    <col min="14599" max="14599" width="9.7109375" style="167" customWidth="1"/>
    <col min="14600" max="14600" width="1.7109375" style="167" customWidth="1"/>
    <col min="14601" max="14601" width="9.7109375" style="167" customWidth="1"/>
    <col min="14602" max="14602" width="1.7109375" style="167" customWidth="1"/>
    <col min="14603" max="14603" width="9.7109375" style="167" customWidth="1"/>
    <col min="14604" max="14834" width="9.28515625" style="167"/>
    <col min="14835" max="14835" width="18.7109375" style="167" customWidth="1"/>
    <col min="14836" max="14836" width="7.7109375" style="167" customWidth="1"/>
    <col min="14837" max="14837" width="4.5703125" style="167" customWidth="1"/>
    <col min="14838" max="14838" width="1.28515625" style="167" customWidth="1"/>
    <col min="14839" max="14839" width="9.7109375" style="167" customWidth="1"/>
    <col min="14840" max="14840" width="1.7109375" style="167" customWidth="1"/>
    <col min="14841" max="14841" width="11.7109375" style="167" customWidth="1"/>
    <col min="14842" max="14842" width="2.7109375" style="167" customWidth="1"/>
    <col min="14843" max="14843" width="11.7109375" style="167" customWidth="1"/>
    <col min="14844" max="14844" width="2.7109375" style="167" customWidth="1"/>
    <col min="14845" max="14845" width="11.7109375" style="167" customWidth="1"/>
    <col min="14846" max="14846" width="2.7109375" style="167" customWidth="1"/>
    <col min="14847" max="14847" width="11.7109375" style="167" customWidth="1"/>
    <col min="14848" max="14848" width="2.7109375" style="167" customWidth="1"/>
    <col min="14849" max="14849" width="11.7109375" style="167" customWidth="1"/>
    <col min="14850" max="14850" width="2.7109375" style="167" customWidth="1"/>
    <col min="14851" max="14851" width="11.7109375" style="167" customWidth="1"/>
    <col min="14852" max="14852" width="2.7109375" style="167" customWidth="1"/>
    <col min="14853" max="14853" width="11.7109375" style="167" customWidth="1"/>
    <col min="14854" max="14854" width="1.7109375" style="167" customWidth="1"/>
    <col min="14855" max="14855" width="9.7109375" style="167" customWidth="1"/>
    <col min="14856" max="14856" width="1.7109375" style="167" customWidth="1"/>
    <col min="14857" max="14857" width="9.7109375" style="167" customWidth="1"/>
    <col min="14858" max="14858" width="1.7109375" style="167" customWidth="1"/>
    <col min="14859" max="14859" width="9.7109375" style="167" customWidth="1"/>
    <col min="14860" max="15090" width="9.28515625" style="167"/>
    <col min="15091" max="15091" width="18.7109375" style="167" customWidth="1"/>
    <col min="15092" max="15092" width="7.7109375" style="167" customWidth="1"/>
    <col min="15093" max="15093" width="4.5703125" style="167" customWidth="1"/>
    <col min="15094" max="15094" width="1.28515625" style="167" customWidth="1"/>
    <col min="15095" max="15095" width="9.7109375" style="167" customWidth="1"/>
    <col min="15096" max="15096" width="1.7109375" style="167" customWidth="1"/>
    <col min="15097" max="15097" width="11.7109375" style="167" customWidth="1"/>
    <col min="15098" max="15098" width="2.7109375" style="167" customWidth="1"/>
    <col min="15099" max="15099" width="11.7109375" style="167" customWidth="1"/>
    <col min="15100" max="15100" width="2.7109375" style="167" customWidth="1"/>
    <col min="15101" max="15101" width="11.7109375" style="167" customWidth="1"/>
    <col min="15102" max="15102" width="2.7109375" style="167" customWidth="1"/>
    <col min="15103" max="15103" width="11.7109375" style="167" customWidth="1"/>
    <col min="15104" max="15104" width="2.7109375" style="167" customWidth="1"/>
    <col min="15105" max="15105" width="11.7109375" style="167" customWidth="1"/>
    <col min="15106" max="15106" width="2.7109375" style="167" customWidth="1"/>
    <col min="15107" max="15107" width="11.7109375" style="167" customWidth="1"/>
    <col min="15108" max="15108" width="2.7109375" style="167" customWidth="1"/>
    <col min="15109" max="15109" width="11.7109375" style="167" customWidth="1"/>
    <col min="15110" max="15110" width="1.7109375" style="167" customWidth="1"/>
    <col min="15111" max="15111" width="9.7109375" style="167" customWidth="1"/>
    <col min="15112" max="15112" width="1.7109375" style="167" customWidth="1"/>
    <col min="15113" max="15113" width="9.7109375" style="167" customWidth="1"/>
    <col min="15114" max="15114" width="1.7109375" style="167" customWidth="1"/>
    <col min="15115" max="15115" width="9.7109375" style="167" customWidth="1"/>
    <col min="15116" max="15346" width="9.28515625" style="167"/>
    <col min="15347" max="15347" width="18.7109375" style="167" customWidth="1"/>
    <col min="15348" max="15348" width="7.7109375" style="167" customWidth="1"/>
    <col min="15349" max="15349" width="4.5703125" style="167" customWidth="1"/>
    <col min="15350" max="15350" width="1.28515625" style="167" customWidth="1"/>
    <col min="15351" max="15351" width="9.7109375" style="167" customWidth="1"/>
    <col min="15352" max="15352" width="1.7109375" style="167" customWidth="1"/>
    <col min="15353" max="15353" width="11.7109375" style="167" customWidth="1"/>
    <col min="15354" max="15354" width="2.7109375" style="167" customWidth="1"/>
    <col min="15355" max="15355" width="11.7109375" style="167" customWidth="1"/>
    <col min="15356" max="15356" width="2.7109375" style="167" customWidth="1"/>
    <col min="15357" max="15357" width="11.7109375" style="167" customWidth="1"/>
    <col min="15358" max="15358" width="2.7109375" style="167" customWidth="1"/>
    <col min="15359" max="15359" width="11.7109375" style="167" customWidth="1"/>
    <col min="15360" max="15360" width="2.7109375" style="167" customWidth="1"/>
    <col min="15361" max="15361" width="11.7109375" style="167" customWidth="1"/>
    <col min="15362" max="15362" width="2.7109375" style="167" customWidth="1"/>
    <col min="15363" max="15363" width="11.7109375" style="167" customWidth="1"/>
    <col min="15364" max="15364" width="2.7109375" style="167" customWidth="1"/>
    <col min="15365" max="15365" width="11.7109375" style="167" customWidth="1"/>
    <col min="15366" max="15366" width="1.7109375" style="167" customWidth="1"/>
    <col min="15367" max="15367" width="9.7109375" style="167" customWidth="1"/>
    <col min="15368" max="15368" width="1.7109375" style="167" customWidth="1"/>
    <col min="15369" max="15369" width="9.7109375" style="167" customWidth="1"/>
    <col min="15370" max="15370" width="1.7109375" style="167" customWidth="1"/>
    <col min="15371" max="15371" width="9.7109375" style="167" customWidth="1"/>
    <col min="15372" max="15602" width="9.28515625" style="167"/>
    <col min="15603" max="15603" width="18.7109375" style="167" customWidth="1"/>
    <col min="15604" max="15604" width="7.7109375" style="167" customWidth="1"/>
    <col min="15605" max="15605" width="4.5703125" style="167" customWidth="1"/>
    <col min="15606" max="15606" width="1.28515625" style="167" customWidth="1"/>
    <col min="15607" max="15607" width="9.7109375" style="167" customWidth="1"/>
    <col min="15608" max="15608" width="1.7109375" style="167" customWidth="1"/>
    <col min="15609" max="15609" width="11.7109375" style="167" customWidth="1"/>
    <col min="15610" max="15610" width="2.7109375" style="167" customWidth="1"/>
    <col min="15611" max="15611" width="11.7109375" style="167" customWidth="1"/>
    <col min="15612" max="15612" width="2.7109375" style="167" customWidth="1"/>
    <col min="15613" max="15613" width="11.7109375" style="167" customWidth="1"/>
    <col min="15614" max="15614" width="2.7109375" style="167" customWidth="1"/>
    <col min="15615" max="15615" width="11.7109375" style="167" customWidth="1"/>
    <col min="15616" max="15616" width="2.7109375" style="167" customWidth="1"/>
    <col min="15617" max="15617" width="11.7109375" style="167" customWidth="1"/>
    <col min="15618" max="15618" width="2.7109375" style="167" customWidth="1"/>
    <col min="15619" max="15619" width="11.7109375" style="167" customWidth="1"/>
    <col min="15620" max="15620" width="2.7109375" style="167" customWidth="1"/>
    <col min="15621" max="15621" width="11.7109375" style="167" customWidth="1"/>
    <col min="15622" max="15622" width="1.7109375" style="167" customWidth="1"/>
    <col min="15623" max="15623" width="9.7109375" style="167" customWidth="1"/>
    <col min="15624" max="15624" width="1.7109375" style="167" customWidth="1"/>
    <col min="15625" max="15625" width="9.7109375" style="167" customWidth="1"/>
    <col min="15626" max="15626" width="1.7109375" style="167" customWidth="1"/>
    <col min="15627" max="15627" width="9.7109375" style="167" customWidth="1"/>
    <col min="15628" max="15858" width="9.28515625" style="167"/>
    <col min="15859" max="15859" width="18.7109375" style="167" customWidth="1"/>
    <col min="15860" max="15860" width="7.7109375" style="167" customWidth="1"/>
    <col min="15861" max="15861" width="4.5703125" style="167" customWidth="1"/>
    <col min="15862" max="15862" width="1.28515625" style="167" customWidth="1"/>
    <col min="15863" max="15863" width="9.7109375" style="167" customWidth="1"/>
    <col min="15864" max="15864" width="1.7109375" style="167" customWidth="1"/>
    <col min="15865" max="15865" width="11.7109375" style="167" customWidth="1"/>
    <col min="15866" max="15866" width="2.7109375" style="167" customWidth="1"/>
    <col min="15867" max="15867" width="11.7109375" style="167" customWidth="1"/>
    <col min="15868" max="15868" width="2.7109375" style="167" customWidth="1"/>
    <col min="15869" max="15869" width="11.7109375" style="167" customWidth="1"/>
    <col min="15870" max="15870" width="2.7109375" style="167" customWidth="1"/>
    <col min="15871" max="15871" width="11.7109375" style="167" customWidth="1"/>
    <col min="15872" max="15872" width="2.7109375" style="167" customWidth="1"/>
    <col min="15873" max="15873" width="11.7109375" style="167" customWidth="1"/>
    <col min="15874" max="15874" width="2.7109375" style="167" customWidth="1"/>
    <col min="15875" max="15875" width="11.7109375" style="167" customWidth="1"/>
    <col min="15876" max="15876" width="2.7109375" style="167" customWidth="1"/>
    <col min="15877" max="15877" width="11.7109375" style="167" customWidth="1"/>
    <col min="15878" max="15878" width="1.7109375" style="167" customWidth="1"/>
    <col min="15879" max="15879" width="9.7109375" style="167" customWidth="1"/>
    <col min="15880" max="15880" width="1.7109375" style="167" customWidth="1"/>
    <col min="15881" max="15881" width="9.7109375" style="167" customWidth="1"/>
    <col min="15882" max="15882" width="1.7109375" style="167" customWidth="1"/>
    <col min="15883" max="15883" width="9.7109375" style="167" customWidth="1"/>
    <col min="15884" max="16114" width="9.28515625" style="167"/>
    <col min="16115" max="16115" width="18.7109375" style="167" customWidth="1"/>
    <col min="16116" max="16116" width="7.7109375" style="167" customWidth="1"/>
    <col min="16117" max="16117" width="4.5703125" style="167" customWidth="1"/>
    <col min="16118" max="16118" width="1.28515625" style="167" customWidth="1"/>
    <col min="16119" max="16119" width="9.7109375" style="167" customWidth="1"/>
    <col min="16120" max="16120" width="1.7109375" style="167" customWidth="1"/>
    <col min="16121" max="16121" width="11.7109375" style="167" customWidth="1"/>
    <col min="16122" max="16122" width="2.7109375" style="167" customWidth="1"/>
    <col min="16123" max="16123" width="11.7109375" style="167" customWidth="1"/>
    <col min="16124" max="16124" width="2.7109375" style="167" customWidth="1"/>
    <col min="16125" max="16125" width="11.7109375" style="167" customWidth="1"/>
    <col min="16126" max="16126" width="2.7109375" style="167" customWidth="1"/>
    <col min="16127" max="16127" width="11.7109375" style="167" customWidth="1"/>
    <col min="16128" max="16128" width="2.7109375" style="167" customWidth="1"/>
    <col min="16129" max="16129" width="11.7109375" style="167" customWidth="1"/>
    <col min="16130" max="16130" width="2.7109375" style="167" customWidth="1"/>
    <col min="16131" max="16131" width="11.7109375" style="167" customWidth="1"/>
    <col min="16132" max="16132" width="2.7109375" style="167" customWidth="1"/>
    <col min="16133" max="16133" width="11.7109375" style="167" customWidth="1"/>
    <col min="16134" max="16134" width="1.7109375" style="167" customWidth="1"/>
    <col min="16135" max="16135" width="9.7109375" style="167" customWidth="1"/>
    <col min="16136" max="16136" width="1.7109375" style="167" customWidth="1"/>
    <col min="16137" max="16137" width="9.7109375" style="167" customWidth="1"/>
    <col min="16138" max="16138" width="1.7109375" style="167" customWidth="1"/>
    <col min="16139" max="16139" width="9.7109375" style="167" customWidth="1"/>
    <col min="16140" max="16384" width="9.28515625" style="167"/>
  </cols>
  <sheetData>
    <row r="1" spans="1:28" s="164" customFormat="1" ht="19.149999999999999" customHeight="1">
      <c r="AA1" s="165" t="s">
        <v>158</v>
      </c>
    </row>
    <row r="2" spans="1:28" s="164" customFormat="1" ht="19.149999999999999" customHeight="1">
      <c r="A2" s="164" t="s">
        <v>32</v>
      </c>
    </row>
    <row r="3" spans="1:28" s="164" customFormat="1" ht="19.149999999999999" customHeight="1">
      <c r="A3" s="164" t="s">
        <v>74</v>
      </c>
    </row>
    <row r="4" spans="1:28" s="164" customFormat="1" ht="19.149999999999999" customHeight="1">
      <c r="A4" s="166" t="s">
        <v>219</v>
      </c>
    </row>
    <row r="5" spans="1:28" ht="19.149999999999999" customHeight="1">
      <c r="Y5" s="169"/>
      <c r="Z5" s="169"/>
      <c r="AA5" s="169" t="s">
        <v>154</v>
      </c>
    </row>
    <row r="6" spans="1:28" ht="19.149999999999999" customHeight="1">
      <c r="D6" s="167"/>
      <c r="E6" s="170" t="s">
        <v>40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64"/>
    </row>
    <row r="7" spans="1:28" ht="19.149999999999999" customHeight="1">
      <c r="D7" s="167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96" t="s">
        <v>100</v>
      </c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71"/>
      <c r="AA7" s="171"/>
      <c r="AB7" s="171"/>
    </row>
    <row r="8" spans="1:28" ht="19.149999999999999" customHeight="1">
      <c r="D8" s="167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97" t="s">
        <v>105</v>
      </c>
      <c r="P8" s="197"/>
      <c r="Q8" s="197"/>
      <c r="R8" s="197"/>
      <c r="S8" s="197"/>
      <c r="T8" s="197"/>
      <c r="U8" s="197"/>
      <c r="V8" s="197"/>
      <c r="W8" s="197"/>
      <c r="X8" s="171"/>
      <c r="Y8" s="171"/>
      <c r="Z8" s="171"/>
      <c r="AA8" s="171"/>
      <c r="AB8" s="171"/>
    </row>
    <row r="9" spans="1:28" ht="19.149999999999999" customHeight="1">
      <c r="D9" s="167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2"/>
      <c r="P9" s="172"/>
      <c r="Q9" s="172" t="s">
        <v>200</v>
      </c>
      <c r="R9" s="172"/>
      <c r="S9" s="172"/>
      <c r="T9" s="172"/>
      <c r="U9" s="172"/>
      <c r="V9" s="172"/>
      <c r="W9" s="172"/>
      <c r="X9" s="171"/>
      <c r="Y9" s="171"/>
      <c r="Z9" s="171"/>
      <c r="AA9" s="171"/>
      <c r="AB9" s="171"/>
    </row>
    <row r="10" spans="1:28" ht="19.149999999999999" customHeight="1">
      <c r="D10" s="167"/>
      <c r="E10" s="173"/>
      <c r="F10" s="173"/>
      <c r="G10" s="172"/>
      <c r="H10" s="173"/>
      <c r="J10" s="172"/>
      <c r="K10" s="174"/>
      <c r="L10" s="174"/>
      <c r="M10" s="174"/>
      <c r="O10" s="172" t="s">
        <v>165</v>
      </c>
      <c r="Q10" s="172" t="s">
        <v>201</v>
      </c>
      <c r="R10" s="172"/>
      <c r="S10" s="172" t="s">
        <v>163</v>
      </c>
      <c r="U10" s="172" t="s">
        <v>163</v>
      </c>
      <c r="W10" s="172"/>
      <c r="Y10" s="172"/>
      <c r="Z10" s="172"/>
    </row>
    <row r="11" spans="1:28" ht="19.149999999999999" customHeight="1">
      <c r="D11" s="167"/>
      <c r="E11" s="173"/>
      <c r="F11" s="173"/>
      <c r="G11" s="173"/>
      <c r="H11" s="173"/>
      <c r="I11" s="173"/>
      <c r="J11" s="173"/>
      <c r="K11" s="175" t="s">
        <v>26</v>
      </c>
      <c r="L11" s="175"/>
      <c r="M11" s="175"/>
      <c r="N11" s="173"/>
      <c r="O11" s="172" t="s">
        <v>166</v>
      </c>
      <c r="P11" s="173"/>
      <c r="Q11" s="172" t="s">
        <v>202</v>
      </c>
      <c r="R11" s="172"/>
      <c r="S11" s="172" t="s">
        <v>164</v>
      </c>
      <c r="T11" s="173"/>
      <c r="U11" s="172" t="s">
        <v>164</v>
      </c>
      <c r="V11" s="173"/>
      <c r="W11" s="172" t="s">
        <v>107</v>
      </c>
      <c r="X11" s="173"/>
      <c r="Y11" s="172" t="s">
        <v>108</v>
      </c>
      <c r="Z11" s="173"/>
      <c r="AA11" s="173"/>
      <c r="AB11" s="173"/>
    </row>
    <row r="12" spans="1:28" s="172" customFormat="1" ht="19.149999999999999" customHeight="1">
      <c r="E12" s="172" t="s">
        <v>24</v>
      </c>
      <c r="F12" s="168"/>
      <c r="G12" s="172" t="s">
        <v>25</v>
      </c>
      <c r="H12" s="168"/>
      <c r="J12" s="167"/>
      <c r="K12" s="172" t="s">
        <v>110</v>
      </c>
      <c r="O12" s="172" t="s">
        <v>111</v>
      </c>
      <c r="Q12" s="172" t="s">
        <v>203</v>
      </c>
      <c r="S12" s="172" t="s">
        <v>121</v>
      </c>
      <c r="U12" s="172" t="s">
        <v>121</v>
      </c>
      <c r="W12" s="172" t="s">
        <v>30</v>
      </c>
      <c r="Y12" s="172" t="s">
        <v>113</v>
      </c>
      <c r="AA12" s="172" t="s">
        <v>73</v>
      </c>
    </row>
    <row r="13" spans="1:28" s="172" customFormat="1" ht="19.149999999999999" customHeight="1">
      <c r="C13" s="167"/>
      <c r="E13" s="176" t="s">
        <v>27</v>
      </c>
      <c r="F13" s="177"/>
      <c r="G13" s="176" t="s">
        <v>28</v>
      </c>
      <c r="H13" s="177"/>
      <c r="I13" s="176" t="s">
        <v>128</v>
      </c>
      <c r="K13" s="176" t="s">
        <v>116</v>
      </c>
      <c r="M13" s="176" t="s">
        <v>29</v>
      </c>
      <c r="O13" s="176" t="s">
        <v>117</v>
      </c>
      <c r="Q13" s="176" t="s">
        <v>105</v>
      </c>
      <c r="S13" s="176" t="s">
        <v>178</v>
      </c>
      <c r="U13" s="176" t="s">
        <v>177</v>
      </c>
      <c r="W13" s="176" t="s">
        <v>31</v>
      </c>
      <c r="Y13" s="176" t="s">
        <v>114</v>
      </c>
      <c r="AA13" s="176" t="s">
        <v>114</v>
      </c>
    </row>
    <row r="14" spans="1:28" ht="19.149999999999999" customHeight="1">
      <c r="A14" s="178" t="s">
        <v>180</v>
      </c>
      <c r="B14" s="164"/>
      <c r="D14" s="164"/>
      <c r="E14" s="179">
        <v>11949713</v>
      </c>
      <c r="F14" s="180"/>
      <c r="G14" s="179">
        <v>15452854</v>
      </c>
      <c r="H14" s="181"/>
      <c r="I14" s="179">
        <v>1227782</v>
      </c>
      <c r="J14" s="181"/>
      <c r="K14" s="179">
        <v>1203111</v>
      </c>
      <c r="L14" s="180"/>
      <c r="M14" s="179">
        <f>19291705+96871</f>
        <v>19388576</v>
      </c>
      <c r="N14" s="181"/>
      <c r="O14" s="179">
        <v>233357</v>
      </c>
      <c r="P14" s="181"/>
      <c r="Q14" s="179">
        <v>0</v>
      </c>
      <c r="R14" s="181"/>
      <c r="S14" s="179">
        <v>653241</v>
      </c>
      <c r="T14" s="181"/>
      <c r="U14" s="179">
        <v>-120146</v>
      </c>
      <c r="V14" s="181"/>
      <c r="W14" s="179">
        <v>91042</v>
      </c>
      <c r="X14" s="180"/>
      <c r="Y14" s="181">
        <f>SUM(O14:W14)</f>
        <v>857494</v>
      </c>
      <c r="Z14" s="180"/>
      <c r="AA14" s="181">
        <f>SUM(E14:M14,Y14)</f>
        <v>50079530</v>
      </c>
      <c r="AB14" s="180"/>
    </row>
    <row r="15" spans="1:28" ht="19.149999999999999" customHeight="1">
      <c r="A15" s="167" t="s">
        <v>172</v>
      </c>
      <c r="D15" s="167"/>
      <c r="E15" s="182">
        <v>0</v>
      </c>
      <c r="F15" s="183"/>
      <c r="G15" s="182">
        <v>0</v>
      </c>
      <c r="H15" s="183"/>
      <c r="I15" s="182">
        <v>0</v>
      </c>
      <c r="J15" s="183"/>
      <c r="K15" s="182">
        <v>0</v>
      </c>
      <c r="L15" s="180"/>
      <c r="M15" s="182">
        <f>SUM(PL!J125)</f>
        <v>3678184</v>
      </c>
      <c r="N15" s="180"/>
      <c r="O15" s="182">
        <v>0</v>
      </c>
      <c r="P15" s="180"/>
      <c r="Q15" s="182">
        <v>0</v>
      </c>
      <c r="R15" s="180"/>
      <c r="S15" s="182">
        <v>0</v>
      </c>
      <c r="T15" s="180"/>
      <c r="U15" s="182">
        <v>0</v>
      </c>
      <c r="V15" s="180"/>
      <c r="W15" s="182">
        <v>0</v>
      </c>
      <c r="X15" s="180"/>
      <c r="Y15" s="184">
        <f>SUM(O15:W15)</f>
        <v>0</v>
      </c>
      <c r="Z15" s="180"/>
      <c r="AA15" s="184">
        <f>SUM(E15:M15,Y15)</f>
        <v>3678184</v>
      </c>
      <c r="AB15" s="180"/>
    </row>
    <row r="16" spans="1:28" ht="19.149999999999999" customHeight="1">
      <c r="A16" s="167" t="s">
        <v>173</v>
      </c>
      <c r="D16" s="167"/>
      <c r="E16" s="185">
        <v>0</v>
      </c>
      <c r="F16" s="183"/>
      <c r="G16" s="185">
        <v>0</v>
      </c>
      <c r="H16" s="183"/>
      <c r="I16" s="185">
        <v>0</v>
      </c>
      <c r="J16" s="183"/>
      <c r="K16" s="185">
        <v>0</v>
      </c>
      <c r="L16" s="180"/>
      <c r="M16" s="186">
        <v>0</v>
      </c>
      <c r="N16" s="187"/>
      <c r="O16" s="185">
        <f>SUM(PL!J147)</f>
        <v>412040</v>
      </c>
      <c r="P16" s="187"/>
      <c r="Q16" s="185">
        <v>0</v>
      </c>
      <c r="R16" s="187"/>
      <c r="S16" s="185">
        <f>SUM(PL!J150)</f>
        <v>239459</v>
      </c>
      <c r="T16" s="187"/>
      <c r="U16" s="185">
        <f>SUM(PL!J151)</f>
        <v>321680</v>
      </c>
      <c r="V16" s="187"/>
      <c r="W16" s="185">
        <v>0</v>
      </c>
      <c r="X16" s="187"/>
      <c r="Y16" s="188">
        <f>SUM(O16:W16)</f>
        <v>973179</v>
      </c>
      <c r="Z16" s="180"/>
      <c r="AA16" s="188">
        <f>SUM(E16:M16,Y16)</f>
        <v>973179</v>
      </c>
      <c r="AB16" s="180"/>
    </row>
    <row r="17" spans="1:28" ht="19.149999999999999" customHeight="1">
      <c r="A17" s="167" t="s">
        <v>174</v>
      </c>
      <c r="D17" s="167"/>
      <c r="E17" s="180">
        <f>SUM(E15:E16)</f>
        <v>0</v>
      </c>
      <c r="F17" s="183"/>
      <c r="G17" s="180">
        <f>SUM(G15:G16)</f>
        <v>0</v>
      </c>
      <c r="H17" s="183"/>
      <c r="I17" s="180">
        <f>SUM(I15:I16)</f>
        <v>0</v>
      </c>
      <c r="J17" s="183"/>
      <c r="K17" s="180">
        <f>SUM(K15:K16)</f>
        <v>0</v>
      </c>
      <c r="L17" s="180"/>
      <c r="M17" s="180">
        <f>SUM(M15:M16)</f>
        <v>3678184</v>
      </c>
      <c r="N17" s="180"/>
      <c r="O17" s="180">
        <f>SUM(O15:O16)</f>
        <v>412040</v>
      </c>
      <c r="P17" s="180"/>
      <c r="Q17" s="180">
        <f>SUM(Q15:Q16)</f>
        <v>0</v>
      </c>
      <c r="R17" s="180"/>
      <c r="S17" s="180">
        <f>SUM(S15:S16)</f>
        <v>239459</v>
      </c>
      <c r="T17" s="180"/>
      <c r="U17" s="180">
        <f>SUM(U15:U16)</f>
        <v>321680</v>
      </c>
      <c r="V17" s="180"/>
      <c r="W17" s="180">
        <f>SUM(W15:W16)</f>
        <v>0</v>
      </c>
      <c r="X17" s="180"/>
      <c r="Y17" s="180">
        <f>SUM(Y15:Y16)</f>
        <v>973179</v>
      </c>
      <c r="Z17" s="180"/>
      <c r="AA17" s="180">
        <f>SUM(AA15:AA16)</f>
        <v>4651363</v>
      </c>
      <c r="AB17" s="180"/>
    </row>
    <row r="18" spans="1:28" ht="19.149999999999999" customHeight="1">
      <c r="A18" s="167" t="s">
        <v>272</v>
      </c>
      <c r="D18" s="167"/>
      <c r="E18" s="180">
        <v>0</v>
      </c>
      <c r="F18" s="183"/>
      <c r="G18" s="180">
        <v>0</v>
      </c>
      <c r="H18" s="183"/>
      <c r="I18" s="180">
        <v>0</v>
      </c>
      <c r="J18" s="183"/>
      <c r="K18" s="180">
        <v>0</v>
      </c>
      <c r="L18" s="180"/>
      <c r="M18" s="180">
        <v>-4181922</v>
      </c>
      <c r="N18" s="180"/>
      <c r="O18" s="180">
        <v>0</v>
      </c>
      <c r="P18" s="180"/>
      <c r="Q18" s="180">
        <v>0</v>
      </c>
      <c r="R18" s="180"/>
      <c r="S18" s="180">
        <v>0</v>
      </c>
      <c r="T18" s="180"/>
      <c r="U18" s="180">
        <v>0</v>
      </c>
      <c r="V18" s="180"/>
      <c r="W18" s="180">
        <v>0</v>
      </c>
      <c r="X18" s="180"/>
      <c r="Y18" s="181">
        <f t="shared" ref="Y18:Y19" si="0">SUM(O18:W18)</f>
        <v>0</v>
      </c>
      <c r="Z18" s="180"/>
      <c r="AA18" s="181">
        <f t="shared" ref="AA18:AA19" si="1">SUM(E18:M18,Y18)</f>
        <v>-4181922</v>
      </c>
      <c r="AB18" s="180"/>
    </row>
    <row r="19" spans="1:28" ht="19.149999999999999" customHeight="1">
      <c r="A19" s="167" t="s">
        <v>239</v>
      </c>
      <c r="D19" s="167"/>
      <c r="E19" s="180">
        <v>0</v>
      </c>
      <c r="F19" s="183"/>
      <c r="G19" s="180">
        <v>0</v>
      </c>
      <c r="H19" s="183"/>
      <c r="I19" s="180">
        <v>0</v>
      </c>
      <c r="J19" s="183"/>
      <c r="K19" s="180">
        <v>0</v>
      </c>
      <c r="L19" s="180"/>
      <c r="M19" s="180">
        <v>-96</v>
      </c>
      <c r="N19" s="180"/>
      <c r="O19" s="180">
        <v>0</v>
      </c>
      <c r="P19" s="180"/>
      <c r="Q19" s="180">
        <v>0</v>
      </c>
      <c r="R19" s="180"/>
      <c r="S19" s="180">
        <v>0</v>
      </c>
      <c r="T19" s="180"/>
      <c r="U19" s="180">
        <v>0</v>
      </c>
      <c r="V19" s="180"/>
      <c r="W19" s="180">
        <v>0</v>
      </c>
      <c r="X19" s="180"/>
      <c r="Y19" s="181">
        <f t="shared" si="0"/>
        <v>0</v>
      </c>
      <c r="Z19" s="180"/>
      <c r="AA19" s="181">
        <f t="shared" si="1"/>
        <v>-96</v>
      </c>
      <c r="AB19" s="180"/>
    </row>
    <row r="20" spans="1:28" ht="19.149999999999999" customHeight="1" thickBot="1">
      <c r="A20" s="189" t="s">
        <v>217</v>
      </c>
      <c r="B20" s="164"/>
      <c r="D20" s="164"/>
      <c r="E20" s="190">
        <f>SUM(E14,E17:E19)</f>
        <v>11949713</v>
      </c>
      <c r="F20" s="183"/>
      <c r="G20" s="190">
        <f>SUM(G14,G17:G19)</f>
        <v>15452854</v>
      </c>
      <c r="H20" s="183"/>
      <c r="I20" s="190">
        <f>SUM(I14,I17:I19)</f>
        <v>1227782</v>
      </c>
      <c r="J20" s="183"/>
      <c r="K20" s="190">
        <f>SUM(K14,K17:K19)</f>
        <v>1203111</v>
      </c>
      <c r="L20" s="180"/>
      <c r="M20" s="190">
        <f>SUM(M14,M17:M19)</f>
        <v>18884742</v>
      </c>
      <c r="N20" s="180"/>
      <c r="O20" s="190">
        <f>SUM(O14,O17:O19)</f>
        <v>645397</v>
      </c>
      <c r="P20" s="180"/>
      <c r="Q20" s="190">
        <f>SUM(Q14,Q17:Q19)</f>
        <v>0</v>
      </c>
      <c r="R20" s="180"/>
      <c r="S20" s="190">
        <f>SUM(S14,S17:S19)</f>
        <v>892700</v>
      </c>
      <c r="T20" s="180"/>
      <c r="U20" s="190">
        <f>SUM(U14,U17:U19)</f>
        <v>201534</v>
      </c>
      <c r="V20" s="180"/>
      <c r="W20" s="190">
        <f>SUM(W14,W17:W19)</f>
        <v>91042</v>
      </c>
      <c r="X20" s="180"/>
      <c r="Y20" s="190">
        <f>SUM(Y14,Y17:Y19)</f>
        <v>1830673</v>
      </c>
      <c r="Z20" s="180"/>
      <c r="AA20" s="190">
        <f>SUM(AA14,AA17:AA19)</f>
        <v>50548875</v>
      </c>
      <c r="AB20" s="180"/>
    </row>
    <row r="21" spans="1:28" ht="19.149999999999999" customHeight="1" thickTop="1">
      <c r="A21" s="178"/>
      <c r="B21" s="164"/>
      <c r="D21" s="164"/>
      <c r="E21" s="180"/>
      <c r="F21" s="183"/>
      <c r="G21" s="180"/>
      <c r="H21" s="183"/>
      <c r="I21" s="180"/>
      <c r="J21" s="183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</row>
    <row r="22" spans="1:28" ht="19.149999999999999" customHeight="1">
      <c r="A22" s="178" t="s">
        <v>186</v>
      </c>
      <c r="B22" s="164"/>
      <c r="D22" s="164"/>
      <c r="E22" s="179">
        <v>11949713</v>
      </c>
      <c r="F22" s="180"/>
      <c r="G22" s="179">
        <v>15452854</v>
      </c>
      <c r="H22" s="181"/>
      <c r="I22" s="179">
        <v>1227782</v>
      </c>
      <c r="J22" s="181"/>
      <c r="K22" s="179">
        <v>1203111</v>
      </c>
      <c r="L22" s="180"/>
      <c r="M22" s="179">
        <v>21646884</v>
      </c>
      <c r="N22" s="181"/>
      <c r="O22" s="179">
        <v>231338</v>
      </c>
      <c r="P22" s="181"/>
      <c r="Q22" s="179">
        <v>0</v>
      </c>
      <c r="R22" s="181"/>
      <c r="S22" s="179">
        <v>829115</v>
      </c>
      <c r="T22" s="181"/>
      <c r="U22" s="179">
        <v>-168532</v>
      </c>
      <c r="V22" s="181"/>
      <c r="W22" s="179">
        <v>91042</v>
      </c>
      <c r="X22" s="180"/>
      <c r="Y22" s="181">
        <f>SUM(O22:W22)</f>
        <v>982963</v>
      </c>
      <c r="Z22" s="180"/>
      <c r="AA22" s="181">
        <f>SUM(E22:M22,Y22)</f>
        <v>52463307</v>
      </c>
      <c r="AB22" s="180"/>
    </row>
    <row r="23" spans="1:28" ht="19.149999999999999" customHeight="1">
      <c r="A23" s="167" t="s">
        <v>182</v>
      </c>
      <c r="B23" s="164"/>
      <c r="D23" s="164"/>
      <c r="E23" s="179"/>
      <c r="F23" s="180"/>
      <c r="G23" s="179"/>
      <c r="H23" s="181"/>
      <c r="I23" s="179"/>
      <c r="J23" s="181"/>
      <c r="K23" s="179"/>
      <c r="L23" s="180"/>
      <c r="M23" s="179"/>
      <c r="N23" s="181"/>
      <c r="O23" s="179"/>
      <c r="P23" s="181"/>
      <c r="Q23" s="179"/>
      <c r="R23" s="181"/>
      <c r="S23" s="179"/>
      <c r="T23" s="181"/>
      <c r="U23" s="179"/>
      <c r="V23" s="181"/>
      <c r="W23" s="179"/>
      <c r="X23" s="180"/>
      <c r="Y23" s="181"/>
      <c r="Z23" s="180"/>
      <c r="AA23" s="181"/>
      <c r="AB23" s="180"/>
    </row>
    <row r="24" spans="1:28" ht="19.149999999999999" customHeight="1">
      <c r="A24" s="167" t="s">
        <v>197</v>
      </c>
      <c r="B24" s="164"/>
      <c r="D24" s="164"/>
      <c r="E24" s="191">
        <v>0</v>
      </c>
      <c r="F24" s="180"/>
      <c r="G24" s="191">
        <v>0</v>
      </c>
      <c r="H24" s="181"/>
      <c r="I24" s="191">
        <v>0</v>
      </c>
      <c r="J24" s="181"/>
      <c r="K24" s="191">
        <v>0</v>
      </c>
      <c r="L24" s="180"/>
      <c r="M24" s="191">
        <v>-111489</v>
      </c>
      <c r="N24" s="181"/>
      <c r="O24" s="191">
        <v>-231338</v>
      </c>
      <c r="P24" s="181"/>
      <c r="Q24" s="191">
        <v>231338</v>
      </c>
      <c r="R24" s="181"/>
      <c r="S24" s="191">
        <v>46748</v>
      </c>
      <c r="T24" s="181"/>
      <c r="U24" s="191">
        <v>44626</v>
      </c>
      <c r="V24" s="181"/>
      <c r="W24" s="191">
        <v>0</v>
      </c>
      <c r="X24" s="180"/>
      <c r="Y24" s="191">
        <f>SUM(O24:W24)</f>
        <v>91374</v>
      </c>
      <c r="Z24" s="180"/>
      <c r="AA24" s="191">
        <f>SUM(E24:M24,Y24)</f>
        <v>-20115</v>
      </c>
      <c r="AB24" s="180"/>
    </row>
    <row r="25" spans="1:28" ht="19.149999999999999" customHeight="1">
      <c r="A25" s="178" t="s">
        <v>198</v>
      </c>
      <c r="B25" s="164"/>
      <c r="D25" s="164"/>
      <c r="E25" s="179"/>
      <c r="F25" s="180"/>
      <c r="G25" s="179"/>
      <c r="H25" s="181"/>
      <c r="I25" s="179"/>
      <c r="J25" s="181"/>
      <c r="K25" s="179"/>
      <c r="L25" s="180"/>
      <c r="M25" s="179"/>
      <c r="N25" s="181"/>
      <c r="O25" s="179"/>
      <c r="P25" s="181"/>
      <c r="Q25" s="179"/>
      <c r="R25" s="181"/>
      <c r="S25" s="179"/>
      <c r="T25" s="181"/>
      <c r="U25" s="179"/>
      <c r="V25" s="181"/>
      <c r="W25" s="179"/>
      <c r="X25" s="180"/>
      <c r="Y25" s="181"/>
      <c r="Z25" s="180"/>
      <c r="AA25" s="181"/>
      <c r="AB25" s="180"/>
    </row>
    <row r="26" spans="1:28" ht="19.149999999999999" customHeight="1">
      <c r="A26" s="178" t="s">
        <v>199</v>
      </c>
      <c r="B26" s="164"/>
      <c r="D26" s="164"/>
      <c r="E26" s="187">
        <f>SUM(E22:E24)</f>
        <v>11949713</v>
      </c>
      <c r="F26" s="183"/>
      <c r="G26" s="187">
        <f>SUM(G22:G24)</f>
        <v>15452854</v>
      </c>
      <c r="H26" s="183"/>
      <c r="I26" s="187">
        <f>SUM(I22:I24)</f>
        <v>1227782</v>
      </c>
      <c r="J26" s="183"/>
      <c r="K26" s="187">
        <f>SUM(K22:K24)</f>
        <v>1203111</v>
      </c>
      <c r="L26" s="180"/>
      <c r="M26" s="187">
        <f>SUM(M22:M24)</f>
        <v>21535395</v>
      </c>
      <c r="N26" s="187"/>
      <c r="O26" s="187">
        <f>SUM(O22:O24)</f>
        <v>0</v>
      </c>
      <c r="P26" s="187"/>
      <c r="Q26" s="187">
        <f>SUM(Q22:Q24)</f>
        <v>231338</v>
      </c>
      <c r="R26" s="187"/>
      <c r="S26" s="187">
        <f>SUM(S22:S24)</f>
        <v>875863</v>
      </c>
      <c r="T26" s="187"/>
      <c r="U26" s="187">
        <f>SUM(U22:U24)</f>
        <v>-123906</v>
      </c>
      <c r="V26" s="187"/>
      <c r="W26" s="187">
        <f>SUM(W22:W24)</f>
        <v>91042</v>
      </c>
      <c r="X26" s="187"/>
      <c r="Y26" s="187">
        <f>SUM(Y22:Y24)</f>
        <v>1074337</v>
      </c>
      <c r="Z26" s="180"/>
      <c r="AA26" s="187">
        <f>SUM(AA22:AA24)</f>
        <v>52443192</v>
      </c>
      <c r="AB26" s="180"/>
    </row>
    <row r="27" spans="1:28" ht="19.149999999999999" customHeight="1">
      <c r="A27" s="167" t="s">
        <v>159</v>
      </c>
      <c r="D27" s="167"/>
      <c r="E27" s="182">
        <v>0</v>
      </c>
      <c r="F27" s="183"/>
      <c r="G27" s="182">
        <v>0</v>
      </c>
      <c r="H27" s="183"/>
      <c r="I27" s="182">
        <v>0</v>
      </c>
      <c r="J27" s="183"/>
      <c r="K27" s="182">
        <v>0</v>
      </c>
      <c r="L27" s="180"/>
      <c r="M27" s="182">
        <f>SUM(PL!H125)</f>
        <v>2738916</v>
      </c>
      <c r="N27" s="180"/>
      <c r="O27" s="182">
        <v>0</v>
      </c>
      <c r="P27" s="180"/>
      <c r="Q27" s="182">
        <v>0</v>
      </c>
      <c r="R27" s="180"/>
      <c r="S27" s="182">
        <v>0</v>
      </c>
      <c r="T27" s="180"/>
      <c r="U27" s="182">
        <v>0</v>
      </c>
      <c r="V27" s="180"/>
      <c r="W27" s="182">
        <v>0</v>
      </c>
      <c r="X27" s="180"/>
      <c r="Y27" s="184">
        <f>SUM(O27:W27)</f>
        <v>0</v>
      </c>
      <c r="Z27" s="180"/>
      <c r="AA27" s="184">
        <f>SUM(E27:M27,Y27)</f>
        <v>2738916</v>
      </c>
      <c r="AB27" s="180"/>
    </row>
    <row r="28" spans="1:28" ht="19.149999999999999" customHeight="1">
      <c r="A28" s="167" t="s">
        <v>160</v>
      </c>
      <c r="D28" s="167"/>
      <c r="E28" s="185">
        <v>0</v>
      </c>
      <c r="F28" s="183"/>
      <c r="G28" s="185">
        <v>0</v>
      </c>
      <c r="H28" s="183"/>
      <c r="I28" s="185">
        <v>0</v>
      </c>
      <c r="J28" s="183"/>
      <c r="K28" s="185">
        <v>0</v>
      </c>
      <c r="L28" s="180"/>
      <c r="M28" s="186">
        <v>0</v>
      </c>
      <c r="N28" s="187"/>
      <c r="O28" s="185">
        <f>SUM(PL!H147)</f>
        <v>0</v>
      </c>
      <c r="P28" s="187"/>
      <c r="Q28" s="185">
        <f>SUM(PL!H157)</f>
        <v>-882687</v>
      </c>
      <c r="R28" s="187"/>
      <c r="S28" s="185">
        <f>SUM(PL!H150,PL!H158)</f>
        <v>-611131</v>
      </c>
      <c r="T28" s="187"/>
      <c r="U28" s="192">
        <f>SUM(PL!H151,PL!H159)</f>
        <v>-662286</v>
      </c>
      <c r="V28" s="187"/>
      <c r="W28" s="185">
        <v>0</v>
      </c>
      <c r="X28" s="187"/>
      <c r="Y28" s="188">
        <f>SUM(O28:W28)</f>
        <v>-2156104</v>
      </c>
      <c r="Z28" s="180"/>
      <c r="AA28" s="188">
        <f>SUM(E28:M28,Y28)</f>
        <v>-2156104</v>
      </c>
      <c r="AB28" s="180"/>
    </row>
    <row r="29" spans="1:28" ht="19.149999999999999" customHeight="1">
      <c r="A29" s="167" t="s">
        <v>161</v>
      </c>
      <c r="D29" s="167"/>
      <c r="E29" s="180">
        <f>SUM(E27:E28)</f>
        <v>0</v>
      </c>
      <c r="F29" s="183"/>
      <c r="G29" s="180">
        <f>SUM(G27:G28)</f>
        <v>0</v>
      </c>
      <c r="H29" s="183"/>
      <c r="I29" s="180">
        <f>SUM(I27:I28)</f>
        <v>0</v>
      </c>
      <c r="J29" s="183"/>
      <c r="K29" s="180">
        <f>SUM(K27:K28)</f>
        <v>0</v>
      </c>
      <c r="L29" s="180"/>
      <c r="M29" s="180">
        <f>SUM(M27:M28)</f>
        <v>2738916</v>
      </c>
      <c r="N29" s="180"/>
      <c r="O29" s="180">
        <f>SUM(O27:O28)</f>
        <v>0</v>
      </c>
      <c r="P29" s="180"/>
      <c r="Q29" s="180">
        <f>SUM(Q27:Q28)</f>
        <v>-882687</v>
      </c>
      <c r="R29" s="180"/>
      <c r="S29" s="180">
        <f>SUM(S27:S28)</f>
        <v>-611131</v>
      </c>
      <c r="T29" s="180"/>
      <c r="U29" s="180">
        <f>SUM(U27:U28)</f>
        <v>-662286</v>
      </c>
      <c r="V29" s="180"/>
      <c r="W29" s="180">
        <f>SUM(W27:W28)</f>
        <v>0</v>
      </c>
      <c r="X29" s="180"/>
      <c r="Y29" s="180">
        <f>SUM(Y27:Y28)</f>
        <v>-2156104</v>
      </c>
      <c r="Z29" s="180"/>
      <c r="AA29" s="180">
        <f>SUM(AA27:AA28)</f>
        <v>582812</v>
      </c>
      <c r="AB29" s="180"/>
    </row>
    <row r="30" spans="1:28" ht="19.149999999999999" customHeight="1">
      <c r="A30" s="167" t="s">
        <v>272</v>
      </c>
      <c r="D30" s="167"/>
      <c r="E30" s="180">
        <v>0</v>
      </c>
      <c r="F30" s="183"/>
      <c r="G30" s="180">
        <v>0</v>
      </c>
      <c r="H30" s="183"/>
      <c r="I30" s="180">
        <v>0</v>
      </c>
      <c r="J30" s="183"/>
      <c r="K30" s="180">
        <v>0</v>
      </c>
      <c r="L30" s="180"/>
      <c r="M30" s="180">
        <v>-4779730</v>
      </c>
      <c r="N30" s="180"/>
      <c r="O30" s="180">
        <v>0</v>
      </c>
      <c r="P30" s="180"/>
      <c r="Q30" s="180">
        <v>0</v>
      </c>
      <c r="R30" s="180"/>
      <c r="S30" s="180">
        <v>0</v>
      </c>
      <c r="T30" s="180"/>
      <c r="U30" s="180">
        <v>0</v>
      </c>
      <c r="V30" s="180"/>
      <c r="W30" s="180">
        <v>0</v>
      </c>
      <c r="X30" s="180"/>
      <c r="Y30" s="181">
        <f t="shared" ref="Y30:Y31" si="2">SUM(O30:W30)</f>
        <v>0</v>
      </c>
      <c r="Z30" s="180"/>
      <c r="AA30" s="181">
        <f t="shared" ref="AA30:AA31" si="3">SUM(E30:M30,Y30)</f>
        <v>-4779730</v>
      </c>
      <c r="AB30" s="180"/>
    </row>
    <row r="31" spans="1:28" ht="19.149999999999999" customHeight="1">
      <c r="A31" s="167" t="s">
        <v>239</v>
      </c>
      <c r="D31" s="167"/>
      <c r="E31" s="180">
        <v>0</v>
      </c>
      <c r="F31" s="183"/>
      <c r="G31" s="180">
        <v>0</v>
      </c>
      <c r="H31" s="183"/>
      <c r="I31" s="180">
        <v>0</v>
      </c>
      <c r="J31" s="183"/>
      <c r="K31" s="180">
        <v>0</v>
      </c>
      <c r="L31" s="180"/>
      <c r="M31" s="180">
        <v>-30</v>
      </c>
      <c r="N31" s="180"/>
      <c r="O31" s="180">
        <v>0</v>
      </c>
      <c r="P31" s="180"/>
      <c r="Q31" s="180">
        <v>0</v>
      </c>
      <c r="R31" s="180"/>
      <c r="S31" s="180">
        <v>0</v>
      </c>
      <c r="T31" s="180"/>
      <c r="U31" s="180">
        <v>0</v>
      </c>
      <c r="V31" s="180"/>
      <c r="W31" s="180">
        <v>0</v>
      </c>
      <c r="X31" s="180"/>
      <c r="Y31" s="181">
        <f t="shared" si="2"/>
        <v>0</v>
      </c>
      <c r="Z31" s="180"/>
      <c r="AA31" s="181">
        <f t="shared" si="3"/>
        <v>-30</v>
      </c>
      <c r="AB31" s="180"/>
    </row>
    <row r="32" spans="1:28" ht="19.149999999999999" customHeight="1" thickBot="1">
      <c r="A32" s="189" t="s">
        <v>218</v>
      </c>
      <c r="B32" s="164"/>
      <c r="C32" s="164"/>
      <c r="D32" s="164"/>
      <c r="E32" s="190">
        <f>SUM(E26,E29:E31)</f>
        <v>11949713</v>
      </c>
      <c r="F32" s="183"/>
      <c r="G32" s="190">
        <f>SUM(G26,G29:G31)</f>
        <v>15452854</v>
      </c>
      <c r="H32" s="183"/>
      <c r="I32" s="190">
        <f>SUM(I26,I29:I31)</f>
        <v>1227782</v>
      </c>
      <c r="J32" s="183"/>
      <c r="K32" s="190">
        <f>SUM(K26,K29:K31)</f>
        <v>1203111</v>
      </c>
      <c r="L32" s="180"/>
      <c r="M32" s="190">
        <f>SUM(M26,M29:M31)</f>
        <v>19494551</v>
      </c>
      <c r="N32" s="180"/>
      <c r="O32" s="190">
        <f>SUM(O26,O29:O31)</f>
        <v>0</v>
      </c>
      <c r="P32" s="180"/>
      <c r="Q32" s="190">
        <f>SUM(Q26,Q29:Q31)</f>
        <v>-651349</v>
      </c>
      <c r="R32" s="180"/>
      <c r="S32" s="190">
        <f>SUM(S26,S29:S31)</f>
        <v>264732</v>
      </c>
      <c r="T32" s="180"/>
      <c r="U32" s="190">
        <f>SUM(U26,U29:U31)</f>
        <v>-786192</v>
      </c>
      <c r="V32" s="180"/>
      <c r="W32" s="190">
        <f>SUM(W26,W29:W31)</f>
        <v>91042</v>
      </c>
      <c r="X32" s="180"/>
      <c r="Y32" s="190">
        <f>SUM(Y26,Y29:Y31)</f>
        <v>-1081767</v>
      </c>
      <c r="Z32" s="180"/>
      <c r="AA32" s="190">
        <f>SUM(AA26,AA29:AA31)</f>
        <v>48246244</v>
      </c>
      <c r="AB32" s="180"/>
    </row>
    <row r="33" spans="1:27" ht="19.149999999999999" customHeight="1" thickTop="1">
      <c r="A33" s="164"/>
      <c r="B33" s="164"/>
      <c r="C33" s="164"/>
      <c r="D33" s="164"/>
      <c r="E33" s="187">
        <f>E22-BS!J89</f>
        <v>0</v>
      </c>
      <c r="F33" s="187"/>
      <c r="G33" s="187">
        <f>G22-BS!J90</f>
        <v>0</v>
      </c>
      <c r="H33" s="187"/>
      <c r="I33" s="187">
        <f>I22-BS!J91</f>
        <v>0</v>
      </c>
      <c r="J33" s="187"/>
      <c r="K33" s="187">
        <f>K22-BS!F93</f>
        <v>0</v>
      </c>
      <c r="L33" s="187"/>
      <c r="M33" s="187">
        <f>M22-BS!J94</f>
        <v>0</v>
      </c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>
        <f>Y22-BS!J95</f>
        <v>0</v>
      </c>
      <c r="Z33" s="187"/>
      <c r="AA33" s="187">
        <f>AA22-BS!J96</f>
        <v>0</v>
      </c>
    </row>
    <row r="34" spans="1:27" ht="19.149999999999999" customHeight="1">
      <c r="D34" s="167"/>
      <c r="E34" s="187">
        <f>E32-BS!H89</f>
        <v>0</v>
      </c>
      <c r="F34" s="187"/>
      <c r="G34" s="187">
        <f>G32-BS!H90</f>
        <v>0</v>
      </c>
      <c r="H34" s="187"/>
      <c r="I34" s="187">
        <f>I32-BS!H91</f>
        <v>0</v>
      </c>
      <c r="J34" s="187"/>
      <c r="K34" s="187">
        <f>K32-BS!D93</f>
        <v>0</v>
      </c>
      <c r="L34" s="187"/>
      <c r="M34" s="187">
        <f>M32-BS!H94</f>
        <v>0</v>
      </c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>
        <f>Y32-BS!H95</f>
        <v>0</v>
      </c>
      <c r="Z34" s="187"/>
      <c r="AA34" s="187">
        <f>SUM(AA32-BS!H96)</f>
        <v>0</v>
      </c>
    </row>
    <row r="35" spans="1:27" ht="19.149999999999999" customHeight="1">
      <c r="A35" s="193" t="s">
        <v>193</v>
      </c>
    </row>
  </sheetData>
  <mergeCells count="2">
    <mergeCell ref="O7:Y7"/>
    <mergeCell ref="O8:W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2" firstPageNumber="9" orientation="landscape" useFirstPageNumber="1" r:id="rId1"/>
  <headerFooter>
    <oddFooter>&amp;R&amp;"Angsana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44"/>
  <sheetViews>
    <sheetView showGridLines="0" view="pageBreakPreview" topLeftCell="A94" zoomScaleNormal="86" zoomScaleSheetLayoutView="100" workbookViewId="0">
      <selection activeCell="D101" sqref="D101"/>
    </sheetView>
  </sheetViews>
  <sheetFormatPr defaultColWidth="10.7109375" defaultRowHeight="19.5" customHeight="1"/>
  <cols>
    <col min="1" max="1" width="48.5703125" style="118" customWidth="1"/>
    <col min="2" max="2" width="6.28515625" style="118" customWidth="1"/>
    <col min="3" max="3" width="1.28515625" style="118" customWidth="1"/>
    <col min="4" max="4" width="13.5703125" style="118" customWidth="1"/>
    <col min="5" max="5" width="1.5703125" style="118" customWidth="1"/>
    <col min="6" max="6" width="13.5703125" style="118" customWidth="1"/>
    <col min="7" max="7" width="1.5703125" style="118" customWidth="1"/>
    <col min="8" max="8" width="14.7109375" style="118" bestFit="1" customWidth="1"/>
    <col min="9" max="9" width="1.5703125" style="118" customWidth="1"/>
    <col min="10" max="10" width="13.5703125" style="118" customWidth="1"/>
    <col min="11" max="16384" width="10.7109375" style="118"/>
  </cols>
  <sheetData>
    <row r="1" spans="1:10" s="38" customFormat="1" ht="19.149999999999999" customHeight="1">
      <c r="J1" s="39" t="s">
        <v>158</v>
      </c>
    </row>
    <row r="2" spans="1:10" s="38" customFormat="1" ht="19.149999999999999" customHeight="1">
      <c r="A2" s="38" t="s">
        <v>32</v>
      </c>
    </row>
    <row r="3" spans="1:10" s="38" customFormat="1" ht="19.149999999999999" customHeight="1">
      <c r="A3" s="38" t="s">
        <v>17</v>
      </c>
    </row>
    <row r="4" spans="1:10" s="38" customFormat="1" ht="19.149999999999999" customHeight="1">
      <c r="A4" s="38" t="s">
        <v>232</v>
      </c>
    </row>
    <row r="5" spans="1:10" ht="15.75" customHeight="1">
      <c r="A5" s="40"/>
      <c r="B5" s="40"/>
      <c r="C5" s="40"/>
      <c r="D5" s="40"/>
      <c r="E5" s="40"/>
      <c r="F5" s="40"/>
      <c r="G5" s="40"/>
      <c r="H5" s="40"/>
      <c r="I5" s="40"/>
      <c r="J5" s="39" t="s">
        <v>154</v>
      </c>
    </row>
    <row r="6" spans="1:10" s="41" customFormat="1" ht="19.149999999999999" customHeight="1">
      <c r="D6" s="42"/>
      <c r="E6" s="42" t="s">
        <v>0</v>
      </c>
      <c r="F6" s="42"/>
      <c r="G6" s="38"/>
      <c r="H6" s="43"/>
      <c r="I6" s="42" t="s">
        <v>40</v>
      </c>
      <c r="J6" s="43"/>
    </row>
    <row r="7" spans="1:10" s="41" customFormat="1" ht="19.149999999999999" customHeight="1">
      <c r="B7" s="46"/>
      <c r="D7" s="45" t="s">
        <v>185</v>
      </c>
      <c r="E7" s="46"/>
      <c r="F7" s="45" t="s">
        <v>179</v>
      </c>
      <c r="G7" s="47"/>
      <c r="H7" s="45" t="s">
        <v>185</v>
      </c>
      <c r="I7" s="46"/>
      <c r="J7" s="45" t="s">
        <v>179</v>
      </c>
    </row>
    <row r="8" spans="1:10" ht="19.149999999999999" customHeight="1">
      <c r="A8" s="38" t="s">
        <v>36</v>
      </c>
      <c r="F8" s="41"/>
      <c r="G8" s="46"/>
      <c r="H8" s="46"/>
      <c r="J8" s="41"/>
    </row>
    <row r="9" spans="1:10" ht="19.149999999999999" customHeight="1">
      <c r="A9" s="118" t="s">
        <v>129</v>
      </c>
      <c r="D9" s="36">
        <f>PL!D120</f>
        <v>3077354</v>
      </c>
      <c r="E9" s="36"/>
      <c r="F9" s="36">
        <f>PL!F120</f>
        <v>4251320</v>
      </c>
      <c r="G9" s="36"/>
      <c r="H9" s="36">
        <f>PL!H120</f>
        <v>3104254</v>
      </c>
      <c r="I9" s="36"/>
      <c r="J9" s="36">
        <f>PL!J120</f>
        <v>4162145</v>
      </c>
    </row>
    <row r="10" spans="1:10" ht="19.149999999999999" customHeight="1">
      <c r="A10" s="118" t="s">
        <v>144</v>
      </c>
      <c r="D10" s="36"/>
      <c r="E10" s="36"/>
      <c r="F10" s="36"/>
      <c r="G10" s="36"/>
      <c r="H10" s="49"/>
      <c r="I10" s="36"/>
      <c r="J10" s="49"/>
    </row>
    <row r="11" spans="1:10" ht="19.149999999999999" customHeight="1">
      <c r="A11" s="118" t="s">
        <v>143</v>
      </c>
      <c r="D11" s="36"/>
      <c r="E11" s="36"/>
      <c r="F11" s="36"/>
      <c r="G11" s="36"/>
      <c r="H11" s="49"/>
      <c r="I11" s="36"/>
      <c r="J11" s="49"/>
    </row>
    <row r="12" spans="1:10" ht="19.149999999999999" customHeight="1">
      <c r="A12" s="118" t="s">
        <v>240</v>
      </c>
      <c r="D12" s="36">
        <v>7747772</v>
      </c>
      <c r="E12" s="36"/>
      <c r="F12" s="36">
        <v>7555970</v>
      </c>
      <c r="G12" s="36"/>
      <c r="H12" s="36">
        <v>6807577</v>
      </c>
      <c r="I12" s="36"/>
      <c r="J12" s="36">
        <v>7478166</v>
      </c>
    </row>
    <row r="13" spans="1:10" ht="19.149999999999999" customHeight="1">
      <c r="A13" s="118" t="s">
        <v>59</v>
      </c>
      <c r="B13" s="67"/>
      <c r="D13" s="49">
        <v>518359</v>
      </c>
      <c r="E13" s="36"/>
      <c r="F13" s="49">
        <v>373839</v>
      </c>
      <c r="G13" s="36"/>
      <c r="H13" s="49">
        <v>59595</v>
      </c>
      <c r="I13" s="36"/>
      <c r="J13" s="49">
        <v>32855</v>
      </c>
    </row>
    <row r="14" spans="1:10" s="4" customFormat="1" ht="19.149999999999999" customHeight="1">
      <c r="A14" s="4" t="s">
        <v>283</v>
      </c>
      <c r="B14" s="114"/>
      <c r="D14" s="17">
        <v>29214</v>
      </c>
      <c r="E14" s="1"/>
      <c r="F14" s="17">
        <v>0</v>
      </c>
      <c r="G14" s="1"/>
      <c r="H14" s="17">
        <v>0</v>
      </c>
      <c r="I14" s="1"/>
      <c r="J14" s="17">
        <v>0</v>
      </c>
    </row>
    <row r="15" spans="1:10" ht="19.149999999999999" customHeight="1">
      <c r="A15" s="118" t="s">
        <v>211</v>
      </c>
      <c r="B15" s="67"/>
      <c r="D15" s="49">
        <v>0</v>
      </c>
      <c r="E15" s="36"/>
      <c r="F15" s="49">
        <v>0</v>
      </c>
      <c r="G15" s="36"/>
      <c r="H15" s="49">
        <v>-60703</v>
      </c>
      <c r="I15" s="36"/>
      <c r="J15" s="49">
        <v>-102968</v>
      </c>
    </row>
    <row r="16" spans="1:10" ht="19.149999999999999" customHeight="1">
      <c r="A16" s="118" t="s">
        <v>60</v>
      </c>
      <c r="B16" s="67"/>
      <c r="D16" s="36">
        <v>-1247723</v>
      </c>
      <c r="E16" s="36"/>
      <c r="F16" s="36">
        <v>-1649479</v>
      </c>
      <c r="G16" s="36"/>
      <c r="H16" s="36">
        <v>-1247723</v>
      </c>
      <c r="I16" s="36"/>
      <c r="J16" s="36">
        <v>-1649479</v>
      </c>
    </row>
    <row r="17" spans="1:10" ht="19.149999999999999" customHeight="1">
      <c r="A17" s="118" t="s">
        <v>277</v>
      </c>
      <c r="B17" s="67"/>
      <c r="D17" s="36">
        <v>-1771</v>
      </c>
      <c r="E17" s="36"/>
      <c r="F17" s="36">
        <v>-816</v>
      </c>
      <c r="G17" s="36"/>
      <c r="H17" s="36">
        <v>-1638</v>
      </c>
      <c r="I17" s="36"/>
      <c r="J17" s="36">
        <v>-815</v>
      </c>
    </row>
    <row r="18" spans="1:10" ht="19.149999999999999" customHeight="1">
      <c r="A18" s="118" t="s">
        <v>241</v>
      </c>
      <c r="B18" s="67"/>
      <c r="D18" s="36">
        <v>-241525</v>
      </c>
      <c r="E18" s="36"/>
      <c r="F18" s="36">
        <v>34002</v>
      </c>
      <c r="G18" s="36"/>
      <c r="H18" s="36">
        <v>-207213</v>
      </c>
      <c r="I18" s="36"/>
      <c r="J18" s="36">
        <v>3532</v>
      </c>
    </row>
    <row r="19" spans="1:10" ht="19.149999999999999" customHeight="1">
      <c r="A19" s="118" t="s">
        <v>292</v>
      </c>
      <c r="B19" s="67"/>
      <c r="D19" s="36">
        <v>362496</v>
      </c>
      <c r="E19" s="36"/>
      <c r="F19" s="36">
        <v>0</v>
      </c>
      <c r="G19" s="36"/>
      <c r="H19" s="36">
        <v>341391</v>
      </c>
      <c r="I19" s="36"/>
      <c r="J19" s="36">
        <v>0</v>
      </c>
    </row>
    <row r="20" spans="1:10" ht="19.149999999999999" customHeight="1">
      <c r="A20" s="118" t="s">
        <v>137</v>
      </c>
      <c r="B20" s="67"/>
      <c r="D20" s="36">
        <v>4931</v>
      </c>
      <c r="E20" s="36"/>
      <c r="F20" s="36">
        <v>8764</v>
      </c>
      <c r="G20" s="36"/>
      <c r="H20" s="36">
        <v>4931</v>
      </c>
      <c r="I20" s="36"/>
      <c r="J20" s="36">
        <v>8764</v>
      </c>
    </row>
    <row r="21" spans="1:10" ht="19.149999999999999" customHeight="1">
      <c r="A21" s="118" t="s">
        <v>134</v>
      </c>
      <c r="B21" s="67"/>
      <c r="D21" s="36">
        <v>42121</v>
      </c>
      <c r="E21" s="49"/>
      <c r="F21" s="36">
        <v>34131</v>
      </c>
      <c r="G21" s="49"/>
      <c r="H21" s="36">
        <v>37409</v>
      </c>
      <c r="I21" s="49"/>
      <c r="J21" s="36">
        <v>33848</v>
      </c>
    </row>
    <row r="22" spans="1:10" ht="19.149999999999999" customHeight="1">
      <c r="A22" s="118" t="s">
        <v>133</v>
      </c>
      <c r="B22" s="67"/>
      <c r="D22" s="36">
        <v>17601</v>
      </c>
      <c r="E22" s="49"/>
      <c r="F22" s="36">
        <v>16399</v>
      </c>
      <c r="G22" s="49"/>
      <c r="H22" s="36">
        <v>14112</v>
      </c>
      <c r="I22" s="49"/>
      <c r="J22" s="36">
        <v>16166</v>
      </c>
    </row>
    <row r="23" spans="1:10" ht="19.149999999999999" customHeight="1">
      <c r="A23" s="118" t="s">
        <v>135</v>
      </c>
      <c r="B23" s="67"/>
      <c r="D23" s="36">
        <v>46661</v>
      </c>
      <c r="E23" s="49"/>
      <c r="F23" s="36">
        <v>55140</v>
      </c>
      <c r="G23" s="49"/>
      <c r="H23" s="36">
        <v>42102</v>
      </c>
      <c r="I23" s="49"/>
      <c r="J23" s="36">
        <v>55060</v>
      </c>
    </row>
    <row r="24" spans="1:10" ht="19.149999999999999" customHeight="1">
      <c r="A24" s="118" t="s">
        <v>284</v>
      </c>
      <c r="B24" s="67"/>
      <c r="D24" s="36">
        <v>24415</v>
      </c>
      <c r="E24" s="49"/>
      <c r="F24" s="36">
        <v>24232</v>
      </c>
      <c r="G24" s="49"/>
      <c r="H24" s="36">
        <v>14975</v>
      </c>
      <c r="I24" s="49"/>
      <c r="J24" s="36">
        <v>14784</v>
      </c>
    </row>
    <row r="25" spans="1:10" ht="19.149999999999999" customHeight="1">
      <c r="A25" s="118" t="s">
        <v>221</v>
      </c>
      <c r="B25" s="67"/>
      <c r="D25" s="36">
        <v>2336</v>
      </c>
      <c r="E25" s="49"/>
      <c r="F25" s="36">
        <v>305</v>
      </c>
      <c r="G25" s="49"/>
      <c r="H25" s="36">
        <v>0</v>
      </c>
      <c r="I25" s="49"/>
      <c r="J25" s="36">
        <v>0</v>
      </c>
    </row>
    <row r="26" spans="1:10" ht="19.149999999999999" customHeight="1">
      <c r="A26" s="118" t="s">
        <v>242</v>
      </c>
      <c r="D26" s="51">
        <v>-22714</v>
      </c>
      <c r="E26" s="36"/>
      <c r="F26" s="51">
        <v>-38797</v>
      </c>
      <c r="G26" s="36"/>
      <c r="H26" s="36">
        <v>-259555</v>
      </c>
      <c r="I26" s="36"/>
      <c r="J26" s="36">
        <v>-254354</v>
      </c>
    </row>
    <row r="27" spans="1:10" ht="19.149999999999999" customHeight="1">
      <c r="A27" s="118" t="s">
        <v>243</v>
      </c>
      <c r="B27" s="67"/>
      <c r="D27" s="51">
        <v>-64469</v>
      </c>
      <c r="E27" s="36"/>
      <c r="F27" s="51">
        <v>-82430</v>
      </c>
      <c r="G27" s="36"/>
      <c r="H27" s="36">
        <v>-24711</v>
      </c>
      <c r="I27" s="36"/>
      <c r="J27" s="36">
        <v>-31959</v>
      </c>
    </row>
    <row r="28" spans="1:10" ht="19.149999999999999" customHeight="1">
      <c r="A28" s="118" t="s">
        <v>209</v>
      </c>
      <c r="B28" s="67"/>
      <c r="D28" s="53">
        <v>432899</v>
      </c>
      <c r="E28" s="36"/>
      <c r="F28" s="53">
        <v>395865</v>
      </c>
      <c r="G28" s="36"/>
      <c r="H28" s="53">
        <v>332543</v>
      </c>
      <c r="I28" s="51"/>
      <c r="J28" s="53">
        <v>308765</v>
      </c>
    </row>
    <row r="29" spans="1:10" ht="19.149999999999999" customHeight="1">
      <c r="A29" s="118" t="s">
        <v>222</v>
      </c>
      <c r="B29" s="67"/>
      <c r="D29" s="36">
        <f>SUM(D9:D28)</f>
        <v>10727957</v>
      </c>
      <c r="E29" s="36"/>
      <c r="F29" s="36">
        <f>SUM(F9:F28)</f>
        <v>10978445</v>
      </c>
      <c r="G29" s="36"/>
      <c r="H29" s="36">
        <f>SUM(H9:H28)</f>
        <v>8957346</v>
      </c>
      <c r="I29" s="36"/>
      <c r="J29" s="36">
        <f>SUM(J9:J28)</f>
        <v>10074510</v>
      </c>
    </row>
    <row r="30" spans="1:10" ht="19.149999999999999" customHeight="1">
      <c r="A30" s="118" t="s">
        <v>61</v>
      </c>
      <c r="B30" s="67"/>
      <c r="D30" s="36"/>
      <c r="E30" s="36"/>
      <c r="F30" s="36"/>
      <c r="G30" s="36"/>
      <c r="H30" s="36"/>
      <c r="I30" s="36"/>
      <c r="J30" s="36"/>
    </row>
    <row r="31" spans="1:10" ht="19.149999999999999" customHeight="1">
      <c r="A31" s="118" t="s">
        <v>244</v>
      </c>
      <c r="B31" s="67"/>
      <c r="D31" s="49">
        <v>-230199</v>
      </c>
      <c r="E31" s="36"/>
      <c r="F31" s="49">
        <v>-377388</v>
      </c>
      <c r="G31" s="36"/>
      <c r="H31" s="36">
        <v>-300199</v>
      </c>
      <c r="I31" s="36"/>
      <c r="J31" s="36">
        <v>-1230</v>
      </c>
    </row>
    <row r="32" spans="1:10" ht="19.149999999999999" customHeight="1">
      <c r="A32" s="118" t="s">
        <v>123</v>
      </c>
      <c r="B32" s="67"/>
      <c r="D32" s="36">
        <v>108568</v>
      </c>
      <c r="E32" s="36"/>
      <c r="F32" s="36">
        <v>19768</v>
      </c>
      <c r="G32" s="36"/>
      <c r="H32" s="36">
        <v>8488</v>
      </c>
      <c r="I32" s="36"/>
      <c r="J32" s="36">
        <v>15097</v>
      </c>
    </row>
    <row r="33" spans="1:10" ht="19.149999999999999" customHeight="1">
      <c r="A33" s="118" t="s">
        <v>62</v>
      </c>
      <c r="B33" s="67"/>
      <c r="D33" s="36">
        <v>-9554501</v>
      </c>
      <c r="E33" s="36"/>
      <c r="F33" s="36">
        <v>-8350896</v>
      </c>
      <c r="G33" s="36"/>
      <c r="H33" s="36">
        <v>-7464336</v>
      </c>
      <c r="I33" s="36"/>
      <c r="J33" s="36">
        <v>-6807351</v>
      </c>
    </row>
    <row r="34" spans="1:10" ht="19.149999999999999" customHeight="1">
      <c r="A34" s="118" t="s">
        <v>223</v>
      </c>
      <c r="B34" s="67"/>
      <c r="D34" s="36">
        <v>0</v>
      </c>
      <c r="E34" s="36"/>
      <c r="F34" s="36">
        <v>-2073</v>
      </c>
      <c r="G34" s="36"/>
      <c r="H34" s="36">
        <v>0</v>
      </c>
      <c r="I34" s="36"/>
      <c r="J34" s="36">
        <v>0</v>
      </c>
    </row>
    <row r="35" spans="1:10" ht="19.149999999999999" customHeight="1">
      <c r="A35" s="118" t="s">
        <v>63</v>
      </c>
      <c r="B35" s="67" t="s">
        <v>33</v>
      </c>
      <c r="D35" s="36">
        <v>-127344</v>
      </c>
      <c r="E35" s="36"/>
      <c r="F35" s="36">
        <v>-627545</v>
      </c>
      <c r="G35" s="36"/>
      <c r="H35" s="36">
        <v>9269</v>
      </c>
      <c r="I35" s="36"/>
      <c r="J35" s="36">
        <v>-349230</v>
      </c>
    </row>
    <row r="36" spans="1:10" ht="19.149999999999999" customHeight="1">
      <c r="A36" s="118" t="s">
        <v>64</v>
      </c>
      <c r="B36" s="67"/>
      <c r="D36" s="36">
        <v>3007</v>
      </c>
      <c r="E36" s="36"/>
      <c r="F36" s="36">
        <v>-169</v>
      </c>
      <c r="G36" s="36"/>
      <c r="H36" s="36">
        <v>46</v>
      </c>
      <c r="I36" s="36"/>
      <c r="J36" s="36">
        <v>-7</v>
      </c>
    </row>
    <row r="37" spans="1:10" ht="19.149999999999999" customHeight="1">
      <c r="A37" s="118" t="s">
        <v>65</v>
      </c>
      <c r="B37" s="67"/>
      <c r="D37" s="36"/>
      <c r="E37" s="36"/>
      <c r="F37" s="36"/>
      <c r="G37" s="36"/>
      <c r="H37" s="36"/>
      <c r="I37" s="36"/>
      <c r="J37" s="36"/>
    </row>
    <row r="38" spans="1:10" ht="19.149999999999999" customHeight="1">
      <c r="A38" s="118" t="s">
        <v>124</v>
      </c>
      <c r="B38" s="67"/>
      <c r="D38" s="36">
        <v>-854907</v>
      </c>
      <c r="E38" s="36"/>
      <c r="F38" s="36">
        <v>-347609</v>
      </c>
      <c r="G38" s="36"/>
      <c r="H38" s="36">
        <v>-329214</v>
      </c>
      <c r="I38" s="36"/>
      <c r="J38" s="36">
        <v>-316840</v>
      </c>
    </row>
    <row r="39" spans="1:10" ht="19.149999999999999" customHeight="1">
      <c r="A39" s="118" t="s">
        <v>132</v>
      </c>
      <c r="B39" s="67"/>
      <c r="D39" s="36">
        <v>42920</v>
      </c>
      <c r="E39" s="36"/>
      <c r="F39" s="36">
        <v>-150065</v>
      </c>
      <c r="G39" s="36"/>
      <c r="H39" s="36">
        <v>8831</v>
      </c>
      <c r="I39" s="36"/>
      <c r="J39" s="36">
        <v>-57389</v>
      </c>
    </row>
    <row r="40" spans="1:10" ht="19.149999999999999" customHeight="1">
      <c r="A40" s="118" t="s">
        <v>66</v>
      </c>
      <c r="B40" s="67"/>
      <c r="D40" s="36">
        <v>-115565</v>
      </c>
      <c r="E40" s="36"/>
      <c r="F40" s="36">
        <v>-72842</v>
      </c>
      <c r="G40" s="36"/>
      <c r="H40" s="36">
        <v>-141881</v>
      </c>
      <c r="I40" s="36"/>
      <c r="J40" s="36">
        <v>-58303</v>
      </c>
    </row>
    <row r="41" spans="1:10" ht="19.149999999999999" customHeight="1">
      <c r="A41" s="118" t="s">
        <v>122</v>
      </c>
      <c r="B41" s="67"/>
      <c r="D41" s="36">
        <v>0</v>
      </c>
      <c r="E41" s="36"/>
      <c r="F41" s="36">
        <v>-2840</v>
      </c>
      <c r="G41" s="36"/>
      <c r="H41" s="36">
        <v>0</v>
      </c>
      <c r="I41" s="36"/>
      <c r="J41" s="36">
        <v>-2840</v>
      </c>
    </row>
    <row r="42" spans="1:10" ht="19.149999999999999" customHeight="1">
      <c r="A42" s="118" t="s">
        <v>67</v>
      </c>
      <c r="B42" s="67"/>
      <c r="D42" s="54">
        <v>-9975</v>
      </c>
      <c r="E42" s="36"/>
      <c r="F42" s="54">
        <v>-6529</v>
      </c>
      <c r="G42" s="36"/>
      <c r="H42" s="54">
        <v>0</v>
      </c>
      <c r="I42" s="36"/>
      <c r="J42" s="54">
        <v>0</v>
      </c>
    </row>
    <row r="43" spans="1:10" ht="19.149999999999999" customHeight="1">
      <c r="A43" s="118" t="s">
        <v>285</v>
      </c>
      <c r="B43" s="67"/>
      <c r="D43" s="36">
        <f>SUM(D29:D42)</f>
        <v>-10039</v>
      </c>
      <c r="E43" s="36"/>
      <c r="F43" s="36">
        <f>SUM(F29:F42)</f>
        <v>1060257</v>
      </c>
      <c r="G43" s="36"/>
      <c r="H43" s="36">
        <f>SUM(H29:H42)</f>
        <v>748350</v>
      </c>
      <c r="I43" s="36"/>
      <c r="J43" s="36">
        <f>SUM(J29:J42)</f>
        <v>2496417</v>
      </c>
    </row>
    <row r="44" spans="1:10" ht="19.149999999999999" customHeight="1">
      <c r="A44" s="118" t="s">
        <v>77</v>
      </c>
      <c r="B44" s="67"/>
      <c r="D44" s="54">
        <v>-527887</v>
      </c>
      <c r="E44" s="36"/>
      <c r="F44" s="54">
        <v>-729927</v>
      </c>
      <c r="G44" s="36"/>
      <c r="H44" s="54">
        <v>-501442</v>
      </c>
      <c r="I44" s="36"/>
      <c r="J44" s="54">
        <v>-617557</v>
      </c>
    </row>
    <row r="45" spans="1:10" ht="19.149999999999999" customHeight="1">
      <c r="A45" s="38" t="s">
        <v>245</v>
      </c>
      <c r="B45" s="67"/>
      <c r="D45" s="54">
        <f>SUM(D43:D44)</f>
        <v>-537926</v>
      </c>
      <c r="E45" s="36"/>
      <c r="F45" s="54">
        <f>SUM(F43:F44)</f>
        <v>330330</v>
      </c>
      <c r="G45" s="36"/>
      <c r="H45" s="54">
        <f>SUM(H43:H44)</f>
        <v>246908</v>
      </c>
      <c r="I45" s="36"/>
      <c r="J45" s="54">
        <f>SUM(J43:J44)</f>
        <v>1878860</v>
      </c>
    </row>
    <row r="46" spans="1:10" ht="9.75" customHeight="1">
      <c r="B46" s="67"/>
    </row>
    <row r="47" spans="1:10" ht="19.5" customHeight="1">
      <c r="A47" s="118" t="s">
        <v>193</v>
      </c>
      <c r="D47" s="105"/>
    </row>
    <row r="48" spans="1:10" s="38" customFormat="1" ht="19.5" customHeight="1">
      <c r="J48" s="39" t="s">
        <v>158</v>
      </c>
    </row>
    <row r="49" spans="1:10" s="38" customFormat="1" ht="19.5" customHeight="1">
      <c r="A49" s="38" t="s">
        <v>32</v>
      </c>
    </row>
    <row r="50" spans="1:10" s="38" customFormat="1" ht="19.5" customHeight="1">
      <c r="A50" s="38" t="s">
        <v>18</v>
      </c>
    </row>
    <row r="51" spans="1:10" s="38" customFormat="1" ht="19.5" customHeight="1">
      <c r="A51" s="38" t="s">
        <v>232</v>
      </c>
    </row>
    <row r="52" spans="1:10" ht="19.5" customHeight="1">
      <c r="A52" s="40"/>
      <c r="B52" s="40"/>
      <c r="C52" s="40"/>
      <c r="D52" s="40"/>
      <c r="E52" s="40"/>
      <c r="F52" s="40"/>
      <c r="G52" s="40"/>
      <c r="H52" s="40"/>
      <c r="I52" s="40"/>
      <c r="J52" s="39" t="s">
        <v>154</v>
      </c>
    </row>
    <row r="53" spans="1:10" s="41" customFormat="1" ht="19.5" customHeight="1">
      <c r="D53" s="42"/>
      <c r="E53" s="42" t="s">
        <v>0</v>
      </c>
      <c r="F53" s="42"/>
      <c r="G53" s="38"/>
      <c r="H53" s="43"/>
      <c r="I53" s="42" t="s">
        <v>40</v>
      </c>
      <c r="J53" s="43"/>
    </row>
    <row r="54" spans="1:10" s="41" customFormat="1" ht="19.5" customHeight="1">
      <c r="B54" s="46"/>
      <c r="D54" s="45" t="s">
        <v>185</v>
      </c>
      <c r="E54" s="46"/>
      <c r="F54" s="45" t="s">
        <v>179</v>
      </c>
      <c r="G54" s="47"/>
      <c r="H54" s="45" t="s">
        <v>185</v>
      </c>
      <c r="I54" s="46"/>
      <c r="J54" s="45" t="s">
        <v>179</v>
      </c>
    </row>
    <row r="55" spans="1:10" ht="19.5" customHeight="1">
      <c r="A55" s="38" t="s">
        <v>37</v>
      </c>
      <c r="D55" s="36"/>
      <c r="E55" s="36"/>
      <c r="F55" s="51"/>
      <c r="G55" s="36"/>
      <c r="H55" s="36"/>
      <c r="I55" s="36"/>
      <c r="J55" s="36"/>
    </row>
    <row r="56" spans="1:10" ht="19.5" customHeight="1">
      <c r="A56" s="118" t="s">
        <v>183</v>
      </c>
      <c r="D56" s="36">
        <v>-11</v>
      </c>
      <c r="E56" s="36"/>
      <c r="F56" s="36">
        <v>-55</v>
      </c>
      <c r="G56" s="36"/>
      <c r="H56" s="36">
        <v>0</v>
      </c>
      <c r="I56" s="36"/>
      <c r="J56" s="36">
        <v>0</v>
      </c>
    </row>
    <row r="57" spans="1:10" ht="19.5" customHeight="1">
      <c r="A57" s="118" t="s">
        <v>278</v>
      </c>
      <c r="D57" s="36">
        <v>0</v>
      </c>
      <c r="E57" s="36"/>
      <c r="F57" s="36">
        <v>20000</v>
      </c>
      <c r="G57" s="36"/>
      <c r="H57" s="36">
        <v>0</v>
      </c>
      <c r="I57" s="36"/>
      <c r="J57" s="36">
        <v>-1256240</v>
      </c>
    </row>
    <row r="58" spans="1:10" ht="19.5" customHeight="1">
      <c r="A58" s="118" t="s">
        <v>276</v>
      </c>
      <c r="D58" s="36">
        <v>0</v>
      </c>
      <c r="E58" s="36"/>
      <c r="F58" s="36">
        <v>0</v>
      </c>
      <c r="G58" s="36"/>
      <c r="H58" s="36">
        <v>-975400</v>
      </c>
      <c r="I58" s="36"/>
      <c r="J58" s="36">
        <v>89400</v>
      </c>
    </row>
    <row r="59" spans="1:10" ht="19.5" customHeight="1">
      <c r="A59" s="118" t="s">
        <v>273</v>
      </c>
      <c r="D59" s="36">
        <v>-93310</v>
      </c>
      <c r="E59" s="36"/>
      <c r="F59" s="36">
        <v>0</v>
      </c>
      <c r="G59" s="36"/>
      <c r="H59" s="36">
        <v>0</v>
      </c>
      <c r="I59" s="36"/>
      <c r="J59" s="36">
        <v>0</v>
      </c>
    </row>
    <row r="60" spans="1:10" ht="19.5" customHeight="1">
      <c r="A60" s="118" t="s">
        <v>224</v>
      </c>
      <c r="D60" s="36">
        <v>1443744</v>
      </c>
      <c r="E60" s="36"/>
      <c r="F60" s="36">
        <v>1431731</v>
      </c>
      <c r="G60" s="36"/>
      <c r="H60" s="51">
        <v>1443744</v>
      </c>
      <c r="I60" s="36"/>
      <c r="J60" s="51">
        <v>1431731</v>
      </c>
    </row>
    <row r="61" spans="1:10" ht="19.5" customHeight="1">
      <c r="A61" s="118" t="s">
        <v>75</v>
      </c>
      <c r="D61" s="36">
        <v>64469</v>
      </c>
      <c r="E61" s="36"/>
      <c r="F61" s="36">
        <v>82430</v>
      </c>
      <c r="G61" s="36"/>
      <c r="H61" s="51">
        <v>24711</v>
      </c>
      <c r="I61" s="36"/>
      <c r="J61" s="51">
        <v>31959</v>
      </c>
    </row>
    <row r="62" spans="1:10" ht="19.5" customHeight="1">
      <c r="A62" s="118" t="s">
        <v>167</v>
      </c>
      <c r="D62" s="51">
        <v>2118</v>
      </c>
      <c r="E62" s="36"/>
      <c r="F62" s="51">
        <v>4585</v>
      </c>
      <c r="G62" s="36"/>
      <c r="H62" s="36">
        <v>1660</v>
      </c>
      <c r="I62" s="36"/>
      <c r="J62" s="36">
        <v>4584</v>
      </c>
    </row>
    <row r="63" spans="1:10" ht="19.5" customHeight="1">
      <c r="A63" s="118" t="s">
        <v>153</v>
      </c>
      <c r="D63" s="36">
        <v>-34380</v>
      </c>
      <c r="E63" s="36"/>
      <c r="F63" s="36">
        <v>-79922</v>
      </c>
      <c r="G63" s="36"/>
      <c r="H63" s="36">
        <v>-321</v>
      </c>
      <c r="I63" s="36"/>
      <c r="J63" s="36">
        <v>0</v>
      </c>
    </row>
    <row r="64" spans="1:10" ht="19.5" customHeight="1">
      <c r="A64" s="118" t="s">
        <v>225</v>
      </c>
      <c r="D64" s="36">
        <v>-591577</v>
      </c>
      <c r="E64" s="36"/>
      <c r="F64" s="36">
        <v>-414262</v>
      </c>
      <c r="G64" s="36"/>
      <c r="H64" s="118">
        <v>-28717</v>
      </c>
      <c r="I64" s="36"/>
      <c r="J64" s="118">
        <v>-38881</v>
      </c>
    </row>
    <row r="65" spans="1:10" ht="19.5" customHeight="1">
      <c r="A65" s="118" t="s">
        <v>136</v>
      </c>
      <c r="D65" s="54">
        <v>28861</v>
      </c>
      <c r="E65" s="36"/>
      <c r="F65" s="54">
        <v>49224</v>
      </c>
      <c r="G65" s="36"/>
      <c r="H65" s="54">
        <v>151554</v>
      </c>
      <c r="I65" s="36"/>
      <c r="J65" s="54">
        <v>25592</v>
      </c>
    </row>
    <row r="66" spans="1:10" ht="19.5" customHeight="1">
      <c r="A66" s="38" t="s">
        <v>226</v>
      </c>
      <c r="D66" s="54">
        <f>SUM(D56:D65)</f>
        <v>819914</v>
      </c>
      <c r="E66" s="36"/>
      <c r="F66" s="54">
        <f>SUM(F56:F65)</f>
        <v>1093731</v>
      </c>
      <c r="G66" s="36"/>
      <c r="H66" s="54">
        <f>SUM(H56:H65)</f>
        <v>617231</v>
      </c>
      <c r="I66" s="36"/>
      <c r="J66" s="54">
        <f>SUM(J56:J65)</f>
        <v>288145</v>
      </c>
    </row>
    <row r="67" spans="1:10" ht="19.5" customHeight="1">
      <c r="A67" s="38" t="s">
        <v>38</v>
      </c>
      <c r="D67" s="36"/>
      <c r="E67" s="36"/>
      <c r="F67" s="36"/>
      <c r="G67" s="36"/>
      <c r="H67" s="36"/>
      <c r="I67" s="36"/>
      <c r="J67" s="36"/>
    </row>
    <row r="68" spans="1:10" ht="19.5" customHeight="1">
      <c r="A68" s="118" t="s">
        <v>246</v>
      </c>
      <c r="D68" s="36">
        <v>4700860</v>
      </c>
      <c r="E68" s="36"/>
      <c r="F68" s="36">
        <v>0</v>
      </c>
      <c r="G68" s="36"/>
      <c r="H68" s="36">
        <v>4200000</v>
      </c>
      <c r="I68" s="36"/>
      <c r="J68" s="36">
        <v>0</v>
      </c>
    </row>
    <row r="69" spans="1:10" ht="19.5" customHeight="1">
      <c r="A69" s="118" t="s">
        <v>247</v>
      </c>
      <c r="D69" s="36">
        <v>-196114</v>
      </c>
      <c r="E69" s="36"/>
      <c r="F69" s="36">
        <v>-2449</v>
      </c>
      <c r="G69" s="36"/>
      <c r="H69" s="36">
        <v>-24116</v>
      </c>
      <c r="I69" s="36"/>
      <c r="J69" s="36">
        <v>0</v>
      </c>
    </row>
    <row r="70" spans="1:10" ht="19.5" customHeight="1">
      <c r="A70" s="118" t="s">
        <v>248</v>
      </c>
      <c r="D70" s="36">
        <v>0</v>
      </c>
      <c r="E70" s="36"/>
      <c r="F70" s="36">
        <v>0</v>
      </c>
      <c r="G70" s="36"/>
      <c r="H70" s="36">
        <v>0</v>
      </c>
      <c r="I70" s="36"/>
      <c r="J70" s="36">
        <v>-30000</v>
      </c>
    </row>
    <row r="71" spans="1:10" ht="19.5" customHeight="1">
      <c r="A71" s="118" t="s">
        <v>227</v>
      </c>
      <c r="D71" s="49">
        <v>5400000</v>
      </c>
      <c r="E71" s="36"/>
      <c r="F71" s="49">
        <v>6000000</v>
      </c>
      <c r="G71" s="36"/>
      <c r="H71" s="36">
        <v>5400000</v>
      </c>
      <c r="I71" s="36"/>
      <c r="J71" s="36">
        <v>6000000</v>
      </c>
    </row>
    <row r="72" spans="1:10" ht="19.5" customHeight="1">
      <c r="A72" s="118" t="s">
        <v>249</v>
      </c>
      <c r="D72" s="49">
        <v>-7000000</v>
      </c>
      <c r="E72" s="36"/>
      <c r="F72" s="49">
        <v>-6000000</v>
      </c>
      <c r="G72" s="36"/>
      <c r="H72" s="36">
        <v>-7000000</v>
      </c>
      <c r="I72" s="36"/>
      <c r="J72" s="36">
        <v>-6000000</v>
      </c>
    </row>
    <row r="73" spans="1:10" ht="19.5" customHeight="1">
      <c r="A73" s="118" t="s">
        <v>274</v>
      </c>
      <c r="D73" s="49">
        <v>1802000</v>
      </c>
      <c r="E73" s="36"/>
      <c r="F73" s="49">
        <v>0</v>
      </c>
      <c r="G73" s="36"/>
      <c r="H73" s="49">
        <v>1600000</v>
      </c>
      <c r="I73" s="36"/>
      <c r="J73" s="49">
        <v>0</v>
      </c>
    </row>
    <row r="74" spans="1:10" ht="19.5" customHeight="1">
      <c r="A74" s="118" t="s">
        <v>250</v>
      </c>
      <c r="D74" s="49">
        <v>-11548</v>
      </c>
      <c r="E74" s="36"/>
      <c r="F74" s="49">
        <v>-12052</v>
      </c>
      <c r="G74" s="36"/>
      <c r="H74" s="36">
        <v>0</v>
      </c>
      <c r="I74" s="36"/>
      <c r="J74" s="36">
        <v>0</v>
      </c>
    </row>
    <row r="75" spans="1:10" ht="19.5" customHeight="1">
      <c r="A75" s="118" t="s">
        <v>76</v>
      </c>
      <c r="D75" s="49">
        <v>-700576</v>
      </c>
      <c r="E75" s="36"/>
      <c r="F75" s="49">
        <v>-663557</v>
      </c>
      <c r="G75" s="36"/>
      <c r="H75" s="36">
        <v>-606350</v>
      </c>
      <c r="I75" s="36"/>
      <c r="J75" s="36">
        <v>-565559</v>
      </c>
    </row>
    <row r="76" spans="1:10" ht="19.5" customHeight="1">
      <c r="A76" s="118" t="s">
        <v>228</v>
      </c>
      <c r="D76" s="49">
        <v>0</v>
      </c>
      <c r="E76" s="36"/>
      <c r="F76" s="49">
        <v>-6</v>
      </c>
      <c r="G76" s="36"/>
      <c r="H76" s="36">
        <v>0</v>
      </c>
      <c r="I76" s="36"/>
      <c r="J76" s="36">
        <v>0</v>
      </c>
    </row>
    <row r="77" spans="1:10" ht="19.5" customHeight="1">
      <c r="A77" s="118" t="s">
        <v>229</v>
      </c>
      <c r="D77" s="49">
        <v>-4779730</v>
      </c>
      <c r="E77" s="36"/>
      <c r="F77" s="49">
        <v>-4181922</v>
      </c>
      <c r="G77" s="36"/>
      <c r="H77" s="49">
        <v>-4779730</v>
      </c>
      <c r="I77" s="36"/>
      <c r="J77" s="49">
        <v>-4181922</v>
      </c>
    </row>
    <row r="78" spans="1:10" ht="19.5" customHeight="1">
      <c r="A78" s="38" t="s">
        <v>230</v>
      </c>
      <c r="D78" s="106">
        <f>SUM(D68:D77)</f>
        <v>-785108</v>
      </c>
      <c r="E78" s="36"/>
      <c r="F78" s="106">
        <f>SUM(F68:F77)</f>
        <v>-4859986</v>
      </c>
      <c r="G78" s="36"/>
      <c r="H78" s="106">
        <f>SUM(H68:H77)</f>
        <v>-1210196</v>
      </c>
      <c r="I78" s="36"/>
      <c r="J78" s="106">
        <f>SUM(J68:J77)</f>
        <v>-4777481</v>
      </c>
    </row>
    <row r="79" spans="1:10" ht="19.5" customHeight="1">
      <c r="A79" s="118" t="s">
        <v>146</v>
      </c>
      <c r="D79" s="121"/>
      <c r="E79" s="121"/>
      <c r="F79" s="121"/>
      <c r="G79" s="121"/>
      <c r="H79" s="121"/>
      <c r="I79" s="121"/>
      <c r="J79" s="121"/>
    </row>
    <row r="80" spans="1:10" ht="19.5" customHeight="1">
      <c r="A80" s="118" t="s">
        <v>145</v>
      </c>
      <c r="D80" s="54">
        <v>-14499</v>
      </c>
      <c r="E80" s="36"/>
      <c r="F80" s="54">
        <v>94994</v>
      </c>
      <c r="G80" s="36"/>
      <c r="H80" s="54">
        <v>0</v>
      </c>
      <c r="I80" s="36"/>
      <c r="J80" s="54">
        <v>0</v>
      </c>
    </row>
    <row r="81" spans="1:10" ht="19.5" customHeight="1">
      <c r="A81" s="38" t="s">
        <v>286</v>
      </c>
      <c r="D81" s="36">
        <f>SUM(D45,D66,D78,D80)</f>
        <v>-517619</v>
      </c>
      <c r="E81" s="36"/>
      <c r="F81" s="36">
        <f>SUM(F45,F66,F78,F80)</f>
        <v>-3340931</v>
      </c>
      <c r="G81" s="36"/>
      <c r="H81" s="36">
        <f>SUM(H45,H66,H78,H80)</f>
        <v>-346057</v>
      </c>
      <c r="I81" s="36"/>
      <c r="J81" s="36">
        <f>SUM(J45,J66,J78,J80)</f>
        <v>-2610476</v>
      </c>
    </row>
    <row r="82" spans="1:10" ht="19.5" customHeight="1">
      <c r="A82" s="118" t="s">
        <v>175</v>
      </c>
      <c r="D82" s="52">
        <f>BS!F11</f>
        <v>4554038</v>
      </c>
      <c r="E82" s="36"/>
      <c r="F82" s="52">
        <v>7131804</v>
      </c>
      <c r="G82" s="36"/>
      <c r="H82" s="52">
        <f>BS!J11</f>
        <v>2843300</v>
      </c>
      <c r="I82" s="36"/>
      <c r="J82" s="52">
        <v>5654174</v>
      </c>
    </row>
    <row r="83" spans="1:10" ht="19.5" customHeight="1" thickBot="1">
      <c r="A83" s="38" t="s">
        <v>176</v>
      </c>
      <c r="D83" s="107">
        <f>SUM(D81:D82)</f>
        <v>4036419</v>
      </c>
      <c r="E83" s="36"/>
      <c r="F83" s="107">
        <f>SUM(F81:F82)</f>
        <v>3790873</v>
      </c>
      <c r="G83" s="36"/>
      <c r="H83" s="107">
        <f>SUM(H81:H82)</f>
        <v>2497243</v>
      </c>
      <c r="I83" s="36"/>
      <c r="J83" s="107">
        <f>SUM(J81:J82)</f>
        <v>3043698</v>
      </c>
    </row>
    <row r="84" spans="1:10" ht="19.5" customHeight="1" thickTop="1">
      <c r="D84" s="152">
        <f>D83-BS!D11</f>
        <v>0</v>
      </c>
      <c r="E84" s="51"/>
      <c r="F84" s="128"/>
      <c r="G84" s="51"/>
      <c r="H84" s="152">
        <f>H83-BS!H11</f>
        <v>0</v>
      </c>
      <c r="I84" s="51"/>
      <c r="J84" s="128"/>
    </row>
    <row r="85" spans="1:10" ht="19.5" customHeight="1">
      <c r="A85" s="118" t="s">
        <v>193</v>
      </c>
    </row>
    <row r="86" spans="1:10" s="38" customFormat="1" ht="19.5" customHeight="1">
      <c r="J86" s="39" t="s">
        <v>158</v>
      </c>
    </row>
    <row r="87" spans="1:10" s="38" customFormat="1" ht="19.5" customHeight="1">
      <c r="A87" s="38" t="s">
        <v>32</v>
      </c>
    </row>
    <row r="88" spans="1:10" s="38" customFormat="1" ht="19.5" customHeight="1">
      <c r="A88" s="38" t="s">
        <v>18</v>
      </c>
    </row>
    <row r="89" spans="1:10" s="38" customFormat="1" ht="19.5" customHeight="1">
      <c r="A89" s="38" t="s">
        <v>232</v>
      </c>
    </row>
    <row r="90" spans="1:10" ht="19.5" customHeight="1">
      <c r="A90" s="40"/>
      <c r="B90" s="40"/>
      <c r="C90" s="40"/>
      <c r="D90" s="40"/>
      <c r="E90" s="40"/>
      <c r="F90" s="40"/>
      <c r="G90" s="40"/>
      <c r="H90" s="40"/>
      <c r="I90" s="40"/>
      <c r="J90" s="39" t="s">
        <v>154</v>
      </c>
    </row>
    <row r="91" spans="1:10" s="41" customFormat="1" ht="19.5" customHeight="1">
      <c r="D91" s="42"/>
      <c r="E91" s="42" t="s">
        <v>0</v>
      </c>
      <c r="F91" s="42"/>
      <c r="G91" s="38"/>
      <c r="H91" s="43"/>
      <c r="I91" s="42" t="s">
        <v>40</v>
      </c>
      <c r="J91" s="43"/>
    </row>
    <row r="92" spans="1:10" s="41" customFormat="1" ht="19.5" customHeight="1">
      <c r="B92" s="46"/>
      <c r="D92" s="45" t="s">
        <v>185</v>
      </c>
      <c r="E92" s="46"/>
      <c r="F92" s="45" t="s">
        <v>179</v>
      </c>
      <c r="G92" s="47"/>
      <c r="H92" s="45" t="s">
        <v>185</v>
      </c>
      <c r="I92" s="46"/>
      <c r="J92" s="45" t="s">
        <v>179</v>
      </c>
    </row>
    <row r="93" spans="1:10" ht="19.5" customHeight="1">
      <c r="A93" s="38" t="s">
        <v>39</v>
      </c>
    </row>
    <row r="94" spans="1:10" ht="19.5" customHeight="1">
      <c r="A94" s="118" t="s">
        <v>68</v>
      </c>
      <c r="D94" s="49"/>
      <c r="E94" s="36"/>
      <c r="F94" s="49"/>
      <c r="G94" s="36"/>
      <c r="H94" s="49"/>
      <c r="I94" s="36"/>
      <c r="J94" s="49"/>
    </row>
    <row r="95" spans="1:10" ht="19.5" customHeight="1">
      <c r="A95" s="118" t="s">
        <v>231</v>
      </c>
      <c r="D95" s="51">
        <v>188851</v>
      </c>
      <c r="E95" s="51"/>
      <c r="F95" s="51">
        <v>45389</v>
      </c>
      <c r="G95" s="36"/>
      <c r="H95" s="51">
        <v>8388</v>
      </c>
      <c r="I95" s="51"/>
      <c r="J95" s="51">
        <v>12401</v>
      </c>
    </row>
    <row r="96" spans="1:10" ht="19.5" customHeight="1">
      <c r="A96" s="118" t="s">
        <v>78</v>
      </c>
      <c r="D96" s="51">
        <v>310636</v>
      </c>
      <c r="E96" s="51"/>
      <c r="F96" s="51">
        <v>273326</v>
      </c>
      <c r="G96" s="36"/>
      <c r="H96" s="51">
        <v>249383</v>
      </c>
      <c r="I96" s="51"/>
      <c r="J96" s="51">
        <v>257152</v>
      </c>
    </row>
    <row r="97" spans="1:10" ht="19.5" customHeight="1">
      <c r="A97" s="118" t="s">
        <v>151</v>
      </c>
      <c r="D97" s="51">
        <v>987</v>
      </c>
      <c r="E97" s="51"/>
      <c r="F97" s="51">
        <v>0</v>
      </c>
      <c r="G97" s="36"/>
      <c r="H97" s="51">
        <v>0</v>
      </c>
      <c r="I97" s="51"/>
      <c r="J97" s="51">
        <v>0</v>
      </c>
    </row>
    <row r="98" spans="1:10" ht="19.5" customHeight="1">
      <c r="A98" s="118" t="s">
        <v>212</v>
      </c>
      <c r="D98" s="51"/>
      <c r="E98" s="51"/>
      <c r="F98" s="51"/>
      <c r="G98" s="36"/>
      <c r="H98" s="51"/>
      <c r="I98" s="51"/>
      <c r="J98" s="51"/>
    </row>
    <row r="99" spans="1:10" ht="19.5" customHeight="1">
      <c r="A99" s="118" t="s">
        <v>251</v>
      </c>
      <c r="D99" s="51">
        <v>-1523751</v>
      </c>
      <c r="E99" s="51"/>
      <c r="F99" s="51">
        <v>720083</v>
      </c>
      <c r="G99" s="36"/>
      <c r="H99" s="51">
        <v>-882687</v>
      </c>
      <c r="I99" s="51"/>
      <c r="J99" s="51">
        <v>412040</v>
      </c>
    </row>
    <row r="100" spans="1:10" ht="19.5" customHeight="1">
      <c r="A100" s="118" t="s">
        <v>147</v>
      </c>
      <c r="D100" s="51"/>
      <c r="E100" s="51"/>
      <c r="F100" s="51"/>
      <c r="G100" s="36"/>
      <c r="H100" s="51"/>
      <c r="I100" s="51"/>
      <c r="J100" s="51"/>
    </row>
    <row r="101" spans="1:10" ht="19.5" customHeight="1">
      <c r="A101" s="118" t="s">
        <v>148</v>
      </c>
      <c r="D101" s="51">
        <v>29933</v>
      </c>
      <c r="E101" s="51"/>
      <c r="F101" s="51">
        <v>-68584</v>
      </c>
      <c r="G101" s="36"/>
      <c r="H101" s="51">
        <v>0</v>
      </c>
      <c r="I101" s="51"/>
      <c r="J101" s="51">
        <v>0</v>
      </c>
    </row>
    <row r="102" spans="1:10" ht="19.5" customHeight="1">
      <c r="A102" s="118" t="s">
        <v>293</v>
      </c>
      <c r="D102" s="51">
        <v>0</v>
      </c>
      <c r="E102" s="51"/>
      <c r="F102" s="51">
        <v>0</v>
      </c>
      <c r="G102" s="36"/>
      <c r="H102" s="51">
        <v>-611131</v>
      </c>
      <c r="I102" s="51"/>
      <c r="J102" s="51">
        <v>239459</v>
      </c>
    </row>
    <row r="103" spans="1:10" ht="19.5" customHeight="1">
      <c r="A103" s="118" t="s">
        <v>294</v>
      </c>
      <c r="D103" s="51">
        <v>-662286</v>
      </c>
      <c r="E103" s="51"/>
      <c r="F103" s="51">
        <v>321680</v>
      </c>
      <c r="H103" s="51">
        <v>-662286</v>
      </c>
      <c r="I103" s="51"/>
      <c r="J103" s="51">
        <v>321680</v>
      </c>
    </row>
    <row r="104" spans="1:10" ht="19.5" customHeight="1">
      <c r="A104" s="118" t="s">
        <v>252</v>
      </c>
      <c r="D104" s="51"/>
      <c r="E104" s="51"/>
      <c r="F104" s="51"/>
      <c r="H104" s="51"/>
      <c r="I104" s="51"/>
      <c r="J104" s="51"/>
    </row>
    <row r="105" spans="1:10" ht="19.5" customHeight="1">
      <c r="A105" s="118" t="s">
        <v>253</v>
      </c>
      <c r="D105" s="51">
        <v>6884085</v>
      </c>
      <c r="E105" s="51"/>
      <c r="F105" s="51">
        <v>0</v>
      </c>
      <c r="H105" s="51">
        <v>311125</v>
      </c>
      <c r="I105" s="51"/>
      <c r="J105" s="51">
        <v>0</v>
      </c>
    </row>
    <row r="106" spans="1:10" ht="19.5" customHeight="1">
      <c r="A106" s="118" t="s">
        <v>287</v>
      </c>
      <c r="D106" s="51"/>
      <c r="E106" s="51"/>
      <c r="F106" s="51"/>
      <c r="H106" s="51"/>
      <c r="I106" s="51"/>
      <c r="J106" s="51"/>
    </row>
    <row r="107" spans="1:10" ht="19.5" customHeight="1">
      <c r="A107" s="118" t="s">
        <v>254</v>
      </c>
      <c r="D107" s="51">
        <v>5735505</v>
      </c>
      <c r="E107" s="51"/>
      <c r="F107" s="51">
        <v>0</v>
      </c>
      <c r="H107" s="51">
        <v>0</v>
      </c>
      <c r="I107" s="51"/>
      <c r="J107" s="51">
        <v>0</v>
      </c>
    </row>
    <row r="108" spans="1:10" ht="19.5" customHeight="1">
      <c r="A108" s="118" t="s">
        <v>33</v>
      </c>
      <c r="D108" s="49"/>
      <c r="E108" s="36"/>
      <c r="F108" s="49"/>
      <c r="G108" s="36"/>
      <c r="H108" s="51"/>
      <c r="I108" s="36"/>
      <c r="J108" s="49"/>
    </row>
    <row r="109" spans="1:10" ht="19.5" customHeight="1">
      <c r="A109" s="118" t="s">
        <v>193</v>
      </c>
      <c r="D109" s="49"/>
      <c r="E109" s="36"/>
      <c r="F109" s="49"/>
      <c r="G109" s="36"/>
      <c r="H109" s="51"/>
      <c r="I109" s="36"/>
      <c r="J109" s="49"/>
    </row>
    <row r="110" spans="1:10" ht="19.5" customHeight="1">
      <c r="D110" s="49"/>
      <c r="E110" s="36"/>
      <c r="F110" s="49"/>
      <c r="G110" s="36"/>
      <c r="H110" s="51"/>
      <c r="I110" s="36"/>
      <c r="J110" s="49"/>
    </row>
    <row r="111" spans="1:10" ht="19.5" customHeight="1">
      <c r="D111" s="49"/>
      <c r="E111" s="36"/>
      <c r="F111" s="49"/>
      <c r="G111" s="36"/>
      <c r="H111" s="51"/>
      <c r="I111" s="36"/>
      <c r="J111" s="49"/>
    </row>
    <row r="112" spans="1:10" ht="19.5" customHeight="1">
      <c r="D112" s="49"/>
      <c r="E112" s="36"/>
      <c r="F112" s="49"/>
      <c r="G112" s="36"/>
      <c r="H112" s="51"/>
      <c r="I112" s="36"/>
      <c r="J112" s="49"/>
    </row>
    <row r="113" spans="4:10" ht="19.5" customHeight="1">
      <c r="D113" s="49"/>
      <c r="E113" s="36"/>
      <c r="F113" s="49"/>
      <c r="G113" s="36"/>
      <c r="H113" s="51"/>
      <c r="I113" s="36"/>
      <c r="J113" s="49"/>
    </row>
    <row r="114" spans="4:10" ht="19.5" customHeight="1">
      <c r="D114" s="49"/>
      <c r="E114" s="36"/>
      <c r="F114" s="49"/>
      <c r="G114" s="36"/>
      <c r="H114" s="51"/>
      <c r="I114" s="36"/>
      <c r="J114" s="49"/>
    </row>
    <row r="115" spans="4:10" ht="19.5" customHeight="1">
      <c r="D115" s="49"/>
      <c r="E115" s="36"/>
      <c r="F115" s="49"/>
      <c r="G115" s="36"/>
      <c r="H115" s="51"/>
      <c r="I115" s="36"/>
      <c r="J115" s="49"/>
    </row>
    <row r="116" spans="4:10" ht="19.5" customHeight="1">
      <c r="D116" s="49"/>
      <c r="E116" s="36"/>
      <c r="F116" s="49"/>
      <c r="G116" s="36"/>
      <c r="H116" s="51"/>
      <c r="I116" s="36"/>
      <c r="J116" s="49"/>
    </row>
    <row r="117" spans="4:10" ht="19.5" customHeight="1">
      <c r="D117" s="49"/>
      <c r="E117" s="36"/>
      <c r="F117" s="49"/>
      <c r="G117" s="36"/>
      <c r="H117" s="51"/>
      <c r="I117" s="36"/>
      <c r="J117" s="49"/>
    </row>
    <row r="118" spans="4:10" ht="19.5" customHeight="1">
      <c r="D118" s="49"/>
      <c r="E118" s="36"/>
      <c r="F118" s="49"/>
      <c r="G118" s="36"/>
      <c r="H118" s="51"/>
      <c r="I118" s="36"/>
      <c r="J118" s="49"/>
    </row>
    <row r="119" spans="4:10" ht="19.5" customHeight="1">
      <c r="D119" s="49"/>
      <c r="E119" s="36"/>
      <c r="F119" s="49"/>
      <c r="G119" s="36"/>
      <c r="H119" s="51"/>
      <c r="I119" s="36"/>
      <c r="J119" s="49"/>
    </row>
    <row r="120" spans="4:10" ht="19.5" customHeight="1">
      <c r="D120" s="49"/>
      <c r="E120" s="36"/>
      <c r="F120" s="49"/>
      <c r="G120" s="36"/>
      <c r="H120" s="51"/>
      <c r="I120" s="36"/>
      <c r="J120" s="49"/>
    </row>
    <row r="121" spans="4:10" ht="19.5" customHeight="1">
      <c r="D121" s="49"/>
      <c r="E121" s="36"/>
      <c r="F121" s="49"/>
      <c r="G121" s="36"/>
      <c r="H121" s="51"/>
      <c r="I121" s="36"/>
      <c r="J121" s="49"/>
    </row>
    <row r="122" spans="4:10" ht="19.5" customHeight="1">
      <c r="D122" s="49"/>
      <c r="E122" s="36"/>
      <c r="F122" s="49"/>
      <c r="G122" s="36"/>
      <c r="H122" s="51"/>
      <c r="I122" s="36"/>
      <c r="J122" s="49"/>
    </row>
    <row r="123" spans="4:10" ht="19.5" customHeight="1">
      <c r="D123" s="49"/>
      <c r="E123" s="36"/>
      <c r="F123" s="49"/>
      <c r="G123" s="36"/>
      <c r="H123" s="51"/>
      <c r="I123" s="36"/>
      <c r="J123" s="49"/>
    </row>
    <row r="124" spans="4:10" ht="19.5" customHeight="1">
      <c r="D124" s="49"/>
      <c r="E124" s="36"/>
      <c r="F124" s="49"/>
      <c r="G124" s="36"/>
      <c r="H124" s="51"/>
      <c r="I124" s="36"/>
      <c r="J124" s="49"/>
    </row>
    <row r="125" spans="4:10" ht="19.5" customHeight="1">
      <c r="D125" s="49"/>
      <c r="E125" s="36"/>
      <c r="F125" s="49"/>
      <c r="G125" s="36"/>
      <c r="H125" s="51"/>
      <c r="I125" s="36"/>
      <c r="J125" s="49"/>
    </row>
    <row r="126" spans="4:10" ht="19.5" customHeight="1">
      <c r="D126" s="49"/>
      <c r="E126" s="36"/>
      <c r="F126" s="49"/>
      <c r="G126" s="36"/>
      <c r="H126" s="51"/>
      <c r="I126" s="36"/>
      <c r="J126" s="49"/>
    </row>
    <row r="127" spans="4:10" ht="19.5" customHeight="1">
      <c r="D127" s="49"/>
      <c r="E127" s="36"/>
      <c r="F127" s="49"/>
      <c r="G127" s="36"/>
      <c r="H127" s="51"/>
      <c r="I127" s="36"/>
      <c r="J127" s="49"/>
    </row>
    <row r="128" spans="4:10" ht="19.5" customHeight="1">
      <c r="D128" s="49"/>
      <c r="E128" s="36"/>
      <c r="F128" s="49"/>
      <c r="G128" s="36"/>
      <c r="H128" s="51"/>
      <c r="I128" s="36"/>
      <c r="J128" s="49"/>
    </row>
    <row r="129" spans="4:10" ht="19.5" customHeight="1">
      <c r="D129" s="49"/>
      <c r="E129" s="36"/>
      <c r="F129" s="49"/>
      <c r="G129" s="36"/>
      <c r="H129" s="51"/>
      <c r="I129" s="36"/>
      <c r="J129" s="49"/>
    </row>
    <row r="130" spans="4:10" ht="19.5" customHeight="1">
      <c r="D130" s="49"/>
      <c r="E130" s="36"/>
      <c r="F130" s="49"/>
      <c r="G130" s="36"/>
      <c r="H130" s="51"/>
      <c r="I130" s="36"/>
      <c r="J130" s="49"/>
    </row>
    <row r="131" spans="4:10" ht="19.5" customHeight="1">
      <c r="D131" s="49"/>
      <c r="E131" s="36"/>
      <c r="F131" s="49"/>
      <c r="G131" s="36"/>
      <c r="H131" s="51"/>
      <c r="I131" s="36"/>
      <c r="J131" s="49"/>
    </row>
    <row r="132" spans="4:10" ht="19.5" customHeight="1">
      <c r="D132" s="49"/>
      <c r="E132" s="36"/>
      <c r="F132" s="49"/>
      <c r="G132" s="36"/>
      <c r="H132" s="51"/>
      <c r="I132" s="36"/>
      <c r="J132" s="49"/>
    </row>
    <row r="133" spans="4:10" ht="19.5" customHeight="1">
      <c r="D133" s="49"/>
      <c r="E133" s="36"/>
      <c r="F133" s="49"/>
      <c r="G133" s="36"/>
      <c r="H133" s="51"/>
      <c r="I133" s="36"/>
      <c r="J133" s="49"/>
    </row>
    <row r="134" spans="4:10" ht="19.5" customHeight="1">
      <c r="D134" s="49"/>
      <c r="E134" s="36"/>
      <c r="F134" s="49"/>
      <c r="G134" s="36"/>
      <c r="H134" s="51"/>
      <c r="I134" s="36"/>
      <c r="J134" s="49"/>
    </row>
    <row r="135" spans="4:10" ht="19.5" customHeight="1">
      <c r="D135" s="49"/>
      <c r="E135" s="36"/>
      <c r="F135" s="49"/>
      <c r="G135" s="36"/>
      <c r="H135" s="51"/>
      <c r="I135" s="36"/>
      <c r="J135" s="49"/>
    </row>
    <row r="136" spans="4:10" ht="19.5" customHeight="1">
      <c r="D136" s="49"/>
      <c r="E136" s="36"/>
      <c r="F136" s="49"/>
      <c r="G136" s="36"/>
      <c r="H136" s="51"/>
      <c r="I136" s="36"/>
      <c r="J136" s="49"/>
    </row>
    <row r="137" spans="4:10" ht="19.5" customHeight="1">
      <c r="D137" s="36"/>
      <c r="E137" s="36"/>
      <c r="F137" s="36"/>
      <c r="G137" s="36"/>
      <c r="H137" s="36"/>
      <c r="I137" s="36"/>
      <c r="J137" s="36"/>
    </row>
    <row r="138" spans="4:10" ht="19.5" customHeight="1">
      <c r="D138" s="36"/>
      <c r="E138" s="36"/>
      <c r="F138" s="36"/>
      <c r="G138" s="36"/>
      <c r="H138" s="36"/>
      <c r="I138" s="36"/>
      <c r="J138" s="36"/>
    </row>
    <row r="139" spans="4:10" ht="19.5" customHeight="1">
      <c r="D139" s="36"/>
      <c r="E139" s="36"/>
      <c r="F139" s="36"/>
      <c r="G139" s="36"/>
      <c r="H139" s="36"/>
      <c r="I139" s="36"/>
      <c r="J139" s="36"/>
    </row>
    <row r="140" spans="4:10" ht="19.5" customHeight="1">
      <c r="D140" s="36"/>
      <c r="E140" s="36"/>
      <c r="F140" s="36"/>
      <c r="G140" s="36"/>
      <c r="H140" s="36"/>
      <c r="I140" s="36"/>
      <c r="J140" s="36"/>
    </row>
    <row r="141" spans="4:10" ht="19.5" customHeight="1">
      <c r="D141" s="36"/>
      <c r="E141" s="36"/>
      <c r="F141" s="36"/>
      <c r="G141" s="36"/>
      <c r="H141" s="36"/>
      <c r="I141" s="36"/>
      <c r="J141" s="36"/>
    </row>
    <row r="142" spans="4:10" ht="19.5" customHeight="1">
      <c r="D142" s="36"/>
      <c r="E142" s="36"/>
      <c r="F142" s="36"/>
      <c r="G142" s="36"/>
      <c r="H142" s="36"/>
      <c r="I142" s="36"/>
      <c r="J142" s="36"/>
    </row>
    <row r="143" spans="4:10" ht="19.5" customHeight="1">
      <c r="D143" s="36"/>
      <c r="E143" s="36"/>
      <c r="F143" s="36"/>
      <c r="G143" s="36"/>
      <c r="H143" s="36"/>
      <c r="I143" s="36"/>
      <c r="J143" s="36"/>
    </row>
    <row r="144" spans="4:10" ht="19.5" customHeight="1">
      <c r="D144" s="36"/>
      <c r="E144" s="36"/>
      <c r="F144" s="36"/>
      <c r="G144" s="36"/>
      <c r="H144" s="36"/>
      <c r="I144" s="36"/>
      <c r="J144" s="36"/>
    </row>
  </sheetData>
  <printOptions gridLinesSet="0"/>
  <pageMargins left="0.78740157480314965" right="0.19685039370078741" top="0.47244094488188981" bottom="0.19685039370078741" header="0.19685039370078741" footer="0.19685039370078741"/>
  <pageSetup paperSize="9" scale="78" firstPageNumber="10" orientation="portrait" useFirstPageNumber="1" r:id="rId1"/>
  <headerFooter alignWithMargins="0">
    <oddFooter>&amp;R&amp;"Angsana New,Regular"&amp;16&amp;P</oddFooter>
  </headerFooter>
  <rowBreaks count="2" manualBreakCount="2">
    <brk id="47" max="16383" man="1"/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8" ma:contentTypeDescription="สร้างเอกสารใหม่" ma:contentTypeScope="" ma:versionID="817aaf951c6196f72688375aeb1b94a1">
  <xsd:schema xmlns:xsd="http://www.w3.org/2001/XMLSchema" xmlns:xs="http://www.w3.org/2001/XMLSchema" xmlns:p="http://schemas.microsoft.com/office/2006/metadata/properties" xmlns:ns2="427622bf-40b3-4f4c-80f4-5085308e40b3" targetNamespace="http://schemas.microsoft.com/office/2006/metadata/properties" ma:root="true" ma:fieldsID="ec5f2692d14832df746a9f544d6a0822" ns2:_="">
    <xsd:import namespace="427622bf-40b3-4f4c-80f4-5085308e40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F95654-0E21-44D3-9C93-56015B87140E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427622bf-40b3-4f4c-80f4-5085308e40b3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67A74A-7574-4B47-A7E5-7AD150805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97203</vt:lpwstr>
  </property>
  <property fmtid="{D5CDD505-2E9C-101B-9397-08002B2CF9AE}" pid="4" name="OptimizationTime">
    <vt:lpwstr>20200813_1650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2020-08-12T12:50:17Z</cp:lastPrinted>
  <dcterms:created xsi:type="dcterms:W3CDTF">1999-06-19T06:47:39Z</dcterms:created>
  <dcterms:modified xsi:type="dcterms:W3CDTF">2020-08-12T12:50:18Z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