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0\Qtr2'2020\"/>
    </mc:Choice>
  </mc:AlternateContent>
  <xr:revisionPtr revIDLastSave="0" documentId="13_ncr:1_{89E80B48-0750-46C1-BF3F-04189A0C8C6F}" xr6:coauthVersionLast="36" xr6:coauthVersionMax="44" xr10:uidLastSave="{00000000-0000-0000-0000-000000000000}"/>
  <bookViews>
    <workbookView xWindow="-120" yWindow="-120" windowWidth="20730" windowHeight="11160" firstSheet="2" activeTab="4" xr2:uid="{00000000-000D-0000-FFFF-FFFF00000000}"/>
  </bookViews>
  <sheets>
    <sheet name="NAV000" sheetId="1" state="hidden" r:id="rId1"/>
    <sheet name="000000" sheetId="2" state="veryHidden" r:id="rId2"/>
    <sheet name="BS" sheetId="10" r:id="rId3"/>
    <sheet name="PL" sheetId="12" r:id="rId4"/>
    <sheet name="conso" sheetId="14" r:id="rId5"/>
    <sheet name="company" sheetId="15" r:id="rId6"/>
    <sheet name="cashflow" sheetId="13" r:id="rId7"/>
    <sheet name="000" sheetId="4" state="veryHidden" r:id="rId8"/>
  </sheets>
  <definedNames>
    <definedName name="_xlnm.Print_Area" localSheetId="2">BS!$A$1:$J$106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D29" i="14" l="1"/>
  <c r="Y33" i="15" l="1"/>
  <c r="M33" i="15"/>
  <c r="K33" i="15"/>
  <c r="I33" i="15"/>
  <c r="G33" i="15"/>
  <c r="E33" i="15"/>
  <c r="U28" i="15" l="1"/>
  <c r="U29" i="15" s="1"/>
  <c r="S28" i="15"/>
  <c r="S29" i="15" s="1"/>
  <c r="Q28" i="15"/>
  <c r="Q29" i="15" s="1"/>
  <c r="E29" i="15"/>
  <c r="G29" i="15"/>
  <c r="I29" i="15"/>
  <c r="K29" i="15"/>
  <c r="O29" i="15"/>
  <c r="AD35" i="14" l="1"/>
  <c r="N35" i="14"/>
  <c r="L35" i="14"/>
  <c r="J35" i="14"/>
  <c r="H35" i="14"/>
  <c r="F35" i="14"/>
  <c r="Z33" i="14"/>
  <c r="AB33" i="14" s="1"/>
  <c r="AF33" i="14" s="1"/>
  <c r="Z32" i="14"/>
  <c r="AB32" i="14" s="1"/>
  <c r="AF32" i="14" s="1"/>
  <c r="V30" i="14"/>
  <c r="T30" i="14"/>
  <c r="R30" i="14"/>
  <c r="Z30" i="14" l="1"/>
  <c r="AB30" i="14" s="1"/>
  <c r="H71" i="10"/>
  <c r="W31" i="15" l="1"/>
  <c r="Y31" i="15" s="1"/>
  <c r="AA31" i="15" s="1"/>
  <c r="W30" i="15"/>
  <c r="Y30" i="15" s="1"/>
  <c r="AA30" i="15" s="1"/>
  <c r="W29" i="15"/>
  <c r="Y28" i="15"/>
  <c r="AA28" i="15" s="1"/>
  <c r="Y27" i="15"/>
  <c r="W26" i="15"/>
  <c r="U26" i="15"/>
  <c r="U32" i="15" s="1"/>
  <c r="S26" i="15"/>
  <c r="S32" i="15" s="1"/>
  <c r="Q26" i="15"/>
  <c r="Q32" i="15" s="1"/>
  <c r="O26" i="15"/>
  <c r="O32" i="15" s="1"/>
  <c r="M26" i="15"/>
  <c r="K26" i="15"/>
  <c r="K32" i="15" s="1"/>
  <c r="K34" i="15" s="1"/>
  <c r="I26" i="15"/>
  <c r="I32" i="15" s="1"/>
  <c r="I34" i="15" s="1"/>
  <c r="G26" i="15"/>
  <c r="G32" i="15" s="1"/>
  <c r="G34" i="15" s="1"/>
  <c r="E26" i="15"/>
  <c r="E32" i="15" s="1"/>
  <c r="E34" i="15" s="1"/>
  <c r="Y25" i="15"/>
  <c r="Y26" i="15" s="1"/>
  <c r="W20" i="15"/>
  <c r="Y20" i="15" s="1"/>
  <c r="AA20" i="15" s="1"/>
  <c r="W19" i="15"/>
  <c r="Y19" i="15" s="1"/>
  <c r="AA19" i="15" s="1"/>
  <c r="W18" i="15"/>
  <c r="W21" i="15" s="1"/>
  <c r="U18" i="15"/>
  <c r="U21" i="15" s="1"/>
  <c r="S18" i="15"/>
  <c r="S21" i="15" s="1"/>
  <c r="Q18" i="15"/>
  <c r="Q21" i="15" s="1"/>
  <c r="O18" i="15"/>
  <c r="O21" i="15" s="1"/>
  <c r="M18" i="15"/>
  <c r="K18" i="15"/>
  <c r="K21" i="15" s="1"/>
  <c r="I18" i="15"/>
  <c r="I21" i="15" s="1"/>
  <c r="G18" i="15"/>
  <c r="G21" i="15" s="1"/>
  <c r="E18" i="15"/>
  <c r="E21" i="15" s="1"/>
  <c r="Y17" i="15"/>
  <c r="AA17" i="15" s="1"/>
  <c r="Y16" i="15"/>
  <c r="Y18" i="15" s="1"/>
  <c r="Y15" i="15"/>
  <c r="M21" i="15"/>
  <c r="AD31" i="14"/>
  <c r="Z31" i="14"/>
  <c r="X31" i="14"/>
  <c r="V31" i="14"/>
  <c r="T31" i="14"/>
  <c r="R31" i="14"/>
  <c r="P31" i="14"/>
  <c r="L31" i="14"/>
  <c r="J31" i="14"/>
  <c r="H31" i="14"/>
  <c r="F31" i="14"/>
  <c r="AF30" i="14"/>
  <c r="AD28" i="14"/>
  <c r="X28" i="14"/>
  <c r="V28" i="14"/>
  <c r="R28" i="14"/>
  <c r="P28" i="14"/>
  <c r="N28" i="14"/>
  <c r="L28" i="14"/>
  <c r="J28" i="14"/>
  <c r="H28" i="14"/>
  <c r="F28" i="14"/>
  <c r="T27" i="14"/>
  <c r="Z25" i="14"/>
  <c r="Z35" i="14" s="1"/>
  <c r="AF22" i="14"/>
  <c r="AF21" i="14"/>
  <c r="AF19" i="14"/>
  <c r="AD18" i="14"/>
  <c r="AD23" i="14" s="1"/>
  <c r="X18" i="14"/>
  <c r="X23" i="14" s="1"/>
  <c r="V18" i="14"/>
  <c r="V23" i="14" s="1"/>
  <c r="T18" i="14"/>
  <c r="T23" i="14" s="1"/>
  <c r="R18" i="14"/>
  <c r="R23" i="14" s="1"/>
  <c r="P18" i="14"/>
  <c r="P23" i="14" s="1"/>
  <c r="N18" i="14"/>
  <c r="L18" i="14"/>
  <c r="L23" i="14" s="1"/>
  <c r="J18" i="14"/>
  <c r="J23" i="14" s="1"/>
  <c r="H18" i="14"/>
  <c r="H23" i="14" s="1"/>
  <c r="F18" i="14"/>
  <c r="F23" i="14" s="1"/>
  <c r="Z17" i="14"/>
  <c r="AB17" i="14" s="1"/>
  <c r="AF17" i="14" s="1"/>
  <c r="Z16" i="14"/>
  <c r="AB16" i="14" s="1"/>
  <c r="Z15" i="14"/>
  <c r="N15" i="14"/>
  <c r="N23" i="14" s="1"/>
  <c r="P34" i="14" l="1"/>
  <c r="F34" i="14"/>
  <c r="F36" i="14" s="1"/>
  <c r="X34" i="14"/>
  <c r="AD34" i="14"/>
  <c r="AD36" i="14" s="1"/>
  <c r="R34" i="14"/>
  <c r="W32" i="15"/>
  <c r="AA16" i="15"/>
  <c r="AA18" i="15" s="1"/>
  <c r="AB25" i="14"/>
  <c r="H34" i="14"/>
  <c r="H36" i="14" s="1"/>
  <c r="J34" i="14"/>
  <c r="J36" i="14" s="1"/>
  <c r="V34" i="14"/>
  <c r="L34" i="14"/>
  <c r="L36" i="14" s="1"/>
  <c r="AA25" i="15"/>
  <c r="Y29" i="15"/>
  <c r="Y32" i="15" s="1"/>
  <c r="Y34" i="15" s="1"/>
  <c r="T28" i="14"/>
  <c r="T34" i="14" s="1"/>
  <c r="AB15" i="14"/>
  <c r="AF15" i="14" s="1"/>
  <c r="AB18" i="14"/>
  <c r="AF16" i="14"/>
  <c r="AF18" i="14" s="1"/>
  <c r="Y21" i="15"/>
  <c r="AA15" i="15"/>
  <c r="AA26" i="15"/>
  <c r="Z18" i="14"/>
  <c r="Z23" i="14" s="1"/>
  <c r="Z27" i="14"/>
  <c r="J161" i="12"/>
  <c r="F172" i="12"/>
  <c r="F161" i="12"/>
  <c r="F81" i="12"/>
  <c r="AB23" i="14" l="1"/>
  <c r="AF23" i="14"/>
  <c r="AA21" i="15"/>
  <c r="AF25" i="14"/>
  <c r="F173" i="12"/>
  <c r="Z28" i="14"/>
  <c r="Z34" i="14" s="1"/>
  <c r="Z36" i="14" s="1"/>
  <c r="AB27" i="14"/>
  <c r="D172" i="12"/>
  <c r="J172" i="12"/>
  <c r="J173" i="12" s="1"/>
  <c r="H172" i="12"/>
  <c r="J81" i="12"/>
  <c r="H81" i="12"/>
  <c r="D81" i="12"/>
  <c r="AF27" i="14" l="1"/>
  <c r="AB28" i="14"/>
  <c r="J81" i="13"/>
  <c r="J68" i="13"/>
  <c r="F81" i="13"/>
  <c r="F68" i="13"/>
  <c r="J120" i="12"/>
  <c r="J109" i="12"/>
  <c r="F120" i="12"/>
  <c r="F109" i="12"/>
  <c r="J70" i="12"/>
  <c r="J82" i="12" s="1"/>
  <c r="F70" i="12"/>
  <c r="F82" i="12" s="1"/>
  <c r="J29" i="12"/>
  <c r="J19" i="12"/>
  <c r="F29" i="12"/>
  <c r="F19" i="12"/>
  <c r="H81" i="13"/>
  <c r="D81" i="13"/>
  <c r="H68" i="13"/>
  <c r="D68" i="13"/>
  <c r="H161" i="12"/>
  <c r="H173" i="12" s="1"/>
  <c r="D161" i="12"/>
  <c r="D173" i="12" s="1"/>
  <c r="H120" i="12"/>
  <c r="D120" i="12"/>
  <c r="H109" i="12"/>
  <c r="D109" i="12"/>
  <c r="H70" i="12"/>
  <c r="H82" i="12" s="1"/>
  <c r="D70" i="12"/>
  <c r="D82" i="12" s="1"/>
  <c r="H29" i="12"/>
  <c r="D29" i="12"/>
  <c r="H19" i="12"/>
  <c r="D19" i="12"/>
  <c r="F121" i="12" l="1"/>
  <c r="F30" i="12"/>
  <c r="J121" i="12"/>
  <c r="J30" i="12"/>
  <c r="H30" i="12"/>
  <c r="AF28" i="14"/>
  <c r="H121" i="12"/>
  <c r="D121" i="12"/>
  <c r="D30" i="12"/>
  <c r="D34" i="12" s="1"/>
  <c r="H125" i="12" l="1"/>
  <c r="J125" i="12"/>
  <c r="D125" i="12"/>
  <c r="F125" i="12"/>
  <c r="H34" i="12"/>
  <c r="H36" i="12" s="1"/>
  <c r="J34" i="12"/>
  <c r="J36" i="12" s="1"/>
  <c r="F34" i="12"/>
  <c r="F36" i="12" s="1"/>
  <c r="F39" i="12" s="1"/>
  <c r="D36" i="12"/>
  <c r="D39" i="12" s="1"/>
  <c r="F9" i="13" l="1"/>
  <c r="F30" i="13" s="1"/>
  <c r="F44" i="13" s="1"/>
  <c r="F46" i="13" s="1"/>
  <c r="F84" i="13" s="1"/>
  <c r="F86" i="13" s="1"/>
  <c r="F127" i="12"/>
  <c r="F130" i="12" s="1"/>
  <c r="F132" i="12" s="1"/>
  <c r="F147" i="12" s="1"/>
  <c r="F174" i="12" s="1"/>
  <c r="F177" i="12" s="1"/>
  <c r="F179" i="12" s="1"/>
  <c r="F180" i="12" s="1"/>
  <c r="J9" i="13"/>
  <c r="J30" i="13" s="1"/>
  <c r="J44" i="13" s="1"/>
  <c r="J46" i="13" s="1"/>
  <c r="J84" i="13" s="1"/>
  <c r="J86" i="13" s="1"/>
  <c r="J127" i="12"/>
  <c r="J130" i="12" s="1"/>
  <c r="D9" i="13"/>
  <c r="D30" i="13" s="1"/>
  <c r="D44" i="13" s="1"/>
  <c r="D46" i="13" s="1"/>
  <c r="D84" i="13" s="1"/>
  <c r="D86" i="13" s="1"/>
  <c r="D87" i="13" s="1"/>
  <c r="D127" i="12"/>
  <c r="D130" i="12" s="1"/>
  <c r="D132" i="12" s="1"/>
  <c r="D147" i="12" s="1"/>
  <c r="H9" i="13"/>
  <c r="H30" i="13" s="1"/>
  <c r="H44" i="13" s="1"/>
  <c r="H46" i="13" s="1"/>
  <c r="H84" i="13" s="1"/>
  <c r="H86" i="13" s="1"/>
  <c r="H87" i="13" s="1"/>
  <c r="H127" i="12"/>
  <c r="H130" i="12" s="1"/>
  <c r="D41" i="12"/>
  <c r="D56" i="12" s="1"/>
  <c r="J39" i="12"/>
  <c r="J56" i="12" s="1"/>
  <c r="J83" i="12" s="1"/>
  <c r="J86" i="12" s="1"/>
  <c r="J89" i="12" s="1"/>
  <c r="H39" i="12"/>
  <c r="F41" i="12"/>
  <c r="F56" i="12" s="1"/>
  <c r="F83" i="12" s="1"/>
  <c r="F86" i="12" s="1"/>
  <c r="F88" i="12" s="1"/>
  <c r="F89" i="12" s="1"/>
  <c r="D133" i="12" l="1"/>
  <c r="J147" i="12"/>
  <c r="J174" i="12" s="1"/>
  <c r="J177" i="12" s="1"/>
  <c r="J180" i="12" s="1"/>
  <c r="F133" i="12"/>
  <c r="H147" i="12"/>
  <c r="H174" i="12" s="1"/>
  <c r="H177" i="12" s="1"/>
  <c r="H180" i="12" s="1"/>
  <c r="M27" i="15"/>
  <c r="N29" i="14"/>
  <c r="D42" i="12"/>
  <c r="F42" i="12"/>
  <c r="H56" i="12"/>
  <c r="H83" i="12" s="1"/>
  <c r="H86" i="12" s="1"/>
  <c r="H89" i="12" s="1"/>
  <c r="D174" i="12"/>
  <c r="D177" i="12" s="1"/>
  <c r="D179" i="12" s="1"/>
  <c r="D180" i="12" s="1"/>
  <c r="D83" i="12"/>
  <c r="D86" i="12" s="1"/>
  <c r="D88" i="12" s="1"/>
  <c r="D89" i="12" s="1"/>
  <c r="F61" i="10"/>
  <c r="F71" i="10"/>
  <c r="J61" i="10"/>
  <c r="J71" i="10"/>
  <c r="F95" i="10"/>
  <c r="AB35" i="14" s="1"/>
  <c r="J95" i="10"/>
  <c r="J97" i="10" s="1"/>
  <c r="AA33" i="15" s="1"/>
  <c r="F72" i="10" l="1"/>
  <c r="F97" i="10"/>
  <c r="AF35" i="14" s="1"/>
  <c r="J72" i="10"/>
  <c r="AB29" i="14"/>
  <c r="N31" i="14"/>
  <c r="N34" i="14" s="1"/>
  <c r="N36" i="14" s="1"/>
  <c r="F98" i="10"/>
  <c r="M29" i="15"/>
  <c r="M32" i="15" s="1"/>
  <c r="M34" i="15" s="1"/>
  <c r="AA27" i="15"/>
  <c r="AA29" i="15" s="1"/>
  <c r="AA32" i="15" s="1"/>
  <c r="J98" i="10"/>
  <c r="AB31" i="14" l="1"/>
  <c r="AB34" i="14" s="1"/>
  <c r="AF29" i="14"/>
  <c r="AF31" i="14" s="1"/>
  <c r="AF34" i="14" s="1"/>
  <c r="H95" i="10"/>
  <c r="H97" i="10" s="1"/>
  <c r="AA34" i="15" s="1"/>
  <c r="D95" i="10"/>
  <c r="D97" i="10" s="1"/>
  <c r="D71" i="10"/>
  <c r="H61" i="10"/>
  <c r="H72" i="10" s="1"/>
  <c r="D61" i="10"/>
  <c r="AB36" i="14" l="1"/>
  <c r="AF36" i="14"/>
  <c r="H98" i="10"/>
  <c r="D72" i="10"/>
  <c r="D98" i="10" s="1"/>
  <c r="J36" i="10" l="1"/>
  <c r="H36" i="10"/>
  <c r="F36" i="10"/>
  <c r="D36" i="10"/>
  <c r="J20" i="10"/>
  <c r="J37" i="10" s="1"/>
  <c r="J99" i="10" s="1"/>
  <c r="H20" i="10"/>
  <c r="H37" i="10" s="1"/>
  <c r="H99" i="10" s="1"/>
  <c r="F20" i="10"/>
  <c r="F37" i="10" s="1"/>
  <c r="F99" i="10" s="1"/>
  <c r="D20" i="10"/>
  <c r="D37" i="10" s="1"/>
  <c r="D99" i="10" s="1"/>
</calcChain>
</file>

<file path=xl/sharedStrings.xml><?xml version="1.0" encoding="utf-8"?>
<sst xmlns="http://schemas.openxmlformats.org/spreadsheetml/2006/main" count="572" uniqueCount="315">
  <si>
    <t>Note</t>
  </si>
  <si>
    <t>share capital</t>
  </si>
  <si>
    <t>Premium on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</si>
  <si>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</si>
  <si>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</si>
  <si>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</si>
  <si>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</si>
  <si>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</si>
  <si>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ordinary shares</t>
  </si>
  <si>
    <t>Unappropriated</t>
  </si>
  <si>
    <t>and paid-up</t>
  </si>
  <si>
    <t>Issued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</si>
  <si>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</si>
  <si>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</si>
  <si>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</si>
  <si>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</si>
  <si>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</si>
  <si>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</si>
  <si>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</si>
  <si>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</si>
  <si>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</si>
  <si>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</si>
  <si>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</si>
  <si>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</si>
  <si>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</si>
  <si>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</si>
  <si>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</si>
  <si>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</si>
  <si>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</si>
  <si>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</si>
  <si>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</si>
  <si>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</si>
  <si>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</si>
  <si>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</si>
  <si>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</si>
  <si>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</si>
  <si>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</si>
  <si>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</si>
  <si>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</si>
  <si>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</si>
  <si>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</si>
  <si>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</si>
  <si>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</si>
  <si>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</si>
  <si>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</si>
  <si>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</si>
  <si>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</si>
  <si>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</si>
  <si>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</si>
  <si>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</si>
  <si>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</si>
  <si>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</si>
  <si>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</si>
  <si>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</si>
  <si>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</si>
  <si>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</si>
  <si>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</si>
  <si>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Premium on ordinary shares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</si>
  <si>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</si>
  <si>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</si>
  <si>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</si>
  <si>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</si>
  <si>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</si>
  <si>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</si>
  <si>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</si>
  <si>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</si>
  <si>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</si>
  <si>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</si>
  <si>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</si>
  <si>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>Other long-term investments</t>
  </si>
  <si>
    <t xml:space="preserve">Land held for development </t>
  </si>
  <si>
    <t>Investment properties</t>
  </si>
  <si>
    <t xml:space="preserve">Property, plant and equipment </t>
  </si>
  <si>
    <t xml:space="preserve">Leasehold rights </t>
  </si>
  <si>
    <t>Trade and other payables</t>
  </si>
  <si>
    <t>Other components of shareholders' equity</t>
  </si>
  <si>
    <t>Non-controlling interests of subsidiaries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</si>
  <si>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</si>
  <si>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</si>
  <si>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</si>
  <si>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</si>
  <si>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</si>
  <si>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</si>
  <si>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</si>
  <si>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of available-for-</t>
  </si>
  <si>
    <t>financial statements</t>
  </si>
  <si>
    <t>components of</t>
  </si>
  <si>
    <t>the shareholders</t>
  </si>
  <si>
    <t>shareholders'</t>
  </si>
  <si>
    <t>Statutory reserve</t>
  </si>
  <si>
    <t>associates</t>
  </si>
  <si>
    <t>sale investments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</si>
  <si>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</si>
  <si>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</si>
  <si>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</si>
  <si>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</si>
  <si>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</si>
  <si>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</si>
  <si>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</si>
  <si>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</si>
  <si>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</si>
  <si>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</si>
  <si>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</si>
  <si>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</si>
  <si>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</si>
  <si>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</si>
  <si>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</si>
  <si>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</si>
  <si>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</si>
  <si>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Provision for legal cases</t>
  </si>
  <si>
    <t>Share of other</t>
  </si>
  <si>
    <t>comprehensive</t>
  </si>
  <si>
    <t xml:space="preserve">   Provision for after-sale maintenance expenses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</si>
  <si>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</si>
  <si>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</si>
  <si>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</si>
  <si>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</si>
  <si>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</si>
  <si>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</si>
  <si>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</si>
  <si>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</si>
  <si>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</si>
  <si>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</si>
  <si>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</si>
  <si>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</si>
  <si>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</si>
  <si>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</si>
  <si>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</si>
  <si>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</si>
  <si>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</si>
  <si>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</si>
  <si>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</si>
  <si>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</si>
  <si>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</si>
  <si>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</si>
  <si>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</si>
  <si>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</si>
  <si>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</si>
  <si>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</si>
  <si>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</si>
  <si>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</si>
  <si>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</si>
  <si>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</si>
  <si>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</si>
  <si>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</si>
  <si>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</si>
  <si>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</si>
  <si>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>change in value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</si>
  <si>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</si>
  <si>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</si>
  <si>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</si>
  <si>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 xml:space="preserve">      recorded as liabilities</t>
  </si>
  <si>
    <t xml:space="preserve">      in foreign currency</t>
  </si>
  <si>
    <t>Interest paid</t>
  </si>
  <si>
    <t>Deposits for purchase of land and others</t>
  </si>
  <si>
    <t>Deferred tax liabilities</t>
  </si>
  <si>
    <t xml:space="preserve">   Interest expenses recorded as leasehold rights</t>
  </si>
  <si>
    <t>Other comprehensive income to be reclassified to</t>
  </si>
  <si>
    <t>Current investments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</si>
  <si>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</si>
  <si>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</si>
  <si>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</si>
  <si>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</si>
  <si>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</si>
  <si>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</si>
  <si>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</si>
  <si>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</si>
  <si>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</si>
  <si>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</si>
  <si>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</si>
  <si>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</si>
  <si>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>Restricted bank deposit</t>
  </si>
  <si>
    <t>Surplus on</t>
  </si>
  <si>
    <t xml:space="preserve">Total comprehensive income for the period </t>
  </si>
  <si>
    <t xml:space="preserve">   leasehold rights and intangible assets</t>
  </si>
  <si>
    <t>income from</t>
  </si>
  <si>
    <t xml:space="preserve">Profit for the period </t>
  </si>
  <si>
    <t xml:space="preserve">   Exchange differences on translation of financial statements</t>
  </si>
  <si>
    <t>2019</t>
  </si>
  <si>
    <t>Balance as at 1 January 2019</t>
  </si>
  <si>
    <t>Cost to obtain contracts with customers</t>
  </si>
  <si>
    <t xml:space="preserve">      11,949,713,176 ordinary shares of Baht 1 each</t>
  </si>
  <si>
    <t xml:space="preserve">Cumulative effects of the change in </t>
  </si>
  <si>
    <t>Increase in restricted bank deposit</t>
  </si>
  <si>
    <t>Share of profit from investments in subsidiaries</t>
  </si>
  <si>
    <t>Decrease (increase) in short-term loans to related parties</t>
  </si>
  <si>
    <t>2020</t>
  </si>
  <si>
    <t>Balance as at 1 January 2020</t>
  </si>
  <si>
    <t>31 December 2019</t>
  </si>
  <si>
    <t>Short-term provisions</t>
  </si>
  <si>
    <t>Advances received from customers</t>
  </si>
  <si>
    <t>3, 4</t>
  </si>
  <si>
    <t>3, 5</t>
  </si>
  <si>
    <t>Other current financial assets</t>
  </si>
  <si>
    <t>Other non-current financial assets</t>
  </si>
  <si>
    <t>Long-term loans to related parties</t>
  </si>
  <si>
    <t>Right-of-use assets</t>
  </si>
  <si>
    <t>Other non-current financial liabilities</t>
  </si>
  <si>
    <t>Balance as at 1 January 2020 - as restated</t>
  </si>
  <si>
    <t>3, 6</t>
  </si>
  <si>
    <t xml:space="preserve">   Gain on exchange rate</t>
  </si>
  <si>
    <t xml:space="preserve">   Share of profit from investments in subsidiaries</t>
  </si>
  <si>
    <t>The accompanying notes are an integral part of the interim consolidated financial statements.</t>
  </si>
  <si>
    <t>Current portion of lease liabilities</t>
  </si>
  <si>
    <t>Long-term loan from related party</t>
  </si>
  <si>
    <t>Lease liabilities - net of current portion</t>
  </si>
  <si>
    <t xml:space="preserve">Bank overdrafts and short-term loans </t>
  </si>
  <si>
    <t xml:space="preserve"> comprehensive income</t>
  </si>
  <si>
    <t xml:space="preserve">   accounting policies (Note 2)</t>
  </si>
  <si>
    <t xml:space="preserve">   Unrealised loss (gain) on exchange rate</t>
  </si>
  <si>
    <t>As at 30 June 2020</t>
  </si>
  <si>
    <t>30 June 2020</t>
  </si>
  <si>
    <t>For the three-month period ended 30 June 2020</t>
  </si>
  <si>
    <t>Balance as at 30 June 2019</t>
  </si>
  <si>
    <t>Balance as at 30 June 2020</t>
  </si>
  <si>
    <t>For the six-month period ended 30 June 2020</t>
  </si>
  <si>
    <t>Net income attributable to:</t>
  </si>
  <si>
    <t xml:space="preserve">   profit or loss in subsequent periods:</t>
  </si>
  <si>
    <t>Gain (loss) on change in value of available-for-sale investments</t>
  </si>
  <si>
    <t xml:space="preserve">   Write-off of withholding tax deducted at source</t>
  </si>
  <si>
    <t xml:space="preserve">   Land held for development </t>
  </si>
  <si>
    <t>Dividend received from associates</t>
  </si>
  <si>
    <t>Proceeds from sales of property, plant and equipment</t>
  </si>
  <si>
    <t>Cash paid for purchase of property, plant and equipment,</t>
  </si>
  <si>
    <t>Cash paid for acquisition of investment properties</t>
  </si>
  <si>
    <t>Cash receipt from interest income</t>
  </si>
  <si>
    <t>Net cash flows from investing activities</t>
  </si>
  <si>
    <t>Cash paid for debentures repayment</t>
  </si>
  <si>
    <t>Cash receipt from issue of debentures</t>
  </si>
  <si>
    <t>Cash receipt from drawdown long-term loans</t>
  </si>
  <si>
    <t>Cash paid for long-term loans repayment</t>
  </si>
  <si>
    <t xml:space="preserve">Subsidiaries paid dividend to non-controlling interests of subsidiaries </t>
  </si>
  <si>
    <t>Dividend paid</t>
  </si>
  <si>
    <t>Net cash flows used in financing activities</t>
  </si>
  <si>
    <t xml:space="preserve">Exchange differences on translation of financial statements </t>
  </si>
  <si>
    <t xml:space="preserve">   in foreign currency</t>
  </si>
  <si>
    <t xml:space="preserve">   Purchases of property, plant and equipment and leasehold rights</t>
  </si>
  <si>
    <t xml:space="preserve">   Increase (decrease) in surplus on change in value of</t>
  </si>
  <si>
    <t xml:space="preserve">Other comprehensive income not to be reclassified </t>
  </si>
  <si>
    <t>Loss on investments in equity designated at fair value</t>
  </si>
  <si>
    <t xml:space="preserve">   through other comprehensive income - net of income tax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</si>
  <si>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</si>
  <si>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</si>
  <si>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</si>
  <si>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</si>
  <si>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>Other comprehensive income not to be reclassified</t>
  </si>
  <si>
    <t xml:space="preserve">   to profit or loss in subsequent periods - net of income tax</t>
  </si>
  <si>
    <t xml:space="preserve">Subsidiaries paid dividend to </t>
  </si>
  <si>
    <t xml:space="preserve">   non-controlling interests of subsidiaries</t>
  </si>
  <si>
    <t>Income tax from unpaid dividend</t>
  </si>
  <si>
    <t xml:space="preserve">   Increase in right-of-use assets due to TFRS 16 adoption</t>
  </si>
  <si>
    <t xml:space="preserve">      right-of-use assets (book value)</t>
  </si>
  <si>
    <t xml:space="preserve">Exchange differences on translation of </t>
  </si>
  <si>
    <t xml:space="preserve">   profit or loss in subsequent periods - net of income tax</t>
  </si>
  <si>
    <t>Cash paid for acquisition of investments in REIT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</si>
  <si>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</si>
  <si>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</si>
  <si>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</si>
  <si>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</si>
  <si>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</si>
  <si>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</si>
  <si>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hotel operations</t>
  </si>
  <si>
    <t xml:space="preserve">Cost of rental </t>
  </si>
  <si>
    <t>Cost of project management</t>
  </si>
  <si>
    <t>Dividend paid (Note 24)</t>
  </si>
  <si>
    <t xml:space="preserve">   Gain on sales of property, plant and equipment</t>
  </si>
  <si>
    <t>3, 17</t>
  </si>
  <si>
    <t>3, 20</t>
  </si>
  <si>
    <t>Profit from operating activities</t>
  </si>
  <si>
    <t>Gain (loss) on investments in equity designated at fair value</t>
  </si>
  <si>
    <t>Gain on change in value of available-for-sale investments</t>
  </si>
  <si>
    <t xml:space="preserve">For the six-month period ended 30 June 2020 </t>
  </si>
  <si>
    <t xml:space="preserve">   Inventories decrease from transfer to cost of sales</t>
  </si>
  <si>
    <t xml:space="preserve">   Other current financial assets/current investments</t>
  </si>
  <si>
    <t xml:space="preserve">  from financial institutions</t>
  </si>
  <si>
    <t>Loss on exchange rate</t>
  </si>
  <si>
    <t xml:space="preserve">Share of other comprehensive income from  </t>
  </si>
  <si>
    <t xml:space="preserve">   to profit or loss in subsequent periods:</t>
  </si>
  <si>
    <t xml:space="preserve">Premium on </t>
  </si>
  <si>
    <t xml:space="preserve">share capital </t>
  </si>
  <si>
    <t>of associates</t>
  </si>
  <si>
    <t xml:space="preserve"> and paid-up</t>
  </si>
  <si>
    <t xml:space="preserve">   Variance from rental reduction</t>
  </si>
  <si>
    <t xml:space="preserve">   Provision for maintenance of public utilities</t>
  </si>
  <si>
    <t xml:space="preserve">   Long-term employee benefits expenses</t>
  </si>
  <si>
    <t>Cash flows from (used in) operating activities</t>
  </si>
  <si>
    <t>Net cash flows from (used in) operating activities</t>
  </si>
  <si>
    <t>Decrease (increase) in long-term loans to related parties</t>
  </si>
  <si>
    <t xml:space="preserve">Increase in bank overdrafts and short-term loans </t>
  </si>
  <si>
    <t xml:space="preserve">   from financial institutions</t>
  </si>
  <si>
    <t>Cash paid for lease liabilities</t>
  </si>
  <si>
    <t>Decrease in loans from related parties</t>
  </si>
  <si>
    <t>Net decrease in cash and cash equivalents</t>
  </si>
  <si>
    <t xml:space="preserve">Cost of real estate sales </t>
  </si>
  <si>
    <t>Cost of real estate sales</t>
  </si>
  <si>
    <t xml:space="preserve">Share of other </t>
  </si>
  <si>
    <t xml:space="preserve">   Provision for contributions to housing estate juristic persons</t>
  </si>
  <si>
    <t xml:space="preserve">   Share of other comprehensive income from investments in subsidiaries</t>
  </si>
  <si>
    <t xml:space="preserve">   Share of other comprehensive income from investments in associates</t>
  </si>
  <si>
    <t xml:space="preserve">   Transfer property, plant and equipment and leasehold rights to </t>
  </si>
  <si>
    <t xml:space="preserve">  on investments in  </t>
  </si>
  <si>
    <t xml:space="preserve">equity designated at </t>
  </si>
  <si>
    <t xml:space="preserve">fair value through other </t>
  </si>
  <si>
    <t xml:space="preserve">  on investments</t>
  </si>
  <si>
    <t xml:space="preserve"> in equity designated at</t>
  </si>
  <si>
    <t xml:space="preserve"> fair value through other </t>
  </si>
  <si>
    <t xml:space="preserve"> comprehensive </t>
  </si>
  <si>
    <t xml:space="preserve"> income</t>
  </si>
  <si>
    <t xml:space="preserve">   Gain on fair value of derivatives </t>
  </si>
  <si>
    <t>Share of profit (loss) from investments in subsidiaries</t>
  </si>
  <si>
    <t xml:space="preserve">   - net of income tax</t>
  </si>
  <si>
    <t xml:space="preserve">Loss on fair value of derivatives </t>
  </si>
  <si>
    <t xml:space="preserve">Gain (loss) </t>
  </si>
  <si>
    <t xml:space="preserve">   Loss on fair value of derivatives</t>
  </si>
  <si>
    <t xml:space="preserve">      available-for-sale investments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</si>
</sst>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  <numFmt numFmtId="171" formatCode="_(* #,##0_);_(* \(#,##0\);_(* &quot;-&quot;??_);_(@_)"/>
  </numFmts>
  <fonts count="26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Angsana New"/>
      <family val="1"/>
    </font>
    <font>
      <u/>
      <sz val="10"/>
      <name val="Arial"/>
      <family val="2"/>
    </font>
    <font>
      <i/>
      <sz val="10"/>
      <name val="Arial"/>
      <family val="2"/>
    </font>
    <font>
      <sz val="14"/>
      <color theme="1"/>
      <name val="Angsana New"/>
      <family val="1"/>
    </font>
    <font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57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distributed" vertical="center"/>
    </xf>
    <xf numFmtId="41" fontId="7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centerContinuous"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vertical="center"/>
    </xf>
    <xf numFmtId="41" fontId="13" fillId="0" borderId="0" xfId="10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41" fontId="7" fillId="0" borderId="4" xfId="1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distributed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3" fillId="0" borderId="4" xfId="10" applyNumberFormat="1" applyFont="1" applyFill="1" applyBorder="1" applyAlignment="1">
      <alignment vertical="center"/>
    </xf>
    <xf numFmtId="41" fontId="7" fillId="0" borderId="9" xfId="10" applyNumberFormat="1" applyFont="1" applyFill="1" applyBorder="1" applyAlignment="1">
      <alignment vertical="center"/>
    </xf>
    <xf numFmtId="41" fontId="7" fillId="0" borderId="10" xfId="10" applyNumberFormat="1" applyFont="1" applyFill="1" applyBorder="1" applyAlignment="1">
      <alignment vertical="center"/>
    </xf>
    <xf numFmtId="41" fontId="7" fillId="0" borderId="10" xfId="10" applyNumberFormat="1" applyFont="1" applyFill="1" applyBorder="1" applyAlignment="1">
      <alignment horizontal="center" vertical="center"/>
    </xf>
    <xf numFmtId="41" fontId="3" fillId="0" borderId="9" xfId="10" applyNumberFormat="1" applyFont="1" applyFill="1" applyBorder="1" applyAlignment="1">
      <alignment vertical="center"/>
    </xf>
    <xf numFmtId="41" fontId="3" fillId="0" borderId="10" xfId="10" applyNumberFormat="1" applyFont="1" applyFill="1" applyBorder="1" applyAlignment="1">
      <alignment horizontal="center" vertical="center"/>
    </xf>
    <xf numFmtId="41" fontId="3" fillId="0" borderId="10" xfId="10" applyNumberFormat="1" applyFont="1" applyFill="1" applyBorder="1" applyAlignment="1">
      <alignment vertical="center"/>
    </xf>
    <xf numFmtId="41" fontId="3" fillId="0" borderId="9" xfId="0" applyNumberFormat="1" applyFont="1" applyFill="1" applyBorder="1" applyAlignment="1">
      <alignment vertical="center"/>
    </xf>
    <xf numFmtId="41" fontId="3" fillId="0" borderId="10" xfId="0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right" vertical="center"/>
    </xf>
    <xf numFmtId="37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18" fillId="0" borderId="0" xfId="0" applyNumberFormat="1" applyFont="1" applyFill="1" applyBorder="1" applyAlignment="1">
      <alignment horizontal="center" vertical="center"/>
    </xf>
    <xf numFmtId="37" fontId="18" fillId="0" borderId="3" xfId="0" applyNumberFormat="1" applyFont="1" applyFill="1" applyBorder="1" applyAlignment="1">
      <alignment horizontal="center" vertical="center"/>
    </xf>
    <xf numFmtId="37" fontId="18" fillId="0" borderId="3" xfId="0" quotePrefix="1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Alignment="1">
      <alignment horizontal="right" vertical="center"/>
    </xf>
    <xf numFmtId="37" fontId="18" fillId="0" borderId="0" xfId="0" applyNumberFormat="1" applyFont="1" applyFill="1" applyBorder="1" applyAlignment="1">
      <alignment vertical="center"/>
    </xf>
    <xf numFmtId="41" fontId="18" fillId="0" borderId="0" xfId="0" applyNumberFormat="1" applyFont="1" applyFill="1" applyBorder="1" applyAlignment="1">
      <alignment vertical="center"/>
    </xf>
    <xf numFmtId="41" fontId="18" fillId="0" borderId="0" xfId="0" applyNumberFormat="1" applyFont="1" applyFill="1" applyBorder="1" applyAlignment="1">
      <alignment horizontal="center" vertical="center"/>
    </xf>
    <xf numFmtId="41" fontId="18" fillId="0" borderId="5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horizontal="center" vertical="center"/>
    </xf>
    <xf numFmtId="41" fontId="18" fillId="0" borderId="6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20" fillId="0" borderId="0" xfId="0" quotePrefix="1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horizontal="left" vertical="center"/>
    </xf>
    <xf numFmtId="41" fontId="18" fillId="0" borderId="3" xfId="0" applyNumberFormat="1" applyFont="1" applyFill="1" applyBorder="1" applyAlignment="1">
      <alignment vertical="center"/>
    </xf>
    <xf numFmtId="41" fontId="18" fillId="0" borderId="3" xfId="0" applyNumberFormat="1" applyFont="1" applyFill="1" applyBorder="1" applyAlignment="1">
      <alignment horizontal="right" vertical="center"/>
    </xf>
    <xf numFmtId="171" fontId="18" fillId="0" borderId="3" xfId="0" applyNumberFormat="1" applyFont="1" applyFill="1" applyBorder="1" applyAlignment="1">
      <alignment horizontal="right" vertical="center"/>
    </xf>
    <xf numFmtId="168" fontId="20" fillId="0" borderId="0" xfId="0" applyNumberFormat="1" applyFont="1" applyFill="1" applyAlignment="1">
      <alignment horizontal="center" vertical="center"/>
    </xf>
    <xf numFmtId="41" fontId="18" fillId="0" borderId="4" xfId="0" applyNumberFormat="1" applyFont="1" applyFill="1" applyBorder="1" applyAlignment="1">
      <alignment vertical="center"/>
    </xf>
    <xf numFmtId="170" fontId="18" fillId="0" borderId="0" xfId="0" applyNumberFormat="1" applyFont="1" applyFill="1" applyBorder="1" applyAlignment="1">
      <alignment vertical="center"/>
    </xf>
    <xf numFmtId="37" fontId="18" fillId="0" borderId="7" xfId="0" applyNumberFormat="1" applyFont="1" applyFill="1" applyBorder="1" applyAlignment="1">
      <alignment vertical="center"/>
    </xf>
    <xf numFmtId="41" fontId="21" fillId="0" borderId="0" xfId="0" applyNumberFormat="1" applyFont="1" applyFill="1" applyBorder="1" applyAlignment="1">
      <alignment horizontal="right" vertical="center"/>
    </xf>
    <xf numFmtId="41" fontId="7" fillId="0" borderId="3" xfId="1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3" xfId="10" applyNumberFormat="1" applyFont="1" applyFill="1" applyBorder="1" applyAlignment="1">
      <alignment horizontal="center" vertical="center"/>
    </xf>
    <xf numFmtId="41" fontId="3" fillId="0" borderId="3" xfId="1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distributed"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3" xfId="0" quotePrefix="1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37" fontId="7" fillId="0" borderId="3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9" fontId="7" fillId="0" borderId="0" xfId="12" applyFont="1" applyAlignment="1">
      <alignment vertical="center"/>
    </xf>
    <xf numFmtId="37" fontId="7" fillId="0" borderId="6" xfId="0" applyNumberFormat="1" applyFont="1" applyBorder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43" fontId="7" fillId="0" borderId="0" xfId="1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9" fontId="7" fillId="0" borderId="6" xfId="0" applyNumberFormat="1" applyFont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37" fontId="7" fillId="0" borderId="5" xfId="0" quotePrefix="1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1" fontId="13" fillId="0" borderId="6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13" fillId="0" borderId="6" xfId="0" applyNumberFormat="1" applyFont="1" applyBorder="1" applyAlignment="1">
      <alignment vertical="center"/>
    </xf>
    <xf numFmtId="41" fontId="13" fillId="0" borderId="4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0" xfId="12" applyNumberFormat="1" applyFont="1" applyAlignment="1">
      <alignment vertical="center"/>
    </xf>
    <xf numFmtId="41" fontId="13" fillId="0" borderId="3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41" fontId="7" fillId="0" borderId="5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41" fontId="13" fillId="0" borderId="0" xfId="0" applyNumberFormat="1" applyFont="1" applyBorder="1" applyAlignment="1">
      <alignment horizontal="right" vertical="center"/>
    </xf>
    <xf numFmtId="41" fontId="13" fillId="0" borderId="3" xfId="0" applyNumberFormat="1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7" fontId="7" fillId="0" borderId="0" xfId="0" applyNumberFormat="1" applyFont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41" fontId="24" fillId="0" borderId="0" xfId="0" applyNumberFormat="1" applyFont="1" applyFill="1" applyAlignment="1">
      <alignment vertical="top"/>
    </xf>
    <xf numFmtId="41" fontId="25" fillId="0" borderId="0" xfId="10" applyNumberFormat="1" applyFont="1" applyAlignment="1">
      <alignment vertical="center"/>
    </xf>
    <xf numFmtId="37" fontId="17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3">
    <cellStyle name="Comma" xfId="11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6"/>
  <sheetViews>
    <sheetView showGridLines="0" view="pageBreakPreview" zoomScale="80" zoomScaleNormal="89" zoomScaleSheetLayoutView="80" workbookViewId="0">
      <selection activeCell="F58" sqref="F58"/>
    </sheetView>
  </sheetViews>
  <sheetFormatPr defaultColWidth="10.5703125" defaultRowHeight="19.5" customHeight="1"/>
  <cols>
    <col min="1" max="1" width="46.42578125" style="59" customWidth="1"/>
    <col min="2" max="2" width="7.5703125" style="59" customWidth="1"/>
    <col min="3" max="3" width="1.42578125" style="59" customWidth="1"/>
    <col min="4" max="4" width="18.5703125" style="59" customWidth="1"/>
    <col min="5" max="5" width="1.5703125" style="59" customWidth="1"/>
    <col min="6" max="6" width="16.42578125" style="59" customWidth="1"/>
    <col min="7" max="7" width="1.5703125" style="59" customWidth="1"/>
    <col min="8" max="8" width="16.42578125" style="59" customWidth="1"/>
    <col min="9" max="9" width="1.5703125" style="59" customWidth="1"/>
    <col min="10" max="10" width="17.85546875" style="59" customWidth="1"/>
    <col min="11" max="16384" width="10.5703125" style="59"/>
  </cols>
  <sheetData>
    <row r="1" spans="1:10" s="54" customFormat="1" ht="19.5" customHeight="1">
      <c r="A1" s="54" t="s">
        <v>26</v>
      </c>
    </row>
    <row r="2" spans="1:10" s="54" customFormat="1" ht="19.5" customHeight="1">
      <c r="A2" s="54" t="s">
        <v>102</v>
      </c>
    </row>
    <row r="3" spans="1:10" s="54" customFormat="1" ht="19.5" customHeight="1">
      <c r="A3" s="54" t="s">
        <v>210</v>
      </c>
    </row>
    <row r="4" spans="1:10" s="54" customFormat="1" ht="19.5" customHeight="1">
      <c r="J4" s="55" t="s">
        <v>159</v>
      </c>
    </row>
    <row r="5" spans="1:10" s="54" customFormat="1" ht="19.5" customHeight="1">
      <c r="B5" s="56"/>
      <c r="C5" s="57"/>
      <c r="D5" s="151" t="s">
        <v>24</v>
      </c>
      <c r="E5" s="151"/>
      <c r="F5" s="151"/>
      <c r="G5" s="58"/>
      <c r="H5" s="151" t="s">
        <v>25</v>
      </c>
      <c r="I5" s="151"/>
      <c r="J5" s="151"/>
    </row>
    <row r="6" spans="1:10" s="54" customFormat="1" ht="19.5" customHeight="1">
      <c r="B6" s="61" t="s">
        <v>0</v>
      </c>
      <c r="C6" s="57"/>
      <c r="D6" s="62" t="s">
        <v>211</v>
      </c>
      <c r="E6" s="63"/>
      <c r="F6" s="62" t="s">
        <v>188</v>
      </c>
      <c r="G6" s="64"/>
      <c r="H6" s="62" t="s">
        <v>211</v>
      </c>
      <c r="I6" s="63"/>
      <c r="J6" s="62" t="s">
        <v>188</v>
      </c>
    </row>
    <row r="7" spans="1:10" s="54" customFormat="1" ht="19.5" customHeight="1">
      <c r="B7" s="60"/>
      <c r="C7" s="57"/>
      <c r="D7" s="64" t="s">
        <v>160</v>
      </c>
      <c r="E7" s="63"/>
      <c r="F7" s="64" t="s">
        <v>162</v>
      </c>
      <c r="G7" s="64"/>
      <c r="H7" s="64" t="s">
        <v>160</v>
      </c>
      <c r="I7" s="63"/>
      <c r="J7" s="64" t="s">
        <v>162</v>
      </c>
    </row>
    <row r="8" spans="1:10" s="54" customFormat="1" ht="19.5" customHeight="1">
      <c r="B8" s="60"/>
      <c r="C8" s="57"/>
      <c r="D8" s="64" t="s">
        <v>161</v>
      </c>
      <c r="E8" s="63"/>
      <c r="F8" s="64"/>
      <c r="G8" s="64"/>
      <c r="H8" s="64" t="s">
        <v>161</v>
      </c>
      <c r="I8" s="63"/>
      <c r="J8" s="64"/>
    </row>
    <row r="9" spans="1:10" ht="19.5" customHeight="1">
      <c r="A9" s="54" t="s">
        <v>31</v>
      </c>
    </row>
    <row r="10" spans="1:10" ht="19.5" customHeight="1">
      <c r="A10" s="54" t="s">
        <v>13</v>
      </c>
      <c r="B10" s="58"/>
      <c r="C10" s="58"/>
    </row>
    <row r="11" spans="1:10" ht="19.5" customHeight="1">
      <c r="A11" s="59" t="s">
        <v>32</v>
      </c>
      <c r="B11" s="65" t="s">
        <v>191</v>
      </c>
      <c r="C11" s="58"/>
      <c r="D11" s="66">
        <v>4036419</v>
      </c>
      <c r="E11" s="67"/>
      <c r="F11" s="66">
        <v>4554038</v>
      </c>
      <c r="G11" s="67"/>
      <c r="H11" s="66">
        <v>2497243</v>
      </c>
      <c r="I11" s="67"/>
      <c r="J11" s="66">
        <v>2843300</v>
      </c>
    </row>
    <row r="12" spans="1:10" ht="19.5" customHeight="1">
      <c r="A12" s="59" t="s">
        <v>158</v>
      </c>
      <c r="B12" s="65" t="s">
        <v>192</v>
      </c>
      <c r="C12" s="58"/>
      <c r="D12" s="68">
        <v>0</v>
      </c>
      <c r="E12" s="68"/>
      <c r="F12" s="68">
        <v>70000</v>
      </c>
      <c r="G12" s="68"/>
      <c r="H12" s="89">
        <v>0</v>
      </c>
      <c r="I12" s="68"/>
      <c r="J12" s="68">
        <v>0</v>
      </c>
    </row>
    <row r="13" spans="1:10" ht="19.5" customHeight="1">
      <c r="A13" s="59" t="s">
        <v>64</v>
      </c>
      <c r="B13" s="65" t="s">
        <v>199</v>
      </c>
      <c r="C13" s="58"/>
      <c r="D13" s="68">
        <v>126088</v>
      </c>
      <c r="E13" s="69"/>
      <c r="F13" s="68">
        <v>239796</v>
      </c>
      <c r="G13" s="69"/>
      <c r="H13" s="68">
        <v>580963</v>
      </c>
      <c r="I13" s="69"/>
      <c r="J13" s="68">
        <v>484995</v>
      </c>
    </row>
    <row r="14" spans="1:10" s="70" customFormat="1" ht="19.5" customHeight="1">
      <c r="A14" s="59" t="s">
        <v>65</v>
      </c>
      <c r="B14" s="65">
        <v>7</v>
      </c>
      <c r="C14" s="58"/>
      <c r="D14" s="68">
        <v>55490970</v>
      </c>
      <c r="E14" s="67"/>
      <c r="F14" s="68">
        <v>53373605</v>
      </c>
      <c r="G14" s="67"/>
      <c r="H14" s="68">
        <v>48446489</v>
      </c>
      <c r="I14" s="67"/>
      <c r="J14" s="68">
        <v>47540347</v>
      </c>
    </row>
    <row r="15" spans="1:10" s="70" customFormat="1" ht="19.5" customHeight="1">
      <c r="A15" s="70" t="s">
        <v>66</v>
      </c>
      <c r="B15" s="60"/>
      <c r="C15" s="60"/>
      <c r="D15" s="68">
        <v>749727</v>
      </c>
      <c r="E15" s="72"/>
      <c r="F15" s="71">
        <v>849376</v>
      </c>
      <c r="G15" s="72"/>
      <c r="H15" s="71">
        <v>447762</v>
      </c>
      <c r="I15" s="72"/>
      <c r="J15" s="71">
        <v>643359</v>
      </c>
    </row>
    <row r="16" spans="1:10" ht="19.5" customHeight="1">
      <c r="A16" s="70" t="s">
        <v>154</v>
      </c>
      <c r="B16" s="60"/>
      <c r="C16" s="60"/>
      <c r="D16" s="71">
        <v>312964</v>
      </c>
      <c r="E16" s="72"/>
      <c r="F16" s="71">
        <v>119932</v>
      </c>
      <c r="G16" s="72"/>
      <c r="H16" s="71">
        <v>309727</v>
      </c>
      <c r="I16" s="72"/>
      <c r="J16" s="71">
        <v>115865</v>
      </c>
    </row>
    <row r="17" spans="1:10" ht="19.5" customHeight="1">
      <c r="A17" s="70" t="s">
        <v>180</v>
      </c>
      <c r="B17" s="60"/>
      <c r="C17" s="60"/>
      <c r="D17" s="71">
        <v>142298</v>
      </c>
      <c r="E17" s="72"/>
      <c r="F17" s="71">
        <v>147617</v>
      </c>
      <c r="G17" s="72"/>
      <c r="H17" s="71">
        <v>142298</v>
      </c>
      <c r="I17" s="72"/>
      <c r="J17" s="71">
        <v>147617</v>
      </c>
    </row>
    <row r="18" spans="1:10" ht="19.5" customHeight="1">
      <c r="A18" s="70" t="s">
        <v>193</v>
      </c>
      <c r="B18" s="60" t="s">
        <v>192</v>
      </c>
      <c r="C18" s="60"/>
      <c r="D18" s="71">
        <v>354811</v>
      </c>
      <c r="E18" s="72"/>
      <c r="F18" s="71">
        <v>0</v>
      </c>
      <c r="G18" s="72"/>
      <c r="H18" s="71">
        <v>354811</v>
      </c>
      <c r="I18" s="72"/>
      <c r="J18" s="71">
        <v>0</v>
      </c>
    </row>
    <row r="19" spans="1:10" ht="19.5" customHeight="1">
      <c r="A19" s="59" t="s">
        <v>33</v>
      </c>
      <c r="B19" s="58"/>
      <c r="C19" s="58"/>
      <c r="D19" s="71">
        <v>416387</v>
      </c>
      <c r="E19" s="67"/>
      <c r="F19" s="66">
        <v>1155465</v>
      </c>
      <c r="G19" s="67"/>
      <c r="H19" s="66">
        <v>73547</v>
      </c>
      <c r="I19" s="67"/>
      <c r="J19" s="66">
        <v>850030</v>
      </c>
    </row>
    <row r="20" spans="1:10" ht="19.5" customHeight="1">
      <c r="A20" s="54" t="s">
        <v>14</v>
      </c>
      <c r="B20" s="58"/>
      <c r="C20" s="58"/>
      <c r="D20" s="73">
        <f>SUM(D11:D19)</f>
        <v>61629664</v>
      </c>
      <c r="E20" s="67"/>
      <c r="F20" s="73">
        <f>SUM(F11:F19)</f>
        <v>60509829</v>
      </c>
      <c r="G20" s="67"/>
      <c r="H20" s="73">
        <f>SUM(H11:H19)</f>
        <v>52852840</v>
      </c>
      <c r="I20" s="67"/>
      <c r="J20" s="73">
        <f>SUM(J11:J19)</f>
        <v>52625513</v>
      </c>
    </row>
    <row r="21" spans="1:10" s="70" customFormat="1" ht="19.5" customHeight="1">
      <c r="A21" s="54" t="s">
        <v>15</v>
      </c>
      <c r="B21" s="58"/>
      <c r="C21" s="58"/>
      <c r="D21" s="69"/>
      <c r="E21" s="67"/>
      <c r="F21" s="69"/>
      <c r="G21" s="67"/>
      <c r="H21" s="69"/>
      <c r="I21" s="67"/>
      <c r="J21" s="69"/>
    </row>
    <row r="22" spans="1:10" s="70" customFormat="1" ht="19.5" customHeight="1">
      <c r="A22" s="70" t="s">
        <v>171</v>
      </c>
      <c r="B22" s="74"/>
      <c r="C22" s="58"/>
      <c r="D22" s="69">
        <v>10768</v>
      </c>
      <c r="E22" s="67"/>
      <c r="F22" s="69">
        <v>10757</v>
      </c>
      <c r="G22" s="67"/>
      <c r="H22" s="69">
        <v>0</v>
      </c>
      <c r="I22" s="67"/>
      <c r="J22" s="69">
        <v>0</v>
      </c>
    </row>
    <row r="23" spans="1:10" s="70" customFormat="1" ht="19.5" customHeight="1">
      <c r="A23" s="70" t="s">
        <v>194</v>
      </c>
      <c r="B23" s="74">
        <v>8</v>
      </c>
      <c r="C23" s="58"/>
      <c r="D23" s="69">
        <v>4784505</v>
      </c>
      <c r="E23" s="67"/>
      <c r="F23" s="69">
        <v>0</v>
      </c>
      <c r="G23" s="67"/>
      <c r="H23" s="69">
        <v>3146474</v>
      </c>
      <c r="I23" s="67"/>
      <c r="J23" s="69">
        <v>0</v>
      </c>
    </row>
    <row r="24" spans="1:10" s="70" customFormat="1" ht="19.5" customHeight="1">
      <c r="A24" s="70" t="s">
        <v>67</v>
      </c>
      <c r="B24" s="74">
        <v>9</v>
      </c>
      <c r="C24" s="60"/>
      <c r="D24" s="68">
        <v>0</v>
      </c>
      <c r="E24" s="72"/>
      <c r="F24" s="68">
        <v>0</v>
      </c>
      <c r="G24" s="72"/>
      <c r="H24" s="68">
        <v>6689580</v>
      </c>
      <c r="I24" s="72"/>
      <c r="J24" s="68">
        <v>7191501</v>
      </c>
    </row>
    <row r="25" spans="1:10" s="70" customFormat="1" ht="19.5" customHeight="1">
      <c r="A25" s="70" t="s">
        <v>68</v>
      </c>
      <c r="B25" s="74">
        <v>10</v>
      </c>
      <c r="C25" s="60"/>
      <c r="D25" s="68">
        <v>23356088</v>
      </c>
      <c r="E25" s="72"/>
      <c r="F25" s="68">
        <v>24405367</v>
      </c>
      <c r="G25" s="72"/>
      <c r="H25" s="68">
        <v>23356088</v>
      </c>
      <c r="I25" s="72"/>
      <c r="J25" s="68">
        <v>24405367</v>
      </c>
    </row>
    <row r="26" spans="1:10" s="70" customFormat="1" ht="19.5" customHeight="1">
      <c r="A26" s="70" t="s">
        <v>69</v>
      </c>
      <c r="B26" s="74">
        <v>8</v>
      </c>
      <c r="C26" s="60"/>
      <c r="D26" s="68">
        <v>0</v>
      </c>
      <c r="E26" s="72"/>
      <c r="F26" s="68">
        <v>6036836</v>
      </c>
      <c r="G26" s="72"/>
      <c r="H26" s="68">
        <v>0</v>
      </c>
      <c r="I26" s="72"/>
      <c r="J26" s="68">
        <v>3749218</v>
      </c>
    </row>
    <row r="27" spans="1:10" s="70" customFormat="1" ht="19.5" customHeight="1">
      <c r="A27" s="70" t="s">
        <v>195</v>
      </c>
      <c r="B27" s="65">
        <v>3</v>
      </c>
      <c r="C27" s="60"/>
      <c r="D27" s="68">
        <v>549360</v>
      </c>
      <c r="E27" s="68"/>
      <c r="F27" s="68">
        <v>536153</v>
      </c>
      <c r="G27" s="68"/>
      <c r="H27" s="68">
        <v>13323242</v>
      </c>
      <c r="I27" s="68"/>
      <c r="J27" s="68">
        <v>12137085</v>
      </c>
    </row>
    <row r="28" spans="1:10" ht="19.5" customHeight="1">
      <c r="A28" s="59" t="s">
        <v>70</v>
      </c>
      <c r="B28" s="65">
        <v>11</v>
      </c>
      <c r="C28" s="60"/>
      <c r="D28" s="68">
        <v>1337202</v>
      </c>
      <c r="E28" s="72"/>
      <c r="F28" s="68">
        <v>1337202</v>
      </c>
      <c r="G28" s="72"/>
      <c r="H28" s="68">
        <v>1207660</v>
      </c>
      <c r="I28" s="72"/>
      <c r="J28" s="68">
        <v>1207660</v>
      </c>
    </row>
    <row r="29" spans="1:10" ht="19.5" customHeight="1">
      <c r="A29" s="59" t="s">
        <v>71</v>
      </c>
      <c r="B29" s="65">
        <v>12</v>
      </c>
      <c r="C29" s="58"/>
      <c r="D29" s="71">
        <v>13444103</v>
      </c>
      <c r="E29" s="67"/>
      <c r="F29" s="71">
        <v>13264213</v>
      </c>
      <c r="G29" s="67"/>
      <c r="H29" s="71">
        <v>212074</v>
      </c>
      <c r="I29" s="67"/>
      <c r="J29" s="71">
        <v>211753</v>
      </c>
    </row>
    <row r="30" spans="1:10" ht="19.5" customHeight="1">
      <c r="A30" s="59" t="s">
        <v>72</v>
      </c>
      <c r="B30" s="65">
        <v>13</v>
      </c>
      <c r="C30" s="58"/>
      <c r="D30" s="71">
        <v>643552</v>
      </c>
      <c r="E30" s="67"/>
      <c r="F30" s="71">
        <v>687747</v>
      </c>
      <c r="G30" s="67"/>
      <c r="H30" s="71">
        <v>336303</v>
      </c>
      <c r="I30" s="67"/>
      <c r="J30" s="71">
        <v>342194</v>
      </c>
    </row>
    <row r="31" spans="1:10" ht="19.5" customHeight="1">
      <c r="A31" s="59" t="s">
        <v>196</v>
      </c>
      <c r="B31" s="65">
        <v>14</v>
      </c>
      <c r="C31" s="58"/>
      <c r="D31" s="71">
        <v>12656366</v>
      </c>
      <c r="E31" s="67"/>
      <c r="F31" s="71">
        <v>0</v>
      </c>
      <c r="G31" s="67"/>
      <c r="H31" s="71">
        <v>288902</v>
      </c>
      <c r="I31" s="67"/>
      <c r="J31" s="71">
        <v>0</v>
      </c>
    </row>
    <row r="32" spans="1:10" ht="19.5" customHeight="1">
      <c r="A32" s="59" t="s">
        <v>73</v>
      </c>
      <c r="B32" s="65">
        <v>14</v>
      </c>
      <c r="C32" s="58"/>
      <c r="D32" s="68">
        <v>0</v>
      </c>
      <c r="E32" s="67"/>
      <c r="F32" s="68">
        <v>5729782</v>
      </c>
      <c r="G32" s="67"/>
      <c r="H32" s="69">
        <v>0</v>
      </c>
      <c r="I32" s="67"/>
      <c r="J32" s="69">
        <v>0</v>
      </c>
    </row>
    <row r="33" spans="1:10" ht="19.5" customHeight="1">
      <c r="A33" s="59" t="s">
        <v>98</v>
      </c>
      <c r="B33" s="65">
        <v>15</v>
      </c>
      <c r="C33" s="58"/>
      <c r="D33" s="71">
        <v>37407</v>
      </c>
      <c r="E33" s="67"/>
      <c r="F33" s="71">
        <v>41272</v>
      </c>
      <c r="G33" s="67"/>
      <c r="H33" s="71">
        <v>13646</v>
      </c>
      <c r="I33" s="67"/>
      <c r="J33" s="71">
        <v>15203</v>
      </c>
    </row>
    <row r="34" spans="1:10" s="70" customFormat="1" ht="19.5" customHeight="1">
      <c r="A34" s="59" t="s">
        <v>122</v>
      </c>
      <c r="B34" s="65"/>
      <c r="C34" s="58"/>
      <c r="D34" s="71">
        <v>890986</v>
      </c>
      <c r="E34" s="67"/>
      <c r="F34" s="71">
        <v>558954</v>
      </c>
      <c r="G34" s="67"/>
      <c r="H34" s="71">
        <v>707206</v>
      </c>
      <c r="I34" s="67"/>
      <c r="J34" s="71">
        <v>469037</v>
      </c>
    </row>
    <row r="35" spans="1:10" s="70" customFormat="1" ht="19.5" customHeight="1">
      <c r="A35" s="59" t="s">
        <v>34</v>
      </c>
      <c r="B35" s="74">
        <v>3</v>
      </c>
      <c r="C35" s="60"/>
      <c r="D35" s="71">
        <v>20860</v>
      </c>
      <c r="E35" s="72"/>
      <c r="F35" s="71">
        <v>20934</v>
      </c>
      <c r="G35" s="72"/>
      <c r="H35" s="71">
        <v>12329</v>
      </c>
      <c r="I35" s="72"/>
      <c r="J35" s="71">
        <v>12375</v>
      </c>
    </row>
    <row r="36" spans="1:10" ht="19.5" customHeight="1">
      <c r="A36" s="54" t="s">
        <v>16</v>
      </c>
      <c r="B36" s="74"/>
      <c r="C36" s="60"/>
      <c r="D36" s="73">
        <f>SUM(D22:D35)</f>
        <v>57731197</v>
      </c>
      <c r="E36" s="72"/>
      <c r="F36" s="73">
        <f>SUM(F22:F35)</f>
        <v>52629217</v>
      </c>
      <c r="G36" s="72"/>
      <c r="H36" s="73">
        <f>SUM(H22:H35)</f>
        <v>49293504</v>
      </c>
      <c r="I36" s="72"/>
      <c r="J36" s="73">
        <f>SUM(J22:J35)</f>
        <v>49741393</v>
      </c>
    </row>
    <row r="37" spans="1:10" ht="19.5" customHeight="1" thickBot="1">
      <c r="A37" s="54" t="s">
        <v>27</v>
      </c>
      <c r="B37" s="58"/>
      <c r="C37" s="58"/>
      <c r="D37" s="75">
        <f>SUM(D20:D35)</f>
        <v>119360861</v>
      </c>
      <c r="E37" s="67"/>
      <c r="F37" s="75">
        <f>SUM(F20:F35)</f>
        <v>113139046</v>
      </c>
      <c r="G37" s="67"/>
      <c r="H37" s="75">
        <f>SUM(H20:H35)</f>
        <v>102146344</v>
      </c>
      <c r="I37" s="67"/>
      <c r="J37" s="75">
        <f>SUM(J20:J35)</f>
        <v>102366906</v>
      </c>
    </row>
    <row r="38" spans="1:10" ht="19.5" customHeight="1" thickTop="1">
      <c r="A38" s="54"/>
      <c r="B38" s="58"/>
      <c r="C38" s="58"/>
      <c r="D38" s="71"/>
      <c r="E38" s="67"/>
      <c r="F38" s="71"/>
      <c r="G38" s="67"/>
      <c r="H38" s="71"/>
      <c r="I38" s="67"/>
      <c r="J38" s="71"/>
    </row>
    <row r="39" spans="1:10" ht="19.5" customHeight="1">
      <c r="A39" s="59" t="s">
        <v>202</v>
      </c>
      <c r="B39" s="58"/>
      <c r="C39" s="58"/>
      <c r="D39" s="58"/>
      <c r="E39" s="58"/>
      <c r="F39" s="58"/>
      <c r="G39" s="58"/>
    </row>
    <row r="40" spans="1:10" s="54" customFormat="1" ht="19.5" customHeight="1">
      <c r="A40" s="54" t="s">
        <v>26</v>
      </c>
    </row>
    <row r="41" spans="1:10" s="54" customFormat="1" ht="19.5" customHeight="1">
      <c r="A41" s="54" t="s">
        <v>103</v>
      </c>
    </row>
    <row r="42" spans="1:10" s="54" customFormat="1" ht="19.5" customHeight="1">
      <c r="A42" s="54" t="s">
        <v>210</v>
      </c>
    </row>
    <row r="43" spans="1:10" s="54" customFormat="1" ht="19.5" customHeight="1">
      <c r="J43" s="55" t="s">
        <v>159</v>
      </c>
    </row>
    <row r="44" spans="1:10" s="54" customFormat="1" ht="19.5" customHeight="1">
      <c r="B44" s="56"/>
      <c r="C44" s="57"/>
      <c r="D44" s="151" t="s">
        <v>24</v>
      </c>
      <c r="E44" s="151"/>
      <c r="F44" s="151"/>
      <c r="G44" s="58"/>
      <c r="H44" s="151" t="s">
        <v>25</v>
      </c>
      <c r="I44" s="151"/>
      <c r="J44" s="151"/>
    </row>
    <row r="45" spans="1:10" s="54" customFormat="1" ht="19.5" customHeight="1">
      <c r="B45" s="61" t="s">
        <v>0</v>
      </c>
      <c r="C45" s="57"/>
      <c r="D45" s="62" t="s">
        <v>211</v>
      </c>
      <c r="E45" s="63"/>
      <c r="F45" s="62" t="s">
        <v>188</v>
      </c>
      <c r="G45" s="64"/>
      <c r="H45" s="62" t="s">
        <v>211</v>
      </c>
      <c r="I45" s="63"/>
      <c r="J45" s="62" t="s">
        <v>188</v>
      </c>
    </row>
    <row r="46" spans="1:10" s="54" customFormat="1" ht="19.5" customHeight="1">
      <c r="B46" s="60"/>
      <c r="C46" s="57"/>
      <c r="D46" s="64" t="s">
        <v>160</v>
      </c>
      <c r="E46" s="63"/>
      <c r="F46" s="64" t="s">
        <v>162</v>
      </c>
      <c r="G46" s="64"/>
      <c r="H46" s="64" t="s">
        <v>160</v>
      </c>
      <c r="I46" s="63"/>
      <c r="J46" s="64" t="s">
        <v>162</v>
      </c>
    </row>
    <row r="47" spans="1:10" s="54" customFormat="1" ht="19.5" customHeight="1">
      <c r="B47" s="60"/>
      <c r="C47" s="57"/>
      <c r="D47" s="64" t="s">
        <v>161</v>
      </c>
      <c r="E47" s="63"/>
      <c r="F47" s="64"/>
      <c r="G47" s="64"/>
      <c r="H47" s="64" t="s">
        <v>161</v>
      </c>
      <c r="I47" s="63"/>
      <c r="J47" s="64"/>
    </row>
    <row r="48" spans="1:10" ht="19.5" customHeight="1">
      <c r="A48" s="54" t="s">
        <v>61</v>
      </c>
      <c r="B48" s="76"/>
      <c r="D48" s="77"/>
      <c r="E48" s="78"/>
      <c r="F48" s="77"/>
      <c r="G48" s="77"/>
      <c r="H48" s="79"/>
      <c r="I48" s="79"/>
      <c r="J48" s="79"/>
    </row>
    <row r="49" spans="1:10" ht="18.600000000000001" customHeight="1">
      <c r="A49" s="54" t="s">
        <v>17</v>
      </c>
      <c r="B49" s="58"/>
      <c r="C49" s="58"/>
      <c r="D49" s="58"/>
      <c r="E49" s="58"/>
      <c r="F49" s="58"/>
      <c r="G49" s="58"/>
    </row>
    <row r="50" spans="1:10" ht="19.5" customHeight="1">
      <c r="A50" s="59" t="s">
        <v>206</v>
      </c>
    </row>
    <row r="51" spans="1:10" ht="19.5" customHeight="1">
      <c r="A51" s="59" t="s">
        <v>274</v>
      </c>
      <c r="B51" s="65">
        <v>16</v>
      </c>
      <c r="C51" s="58"/>
      <c r="D51" s="69">
        <v>5170747</v>
      </c>
      <c r="E51" s="69"/>
      <c r="F51" s="69">
        <v>470000</v>
      </c>
      <c r="G51" s="69"/>
      <c r="H51" s="69">
        <v>4199887</v>
      </c>
      <c r="I51" s="69"/>
      <c r="J51" s="69">
        <v>0</v>
      </c>
    </row>
    <row r="52" spans="1:10" ht="19.5" customHeight="1">
      <c r="A52" s="59" t="s">
        <v>74</v>
      </c>
      <c r="B52" s="65" t="s">
        <v>266</v>
      </c>
      <c r="C52" s="58"/>
      <c r="D52" s="69">
        <v>2856201</v>
      </c>
      <c r="E52" s="69"/>
      <c r="F52" s="69">
        <v>3805940</v>
      </c>
      <c r="G52" s="69"/>
      <c r="H52" s="69">
        <v>2176962</v>
      </c>
      <c r="I52" s="69"/>
      <c r="J52" s="69">
        <v>2532842</v>
      </c>
    </row>
    <row r="53" spans="1:10" s="70" customFormat="1" ht="19.5" customHeight="1">
      <c r="A53" s="59" t="s">
        <v>99</v>
      </c>
      <c r="B53" s="74"/>
      <c r="C53" s="60"/>
      <c r="D53" s="68">
        <v>479935</v>
      </c>
      <c r="E53" s="68"/>
      <c r="F53" s="68">
        <v>437015</v>
      </c>
      <c r="G53" s="68"/>
      <c r="H53" s="68">
        <v>354125</v>
      </c>
      <c r="I53" s="68"/>
      <c r="J53" s="68">
        <v>345294</v>
      </c>
    </row>
    <row r="54" spans="1:10" ht="19.5" customHeight="1">
      <c r="A54" s="59" t="s">
        <v>35</v>
      </c>
      <c r="B54" s="65">
        <v>18</v>
      </c>
      <c r="C54" s="58"/>
      <c r="D54" s="69">
        <v>1127186</v>
      </c>
      <c r="E54" s="69"/>
      <c r="F54" s="69">
        <v>1203187</v>
      </c>
      <c r="G54" s="69"/>
      <c r="H54" s="69">
        <v>0</v>
      </c>
      <c r="I54" s="69"/>
      <c r="J54" s="69">
        <v>0</v>
      </c>
    </row>
    <row r="55" spans="1:10" ht="19.5" customHeight="1">
      <c r="A55" s="59" t="s">
        <v>36</v>
      </c>
      <c r="B55" s="65">
        <v>19</v>
      </c>
      <c r="C55" s="58"/>
      <c r="D55" s="69">
        <v>13000000</v>
      </c>
      <c r="E55" s="69"/>
      <c r="F55" s="69">
        <v>14000000</v>
      </c>
      <c r="G55" s="69"/>
      <c r="H55" s="69">
        <v>13000000</v>
      </c>
      <c r="I55" s="69"/>
      <c r="J55" s="69">
        <v>14000000</v>
      </c>
    </row>
    <row r="56" spans="1:10" ht="19.5" customHeight="1">
      <c r="A56" s="59" t="s">
        <v>203</v>
      </c>
      <c r="B56" s="65" t="s">
        <v>267</v>
      </c>
      <c r="C56" s="58"/>
      <c r="D56" s="69">
        <v>550594</v>
      </c>
      <c r="E56" s="69"/>
      <c r="F56" s="69">
        <v>4095</v>
      </c>
      <c r="G56" s="69"/>
      <c r="H56" s="69">
        <v>41813</v>
      </c>
      <c r="I56" s="69"/>
      <c r="J56" s="69">
        <v>0</v>
      </c>
    </row>
    <row r="57" spans="1:10" ht="19.5" customHeight="1">
      <c r="A57" s="70" t="s">
        <v>63</v>
      </c>
      <c r="B57" s="74"/>
      <c r="C57" s="60"/>
      <c r="D57" s="68">
        <v>469530</v>
      </c>
      <c r="E57" s="68"/>
      <c r="F57" s="68">
        <v>494928</v>
      </c>
      <c r="G57" s="68"/>
      <c r="H57" s="68">
        <v>264634</v>
      </c>
      <c r="I57" s="68"/>
      <c r="J57" s="68">
        <v>383211</v>
      </c>
    </row>
    <row r="58" spans="1:10" s="70" customFormat="1" ht="19.5" customHeight="1">
      <c r="A58" s="59" t="s">
        <v>189</v>
      </c>
      <c r="B58" s="65"/>
      <c r="C58" s="58"/>
      <c r="D58" s="69">
        <v>1059557</v>
      </c>
      <c r="E58" s="69"/>
      <c r="F58" s="69">
        <v>1053130</v>
      </c>
      <c r="G58" s="69"/>
      <c r="H58" s="69">
        <v>1011195</v>
      </c>
      <c r="I58" s="69"/>
      <c r="J58" s="69">
        <v>1015918</v>
      </c>
    </row>
    <row r="59" spans="1:10" ht="19.5" customHeight="1">
      <c r="A59" s="70" t="s">
        <v>190</v>
      </c>
      <c r="B59" s="80"/>
      <c r="C59" s="60"/>
      <c r="D59" s="69">
        <v>1153262</v>
      </c>
      <c r="E59" s="68"/>
      <c r="F59" s="69">
        <v>1106308</v>
      </c>
      <c r="G59" s="68"/>
      <c r="H59" s="69">
        <v>1043870</v>
      </c>
      <c r="I59" s="68"/>
      <c r="J59" s="69">
        <v>1054484</v>
      </c>
    </row>
    <row r="60" spans="1:10" ht="19.5" customHeight="1">
      <c r="A60" s="81" t="s">
        <v>37</v>
      </c>
      <c r="B60" s="65"/>
      <c r="C60" s="58"/>
      <c r="D60" s="68">
        <v>206237</v>
      </c>
      <c r="E60" s="69"/>
      <c r="F60" s="68">
        <v>263869</v>
      </c>
      <c r="G60" s="69"/>
      <c r="H60" s="68">
        <v>123484</v>
      </c>
      <c r="I60" s="69"/>
      <c r="J60" s="68">
        <v>151474</v>
      </c>
    </row>
    <row r="61" spans="1:10" ht="19.5" customHeight="1">
      <c r="A61" s="54" t="s">
        <v>18</v>
      </c>
      <c r="B61" s="58"/>
      <c r="C61" s="58"/>
      <c r="D61" s="73">
        <f>SUM(D51:D60)</f>
        <v>26073249</v>
      </c>
      <c r="E61" s="67"/>
      <c r="F61" s="73">
        <f>SUM(F51:F60)</f>
        <v>22838472</v>
      </c>
      <c r="G61" s="67"/>
      <c r="H61" s="73">
        <f>SUM(H51:H60)</f>
        <v>22215970</v>
      </c>
      <c r="I61" s="67"/>
      <c r="J61" s="73">
        <f>SUM(J51:J60)</f>
        <v>19483223</v>
      </c>
    </row>
    <row r="62" spans="1:10" ht="19.5" customHeight="1">
      <c r="A62" s="54" t="s">
        <v>19</v>
      </c>
      <c r="B62" s="58"/>
      <c r="C62" s="58"/>
      <c r="D62" s="71"/>
      <c r="E62" s="67"/>
      <c r="F62" s="71"/>
      <c r="G62" s="67"/>
      <c r="H62" s="71"/>
      <c r="I62" s="67"/>
      <c r="J62" s="71"/>
    </row>
    <row r="63" spans="1:10" ht="19.5" customHeight="1">
      <c r="A63" s="59" t="s">
        <v>204</v>
      </c>
      <c r="B63" s="74">
        <v>3</v>
      </c>
      <c r="C63" s="58"/>
      <c r="D63" s="71">
        <v>0</v>
      </c>
      <c r="E63" s="67"/>
      <c r="F63" s="71">
        <v>0</v>
      </c>
      <c r="G63" s="67"/>
      <c r="H63" s="71">
        <v>840000</v>
      </c>
      <c r="I63" s="67"/>
      <c r="J63" s="71">
        <v>840000</v>
      </c>
    </row>
    <row r="64" spans="1:10" ht="19.5" customHeight="1">
      <c r="A64" s="59" t="s">
        <v>38</v>
      </c>
      <c r="B64" s="74">
        <v>18</v>
      </c>
      <c r="C64" s="58"/>
      <c r="D64" s="71">
        <v>10953364</v>
      </c>
      <c r="E64" s="67"/>
      <c r="F64" s="71">
        <v>9018398</v>
      </c>
      <c r="G64" s="67"/>
      <c r="H64" s="71">
        <v>5600000</v>
      </c>
      <c r="I64" s="67"/>
      <c r="J64" s="71">
        <v>4000000</v>
      </c>
    </row>
    <row r="65" spans="1:10" ht="19.5" customHeight="1">
      <c r="A65" s="59" t="s">
        <v>39</v>
      </c>
      <c r="B65" s="74">
        <v>19</v>
      </c>
      <c r="C65" s="58"/>
      <c r="D65" s="71">
        <v>24600000</v>
      </c>
      <c r="E65" s="67"/>
      <c r="F65" s="71">
        <v>25200000</v>
      </c>
      <c r="G65" s="67"/>
      <c r="H65" s="71">
        <v>24600000</v>
      </c>
      <c r="I65" s="67"/>
      <c r="J65" s="71">
        <v>25200000</v>
      </c>
    </row>
    <row r="66" spans="1:10" ht="19.5" customHeight="1">
      <c r="A66" s="59" t="s">
        <v>205</v>
      </c>
      <c r="B66" s="65" t="s">
        <v>267</v>
      </c>
      <c r="C66" s="58"/>
      <c r="D66" s="71">
        <v>6059127</v>
      </c>
      <c r="E66" s="67"/>
      <c r="F66" s="71">
        <v>7375</v>
      </c>
      <c r="G66" s="67"/>
      <c r="H66" s="71">
        <v>248779</v>
      </c>
      <c r="I66" s="67"/>
      <c r="J66" s="71">
        <v>0</v>
      </c>
    </row>
    <row r="67" spans="1:10" ht="19.5" customHeight="1">
      <c r="A67" s="59" t="s">
        <v>121</v>
      </c>
      <c r="B67" s="74"/>
      <c r="C67" s="58"/>
      <c r="D67" s="71">
        <v>552108</v>
      </c>
      <c r="E67" s="67"/>
      <c r="F67" s="71">
        <v>527693</v>
      </c>
      <c r="G67" s="67"/>
      <c r="H67" s="71">
        <v>395351</v>
      </c>
      <c r="I67" s="67"/>
      <c r="J67" s="71">
        <v>380376</v>
      </c>
    </row>
    <row r="68" spans="1:10" ht="19.5" customHeight="1">
      <c r="A68" s="59" t="s">
        <v>155</v>
      </c>
      <c r="B68" s="74"/>
      <c r="C68" s="58"/>
      <c r="D68" s="71">
        <v>1628284</v>
      </c>
      <c r="E68" s="67"/>
      <c r="F68" s="71">
        <v>1817413</v>
      </c>
      <c r="G68" s="67"/>
      <c r="H68" s="71">
        <v>0</v>
      </c>
      <c r="I68" s="67"/>
      <c r="J68" s="71">
        <v>0</v>
      </c>
    </row>
    <row r="69" spans="1:10" ht="19.5" customHeight="1">
      <c r="A69" s="59" t="s">
        <v>197</v>
      </c>
      <c r="B69" s="74">
        <v>21</v>
      </c>
      <c r="C69" s="58"/>
      <c r="D69" s="71">
        <v>4552</v>
      </c>
      <c r="E69" s="67"/>
      <c r="F69" s="71">
        <v>0</v>
      </c>
      <c r="G69" s="67"/>
      <c r="H69" s="71">
        <v>0</v>
      </c>
      <c r="I69" s="67"/>
      <c r="J69" s="71">
        <v>0</v>
      </c>
    </row>
    <row r="70" spans="1:10" ht="19.5" customHeight="1">
      <c r="A70" s="59" t="s">
        <v>40</v>
      </c>
      <c r="B70" s="65"/>
      <c r="C70" s="58"/>
      <c r="D70" s="82">
        <v>536854</v>
      </c>
      <c r="E70" s="72"/>
      <c r="F70" s="82">
        <v>546829</v>
      </c>
      <c r="G70" s="72"/>
      <c r="H70" s="82">
        <v>0</v>
      </c>
      <c r="I70" s="72"/>
      <c r="J70" s="82">
        <v>0</v>
      </c>
    </row>
    <row r="71" spans="1:10" ht="19.5" customHeight="1">
      <c r="A71" s="54" t="s">
        <v>20</v>
      </c>
      <c r="B71" s="65"/>
      <c r="C71" s="58"/>
      <c r="D71" s="82">
        <f>SUM(D63:D70)</f>
        <v>44334289</v>
      </c>
      <c r="E71" s="67"/>
      <c r="F71" s="82">
        <f>SUM(F63:F70)</f>
        <v>37117708</v>
      </c>
      <c r="G71" s="67"/>
      <c r="H71" s="82">
        <f>SUM(H63:H70)</f>
        <v>31684130</v>
      </c>
      <c r="I71" s="67"/>
      <c r="J71" s="82">
        <f>SUM(J63:J70)</f>
        <v>30420376</v>
      </c>
    </row>
    <row r="72" spans="1:10" ht="19.5" customHeight="1">
      <c r="A72" s="54" t="s">
        <v>28</v>
      </c>
      <c r="B72" s="65"/>
      <c r="C72" s="58"/>
      <c r="D72" s="82">
        <f>SUM(D61,D71)</f>
        <v>70407538</v>
      </c>
      <c r="E72" s="67"/>
      <c r="F72" s="82">
        <f>SUM(F61,F71)</f>
        <v>59956180</v>
      </c>
      <c r="G72" s="67"/>
      <c r="H72" s="82">
        <f>SUM(H61,H71)</f>
        <v>53900100</v>
      </c>
      <c r="I72" s="67"/>
      <c r="J72" s="82">
        <f>SUM(J61,J71)</f>
        <v>49903599</v>
      </c>
    </row>
    <row r="73" spans="1:10" ht="19.5" customHeight="1">
      <c r="A73" s="54"/>
      <c r="B73" s="65"/>
      <c r="C73" s="58"/>
    </row>
    <row r="74" spans="1:10" ht="19.5" customHeight="1">
      <c r="A74" s="59" t="s">
        <v>202</v>
      </c>
      <c r="B74" s="58"/>
      <c r="C74" s="58"/>
    </row>
    <row r="75" spans="1:10" s="54" customFormat="1" ht="19.5" customHeight="1">
      <c r="A75" s="54" t="s">
        <v>26</v>
      </c>
    </row>
    <row r="76" spans="1:10" s="54" customFormat="1" ht="19.5" customHeight="1">
      <c r="A76" s="54" t="s">
        <v>103</v>
      </c>
    </row>
    <row r="77" spans="1:10" s="54" customFormat="1" ht="19.5" customHeight="1">
      <c r="A77" s="54" t="s">
        <v>210</v>
      </c>
    </row>
    <row r="78" spans="1:10" s="54" customFormat="1" ht="19.5" customHeight="1">
      <c r="J78" s="55" t="s">
        <v>159</v>
      </c>
    </row>
    <row r="79" spans="1:10" s="54" customFormat="1" ht="19.5" customHeight="1">
      <c r="B79" s="56"/>
      <c r="C79" s="57"/>
      <c r="D79" s="151" t="s">
        <v>24</v>
      </c>
      <c r="E79" s="151"/>
      <c r="F79" s="151"/>
      <c r="G79" s="58"/>
      <c r="H79" s="151" t="s">
        <v>25</v>
      </c>
      <c r="I79" s="151"/>
      <c r="J79" s="151"/>
    </row>
    <row r="80" spans="1:10" s="54" customFormat="1" ht="19.5" customHeight="1">
      <c r="C80" s="57"/>
      <c r="D80" s="62" t="s">
        <v>211</v>
      </c>
      <c r="E80" s="63"/>
      <c r="F80" s="62" t="s">
        <v>188</v>
      </c>
      <c r="G80" s="64"/>
      <c r="H80" s="62" t="s">
        <v>211</v>
      </c>
      <c r="I80" s="63"/>
      <c r="J80" s="62" t="s">
        <v>188</v>
      </c>
    </row>
    <row r="81" spans="1:10" s="54" customFormat="1" ht="19.5" customHeight="1">
      <c r="B81" s="60"/>
      <c r="C81" s="57"/>
      <c r="D81" s="64" t="s">
        <v>160</v>
      </c>
      <c r="E81" s="63"/>
      <c r="F81" s="64" t="s">
        <v>162</v>
      </c>
      <c r="G81" s="64"/>
      <c r="H81" s="64" t="s">
        <v>160</v>
      </c>
      <c r="I81" s="63"/>
      <c r="J81" s="64" t="s">
        <v>162</v>
      </c>
    </row>
    <row r="82" spans="1:10" s="54" customFormat="1" ht="19.5" customHeight="1">
      <c r="B82" s="60"/>
      <c r="C82" s="57"/>
      <c r="D82" s="64" t="s">
        <v>161</v>
      </c>
      <c r="E82" s="63"/>
      <c r="F82" s="64"/>
      <c r="G82" s="64"/>
      <c r="H82" s="64" t="s">
        <v>161</v>
      </c>
      <c r="I82" s="63"/>
      <c r="J82" s="64"/>
    </row>
    <row r="83" spans="1:10" ht="19.5" customHeight="1">
      <c r="A83" s="54" t="s">
        <v>21</v>
      </c>
      <c r="B83" s="65"/>
      <c r="C83" s="58"/>
      <c r="E83" s="58"/>
    </row>
    <row r="84" spans="1:10" ht="19.5" customHeight="1">
      <c r="A84" s="59" t="s">
        <v>41</v>
      </c>
      <c r="B84" s="65"/>
      <c r="C84" s="58"/>
      <c r="E84" s="58"/>
    </row>
    <row r="85" spans="1:10" ht="19.5" customHeight="1">
      <c r="A85" s="59" t="s">
        <v>42</v>
      </c>
      <c r="B85" s="65"/>
      <c r="C85" s="58"/>
      <c r="E85" s="58"/>
    </row>
    <row r="86" spans="1:10" ht="19.5" customHeight="1" thickBot="1">
      <c r="A86" s="59" t="s">
        <v>146</v>
      </c>
      <c r="B86" s="79"/>
      <c r="C86" s="58"/>
      <c r="D86" s="75">
        <v>12031105</v>
      </c>
      <c r="E86" s="67"/>
      <c r="F86" s="75">
        <v>12031105</v>
      </c>
      <c r="G86" s="67"/>
      <c r="H86" s="75">
        <v>12031105</v>
      </c>
      <c r="I86" s="67"/>
      <c r="J86" s="75">
        <v>12031105</v>
      </c>
    </row>
    <row r="87" spans="1:10" ht="19.5" customHeight="1" thickTop="1">
      <c r="A87" s="59" t="s">
        <v>43</v>
      </c>
      <c r="B87" s="65"/>
      <c r="C87" s="58"/>
      <c r="D87" s="66"/>
      <c r="E87" s="66"/>
      <c r="F87" s="66"/>
      <c r="G87" s="66"/>
      <c r="H87" s="66"/>
      <c r="I87" s="66"/>
      <c r="J87" s="66"/>
    </row>
    <row r="88" spans="1:10" ht="19.5" customHeight="1">
      <c r="A88" s="59" t="s">
        <v>181</v>
      </c>
      <c r="B88" s="65"/>
      <c r="C88" s="58"/>
      <c r="D88" s="71">
        <v>11949713</v>
      </c>
      <c r="E88" s="67"/>
      <c r="F88" s="71">
        <v>11949713</v>
      </c>
      <c r="G88" s="67"/>
      <c r="H88" s="71">
        <v>11949713</v>
      </c>
      <c r="I88" s="67"/>
      <c r="J88" s="71">
        <v>11949713</v>
      </c>
    </row>
    <row r="89" spans="1:10" ht="19.5" customHeight="1">
      <c r="A89" s="59" t="s">
        <v>57</v>
      </c>
      <c r="B89" s="65"/>
      <c r="C89" s="58"/>
      <c r="D89" s="71">
        <v>15452854</v>
      </c>
      <c r="E89" s="67"/>
      <c r="F89" s="71">
        <v>15452854</v>
      </c>
      <c r="G89" s="67"/>
      <c r="H89" s="71">
        <v>15452854</v>
      </c>
      <c r="I89" s="67"/>
      <c r="J89" s="71">
        <v>15452854</v>
      </c>
    </row>
    <row r="90" spans="1:10" ht="19.5" customHeight="1">
      <c r="A90" s="59" t="s">
        <v>101</v>
      </c>
      <c r="B90" s="65"/>
      <c r="C90" s="58"/>
      <c r="D90" s="71">
        <v>1227782</v>
      </c>
      <c r="E90" s="67"/>
      <c r="F90" s="71">
        <v>1227782</v>
      </c>
      <c r="G90" s="67"/>
      <c r="H90" s="71">
        <v>1227782</v>
      </c>
      <c r="I90" s="67"/>
      <c r="J90" s="71">
        <v>1227782</v>
      </c>
    </row>
    <row r="91" spans="1:10" ht="19.5" customHeight="1">
      <c r="A91" s="59" t="s">
        <v>3</v>
      </c>
      <c r="B91" s="58"/>
      <c r="C91" s="58"/>
      <c r="D91" s="68"/>
      <c r="E91" s="67"/>
      <c r="F91" s="68"/>
      <c r="G91" s="67"/>
      <c r="H91" s="68"/>
      <c r="I91" s="67"/>
      <c r="J91" s="68"/>
    </row>
    <row r="92" spans="1:10" ht="19.5" customHeight="1">
      <c r="A92" s="59" t="s">
        <v>44</v>
      </c>
      <c r="B92" s="65"/>
      <c r="C92" s="58"/>
      <c r="D92" s="68">
        <v>1203111</v>
      </c>
      <c r="E92" s="67"/>
      <c r="F92" s="68">
        <v>1203111</v>
      </c>
      <c r="G92" s="67"/>
      <c r="H92" s="68">
        <v>1203111</v>
      </c>
      <c r="I92" s="67"/>
      <c r="J92" s="68">
        <v>1203111</v>
      </c>
    </row>
    <row r="93" spans="1:10" ht="19.5" customHeight="1">
      <c r="A93" s="59" t="s">
        <v>45</v>
      </c>
      <c r="B93" s="58"/>
      <c r="C93" s="58"/>
      <c r="D93" s="68">
        <v>19494551</v>
      </c>
      <c r="E93" s="72"/>
      <c r="F93" s="68">
        <v>21646884</v>
      </c>
      <c r="G93" s="72"/>
      <c r="H93" s="68">
        <v>19494551</v>
      </c>
      <c r="I93" s="72"/>
      <c r="J93" s="68">
        <v>21646884</v>
      </c>
    </row>
    <row r="94" spans="1:10" ht="19.5" customHeight="1">
      <c r="A94" s="59" t="s">
        <v>75</v>
      </c>
      <c r="C94" s="58"/>
      <c r="D94" s="83">
        <v>-1081767</v>
      </c>
      <c r="E94" s="72"/>
      <c r="F94" s="83">
        <v>982963</v>
      </c>
      <c r="G94" s="72"/>
      <c r="H94" s="84">
        <v>-1081767</v>
      </c>
      <c r="I94" s="72"/>
      <c r="J94" s="83">
        <v>982963</v>
      </c>
    </row>
    <row r="95" spans="1:10" ht="19.5" customHeight="1">
      <c r="A95" s="59" t="s">
        <v>77</v>
      </c>
      <c r="B95" s="58"/>
      <c r="C95" s="58"/>
      <c r="D95" s="71">
        <f>SUM(D88:D94)</f>
        <v>48246244</v>
      </c>
      <c r="E95" s="67"/>
      <c r="F95" s="71">
        <f>SUM(F88:F94)</f>
        <v>52463307</v>
      </c>
      <c r="G95" s="67"/>
      <c r="H95" s="71">
        <f>SUM(H88:H94)</f>
        <v>48246244</v>
      </c>
      <c r="I95" s="67"/>
      <c r="J95" s="71">
        <f>SUM(J88:J94)</f>
        <v>52463307</v>
      </c>
    </row>
    <row r="96" spans="1:10" ht="19.5" customHeight="1">
      <c r="A96" s="59" t="s">
        <v>76</v>
      </c>
      <c r="B96" s="85"/>
      <c r="C96" s="58"/>
      <c r="D96" s="82">
        <v>707079</v>
      </c>
      <c r="E96" s="67"/>
      <c r="F96" s="82">
        <v>719559</v>
      </c>
      <c r="G96" s="67"/>
      <c r="H96" s="82">
        <v>0</v>
      </c>
      <c r="I96" s="67"/>
      <c r="J96" s="82">
        <v>0</v>
      </c>
    </row>
    <row r="97" spans="1:10" ht="19.5" customHeight="1">
      <c r="A97" s="54" t="s">
        <v>22</v>
      </c>
      <c r="B97" s="58"/>
      <c r="C97" s="58"/>
      <c r="D97" s="82">
        <f>SUM(D95:D96)</f>
        <v>48953323</v>
      </c>
      <c r="E97" s="67"/>
      <c r="F97" s="82">
        <f>SUM(F95:F96)</f>
        <v>53182866</v>
      </c>
      <c r="G97" s="67"/>
      <c r="H97" s="82">
        <f>SUM(H95:H96)</f>
        <v>48246244</v>
      </c>
      <c r="I97" s="66"/>
      <c r="J97" s="82">
        <f>SUM(J95:J96)</f>
        <v>52463307</v>
      </c>
    </row>
    <row r="98" spans="1:10" ht="19.5" customHeight="1" thickBot="1">
      <c r="A98" s="54" t="s">
        <v>29</v>
      </c>
      <c r="B98" s="58"/>
      <c r="C98" s="58"/>
      <c r="D98" s="86">
        <f>SUM(D72,D97)</f>
        <v>119360861</v>
      </c>
      <c r="E98" s="67"/>
      <c r="F98" s="86">
        <f>SUM(F97,F72)</f>
        <v>113139046</v>
      </c>
      <c r="G98" s="67"/>
      <c r="H98" s="86">
        <f>SUM(H72,H97)</f>
        <v>102146344</v>
      </c>
      <c r="I98" s="66"/>
      <c r="J98" s="86">
        <f>SUM(J97,J72)</f>
        <v>102366906</v>
      </c>
    </row>
    <row r="99" spans="1:10" ht="19.5" customHeight="1" thickTop="1">
      <c r="B99" s="58"/>
      <c r="C99" s="58"/>
      <c r="D99" s="71">
        <f>D98-D37</f>
        <v>0</v>
      </c>
      <c r="E99" s="71"/>
      <c r="F99" s="87">
        <f>F98-F37</f>
        <v>0</v>
      </c>
      <c r="G99" s="71"/>
      <c r="H99" s="71">
        <f>H98-H37</f>
        <v>0</v>
      </c>
      <c r="I99" s="71"/>
      <c r="J99" s="87">
        <f>J98-J37</f>
        <v>0</v>
      </c>
    </row>
    <row r="100" spans="1:10" ht="19.5" customHeight="1">
      <c r="A100" s="59" t="s">
        <v>202</v>
      </c>
      <c r="B100" s="58"/>
      <c r="C100" s="58"/>
      <c r="D100" s="79"/>
      <c r="E100" s="79"/>
      <c r="F100" s="79"/>
      <c r="G100" s="79"/>
      <c r="H100" s="79"/>
      <c r="I100" s="79"/>
      <c r="J100" s="79"/>
    </row>
    <row r="101" spans="1:10" ht="19.5" customHeight="1">
      <c r="B101" s="58"/>
      <c r="C101" s="58"/>
      <c r="D101" s="79"/>
      <c r="E101" s="79"/>
      <c r="F101" s="79"/>
      <c r="G101" s="79"/>
      <c r="H101" s="79"/>
      <c r="I101" s="79"/>
      <c r="J101" s="79"/>
    </row>
    <row r="102" spans="1:10" ht="19.5" customHeight="1">
      <c r="B102" s="58"/>
      <c r="C102" s="58"/>
      <c r="D102" s="79"/>
      <c r="E102" s="79"/>
      <c r="F102" s="79"/>
      <c r="G102" s="79"/>
      <c r="H102" s="79"/>
      <c r="I102" s="79"/>
      <c r="J102" s="79"/>
    </row>
    <row r="103" spans="1:10" ht="19.5" customHeight="1">
      <c r="A103" s="88"/>
      <c r="B103" s="58"/>
      <c r="C103" s="58"/>
      <c r="D103" s="79"/>
      <c r="E103" s="79"/>
      <c r="F103" s="79"/>
      <c r="G103" s="79"/>
      <c r="H103" s="79"/>
      <c r="I103" s="79"/>
      <c r="J103" s="79"/>
    </row>
    <row r="104" spans="1:10" ht="19.5" customHeight="1">
      <c r="A104" s="70"/>
      <c r="B104" s="58"/>
      <c r="C104" s="58"/>
      <c r="D104" s="79"/>
      <c r="E104" s="79"/>
      <c r="F104" s="79"/>
      <c r="G104" s="79"/>
      <c r="H104" s="79"/>
      <c r="I104" s="79"/>
      <c r="J104" s="79"/>
    </row>
    <row r="105" spans="1:10" ht="19.5" customHeight="1">
      <c r="B105" s="58" t="s">
        <v>30</v>
      </c>
      <c r="C105" s="58"/>
      <c r="D105" s="58"/>
      <c r="E105" s="58"/>
      <c r="F105" s="58"/>
      <c r="G105" s="58"/>
    </row>
    <row r="106" spans="1:10" ht="19.5" customHeight="1">
      <c r="A106" s="88"/>
      <c r="B106" s="58"/>
      <c r="C106" s="58"/>
      <c r="D106" s="58"/>
      <c r="E106" s="58"/>
      <c r="F106" s="58"/>
      <c r="G106" s="58"/>
    </row>
  </sheetData>
  <mergeCells count="6">
    <mergeCell ref="D5:F5"/>
    <mergeCell ref="H5:J5"/>
    <mergeCell ref="D44:F44"/>
    <mergeCell ref="H44:J44"/>
    <mergeCell ref="D79:F79"/>
    <mergeCell ref="H79:J79"/>
  </mergeCells>
  <printOptions gridLinesSet="0"/>
  <pageMargins left="0.70866141732283472" right="0.19685039370078741" top="0.78740157480314965" bottom="0.19685039370078741" header="0.19685039370078741" footer="0.19685039370078741"/>
  <pageSetup paperSize="9" scale="74" orientation="portrait" r:id="rId1"/>
  <headerFooter alignWithMargins="0">
    <oddFooter>&amp;R&amp;"Arial,Regular"&amp;11&amp;P</oddFooter>
  </headerFooter>
  <rowBreaks count="2" manualBreakCount="2">
    <brk id="39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77914-58F5-40BE-A63B-F3893DE5FFEB}">
  <dimension ref="A1:J181"/>
  <sheetViews>
    <sheetView showGridLines="0" view="pageBreakPreview" topLeftCell="A94" zoomScale="85" zoomScaleNormal="130" zoomScaleSheetLayoutView="85" workbookViewId="0">
      <selection activeCell="D115" sqref="D115"/>
    </sheetView>
  </sheetViews>
  <sheetFormatPr defaultColWidth="10.7109375" defaultRowHeight="15" customHeight="1"/>
  <cols>
    <col min="1" max="1" width="42.7109375" style="30" customWidth="1"/>
    <col min="2" max="2" width="4.85546875" style="30" customWidth="1"/>
    <col min="3" max="3" width="1.7109375" style="30" customWidth="1"/>
    <col min="4" max="4" width="12.5703125" style="30" customWidth="1"/>
    <col min="5" max="5" width="1.28515625" style="30" customWidth="1"/>
    <col min="6" max="6" width="12.5703125" style="30" customWidth="1"/>
    <col min="7" max="7" width="1.28515625" style="30" customWidth="1"/>
    <col min="8" max="8" width="12.5703125" style="30" customWidth="1"/>
    <col min="9" max="9" width="1.28515625" style="30" customWidth="1"/>
    <col min="10" max="10" width="12.5703125" style="30" customWidth="1"/>
    <col min="11" max="11" width="0.85546875" style="30" customWidth="1"/>
    <col min="12" max="16384" width="10.7109375" style="30"/>
  </cols>
  <sheetData>
    <row r="1" spans="1:10" s="95" customFormat="1" ht="15" customHeight="1">
      <c r="J1" s="4" t="s">
        <v>163</v>
      </c>
    </row>
    <row r="2" spans="1:10" s="95" customFormat="1" ht="15" customHeight="1">
      <c r="A2" s="95" t="s">
        <v>26</v>
      </c>
    </row>
    <row r="3" spans="1:10" s="95" customFormat="1" ht="15" customHeight="1">
      <c r="A3" s="95" t="s">
        <v>123</v>
      </c>
    </row>
    <row r="4" spans="1:10" s="95" customFormat="1" ht="15" customHeight="1">
      <c r="A4" s="96" t="s">
        <v>212</v>
      </c>
    </row>
    <row r="5" spans="1:10" ht="15" customHeight="1">
      <c r="A5" s="97"/>
      <c r="B5" s="97"/>
      <c r="C5" s="97"/>
      <c r="D5" s="97"/>
      <c r="E5" s="97"/>
      <c r="F5" s="97"/>
      <c r="G5" s="97"/>
      <c r="H5" s="97"/>
      <c r="I5" s="97"/>
      <c r="J5" s="4" t="s">
        <v>170</v>
      </c>
    </row>
    <row r="6" spans="1:10" s="98" customFormat="1" ht="15" customHeight="1">
      <c r="D6" s="99"/>
      <c r="E6" s="99" t="s">
        <v>24</v>
      </c>
      <c r="F6" s="99"/>
      <c r="G6" s="95"/>
      <c r="H6" s="100"/>
      <c r="I6" s="99" t="s">
        <v>25</v>
      </c>
      <c r="J6" s="100"/>
    </row>
    <row r="7" spans="1:10" s="98" customFormat="1" ht="15" customHeight="1">
      <c r="B7" s="101" t="s">
        <v>0</v>
      </c>
      <c r="D7" s="102" t="s">
        <v>186</v>
      </c>
      <c r="E7" s="103"/>
      <c r="F7" s="102" t="s">
        <v>178</v>
      </c>
      <c r="G7" s="104"/>
      <c r="H7" s="102" t="s">
        <v>186</v>
      </c>
      <c r="I7" s="103"/>
      <c r="J7" s="102" t="s">
        <v>178</v>
      </c>
    </row>
    <row r="8" spans="1:10" ht="15" customHeight="1">
      <c r="A8" s="95" t="s">
        <v>124</v>
      </c>
      <c r="B8" s="98"/>
      <c r="C8" s="98"/>
      <c r="D8" s="98"/>
      <c r="E8" s="98"/>
      <c r="F8" s="98"/>
    </row>
    <row r="9" spans="1:10" ht="15" customHeight="1">
      <c r="A9" s="30" t="s">
        <v>255</v>
      </c>
      <c r="B9" s="105"/>
      <c r="C9" s="98"/>
      <c r="D9" s="106">
        <v>7230217</v>
      </c>
      <c r="E9" s="106"/>
      <c r="F9" s="106">
        <v>6539032</v>
      </c>
      <c r="G9" s="106"/>
      <c r="H9" s="106">
        <v>6387842</v>
      </c>
      <c r="I9" s="106"/>
      <c r="J9" s="106">
        <v>6478717</v>
      </c>
    </row>
    <row r="10" spans="1:10" ht="15" customHeight="1">
      <c r="A10" s="30" t="s">
        <v>256</v>
      </c>
      <c r="B10" s="105"/>
      <c r="C10" s="98"/>
      <c r="D10" s="106">
        <v>48704</v>
      </c>
      <c r="E10" s="106"/>
      <c r="F10" s="106">
        <v>686104</v>
      </c>
      <c r="G10" s="106"/>
      <c r="H10" s="106">
        <v>0</v>
      </c>
      <c r="I10" s="106"/>
      <c r="J10" s="106">
        <v>0</v>
      </c>
    </row>
    <row r="11" spans="1:10" ht="15" customHeight="1">
      <c r="A11" s="30" t="s">
        <v>257</v>
      </c>
      <c r="B11" s="105"/>
      <c r="C11" s="98"/>
      <c r="D11" s="106">
        <v>238013</v>
      </c>
      <c r="E11" s="106"/>
      <c r="F11" s="106">
        <v>411692</v>
      </c>
      <c r="G11" s="106"/>
      <c r="H11" s="106">
        <v>0</v>
      </c>
      <c r="I11" s="106"/>
      <c r="J11" s="106">
        <v>0</v>
      </c>
    </row>
    <row r="12" spans="1:10" ht="15" customHeight="1">
      <c r="A12" s="30" t="s">
        <v>259</v>
      </c>
      <c r="B12" s="105"/>
      <c r="C12" s="98"/>
      <c r="D12" s="107">
        <v>12904</v>
      </c>
      <c r="E12" s="106"/>
      <c r="F12" s="107">
        <v>18820</v>
      </c>
      <c r="G12" s="106"/>
      <c r="H12" s="106">
        <v>103375</v>
      </c>
      <c r="I12" s="106"/>
      <c r="J12" s="106">
        <v>129338</v>
      </c>
    </row>
    <row r="13" spans="1:10" ht="15" customHeight="1">
      <c r="A13" s="30" t="s">
        <v>258</v>
      </c>
      <c r="B13" s="105"/>
      <c r="C13" s="98"/>
      <c r="D13" s="108">
        <v>21877</v>
      </c>
      <c r="E13" s="106"/>
      <c r="F13" s="108">
        <v>39087</v>
      </c>
      <c r="G13" s="106"/>
      <c r="H13" s="106">
        <v>9597</v>
      </c>
      <c r="I13" s="106"/>
      <c r="J13" s="106">
        <v>15601</v>
      </c>
    </row>
    <row r="14" spans="1:10" ht="15" customHeight="1">
      <c r="A14" s="30" t="s">
        <v>125</v>
      </c>
      <c r="B14" s="105"/>
      <c r="C14" s="98"/>
      <c r="D14" s="107"/>
      <c r="E14" s="106"/>
      <c r="F14" s="107"/>
      <c r="G14" s="106"/>
      <c r="H14" s="106"/>
      <c r="I14" s="106"/>
      <c r="J14" s="106"/>
    </row>
    <row r="15" spans="1:10" ht="15" customHeight="1">
      <c r="A15" s="30" t="s">
        <v>126</v>
      </c>
      <c r="B15" s="105" t="s">
        <v>12</v>
      </c>
      <c r="C15" s="98"/>
      <c r="D15" s="107">
        <v>72994</v>
      </c>
      <c r="E15" s="106"/>
      <c r="F15" s="107">
        <v>60910</v>
      </c>
      <c r="G15" s="106"/>
      <c r="H15" s="106">
        <v>65745</v>
      </c>
      <c r="I15" s="106"/>
      <c r="J15" s="106">
        <v>54087</v>
      </c>
    </row>
    <row r="16" spans="1:10" ht="15" customHeight="1">
      <c r="A16" s="30" t="s">
        <v>260</v>
      </c>
      <c r="B16" s="105"/>
      <c r="C16" s="98"/>
      <c r="D16" s="107">
        <v>39634</v>
      </c>
      <c r="E16" s="106"/>
      <c r="F16" s="107">
        <v>63343</v>
      </c>
      <c r="G16" s="106"/>
      <c r="H16" s="106">
        <v>0</v>
      </c>
      <c r="I16" s="106"/>
      <c r="J16" s="106">
        <v>0</v>
      </c>
    </row>
    <row r="17" spans="1:10" ht="15" customHeight="1">
      <c r="A17" s="30" t="s">
        <v>308</v>
      </c>
      <c r="B17" s="105"/>
      <c r="C17" s="98"/>
      <c r="D17" s="107">
        <v>619790</v>
      </c>
      <c r="E17" s="106"/>
      <c r="F17" s="107">
        <v>0</v>
      </c>
      <c r="G17" s="106"/>
      <c r="H17" s="106">
        <v>586969</v>
      </c>
      <c r="I17" s="106"/>
      <c r="J17" s="106">
        <v>0</v>
      </c>
    </row>
    <row r="18" spans="1:10" ht="15" customHeight="1">
      <c r="A18" s="30" t="s">
        <v>127</v>
      </c>
      <c r="B18" s="105"/>
      <c r="C18" s="98"/>
      <c r="D18" s="109">
        <v>14735</v>
      </c>
      <c r="E18" s="106"/>
      <c r="F18" s="109">
        <v>40475</v>
      </c>
      <c r="G18" s="106"/>
      <c r="H18" s="109">
        <v>15188</v>
      </c>
      <c r="I18" s="106"/>
      <c r="J18" s="109">
        <v>24018</v>
      </c>
    </row>
    <row r="19" spans="1:10" ht="15" customHeight="1">
      <c r="A19" s="95" t="s">
        <v>128</v>
      </c>
      <c r="B19" s="98"/>
      <c r="C19" s="98"/>
      <c r="D19" s="109">
        <f>SUM(D9:D18)</f>
        <v>8298868</v>
      </c>
      <c r="E19" s="106"/>
      <c r="F19" s="109">
        <f>SUM(F9:F18)</f>
        <v>7859463</v>
      </c>
      <c r="G19" s="106"/>
      <c r="H19" s="109">
        <f>SUM(H9:H18)</f>
        <v>7168716</v>
      </c>
      <c r="I19" s="106"/>
      <c r="J19" s="109">
        <f>SUM(J9:J18)</f>
        <v>6701761</v>
      </c>
    </row>
    <row r="20" spans="1:10" ht="15" customHeight="1">
      <c r="A20" s="95" t="s">
        <v>129</v>
      </c>
      <c r="B20" s="98"/>
      <c r="C20" s="98"/>
    </row>
    <row r="21" spans="1:10" ht="15" customHeight="1">
      <c r="A21" s="30" t="s">
        <v>293</v>
      </c>
      <c r="B21" s="105"/>
      <c r="C21" s="98"/>
      <c r="D21" s="106">
        <v>4989095</v>
      </c>
      <c r="E21" s="106"/>
      <c r="F21" s="106">
        <v>4450365</v>
      </c>
      <c r="G21" s="106"/>
      <c r="H21" s="106">
        <v>4417318</v>
      </c>
      <c r="I21" s="106"/>
      <c r="J21" s="106">
        <v>4388840</v>
      </c>
    </row>
    <row r="22" spans="1:10" ht="15" customHeight="1">
      <c r="A22" s="30" t="s">
        <v>261</v>
      </c>
      <c r="B22" s="105"/>
      <c r="C22" s="98"/>
      <c r="D22" s="106">
        <v>117639</v>
      </c>
      <c r="E22" s="106"/>
      <c r="F22" s="106">
        <v>503709</v>
      </c>
      <c r="G22" s="106"/>
      <c r="H22" s="106">
        <v>0</v>
      </c>
      <c r="I22" s="106"/>
      <c r="J22" s="106">
        <v>0</v>
      </c>
    </row>
    <row r="23" spans="1:10" ht="15" customHeight="1">
      <c r="A23" s="30" t="s">
        <v>262</v>
      </c>
      <c r="B23" s="105"/>
      <c r="C23" s="98"/>
      <c r="D23" s="106">
        <v>216020</v>
      </c>
      <c r="E23" s="106"/>
      <c r="F23" s="106">
        <v>271856</v>
      </c>
      <c r="G23" s="106"/>
      <c r="H23" s="106">
        <v>0</v>
      </c>
      <c r="I23" s="106"/>
      <c r="J23" s="106">
        <v>0</v>
      </c>
    </row>
    <row r="24" spans="1:10" ht="15" customHeight="1">
      <c r="A24" s="30" t="s">
        <v>263</v>
      </c>
      <c r="B24" s="105"/>
      <c r="C24" s="98"/>
      <c r="D24" s="106">
        <v>55852</v>
      </c>
      <c r="E24" s="106"/>
      <c r="F24" s="106">
        <v>40534</v>
      </c>
      <c r="G24" s="106"/>
      <c r="H24" s="106">
        <v>0</v>
      </c>
      <c r="I24" s="106"/>
      <c r="J24" s="106">
        <v>0</v>
      </c>
    </row>
    <row r="25" spans="1:10" ht="15" customHeight="1">
      <c r="A25" s="30" t="s">
        <v>130</v>
      </c>
      <c r="C25" s="98"/>
      <c r="D25" s="106">
        <v>152640</v>
      </c>
      <c r="E25" s="106"/>
      <c r="F25" s="106">
        <v>187746</v>
      </c>
      <c r="G25" s="106"/>
      <c r="H25" s="106">
        <v>131693</v>
      </c>
      <c r="I25" s="106"/>
      <c r="J25" s="106">
        <v>136298</v>
      </c>
    </row>
    <row r="26" spans="1:10" ht="15" customHeight="1">
      <c r="A26" s="30" t="s">
        <v>131</v>
      </c>
      <c r="B26" s="105"/>
      <c r="C26" s="98"/>
      <c r="D26" s="30">
        <v>274763</v>
      </c>
      <c r="E26" s="106"/>
      <c r="F26" s="30">
        <v>252838</v>
      </c>
      <c r="G26" s="106"/>
      <c r="H26" s="106">
        <v>241498</v>
      </c>
      <c r="I26" s="106"/>
      <c r="J26" s="106">
        <v>249824</v>
      </c>
    </row>
    <row r="27" spans="1:10" ht="15" customHeight="1">
      <c r="A27" s="30" t="s">
        <v>132</v>
      </c>
      <c r="B27" s="98"/>
      <c r="C27" s="98"/>
      <c r="D27" s="106">
        <v>523427</v>
      </c>
      <c r="E27" s="106"/>
      <c r="F27" s="106">
        <v>568838</v>
      </c>
      <c r="G27" s="106"/>
      <c r="H27" s="110">
        <v>418711</v>
      </c>
      <c r="I27" s="106"/>
      <c r="J27" s="110">
        <v>442695</v>
      </c>
    </row>
    <row r="28" spans="1:10" ht="15" customHeight="1">
      <c r="A28" s="30" t="s">
        <v>275</v>
      </c>
      <c r="B28" s="98"/>
      <c r="C28" s="98"/>
      <c r="D28" s="109">
        <v>577560</v>
      </c>
      <c r="E28" s="106"/>
      <c r="F28" s="109">
        <v>3597</v>
      </c>
      <c r="G28" s="106"/>
      <c r="H28" s="109">
        <v>545412</v>
      </c>
      <c r="I28" s="106"/>
      <c r="J28" s="109">
        <v>2268</v>
      </c>
    </row>
    <row r="29" spans="1:10" ht="15" customHeight="1">
      <c r="A29" s="95" t="s">
        <v>133</v>
      </c>
      <c r="B29" s="98"/>
      <c r="C29" s="98"/>
      <c r="D29" s="109">
        <f>SUM(D21:D28)</f>
        <v>6906996</v>
      </c>
      <c r="E29" s="106"/>
      <c r="F29" s="109">
        <f>SUM(F21:F28)</f>
        <v>6279483</v>
      </c>
      <c r="G29" s="106"/>
      <c r="H29" s="109">
        <f>SUM(H21:H28)</f>
        <v>5754632</v>
      </c>
      <c r="I29" s="106"/>
      <c r="J29" s="109">
        <f>SUM(J21:J28)</f>
        <v>5219925</v>
      </c>
    </row>
    <row r="30" spans="1:10" ht="15" customHeight="1">
      <c r="A30" s="95" t="s">
        <v>268</v>
      </c>
      <c r="B30" s="98"/>
      <c r="C30" s="98"/>
      <c r="D30" s="106">
        <f>D19-D29</f>
        <v>1391872</v>
      </c>
      <c r="E30" s="106"/>
      <c r="F30" s="106">
        <f>F19-F29</f>
        <v>1579980</v>
      </c>
      <c r="G30" s="106"/>
      <c r="H30" s="106">
        <f>H19-H29</f>
        <v>1414084</v>
      </c>
      <c r="I30" s="106"/>
      <c r="J30" s="106">
        <f>J19-J29</f>
        <v>1481836</v>
      </c>
    </row>
    <row r="31" spans="1:10" ht="15" customHeight="1">
      <c r="A31" s="30" t="s">
        <v>309</v>
      </c>
      <c r="B31" s="115">
        <v>9.1999999999999993</v>
      </c>
      <c r="C31" s="98"/>
      <c r="D31" s="106">
        <v>0</v>
      </c>
      <c r="E31" s="106"/>
      <c r="F31" s="106">
        <v>0</v>
      </c>
      <c r="G31" s="106"/>
      <c r="H31" s="106">
        <v>-89315</v>
      </c>
      <c r="I31" s="106"/>
      <c r="J31" s="106">
        <v>21887</v>
      </c>
    </row>
    <row r="32" spans="1:10" ht="15" customHeight="1">
      <c r="A32" s="30" t="s">
        <v>134</v>
      </c>
      <c r="B32" s="115">
        <v>10.199999999999999</v>
      </c>
      <c r="C32" s="98"/>
      <c r="D32" s="106">
        <v>511478</v>
      </c>
      <c r="E32" s="106"/>
      <c r="F32" s="106">
        <v>791669</v>
      </c>
      <c r="G32" s="106"/>
      <c r="H32" s="106">
        <v>511478</v>
      </c>
      <c r="I32" s="106"/>
      <c r="J32" s="106">
        <v>791669</v>
      </c>
    </row>
    <row r="33" spans="1:10" ht="15" customHeight="1">
      <c r="A33" s="30" t="s">
        <v>135</v>
      </c>
      <c r="B33" s="115"/>
      <c r="C33" s="98"/>
      <c r="D33" s="111">
        <v>-256254</v>
      </c>
      <c r="E33" s="106"/>
      <c r="F33" s="111">
        <v>-227988</v>
      </c>
      <c r="G33" s="106"/>
      <c r="H33" s="109">
        <v>-195651</v>
      </c>
      <c r="I33" s="106"/>
      <c r="J33" s="109">
        <v>-184501</v>
      </c>
    </row>
    <row r="34" spans="1:10" ht="15" customHeight="1">
      <c r="A34" s="95" t="s">
        <v>104</v>
      </c>
      <c r="B34" s="105"/>
      <c r="C34" s="98"/>
      <c r="D34" s="107">
        <f>SUM(D30:D33)</f>
        <v>1647096</v>
      </c>
      <c r="E34" s="106"/>
      <c r="F34" s="107">
        <f>SUM(F30:F33)</f>
        <v>2143661</v>
      </c>
      <c r="G34" s="106"/>
      <c r="H34" s="107">
        <f>SUM(H30:H33)</f>
        <v>1640596</v>
      </c>
      <c r="I34" s="107"/>
      <c r="J34" s="107">
        <f>SUM(J30:J33)</f>
        <v>2110891</v>
      </c>
    </row>
    <row r="35" spans="1:10" ht="15" customHeight="1">
      <c r="A35" s="30" t="s">
        <v>136</v>
      </c>
      <c r="B35" s="105">
        <v>22</v>
      </c>
      <c r="C35" s="98"/>
      <c r="D35" s="111">
        <v>-260809</v>
      </c>
      <c r="E35" s="106"/>
      <c r="F35" s="111">
        <v>-289358</v>
      </c>
      <c r="G35" s="106"/>
      <c r="H35" s="109">
        <v>-245668</v>
      </c>
      <c r="I35" s="106"/>
      <c r="J35" s="109">
        <v>-258510</v>
      </c>
    </row>
    <row r="36" spans="1:10" ht="15" customHeight="1" thickBot="1">
      <c r="A36" s="95" t="s">
        <v>165</v>
      </c>
      <c r="B36" s="105"/>
      <c r="C36" s="98"/>
      <c r="D36" s="112">
        <f>SUM(D34:D35)</f>
        <v>1386287</v>
      </c>
      <c r="E36" s="106"/>
      <c r="F36" s="112">
        <f>SUM(F34:F35)</f>
        <v>1854303</v>
      </c>
      <c r="G36" s="106"/>
      <c r="H36" s="112">
        <f>SUM(H34:H35)</f>
        <v>1394928</v>
      </c>
      <c r="I36" s="106"/>
      <c r="J36" s="112">
        <f>SUM(J34:J35)</f>
        <v>1852381</v>
      </c>
    </row>
    <row r="37" spans="1:10" ht="3.75" customHeight="1" thickTop="1">
      <c r="B37" s="98"/>
      <c r="C37" s="98"/>
      <c r="D37" s="98"/>
      <c r="E37" s="98"/>
      <c r="F37" s="98"/>
    </row>
    <row r="38" spans="1:10" ht="15" customHeight="1">
      <c r="A38" s="95" t="s">
        <v>216</v>
      </c>
      <c r="B38" s="105"/>
      <c r="C38" s="98"/>
      <c r="D38" s="113"/>
      <c r="F38" s="113"/>
      <c r="H38" s="113"/>
      <c r="J38" s="113"/>
    </row>
    <row r="39" spans="1:10" ht="15" customHeight="1" thickBot="1">
      <c r="A39" s="30" t="s">
        <v>137</v>
      </c>
      <c r="B39" s="105"/>
      <c r="C39" s="98"/>
      <c r="D39" s="30">
        <f>D36-D40</f>
        <v>1394928</v>
      </c>
      <c r="F39" s="30">
        <f>F36-F40</f>
        <v>1852381</v>
      </c>
      <c r="H39" s="114">
        <f>H36</f>
        <v>1394928</v>
      </c>
      <c r="J39" s="114">
        <f>J36</f>
        <v>1852381</v>
      </c>
    </row>
    <row r="40" spans="1:10" ht="15" customHeight="1" thickTop="1">
      <c r="A40" s="30" t="s">
        <v>138</v>
      </c>
      <c r="B40" s="115"/>
      <c r="C40" s="98"/>
      <c r="D40" s="111">
        <v>-8641</v>
      </c>
      <c r="F40" s="111">
        <v>1922</v>
      </c>
    </row>
    <row r="41" spans="1:10" ht="15" customHeight="1" thickBot="1">
      <c r="B41" s="105"/>
      <c r="C41" s="98"/>
      <c r="D41" s="114">
        <f>SUM(D39:D40)</f>
        <v>1386287</v>
      </c>
      <c r="F41" s="114">
        <f>SUM(F39:F40)</f>
        <v>1854303</v>
      </c>
      <c r="H41" s="113"/>
      <c r="J41" s="113"/>
    </row>
    <row r="42" spans="1:10" ht="15" customHeight="1" thickTop="1">
      <c r="B42" s="105"/>
      <c r="C42" s="98"/>
      <c r="D42" s="116">
        <f>D39-H39</f>
        <v>0</v>
      </c>
      <c r="F42" s="116">
        <f>F39-J39</f>
        <v>0</v>
      </c>
      <c r="H42" s="113"/>
      <c r="J42" s="113"/>
    </row>
    <row r="43" spans="1:10" ht="15" customHeight="1">
      <c r="A43" s="117" t="s">
        <v>139</v>
      </c>
      <c r="B43" s="105">
        <v>23</v>
      </c>
      <c r="C43" s="98"/>
    </row>
    <row r="44" spans="1:10" ht="15" customHeight="1">
      <c r="A44" s="117" t="s">
        <v>140</v>
      </c>
      <c r="B44" s="105"/>
      <c r="C44" s="98"/>
      <c r="D44" s="98"/>
      <c r="E44" s="98"/>
      <c r="F44" s="98"/>
    </row>
    <row r="45" spans="1:10" ht="15" customHeight="1" thickBot="1">
      <c r="A45" s="30" t="s">
        <v>141</v>
      </c>
      <c r="B45" s="98"/>
      <c r="C45" s="98"/>
      <c r="D45" s="118">
        <v>0.12</v>
      </c>
      <c r="E45" s="119"/>
      <c r="F45" s="118">
        <v>0.16</v>
      </c>
      <c r="G45" s="120"/>
      <c r="H45" s="118">
        <v>0.12</v>
      </c>
      <c r="I45" s="120"/>
      <c r="J45" s="118">
        <v>0.16</v>
      </c>
    </row>
    <row r="46" spans="1:10" ht="15" customHeight="1" thickTop="1">
      <c r="B46" s="98"/>
      <c r="C46" s="98"/>
    </row>
    <row r="47" spans="1:10" ht="15" customHeight="1">
      <c r="A47" s="30" t="s">
        <v>202</v>
      </c>
      <c r="B47" s="98"/>
      <c r="C47" s="98"/>
    </row>
    <row r="48" spans="1:10" s="95" customFormat="1" ht="15" customHeight="1">
      <c r="J48" s="4" t="s">
        <v>163</v>
      </c>
    </row>
    <row r="49" spans="1:10" s="95" customFormat="1" ht="15" customHeight="1">
      <c r="A49" s="95" t="s">
        <v>26</v>
      </c>
    </row>
    <row r="50" spans="1:10" s="95" customFormat="1" ht="15" customHeight="1">
      <c r="A50" s="95" t="s">
        <v>142</v>
      </c>
    </row>
    <row r="51" spans="1:10" s="95" customFormat="1" ht="15" customHeight="1">
      <c r="A51" s="96" t="s">
        <v>212</v>
      </c>
    </row>
    <row r="52" spans="1:10" ht="15" customHeight="1">
      <c r="A52" s="97"/>
      <c r="B52" s="97"/>
      <c r="C52" s="97"/>
      <c r="D52" s="97"/>
      <c r="E52" s="97"/>
      <c r="F52" s="97"/>
      <c r="G52" s="97"/>
      <c r="H52" s="97"/>
      <c r="I52" s="97"/>
      <c r="J52" s="4" t="s">
        <v>159</v>
      </c>
    </row>
    <row r="53" spans="1:10" s="98" customFormat="1" ht="15" customHeight="1">
      <c r="D53" s="99"/>
      <c r="E53" s="99" t="s">
        <v>24</v>
      </c>
      <c r="F53" s="99"/>
      <c r="G53" s="95"/>
      <c r="H53" s="100"/>
      <c r="I53" s="99" t="s">
        <v>25</v>
      </c>
      <c r="J53" s="100"/>
    </row>
    <row r="54" spans="1:10" s="98" customFormat="1" ht="15" customHeight="1">
      <c r="B54" s="102" t="s">
        <v>0</v>
      </c>
      <c r="D54" s="121" t="s">
        <v>186</v>
      </c>
      <c r="E54" s="103"/>
      <c r="F54" s="121" t="s">
        <v>178</v>
      </c>
      <c r="G54" s="104"/>
      <c r="H54" s="121" t="s">
        <v>186</v>
      </c>
      <c r="I54" s="103"/>
      <c r="J54" s="121" t="s">
        <v>178</v>
      </c>
    </row>
    <row r="55" spans="1:10" s="98" customFormat="1" ht="15" customHeight="1">
      <c r="D55" s="122"/>
      <c r="E55" s="103"/>
      <c r="F55" s="122"/>
      <c r="G55" s="104"/>
      <c r="H55" s="122"/>
      <c r="I55" s="103"/>
      <c r="J55" s="122"/>
    </row>
    <row r="56" spans="1:10" ht="15" customHeight="1" thickBot="1">
      <c r="A56" s="123" t="s">
        <v>165</v>
      </c>
      <c r="B56" s="105"/>
      <c r="C56" s="98"/>
      <c r="D56" s="124">
        <f>D41</f>
        <v>1386287</v>
      </c>
      <c r="E56" s="125"/>
      <c r="F56" s="124">
        <f>F41</f>
        <v>1854303</v>
      </c>
      <c r="G56" s="126"/>
      <c r="H56" s="124">
        <f>H39</f>
        <v>1394928</v>
      </c>
      <c r="I56" s="127"/>
      <c r="J56" s="124">
        <f>J39</f>
        <v>1852381</v>
      </c>
    </row>
    <row r="57" spans="1:10" ht="15" customHeight="1" thickTop="1">
      <c r="A57" s="128"/>
      <c r="B57" s="98"/>
      <c r="C57" s="98"/>
      <c r="D57" s="127"/>
      <c r="E57" s="129"/>
      <c r="F57" s="127"/>
      <c r="G57" s="127"/>
      <c r="H57" s="129"/>
      <c r="I57" s="127"/>
      <c r="J57" s="129"/>
    </row>
    <row r="58" spans="1:10" ht="15" customHeight="1">
      <c r="A58" s="123" t="s">
        <v>143</v>
      </c>
      <c r="B58" s="98"/>
      <c r="C58" s="98"/>
      <c r="D58" s="126"/>
      <c r="E58" s="125"/>
      <c r="F58" s="126"/>
      <c r="G58" s="126"/>
      <c r="H58" s="125"/>
      <c r="I58" s="127"/>
      <c r="J58" s="125"/>
    </row>
    <row r="59" spans="1:10" ht="15" customHeight="1">
      <c r="A59" s="130" t="s">
        <v>157</v>
      </c>
      <c r="B59" s="98"/>
      <c r="C59" s="98"/>
      <c r="D59" s="126"/>
      <c r="E59" s="125"/>
      <c r="F59" s="126"/>
      <c r="G59" s="126"/>
      <c r="H59" s="125"/>
      <c r="I59" s="127"/>
      <c r="J59" s="125"/>
    </row>
    <row r="60" spans="1:10" ht="15" customHeight="1">
      <c r="A60" s="130" t="s">
        <v>217</v>
      </c>
      <c r="B60" s="98"/>
      <c r="C60" s="98"/>
      <c r="D60" s="126"/>
      <c r="E60" s="125"/>
      <c r="F60" s="126"/>
      <c r="G60" s="126"/>
      <c r="H60" s="125"/>
      <c r="I60" s="127"/>
      <c r="J60" s="125"/>
    </row>
    <row r="61" spans="1:10" ht="15" customHeight="1">
      <c r="A61" s="128" t="s">
        <v>218</v>
      </c>
      <c r="B61" s="98"/>
      <c r="C61" s="98"/>
    </row>
    <row r="62" spans="1:10" ht="15" customHeight="1">
      <c r="A62" s="128" t="s">
        <v>310</v>
      </c>
      <c r="B62" s="105"/>
      <c r="C62" s="98"/>
      <c r="D62" s="106">
        <v>0</v>
      </c>
      <c r="E62" s="106"/>
      <c r="F62" s="106">
        <v>153633</v>
      </c>
      <c r="G62" s="106"/>
      <c r="H62" s="106">
        <v>0</v>
      </c>
      <c r="I62" s="106"/>
      <c r="J62" s="106">
        <v>-14909</v>
      </c>
    </row>
    <row r="63" spans="1:10" ht="15" customHeight="1">
      <c r="A63" s="128" t="s">
        <v>252</v>
      </c>
      <c r="B63" s="98"/>
      <c r="C63" s="98"/>
      <c r="D63" s="129"/>
      <c r="E63" s="129"/>
      <c r="F63" s="129"/>
      <c r="G63" s="129"/>
      <c r="H63" s="129"/>
      <c r="I63" s="127"/>
      <c r="J63" s="129"/>
    </row>
    <row r="64" spans="1:10" ht="15" customHeight="1">
      <c r="A64" s="128" t="s">
        <v>144</v>
      </c>
      <c r="B64" s="98"/>
      <c r="C64" s="98"/>
      <c r="D64" s="106">
        <v>-49923</v>
      </c>
      <c r="E64" s="106"/>
      <c r="F64" s="106">
        <v>-39584</v>
      </c>
      <c r="G64" s="106"/>
      <c r="H64" s="106">
        <v>0</v>
      </c>
      <c r="I64" s="106"/>
      <c r="J64" s="106">
        <v>0</v>
      </c>
    </row>
    <row r="65" spans="1:10" ht="15" customHeight="1">
      <c r="A65" s="128" t="s">
        <v>276</v>
      </c>
      <c r="C65" s="98"/>
    </row>
    <row r="66" spans="1:10" ht="15" customHeight="1">
      <c r="A66" s="128" t="s">
        <v>242</v>
      </c>
      <c r="B66" s="115">
        <v>9.1999999999999993</v>
      </c>
      <c r="C66" s="98"/>
      <c r="D66" s="106">
        <v>0</v>
      </c>
      <c r="E66" s="106"/>
      <c r="F66" s="106">
        <v>0</v>
      </c>
      <c r="G66" s="106"/>
      <c r="H66" s="106">
        <v>-49923</v>
      </c>
      <c r="I66" s="106"/>
      <c r="J66" s="106">
        <v>128958</v>
      </c>
    </row>
    <row r="67" spans="1:10" ht="15" customHeight="1">
      <c r="A67" s="128" t="s">
        <v>276</v>
      </c>
      <c r="B67" s="115"/>
      <c r="C67" s="98"/>
      <c r="D67" s="106"/>
      <c r="E67" s="106"/>
      <c r="F67" s="106"/>
      <c r="G67" s="106"/>
      <c r="H67" s="106"/>
      <c r="I67" s="106"/>
      <c r="J67" s="106"/>
    </row>
    <row r="68" spans="1:10" ht="15" customHeight="1">
      <c r="A68" s="128" t="s">
        <v>244</v>
      </c>
      <c r="B68" s="115">
        <v>10.199999999999999</v>
      </c>
      <c r="C68" s="98"/>
      <c r="D68" s="109">
        <v>-5755</v>
      </c>
      <c r="E68" s="106"/>
      <c r="F68" s="109">
        <v>64637</v>
      </c>
      <c r="G68" s="106"/>
      <c r="H68" s="109">
        <v>-5755</v>
      </c>
      <c r="I68" s="106"/>
      <c r="J68" s="109">
        <v>64637</v>
      </c>
    </row>
    <row r="69" spans="1:10" ht="15" customHeight="1">
      <c r="A69" s="128" t="s">
        <v>157</v>
      </c>
      <c r="B69" s="98"/>
      <c r="C69" s="98"/>
    </row>
    <row r="70" spans="1:10" ht="15" customHeight="1">
      <c r="A70" s="128" t="s">
        <v>253</v>
      </c>
      <c r="B70" s="98"/>
      <c r="C70" s="98"/>
      <c r="D70" s="142">
        <f>SUM(D62:D68)</f>
        <v>-55678</v>
      </c>
      <c r="E70" s="129"/>
      <c r="F70" s="142">
        <f>SUM(F62:F68)</f>
        <v>178686</v>
      </c>
      <c r="G70" s="129"/>
      <c r="H70" s="142">
        <f>SUM(H62:H68)</f>
        <v>-55678</v>
      </c>
      <c r="I70" s="127"/>
      <c r="J70" s="142">
        <f>SUM(J62:J68)</f>
        <v>178686</v>
      </c>
    </row>
    <row r="71" spans="1:10" ht="15" customHeight="1">
      <c r="A71" s="128"/>
      <c r="B71" s="98"/>
      <c r="C71" s="98"/>
      <c r="D71" s="141"/>
      <c r="E71" s="129"/>
      <c r="F71" s="141"/>
      <c r="G71" s="129"/>
      <c r="H71" s="141"/>
      <c r="I71" s="127"/>
      <c r="J71" s="141"/>
    </row>
    <row r="72" spans="1:10" ht="15" customHeight="1">
      <c r="A72" s="130" t="s">
        <v>238</v>
      </c>
      <c r="B72" s="98"/>
      <c r="C72" s="98"/>
      <c r="D72" s="141"/>
      <c r="E72" s="129"/>
      <c r="F72" s="141"/>
      <c r="G72" s="129"/>
      <c r="H72" s="141"/>
      <c r="I72" s="127"/>
      <c r="J72" s="141"/>
    </row>
    <row r="73" spans="1:10" ht="15" customHeight="1">
      <c r="A73" s="130" t="s">
        <v>277</v>
      </c>
      <c r="B73" s="98"/>
      <c r="C73" s="98"/>
      <c r="D73" s="141"/>
      <c r="E73" s="129"/>
      <c r="F73" s="141"/>
      <c r="G73" s="129"/>
      <c r="H73" s="141"/>
      <c r="I73" s="127"/>
      <c r="J73" s="141"/>
    </row>
    <row r="74" spans="1:10" ht="15" customHeight="1">
      <c r="A74" s="128" t="s">
        <v>269</v>
      </c>
      <c r="B74" s="98"/>
      <c r="C74" s="98"/>
      <c r="D74" s="141"/>
      <c r="E74" s="129"/>
      <c r="F74" s="141"/>
      <c r="G74" s="129"/>
      <c r="H74" s="141"/>
      <c r="I74" s="127"/>
      <c r="J74" s="141"/>
    </row>
    <row r="75" spans="1:10" ht="15" customHeight="1">
      <c r="A75" s="128" t="s">
        <v>240</v>
      </c>
      <c r="B75" s="98"/>
      <c r="C75" s="98"/>
      <c r="D75" s="141">
        <v>-89165</v>
      </c>
      <c r="E75" s="129"/>
      <c r="F75" s="141">
        <v>0</v>
      </c>
      <c r="G75" s="129"/>
      <c r="H75" s="141">
        <v>32481</v>
      </c>
      <c r="I75" s="127"/>
      <c r="J75" s="141">
        <v>0</v>
      </c>
    </row>
    <row r="76" spans="1:10" ht="15" customHeight="1">
      <c r="A76" s="128" t="s">
        <v>241</v>
      </c>
      <c r="B76" s="115"/>
      <c r="C76" s="98"/>
      <c r="D76" s="141"/>
      <c r="E76" s="129"/>
      <c r="F76" s="141"/>
      <c r="G76" s="129"/>
      <c r="H76" s="141"/>
      <c r="I76" s="127"/>
      <c r="J76" s="141"/>
    </row>
    <row r="77" spans="1:10" ht="15" customHeight="1">
      <c r="A77" s="128" t="s">
        <v>242</v>
      </c>
      <c r="B77" s="115">
        <v>9.1999999999999993</v>
      </c>
      <c r="C77" s="98"/>
      <c r="D77" s="141">
        <v>0</v>
      </c>
      <c r="E77" s="129"/>
      <c r="F77" s="141">
        <v>0</v>
      </c>
      <c r="G77" s="129"/>
      <c r="H77" s="141">
        <v>-121646</v>
      </c>
      <c r="I77" s="127"/>
      <c r="J77" s="141">
        <v>0</v>
      </c>
    </row>
    <row r="78" spans="1:10" ht="15" customHeight="1">
      <c r="A78" s="128" t="s">
        <v>243</v>
      </c>
      <c r="B78" s="115"/>
      <c r="C78" s="98"/>
      <c r="D78" s="141"/>
      <c r="E78" s="129"/>
      <c r="F78" s="141"/>
      <c r="G78" s="129"/>
      <c r="H78" s="141"/>
      <c r="I78" s="127"/>
      <c r="J78" s="141"/>
    </row>
    <row r="79" spans="1:10" ht="15" customHeight="1">
      <c r="A79" s="128" t="s">
        <v>244</v>
      </c>
      <c r="B79" s="115">
        <v>10.199999999999999</v>
      </c>
      <c r="C79" s="98"/>
      <c r="D79" s="142">
        <v>94212</v>
      </c>
      <c r="E79" s="129"/>
      <c r="F79" s="142">
        <v>0</v>
      </c>
      <c r="G79" s="129"/>
      <c r="H79" s="142">
        <v>94212</v>
      </c>
      <c r="I79" s="127"/>
      <c r="J79" s="142">
        <v>0</v>
      </c>
    </row>
    <row r="80" spans="1:10" ht="15" customHeight="1">
      <c r="A80" s="128" t="s">
        <v>245</v>
      </c>
      <c r="B80" s="98"/>
      <c r="C80" s="98"/>
      <c r="D80" s="141"/>
      <c r="E80" s="129"/>
      <c r="F80" s="141"/>
      <c r="G80" s="129"/>
      <c r="H80" s="141"/>
      <c r="I80" s="127"/>
      <c r="J80" s="141"/>
    </row>
    <row r="81" spans="1:10" ht="15" customHeight="1">
      <c r="A81" s="128" t="s">
        <v>246</v>
      </c>
      <c r="B81" s="98"/>
      <c r="C81" s="98"/>
      <c r="D81" s="142">
        <f>SUM(D75:D79)</f>
        <v>5047</v>
      </c>
      <c r="E81" s="129"/>
      <c r="F81" s="142">
        <f>SUM(F75:F79)</f>
        <v>0</v>
      </c>
      <c r="G81" s="129"/>
      <c r="H81" s="142">
        <f>SUM(H75:H79)</f>
        <v>5047</v>
      </c>
      <c r="I81" s="127"/>
      <c r="J81" s="142">
        <f>SUM(J75:J79)</f>
        <v>0</v>
      </c>
    </row>
    <row r="82" spans="1:10" ht="15" customHeight="1">
      <c r="A82" s="123" t="s">
        <v>166</v>
      </c>
      <c r="B82" s="98"/>
      <c r="C82" s="98"/>
      <c r="D82" s="135">
        <f>SUM(D70+D81)</f>
        <v>-50631</v>
      </c>
      <c r="F82" s="135">
        <f>SUM(F70+F81)</f>
        <v>178686</v>
      </c>
      <c r="H82" s="135">
        <f>SUM(H70+H81)</f>
        <v>-50631</v>
      </c>
      <c r="J82" s="135">
        <f>SUM(J70+J81)</f>
        <v>178686</v>
      </c>
    </row>
    <row r="83" spans="1:10" ht="15" customHeight="1" thickBot="1">
      <c r="A83" s="123" t="s">
        <v>167</v>
      </c>
      <c r="B83" s="98"/>
      <c r="C83" s="98"/>
      <c r="D83" s="124">
        <f>SUM(D56+D82)</f>
        <v>1335656</v>
      </c>
      <c r="E83" s="129"/>
      <c r="F83" s="124">
        <f>SUM(F56+F82)</f>
        <v>2032989</v>
      </c>
      <c r="G83" s="129"/>
      <c r="H83" s="124">
        <f>SUM(H56+H82)</f>
        <v>1344297</v>
      </c>
      <c r="I83" s="127"/>
      <c r="J83" s="124">
        <f>SUM(J56+J82)</f>
        <v>2031067</v>
      </c>
    </row>
    <row r="84" spans="1:10" ht="15" customHeight="1" thickTop="1">
      <c r="A84" s="128"/>
      <c r="B84" s="98"/>
      <c r="C84" s="98"/>
      <c r="D84" s="126"/>
      <c r="E84" s="129"/>
      <c r="F84" s="126"/>
      <c r="G84" s="126"/>
      <c r="H84" s="125"/>
      <c r="I84" s="127"/>
      <c r="J84" s="125"/>
    </row>
    <row r="85" spans="1:10" ht="15" customHeight="1">
      <c r="A85" s="96" t="s">
        <v>145</v>
      </c>
      <c r="B85" s="98"/>
      <c r="C85" s="98"/>
      <c r="D85" s="127"/>
      <c r="E85" s="129"/>
      <c r="F85" s="127"/>
      <c r="G85" s="127"/>
      <c r="H85" s="129"/>
      <c r="I85" s="127"/>
      <c r="J85" s="129"/>
    </row>
    <row r="86" spans="1:10" ht="15" customHeight="1" thickBot="1">
      <c r="A86" s="131" t="s">
        <v>137</v>
      </c>
      <c r="B86" s="98"/>
      <c r="C86" s="98"/>
      <c r="D86" s="127">
        <f>D83-D87</f>
        <v>1344297</v>
      </c>
      <c r="E86" s="129"/>
      <c r="F86" s="127">
        <f>F83-F87</f>
        <v>2031067</v>
      </c>
      <c r="G86" s="127"/>
      <c r="H86" s="132">
        <f>H83-H87</f>
        <v>1344297</v>
      </c>
      <c r="I86" s="127"/>
      <c r="J86" s="132">
        <f>J83-J87</f>
        <v>2031067</v>
      </c>
    </row>
    <row r="87" spans="1:10" ht="15" customHeight="1" thickTop="1">
      <c r="A87" s="131" t="s">
        <v>138</v>
      </c>
      <c r="B87" s="98"/>
      <c r="C87" s="98"/>
      <c r="D87" s="127">
        <v>-8641</v>
      </c>
      <c r="E87" s="129"/>
      <c r="F87" s="127">
        <v>1922</v>
      </c>
      <c r="G87" s="127"/>
      <c r="H87" s="129"/>
      <c r="I87" s="127"/>
      <c r="J87" s="129"/>
    </row>
    <row r="88" spans="1:10" ht="15" customHeight="1" thickBot="1">
      <c r="B88" s="105"/>
      <c r="C88" s="98"/>
      <c r="D88" s="133">
        <f>SUM(D86:D87)</f>
        <v>1335656</v>
      </c>
      <c r="E88" s="129"/>
      <c r="F88" s="133">
        <f>SUM(F86:F87)</f>
        <v>2032989</v>
      </c>
      <c r="G88" s="127"/>
      <c r="H88" s="129"/>
      <c r="I88" s="127"/>
      <c r="J88" s="129"/>
    </row>
    <row r="89" spans="1:10" ht="15" customHeight="1" thickTop="1">
      <c r="B89" s="105"/>
      <c r="C89" s="98"/>
      <c r="D89" s="126">
        <f>D83-D88</f>
        <v>0</v>
      </c>
      <c r="E89" s="129"/>
      <c r="F89" s="126">
        <f>F83-F88</f>
        <v>0</v>
      </c>
      <c r="H89" s="126">
        <f>H83-H86</f>
        <v>0</v>
      </c>
      <c r="I89" s="129"/>
      <c r="J89" s="126">
        <f>J83-J86</f>
        <v>0</v>
      </c>
    </row>
    <row r="90" spans="1:10" ht="15" customHeight="1">
      <c r="A90" s="30" t="s">
        <v>202</v>
      </c>
      <c r="B90" s="105"/>
      <c r="C90" s="98"/>
      <c r="D90" s="106"/>
      <c r="E90" s="106"/>
      <c r="F90" s="106"/>
      <c r="G90" s="106"/>
      <c r="H90" s="106"/>
      <c r="I90" s="106"/>
      <c r="J90" s="106"/>
    </row>
    <row r="91" spans="1:10" s="95" customFormat="1" ht="15" customHeight="1">
      <c r="J91" s="4" t="s">
        <v>163</v>
      </c>
    </row>
    <row r="92" spans="1:10" s="95" customFormat="1" ht="15" customHeight="1">
      <c r="A92" s="95" t="s">
        <v>26</v>
      </c>
    </row>
    <row r="93" spans="1:10" s="95" customFormat="1" ht="15" customHeight="1">
      <c r="A93" s="95" t="s">
        <v>123</v>
      </c>
    </row>
    <row r="94" spans="1:10" s="95" customFormat="1" ht="15" customHeight="1">
      <c r="A94" s="96" t="s">
        <v>215</v>
      </c>
    </row>
    <row r="95" spans="1:10" ht="15" customHeight="1">
      <c r="A95" s="97"/>
      <c r="B95" s="97"/>
      <c r="C95" s="97"/>
      <c r="D95" s="97"/>
      <c r="E95" s="97"/>
      <c r="F95" s="97"/>
      <c r="G95" s="97"/>
      <c r="H95" s="97"/>
      <c r="I95" s="97"/>
      <c r="J95" s="4" t="s">
        <v>170</v>
      </c>
    </row>
    <row r="96" spans="1:10" s="98" customFormat="1" ht="15" customHeight="1">
      <c r="D96" s="99"/>
      <c r="E96" s="99" t="s">
        <v>24</v>
      </c>
      <c r="F96" s="99"/>
      <c r="G96" s="95"/>
      <c r="H96" s="100"/>
      <c r="I96" s="99" t="s">
        <v>25</v>
      </c>
      <c r="J96" s="100"/>
    </row>
    <row r="97" spans="1:10" s="98" customFormat="1" ht="15" customHeight="1">
      <c r="B97" s="101" t="s">
        <v>0</v>
      </c>
      <c r="D97" s="102" t="s">
        <v>186</v>
      </c>
      <c r="E97" s="103"/>
      <c r="F97" s="102" t="s">
        <v>178</v>
      </c>
      <c r="G97" s="104"/>
      <c r="H97" s="102" t="s">
        <v>186</v>
      </c>
      <c r="I97" s="103"/>
      <c r="J97" s="102" t="s">
        <v>178</v>
      </c>
    </row>
    <row r="98" spans="1:10" ht="15" customHeight="1">
      <c r="A98" s="95" t="s">
        <v>124</v>
      </c>
      <c r="B98" s="98"/>
      <c r="C98" s="98"/>
      <c r="D98" s="98"/>
      <c r="E98" s="98"/>
      <c r="F98" s="98"/>
    </row>
    <row r="99" spans="1:10" ht="15" customHeight="1">
      <c r="A99" s="30" t="s">
        <v>255</v>
      </c>
      <c r="B99" s="105"/>
      <c r="C99" s="98"/>
      <c r="D99" s="106">
        <v>12278508</v>
      </c>
      <c r="E99" s="106"/>
      <c r="F99" s="106">
        <v>12237277</v>
      </c>
      <c r="G99" s="106"/>
      <c r="H99" s="106">
        <v>10806765</v>
      </c>
      <c r="I99" s="106"/>
      <c r="J99" s="106">
        <v>12091610</v>
      </c>
    </row>
    <row r="100" spans="1:10" ht="15" customHeight="1">
      <c r="A100" s="30" t="s">
        <v>256</v>
      </c>
      <c r="B100" s="105"/>
      <c r="C100" s="98"/>
      <c r="D100" s="106">
        <v>578253</v>
      </c>
      <c r="E100" s="106"/>
      <c r="F100" s="106">
        <v>1477526</v>
      </c>
      <c r="G100" s="106"/>
      <c r="H100" s="106">
        <v>0</v>
      </c>
      <c r="I100" s="106"/>
      <c r="J100" s="106">
        <v>0</v>
      </c>
    </row>
    <row r="101" spans="1:10" ht="15" customHeight="1">
      <c r="A101" s="30" t="s">
        <v>257</v>
      </c>
      <c r="B101" s="105"/>
      <c r="C101" s="98"/>
      <c r="D101" s="106">
        <v>628883</v>
      </c>
      <c r="E101" s="106"/>
      <c r="F101" s="106">
        <v>815116</v>
      </c>
      <c r="G101" s="106"/>
      <c r="H101" s="106">
        <v>0</v>
      </c>
      <c r="I101" s="106"/>
      <c r="J101" s="106">
        <v>0</v>
      </c>
    </row>
    <row r="102" spans="1:10" ht="15" customHeight="1">
      <c r="A102" s="30" t="s">
        <v>259</v>
      </c>
      <c r="B102" s="105"/>
      <c r="C102" s="98"/>
      <c r="D102" s="107">
        <v>22714</v>
      </c>
      <c r="E102" s="106"/>
      <c r="F102" s="107">
        <v>38797</v>
      </c>
      <c r="G102" s="106"/>
      <c r="H102" s="108">
        <v>259555</v>
      </c>
      <c r="I102" s="106"/>
      <c r="J102" s="108">
        <v>254354</v>
      </c>
    </row>
    <row r="103" spans="1:10" ht="15" customHeight="1">
      <c r="A103" s="30" t="s">
        <v>258</v>
      </c>
      <c r="B103" s="105"/>
      <c r="C103" s="98"/>
      <c r="D103" s="108">
        <v>64469</v>
      </c>
      <c r="E103" s="106"/>
      <c r="F103" s="108">
        <v>82430</v>
      </c>
      <c r="G103" s="106"/>
      <c r="H103" s="107">
        <v>24711</v>
      </c>
      <c r="I103" s="106"/>
      <c r="J103" s="107">
        <v>31959</v>
      </c>
    </row>
    <row r="104" spans="1:10" ht="15" customHeight="1">
      <c r="A104" s="30" t="s">
        <v>125</v>
      </c>
      <c r="B104" s="105"/>
      <c r="C104" s="98"/>
      <c r="D104" s="107"/>
      <c r="E104" s="106"/>
      <c r="F104" s="107"/>
      <c r="G104" s="106"/>
      <c r="H104" s="107"/>
      <c r="I104" s="106"/>
      <c r="J104" s="107"/>
    </row>
    <row r="105" spans="1:10" ht="15" customHeight="1">
      <c r="A105" s="30" t="s">
        <v>126</v>
      </c>
      <c r="B105" s="105" t="s">
        <v>12</v>
      </c>
      <c r="C105" s="98"/>
      <c r="D105" s="107">
        <v>181015</v>
      </c>
      <c r="E105" s="106"/>
      <c r="F105" s="107">
        <v>156045</v>
      </c>
      <c r="G105" s="106"/>
      <c r="H105" s="108">
        <v>164142</v>
      </c>
      <c r="I105" s="106"/>
      <c r="J105" s="108">
        <v>141327</v>
      </c>
    </row>
    <row r="106" spans="1:10" ht="15" customHeight="1">
      <c r="A106" s="30" t="s">
        <v>260</v>
      </c>
      <c r="B106" s="105"/>
      <c r="C106" s="98"/>
      <c r="D106" s="107">
        <v>106090</v>
      </c>
      <c r="E106" s="106"/>
      <c r="F106" s="107">
        <v>118982</v>
      </c>
      <c r="G106" s="106"/>
      <c r="H106" s="108">
        <v>0</v>
      </c>
      <c r="I106" s="106"/>
      <c r="J106" s="108">
        <v>0</v>
      </c>
    </row>
    <row r="107" spans="1:10" ht="15" customHeight="1">
      <c r="A107" s="30" t="s">
        <v>200</v>
      </c>
      <c r="B107" s="105"/>
      <c r="C107" s="98"/>
      <c r="D107" s="107">
        <v>215889</v>
      </c>
      <c r="E107" s="106"/>
      <c r="F107" s="107">
        <v>0</v>
      </c>
      <c r="G107" s="106"/>
      <c r="H107" s="108">
        <v>207213</v>
      </c>
      <c r="I107" s="106"/>
      <c r="J107" s="108">
        <v>0</v>
      </c>
    </row>
    <row r="108" spans="1:10" ht="15" customHeight="1">
      <c r="A108" s="30" t="s">
        <v>127</v>
      </c>
      <c r="B108" s="105"/>
      <c r="C108" s="98"/>
      <c r="D108" s="109">
        <v>82524</v>
      </c>
      <c r="E108" s="106"/>
      <c r="F108" s="109">
        <v>61096</v>
      </c>
      <c r="G108" s="106"/>
      <c r="H108" s="109">
        <v>79053</v>
      </c>
      <c r="I108" s="106"/>
      <c r="J108" s="109">
        <v>34267</v>
      </c>
    </row>
    <row r="109" spans="1:10" ht="15" customHeight="1">
      <c r="A109" s="95" t="s">
        <v>128</v>
      </c>
      <c r="B109" s="98"/>
      <c r="C109" s="98"/>
      <c r="D109" s="109">
        <f>SUM(D99:D108)</f>
        <v>14158345</v>
      </c>
      <c r="E109" s="106"/>
      <c r="F109" s="109">
        <f>SUM(F99:F108)</f>
        <v>14987269</v>
      </c>
      <c r="G109" s="106"/>
      <c r="H109" s="109">
        <f>SUM(H99:H108)</f>
        <v>11541439</v>
      </c>
      <c r="I109" s="106"/>
      <c r="J109" s="109">
        <f>SUM(J99:J108)</f>
        <v>12553517</v>
      </c>
    </row>
    <row r="110" spans="1:10" ht="15" customHeight="1">
      <c r="A110" s="95" t="s">
        <v>129</v>
      </c>
      <c r="B110" s="98"/>
      <c r="C110" s="98"/>
      <c r="D110" s="106"/>
      <c r="E110" s="106"/>
      <c r="F110" s="106"/>
      <c r="G110" s="106"/>
      <c r="H110" s="106"/>
      <c r="I110" s="106"/>
      <c r="J110" s="106"/>
    </row>
    <row r="111" spans="1:10" ht="15" customHeight="1">
      <c r="A111" s="30" t="s">
        <v>294</v>
      </c>
      <c r="B111" s="105"/>
      <c r="C111" s="98"/>
      <c r="D111" s="106">
        <v>8547828</v>
      </c>
      <c r="E111" s="106"/>
      <c r="F111" s="106">
        <v>8307248</v>
      </c>
      <c r="G111" s="106"/>
      <c r="H111" s="106">
        <v>7544616</v>
      </c>
      <c r="I111" s="106"/>
      <c r="J111" s="106">
        <v>8199623</v>
      </c>
    </row>
    <row r="112" spans="1:10" ht="15" customHeight="1">
      <c r="A112" s="30" t="s">
        <v>261</v>
      </c>
      <c r="B112" s="105"/>
      <c r="C112" s="98"/>
      <c r="D112" s="106">
        <v>529420</v>
      </c>
      <c r="E112" s="106"/>
      <c r="F112" s="106">
        <v>1068531</v>
      </c>
      <c r="G112" s="106"/>
      <c r="H112" s="106">
        <v>0</v>
      </c>
      <c r="I112" s="106"/>
      <c r="J112" s="106">
        <v>0</v>
      </c>
    </row>
    <row r="113" spans="1:10" ht="15" customHeight="1">
      <c r="A113" s="30" t="s">
        <v>262</v>
      </c>
      <c r="B113" s="105"/>
      <c r="C113" s="98"/>
      <c r="D113" s="106">
        <v>476743</v>
      </c>
      <c r="E113" s="106"/>
      <c r="F113" s="106">
        <v>537199</v>
      </c>
      <c r="G113" s="106"/>
      <c r="H113" s="106">
        <v>0</v>
      </c>
      <c r="I113" s="106"/>
      <c r="J113" s="106">
        <v>0</v>
      </c>
    </row>
    <row r="114" spans="1:10" ht="15" customHeight="1">
      <c r="A114" s="30" t="s">
        <v>263</v>
      </c>
      <c r="B114" s="105"/>
      <c r="C114" s="98"/>
      <c r="D114" s="106">
        <v>86478</v>
      </c>
      <c r="E114" s="106"/>
      <c r="F114" s="106">
        <v>80835</v>
      </c>
      <c r="G114" s="106"/>
      <c r="H114" s="106">
        <v>0</v>
      </c>
      <c r="I114" s="106"/>
      <c r="J114" s="106">
        <v>0</v>
      </c>
    </row>
    <row r="115" spans="1:10" ht="15" customHeight="1">
      <c r="A115" s="30" t="s">
        <v>130</v>
      </c>
      <c r="C115" s="98"/>
      <c r="D115" s="106">
        <v>323005</v>
      </c>
      <c r="E115" s="106"/>
      <c r="F115" s="106">
        <v>354780</v>
      </c>
      <c r="G115" s="106"/>
      <c r="H115" s="106">
        <v>251656</v>
      </c>
      <c r="I115" s="106"/>
      <c r="J115" s="106">
        <v>248349</v>
      </c>
    </row>
    <row r="116" spans="1:10" ht="15" customHeight="1">
      <c r="A116" s="30" t="s">
        <v>131</v>
      </c>
      <c r="B116" s="105"/>
      <c r="C116" s="98"/>
      <c r="D116" s="30">
        <v>465942</v>
      </c>
      <c r="E116" s="106"/>
      <c r="F116" s="30">
        <v>471255</v>
      </c>
      <c r="G116" s="106"/>
      <c r="H116" s="106">
        <v>409120</v>
      </c>
      <c r="I116" s="106"/>
      <c r="J116" s="106">
        <v>464706</v>
      </c>
    </row>
    <row r="117" spans="1:10" ht="15" customHeight="1">
      <c r="A117" s="30" t="s">
        <v>132</v>
      </c>
      <c r="B117" s="98"/>
      <c r="C117" s="98"/>
      <c r="D117" s="106">
        <v>1098645</v>
      </c>
      <c r="E117" s="106"/>
      <c r="F117" s="106">
        <v>1154768</v>
      </c>
      <c r="G117" s="106"/>
      <c r="H117" s="106">
        <v>861027</v>
      </c>
      <c r="I117" s="106"/>
      <c r="J117" s="106">
        <v>910265</v>
      </c>
    </row>
    <row r="118" spans="1:10" ht="15" customHeight="1">
      <c r="A118" s="30" t="s">
        <v>311</v>
      </c>
      <c r="D118" s="108">
        <v>362496</v>
      </c>
      <c r="E118" s="106"/>
      <c r="F118" s="108">
        <v>0</v>
      </c>
      <c r="G118" s="106"/>
      <c r="H118" s="106">
        <v>341391</v>
      </c>
      <c r="I118" s="108"/>
      <c r="J118" s="106">
        <v>0</v>
      </c>
    </row>
    <row r="119" spans="1:10" ht="15" customHeight="1">
      <c r="A119" s="30" t="s">
        <v>275</v>
      </c>
      <c r="B119" s="98"/>
      <c r="C119" s="98"/>
      <c r="D119" s="134">
        <v>0</v>
      </c>
      <c r="E119" s="106"/>
      <c r="F119" s="134">
        <v>6307</v>
      </c>
      <c r="G119" s="106"/>
      <c r="H119" s="109">
        <v>0</v>
      </c>
      <c r="I119" s="108"/>
      <c r="J119" s="109">
        <v>3471</v>
      </c>
    </row>
    <row r="120" spans="1:10" ht="15" customHeight="1">
      <c r="A120" s="95" t="s">
        <v>133</v>
      </c>
      <c r="B120" s="98"/>
      <c r="C120" s="98"/>
      <c r="D120" s="109">
        <f>SUM(D111:D119)</f>
        <v>11890557</v>
      </c>
      <c r="E120" s="106"/>
      <c r="F120" s="109">
        <f>SUM(F111:F119)</f>
        <v>11980923</v>
      </c>
      <c r="G120" s="106"/>
      <c r="H120" s="109">
        <f>SUM(H111:H119)</f>
        <v>9407810</v>
      </c>
      <c r="I120" s="106"/>
      <c r="J120" s="109">
        <f>SUM(J111:J119)</f>
        <v>9826414</v>
      </c>
    </row>
    <row r="121" spans="1:10" ht="15" customHeight="1">
      <c r="A121" s="95" t="s">
        <v>268</v>
      </c>
      <c r="B121" s="98"/>
      <c r="C121" s="98"/>
      <c r="D121" s="106">
        <f>D109-D120</f>
        <v>2267788</v>
      </c>
      <c r="E121" s="106"/>
      <c r="F121" s="106">
        <f>F109-F120</f>
        <v>3006346</v>
      </c>
      <c r="G121" s="106"/>
      <c r="H121" s="106">
        <f>H109-H120</f>
        <v>2133629</v>
      </c>
      <c r="I121" s="106"/>
      <c r="J121" s="106">
        <f>J109-J120</f>
        <v>2727103</v>
      </c>
    </row>
    <row r="122" spans="1:10" ht="15" customHeight="1">
      <c r="A122" s="30" t="s">
        <v>184</v>
      </c>
      <c r="B122" s="115">
        <v>9.1999999999999993</v>
      </c>
      <c r="C122" s="98"/>
      <c r="D122" s="106">
        <v>0</v>
      </c>
      <c r="E122" s="106"/>
      <c r="F122" s="106">
        <v>0</v>
      </c>
      <c r="G122" s="106"/>
      <c r="H122" s="106">
        <v>60703</v>
      </c>
      <c r="I122" s="106"/>
      <c r="J122" s="106">
        <v>102968</v>
      </c>
    </row>
    <row r="123" spans="1:10" ht="15" customHeight="1">
      <c r="A123" s="30" t="s">
        <v>134</v>
      </c>
      <c r="B123" s="115">
        <v>10.199999999999999</v>
      </c>
      <c r="C123" s="98"/>
      <c r="D123" s="106">
        <v>1247723</v>
      </c>
      <c r="E123" s="106"/>
      <c r="F123" s="106">
        <v>1649479</v>
      </c>
      <c r="G123" s="106"/>
      <c r="H123" s="106">
        <v>1247723</v>
      </c>
      <c r="I123" s="106"/>
      <c r="J123" s="106">
        <v>1649479</v>
      </c>
    </row>
    <row r="124" spans="1:10" ht="15" customHeight="1">
      <c r="A124" s="30" t="s">
        <v>135</v>
      </c>
      <c r="B124" s="105"/>
      <c r="C124" s="98"/>
      <c r="D124" s="135">
        <v>-438157</v>
      </c>
      <c r="E124" s="106"/>
      <c r="F124" s="135">
        <v>-404505</v>
      </c>
      <c r="G124" s="106"/>
      <c r="H124" s="135">
        <v>-337801</v>
      </c>
      <c r="I124" s="106"/>
      <c r="J124" s="135">
        <v>-317405</v>
      </c>
    </row>
    <row r="125" spans="1:10" ht="15" customHeight="1">
      <c r="A125" s="95" t="s">
        <v>104</v>
      </c>
      <c r="B125" s="105"/>
      <c r="C125" s="98"/>
      <c r="D125" s="107">
        <f>SUM(D121:D124)</f>
        <v>3077354</v>
      </c>
      <c r="E125" s="106"/>
      <c r="F125" s="107">
        <f>SUM(F121:F124)</f>
        <v>4251320</v>
      </c>
      <c r="G125" s="106"/>
      <c r="H125" s="107">
        <f>SUM(H121:H124)</f>
        <v>3104254</v>
      </c>
      <c r="I125" s="106"/>
      <c r="J125" s="107">
        <f>SUM(J121:J124)</f>
        <v>4162145</v>
      </c>
    </row>
    <row r="126" spans="1:10" ht="15" customHeight="1">
      <c r="A126" s="30" t="s">
        <v>136</v>
      </c>
      <c r="B126" s="105">
        <v>22</v>
      </c>
      <c r="C126" s="98"/>
      <c r="D126" s="135">
        <v>-352091</v>
      </c>
      <c r="E126" s="107"/>
      <c r="F126" s="135">
        <v>-566141</v>
      </c>
      <c r="G126" s="107"/>
      <c r="H126" s="135">
        <v>-365338</v>
      </c>
      <c r="I126" s="107"/>
      <c r="J126" s="135">
        <v>-483961</v>
      </c>
    </row>
    <row r="127" spans="1:10" ht="15" customHeight="1" thickBot="1">
      <c r="A127" s="95" t="s">
        <v>165</v>
      </c>
      <c r="C127" s="98"/>
      <c r="D127" s="112">
        <f>SUM(D125:D126)</f>
        <v>2725263</v>
      </c>
      <c r="E127" s="106"/>
      <c r="F127" s="112">
        <f>SUM(F125:F126)</f>
        <v>3685179</v>
      </c>
      <c r="G127" s="106"/>
      <c r="H127" s="112">
        <f>SUM(H125:H126)</f>
        <v>2738916</v>
      </c>
      <c r="I127" s="106"/>
      <c r="J127" s="112">
        <f>SUM(J125:J126)</f>
        <v>3678184</v>
      </c>
    </row>
    <row r="128" spans="1:10" ht="6.75" customHeight="1" thickTop="1">
      <c r="B128" s="98"/>
      <c r="C128" s="98"/>
      <c r="D128" s="98"/>
      <c r="E128" s="98"/>
      <c r="F128" s="98"/>
    </row>
    <row r="129" spans="1:10" ht="15" customHeight="1">
      <c r="A129" s="95" t="s">
        <v>216</v>
      </c>
      <c r="B129" s="105"/>
      <c r="C129" s="98"/>
      <c r="D129" s="136"/>
      <c r="F129" s="136"/>
      <c r="H129" s="113"/>
      <c r="J129" s="113"/>
    </row>
    <row r="130" spans="1:10" ht="15" customHeight="1" thickBot="1">
      <c r="A130" s="30" t="s">
        <v>137</v>
      </c>
      <c r="B130" s="105"/>
      <c r="C130" s="98"/>
      <c r="D130" s="30">
        <f>D127-D131</f>
        <v>2738916</v>
      </c>
      <c r="F130" s="30">
        <f>F127-F131</f>
        <v>3678184</v>
      </c>
      <c r="H130" s="114">
        <f>H127</f>
        <v>2738916</v>
      </c>
      <c r="J130" s="114">
        <f>J127</f>
        <v>3678184</v>
      </c>
    </row>
    <row r="131" spans="1:10" ht="15" customHeight="1" thickTop="1">
      <c r="A131" s="30" t="s">
        <v>138</v>
      </c>
      <c r="B131" s="115"/>
      <c r="C131" s="98"/>
      <c r="D131" s="111">
        <v>-13653</v>
      </c>
      <c r="F131" s="111">
        <v>6995</v>
      </c>
    </row>
    <row r="132" spans="1:10" ht="15" customHeight="1" thickBot="1">
      <c r="B132" s="105"/>
      <c r="C132" s="98"/>
      <c r="D132" s="114">
        <f>SUM(D130:D131)</f>
        <v>2725263</v>
      </c>
      <c r="F132" s="114">
        <f>SUM(F130:F131)</f>
        <v>3685179</v>
      </c>
    </row>
    <row r="133" spans="1:10" ht="15" customHeight="1" thickTop="1">
      <c r="B133" s="105"/>
      <c r="C133" s="98"/>
      <c r="D133" s="116">
        <f>D130-H130</f>
        <v>0</v>
      </c>
      <c r="F133" s="116">
        <f>F130-J130</f>
        <v>0</v>
      </c>
    </row>
    <row r="134" spans="1:10" ht="15" customHeight="1">
      <c r="A134" s="117" t="s">
        <v>139</v>
      </c>
      <c r="B134" s="105">
        <v>23</v>
      </c>
      <c r="C134" s="98"/>
    </row>
    <row r="135" spans="1:10" ht="15" customHeight="1">
      <c r="A135" s="117" t="s">
        <v>140</v>
      </c>
      <c r="B135" s="105"/>
      <c r="C135" s="98"/>
      <c r="D135" s="98"/>
      <c r="E135" s="98"/>
      <c r="F135" s="98"/>
    </row>
    <row r="136" spans="1:10" ht="15" customHeight="1" thickBot="1">
      <c r="A136" s="30" t="s">
        <v>141</v>
      </c>
      <c r="B136" s="98"/>
      <c r="C136" s="98"/>
      <c r="D136" s="118">
        <v>0.23</v>
      </c>
      <c r="E136" s="119"/>
      <c r="F136" s="118">
        <v>0.31</v>
      </c>
      <c r="G136" s="120"/>
      <c r="H136" s="118">
        <v>0.23</v>
      </c>
      <c r="I136" s="120"/>
      <c r="J136" s="118">
        <v>0.31</v>
      </c>
    </row>
    <row r="137" spans="1:10" ht="9.75" customHeight="1" thickTop="1">
      <c r="B137" s="98"/>
      <c r="C137" s="98"/>
    </row>
    <row r="138" spans="1:10" ht="15" customHeight="1">
      <c r="A138" s="30" t="s">
        <v>202</v>
      </c>
      <c r="B138" s="98"/>
      <c r="C138" s="98"/>
    </row>
    <row r="139" spans="1:10" s="95" customFormat="1" ht="15" customHeight="1">
      <c r="J139" s="4" t="s">
        <v>163</v>
      </c>
    </row>
    <row r="140" spans="1:10" s="95" customFormat="1" ht="15" customHeight="1">
      <c r="A140" s="95" t="s">
        <v>26</v>
      </c>
    </row>
    <row r="141" spans="1:10" s="95" customFormat="1" ht="15" customHeight="1">
      <c r="A141" s="95" t="s">
        <v>142</v>
      </c>
    </row>
    <row r="142" spans="1:10" s="95" customFormat="1" ht="15" customHeight="1">
      <c r="A142" s="96" t="s">
        <v>215</v>
      </c>
    </row>
    <row r="143" spans="1:10" ht="15" customHeight="1">
      <c r="A143" s="97"/>
      <c r="B143" s="97"/>
      <c r="C143" s="97"/>
      <c r="D143" s="97"/>
      <c r="E143" s="97"/>
      <c r="F143" s="97"/>
      <c r="G143" s="97"/>
      <c r="H143" s="97"/>
      <c r="I143" s="97"/>
      <c r="J143" s="4" t="s">
        <v>159</v>
      </c>
    </row>
    <row r="144" spans="1:10" s="98" customFormat="1" ht="15" customHeight="1">
      <c r="D144" s="99"/>
      <c r="E144" s="99" t="s">
        <v>24</v>
      </c>
      <c r="F144" s="99"/>
      <c r="G144" s="95"/>
      <c r="H144" s="100"/>
      <c r="I144" s="99" t="s">
        <v>25</v>
      </c>
      <c r="J144" s="100"/>
    </row>
    <row r="145" spans="1:10" s="98" customFormat="1" ht="15" customHeight="1">
      <c r="B145" s="102" t="s">
        <v>0</v>
      </c>
      <c r="D145" s="121" t="s">
        <v>186</v>
      </c>
      <c r="E145" s="103"/>
      <c r="F145" s="121" t="s">
        <v>178</v>
      </c>
      <c r="G145" s="104"/>
      <c r="H145" s="121" t="s">
        <v>186</v>
      </c>
      <c r="I145" s="103"/>
      <c r="J145" s="121" t="s">
        <v>178</v>
      </c>
    </row>
    <row r="146" spans="1:10" s="98" customFormat="1" ht="15" customHeight="1">
      <c r="D146" s="122"/>
      <c r="E146" s="103"/>
      <c r="F146" s="122"/>
      <c r="G146" s="104"/>
      <c r="H146" s="122"/>
      <c r="I146" s="103"/>
      <c r="J146" s="122"/>
    </row>
    <row r="147" spans="1:10" ht="15" customHeight="1" thickBot="1">
      <c r="A147" s="123" t="s">
        <v>165</v>
      </c>
      <c r="B147" s="105"/>
      <c r="C147" s="98"/>
      <c r="D147" s="124">
        <f>D132</f>
        <v>2725263</v>
      </c>
      <c r="E147" s="125"/>
      <c r="F147" s="124">
        <f>F132</f>
        <v>3685179</v>
      </c>
      <c r="G147" s="126"/>
      <c r="H147" s="124">
        <f>H130</f>
        <v>2738916</v>
      </c>
      <c r="I147" s="127"/>
      <c r="J147" s="124">
        <f>J130</f>
        <v>3678184</v>
      </c>
    </row>
    <row r="148" spans="1:10" ht="15" customHeight="1" thickTop="1">
      <c r="A148" s="128"/>
      <c r="B148" s="98"/>
      <c r="C148" s="98"/>
      <c r="D148" s="127"/>
      <c r="E148" s="129"/>
      <c r="F148" s="127"/>
      <c r="G148" s="127"/>
      <c r="H148" s="129"/>
      <c r="I148" s="127"/>
      <c r="J148" s="129"/>
    </row>
    <row r="149" spans="1:10" ht="15" customHeight="1">
      <c r="A149" s="123" t="s">
        <v>143</v>
      </c>
      <c r="B149" s="98"/>
      <c r="C149" s="98"/>
      <c r="D149" s="126"/>
      <c r="E149" s="125"/>
      <c r="F149" s="126"/>
      <c r="G149" s="126"/>
      <c r="H149" s="125"/>
      <c r="I149" s="127"/>
      <c r="J149" s="125"/>
    </row>
    <row r="150" spans="1:10" ht="15" customHeight="1">
      <c r="A150" s="130" t="s">
        <v>157</v>
      </c>
      <c r="B150" s="98"/>
      <c r="C150" s="98"/>
      <c r="D150" s="126"/>
      <c r="E150" s="125"/>
      <c r="F150" s="126"/>
      <c r="G150" s="126"/>
      <c r="H150" s="125"/>
      <c r="I150" s="127"/>
      <c r="J150" s="125"/>
    </row>
    <row r="151" spans="1:10" ht="15" customHeight="1">
      <c r="A151" s="130" t="s">
        <v>217</v>
      </c>
      <c r="B151" s="98"/>
      <c r="C151" s="98"/>
      <c r="D151" s="126"/>
      <c r="E151" s="125"/>
      <c r="F151" s="126"/>
      <c r="G151" s="126"/>
      <c r="H151" s="125"/>
      <c r="I151" s="127"/>
      <c r="J151" s="125"/>
    </row>
    <row r="152" spans="1:10" ht="15" customHeight="1">
      <c r="A152" s="128" t="s">
        <v>270</v>
      </c>
      <c r="B152" s="98"/>
      <c r="C152" s="98"/>
    </row>
    <row r="153" spans="1:10" ht="15" customHeight="1">
      <c r="A153" s="128" t="s">
        <v>310</v>
      </c>
      <c r="B153" s="105"/>
      <c r="C153" s="98"/>
      <c r="D153" s="129">
        <v>0</v>
      </c>
      <c r="E153" s="129"/>
      <c r="F153" s="129">
        <v>720083</v>
      </c>
      <c r="G153" s="129"/>
      <c r="H153" s="127">
        <v>0</v>
      </c>
      <c r="I153" s="127"/>
      <c r="J153" s="127">
        <v>412040</v>
      </c>
    </row>
    <row r="154" spans="1:10" ht="15" customHeight="1">
      <c r="A154" s="128" t="s">
        <v>252</v>
      </c>
      <c r="B154" s="98"/>
      <c r="C154" s="98"/>
      <c r="D154" s="129"/>
      <c r="E154" s="129"/>
      <c r="F154" s="129"/>
      <c r="G154" s="129"/>
      <c r="H154" s="129"/>
      <c r="I154" s="127"/>
      <c r="J154" s="129"/>
    </row>
    <row r="155" spans="1:10" ht="15" customHeight="1">
      <c r="A155" s="128" t="s">
        <v>144</v>
      </c>
      <c r="B155" s="98"/>
      <c r="C155" s="98"/>
      <c r="D155" s="127">
        <v>29933</v>
      </c>
      <c r="E155" s="129"/>
      <c r="F155" s="127">
        <v>-68584</v>
      </c>
      <c r="G155" s="129"/>
      <c r="H155" s="127">
        <v>0</v>
      </c>
      <c r="I155" s="127"/>
      <c r="J155" s="127">
        <v>0</v>
      </c>
    </row>
    <row r="156" spans="1:10" ht="15" customHeight="1">
      <c r="A156" s="128" t="s">
        <v>276</v>
      </c>
      <c r="C156" s="98"/>
      <c r="D156" s="127"/>
      <c r="E156" s="129"/>
      <c r="F156" s="127"/>
      <c r="G156" s="129"/>
      <c r="H156" s="149"/>
      <c r="I156" s="127"/>
      <c r="J156" s="127"/>
    </row>
    <row r="157" spans="1:10" ht="15" customHeight="1">
      <c r="A157" s="128" t="s">
        <v>242</v>
      </c>
      <c r="B157" s="115">
        <v>9.1999999999999993</v>
      </c>
      <c r="C157" s="98"/>
      <c r="D157" s="127">
        <v>0</v>
      </c>
      <c r="E157" s="129"/>
      <c r="F157" s="127">
        <v>0</v>
      </c>
      <c r="G157" s="129"/>
      <c r="H157" s="127">
        <v>29933</v>
      </c>
      <c r="I157" s="127"/>
      <c r="J157" s="127">
        <v>239459</v>
      </c>
    </row>
    <row r="158" spans="1:10" ht="15" customHeight="1">
      <c r="A158" s="128" t="s">
        <v>276</v>
      </c>
      <c r="B158" s="115"/>
      <c r="C158" s="98"/>
      <c r="D158" s="127"/>
      <c r="E158" s="129"/>
      <c r="F158" s="127"/>
      <c r="G158" s="129"/>
      <c r="H158" s="127"/>
      <c r="I158" s="127"/>
      <c r="J158" s="127"/>
    </row>
    <row r="159" spans="1:10" ht="15" customHeight="1">
      <c r="A159" s="128" t="s">
        <v>244</v>
      </c>
      <c r="B159" s="115">
        <v>10.199999999999999</v>
      </c>
      <c r="C159" s="98"/>
      <c r="D159" s="137">
        <v>-5449</v>
      </c>
      <c r="E159" s="129"/>
      <c r="F159" s="137">
        <v>321680</v>
      </c>
      <c r="G159" s="129"/>
      <c r="H159" s="137">
        <v>-5449</v>
      </c>
      <c r="I159" s="127"/>
      <c r="J159" s="137">
        <v>321680</v>
      </c>
    </row>
    <row r="160" spans="1:10" ht="15" customHeight="1">
      <c r="A160" s="128" t="s">
        <v>157</v>
      </c>
      <c r="B160" s="98"/>
      <c r="C160" s="98"/>
      <c r="D160" s="146"/>
      <c r="F160" s="146"/>
      <c r="H160" s="146"/>
      <c r="J160" s="146"/>
    </row>
    <row r="161" spans="1:10" ht="15" customHeight="1">
      <c r="A161" s="128" t="s">
        <v>253</v>
      </c>
      <c r="B161" s="98"/>
      <c r="C161" s="98"/>
      <c r="D161" s="142">
        <f>SUM(D153:D159)</f>
        <v>24484</v>
      </c>
      <c r="E161" s="129"/>
      <c r="F161" s="142">
        <f>SUM(F153:F159)</f>
        <v>973179</v>
      </c>
      <c r="G161" s="129"/>
      <c r="H161" s="142">
        <f>SUM(H153:H159)</f>
        <v>24484</v>
      </c>
      <c r="I161" s="127"/>
      <c r="J161" s="142">
        <f>SUM(J153:J159)</f>
        <v>973179</v>
      </c>
    </row>
    <row r="162" spans="1:10" ht="15" customHeight="1">
      <c r="A162" s="128"/>
      <c r="B162" s="98"/>
      <c r="C162" s="98"/>
      <c r="D162" s="141"/>
      <c r="E162" s="129"/>
      <c r="F162" s="141"/>
      <c r="G162" s="129"/>
      <c r="H162" s="141"/>
      <c r="I162" s="127"/>
      <c r="J162" s="141"/>
    </row>
    <row r="163" spans="1:10" ht="15" customHeight="1">
      <c r="A163" s="130" t="s">
        <v>238</v>
      </c>
      <c r="B163" s="98"/>
      <c r="C163" s="98"/>
      <c r="D163" s="141"/>
      <c r="E163" s="129"/>
      <c r="F163" s="141"/>
      <c r="G163" s="129"/>
      <c r="H163" s="141"/>
      <c r="I163" s="127"/>
      <c r="J163" s="141"/>
    </row>
    <row r="164" spans="1:10" ht="15" customHeight="1">
      <c r="A164" s="130" t="s">
        <v>277</v>
      </c>
      <c r="B164" s="98"/>
      <c r="C164" s="98"/>
      <c r="D164" s="141"/>
      <c r="E164" s="129"/>
      <c r="F164" s="141"/>
      <c r="G164" s="129"/>
      <c r="H164" s="141"/>
      <c r="I164" s="127"/>
      <c r="J164" s="141"/>
    </row>
    <row r="165" spans="1:10" ht="15" customHeight="1">
      <c r="A165" s="128" t="s">
        <v>239</v>
      </c>
      <c r="B165" s="98"/>
      <c r="C165" s="98"/>
      <c r="D165" s="141"/>
      <c r="E165" s="129"/>
      <c r="F165" s="141"/>
      <c r="G165" s="129"/>
      <c r="H165" s="141"/>
      <c r="I165" s="127"/>
      <c r="J165" s="141"/>
    </row>
    <row r="166" spans="1:10" ht="15" customHeight="1">
      <c r="A166" s="128" t="s">
        <v>240</v>
      </c>
      <c r="B166" s="98"/>
      <c r="C166" s="98"/>
      <c r="D166" s="141">
        <v>-1523751</v>
      </c>
      <c r="E166" s="129"/>
      <c r="F166" s="141">
        <v>0</v>
      </c>
      <c r="G166" s="129"/>
      <c r="H166" s="141">
        <v>-882687</v>
      </c>
      <c r="I166" s="127"/>
      <c r="J166" s="141">
        <v>0</v>
      </c>
    </row>
    <row r="167" spans="1:10" ht="15" customHeight="1">
      <c r="A167" s="128" t="s">
        <v>241</v>
      </c>
      <c r="B167" s="115"/>
      <c r="C167" s="98"/>
      <c r="D167" s="141"/>
      <c r="E167" s="129"/>
      <c r="F167" s="141"/>
      <c r="G167" s="129"/>
      <c r="H167" s="141"/>
      <c r="I167" s="127"/>
      <c r="J167" s="141"/>
    </row>
    <row r="168" spans="1:10" ht="15" customHeight="1">
      <c r="A168" s="128" t="s">
        <v>242</v>
      </c>
      <c r="B168" s="115">
        <v>9.1999999999999993</v>
      </c>
      <c r="C168" s="98"/>
      <c r="D168" s="141">
        <v>0</v>
      </c>
      <c r="E168" s="129"/>
      <c r="F168" s="141">
        <v>0</v>
      </c>
      <c r="G168" s="129"/>
      <c r="H168" s="141">
        <v>-641064</v>
      </c>
      <c r="I168" s="127"/>
      <c r="J168" s="141">
        <v>0</v>
      </c>
    </row>
    <row r="169" spans="1:10" ht="15" customHeight="1">
      <c r="A169" s="128" t="s">
        <v>243</v>
      </c>
      <c r="B169" s="115"/>
      <c r="C169" s="98"/>
      <c r="D169" s="141"/>
      <c r="E169" s="129"/>
      <c r="F169" s="141"/>
      <c r="G169" s="129"/>
      <c r="H169" s="141"/>
      <c r="I169" s="127"/>
      <c r="J169" s="141"/>
    </row>
    <row r="170" spans="1:10" ht="15" customHeight="1">
      <c r="A170" s="128" t="s">
        <v>244</v>
      </c>
      <c r="B170" s="115">
        <v>10.199999999999999</v>
      </c>
      <c r="C170" s="98"/>
      <c r="D170" s="142">
        <v>-656837</v>
      </c>
      <c r="E170" s="129"/>
      <c r="F170" s="142">
        <v>0</v>
      </c>
      <c r="G170" s="129"/>
      <c r="H170" s="142">
        <v>-656837</v>
      </c>
      <c r="I170" s="127"/>
      <c r="J170" s="142">
        <v>0</v>
      </c>
    </row>
    <row r="171" spans="1:10" ht="15" customHeight="1">
      <c r="A171" s="128" t="s">
        <v>245</v>
      </c>
      <c r="B171" s="98"/>
      <c r="C171" s="98"/>
      <c r="D171" s="141"/>
      <c r="E171" s="129"/>
      <c r="F171" s="141"/>
      <c r="G171" s="129"/>
      <c r="H171" s="141"/>
      <c r="I171" s="127"/>
      <c r="J171" s="141"/>
    </row>
    <row r="172" spans="1:10" ht="15" customHeight="1">
      <c r="A172" s="128" t="s">
        <v>246</v>
      </c>
      <c r="B172" s="98"/>
      <c r="C172" s="98"/>
      <c r="D172" s="142">
        <f>SUM(D166:D170)</f>
        <v>-2180588</v>
      </c>
      <c r="E172" s="129"/>
      <c r="F172" s="142">
        <f>SUM(F166:F170)</f>
        <v>0</v>
      </c>
      <c r="G172" s="129"/>
      <c r="H172" s="142">
        <f>SUM(H166:H170)</f>
        <v>-2180588</v>
      </c>
      <c r="I172" s="127"/>
      <c r="J172" s="142">
        <f>SUM(J166:J170)</f>
        <v>0</v>
      </c>
    </row>
    <row r="173" spans="1:10" ht="15" customHeight="1">
      <c r="A173" s="123" t="s">
        <v>166</v>
      </c>
      <c r="B173" s="98"/>
      <c r="C173" s="98"/>
      <c r="D173" s="135">
        <f>SUM(D161+D172)</f>
        <v>-2156104</v>
      </c>
      <c r="F173" s="135">
        <f>SUM(F161+F172)</f>
        <v>973179</v>
      </c>
      <c r="H173" s="135">
        <f>SUM(H161+H172)</f>
        <v>-2156104</v>
      </c>
      <c r="J173" s="135">
        <f>SUM(J161+J172)</f>
        <v>973179</v>
      </c>
    </row>
    <row r="174" spans="1:10" ht="15" customHeight="1" thickBot="1">
      <c r="A174" s="123" t="s">
        <v>167</v>
      </c>
      <c r="B174" s="98"/>
      <c r="C174" s="98"/>
      <c r="D174" s="124">
        <f>SUM(D147+D173)</f>
        <v>569159</v>
      </c>
      <c r="E174" s="129"/>
      <c r="F174" s="124">
        <f>SUM(F147+F173)</f>
        <v>4658358</v>
      </c>
      <c r="G174" s="129"/>
      <c r="H174" s="124">
        <f>SUM(H147+H173)</f>
        <v>582812</v>
      </c>
      <c r="I174" s="127"/>
      <c r="J174" s="124">
        <f>SUM(J147+J173)</f>
        <v>4651363</v>
      </c>
    </row>
    <row r="175" spans="1:10" ht="15" customHeight="1" thickTop="1">
      <c r="A175" s="128"/>
      <c r="B175" s="98"/>
      <c r="C175" s="98"/>
      <c r="D175" s="126"/>
      <c r="E175" s="129"/>
      <c r="F175" s="126"/>
      <c r="G175" s="126"/>
      <c r="H175" s="125"/>
      <c r="I175" s="127"/>
      <c r="J175" s="125"/>
    </row>
    <row r="176" spans="1:10" ht="15" customHeight="1">
      <c r="A176" s="96" t="s">
        <v>145</v>
      </c>
      <c r="B176" s="98"/>
      <c r="C176" s="98"/>
      <c r="D176" s="127"/>
      <c r="E176" s="129"/>
      <c r="F176" s="127"/>
      <c r="G176" s="127"/>
      <c r="H176" s="129"/>
      <c r="I176" s="127"/>
      <c r="J176" s="129"/>
    </row>
    <row r="177" spans="1:10" ht="15" customHeight="1" thickBot="1">
      <c r="A177" s="131" t="s">
        <v>137</v>
      </c>
      <c r="B177" s="98"/>
      <c r="C177" s="98"/>
      <c r="D177" s="127">
        <f>D174-D178</f>
        <v>582812</v>
      </c>
      <c r="E177" s="129"/>
      <c r="F177" s="127">
        <f>F174-F178</f>
        <v>4651363</v>
      </c>
      <c r="G177" s="127"/>
      <c r="H177" s="132">
        <f>H174-H178</f>
        <v>582812</v>
      </c>
      <c r="I177" s="127"/>
      <c r="J177" s="132">
        <f>J174-J178</f>
        <v>4651363</v>
      </c>
    </row>
    <row r="178" spans="1:10" ht="15" customHeight="1" thickTop="1">
      <c r="A178" s="131" t="s">
        <v>138</v>
      </c>
      <c r="B178" s="98"/>
      <c r="C178" s="98"/>
      <c r="D178" s="127">
        <v>-13653</v>
      </c>
      <c r="E178" s="129"/>
      <c r="F178" s="127">
        <v>6995</v>
      </c>
      <c r="G178" s="127"/>
      <c r="H178" s="129"/>
      <c r="I178" s="127"/>
      <c r="J178" s="129"/>
    </row>
    <row r="179" spans="1:10" ht="15" customHeight="1" thickBot="1">
      <c r="B179" s="105"/>
      <c r="C179" s="98"/>
      <c r="D179" s="133">
        <f>SUM(D177:D178)</f>
        <v>569159</v>
      </c>
      <c r="E179" s="129"/>
      <c r="F179" s="133">
        <f>SUM(F177:F178)</f>
        <v>4658358</v>
      </c>
      <c r="G179" s="127"/>
      <c r="H179" s="129"/>
      <c r="I179" s="127"/>
      <c r="J179" s="129"/>
    </row>
    <row r="180" spans="1:10" ht="15" customHeight="1" thickTop="1">
      <c r="B180" s="105"/>
      <c r="C180" s="98"/>
      <c r="D180" s="126">
        <f>D174-D179</f>
        <v>0</v>
      </c>
      <c r="E180" s="129"/>
      <c r="F180" s="126">
        <f>F174-F179</f>
        <v>0</v>
      </c>
      <c r="H180" s="126">
        <f>H174-H177</f>
        <v>0</v>
      </c>
      <c r="I180" s="129"/>
      <c r="J180" s="126">
        <f>J174-J177</f>
        <v>0</v>
      </c>
    </row>
    <row r="181" spans="1:10" ht="15" customHeight="1">
      <c r="A181" s="30" t="s">
        <v>202</v>
      </c>
      <c r="B181" s="105"/>
      <c r="C181" s="98"/>
      <c r="D181" s="106"/>
      <c r="E181" s="106"/>
      <c r="F181" s="106"/>
      <c r="G181" s="106"/>
      <c r="H181" s="106"/>
      <c r="I181" s="106"/>
      <c r="J181" s="106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7" firstPageNumber="4" orientation="portrait" useFirstPageNumber="1" r:id="rId1"/>
  <headerFooter alignWithMargins="0">
    <oddFooter>&amp;R&amp;"Arial,Regular"&amp;8&amp;P</oddFooter>
  </headerFooter>
  <rowBreaks count="3" manualBreakCount="3">
    <brk id="47" max="16383" man="1"/>
    <brk id="90" max="16383" man="1"/>
    <brk id="1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3A122-554F-4553-9D01-A66B63547F63}">
  <dimension ref="A1:AF37"/>
  <sheetViews>
    <sheetView showGridLines="0" tabSelected="1" topLeftCell="A4" zoomScale="95" zoomScaleNormal="95" zoomScaleSheetLayoutView="100" workbookViewId="0">
      <selection activeCell="T19" sqref="T19"/>
    </sheetView>
  </sheetViews>
  <sheetFormatPr defaultColWidth="9.140625" defaultRowHeight="15.75" customHeight="1"/>
  <cols>
    <col min="1" max="1" width="15.85546875" style="1" customWidth="1"/>
    <col min="2" max="2" width="9.85546875" style="1" customWidth="1"/>
    <col min="3" max="3" width="1.5703125" style="2" customWidth="1"/>
    <col min="4" max="4" width="2.7109375" style="2" customWidth="1"/>
    <col min="5" max="5" width="2.28515625" style="2" customWidth="1"/>
    <col min="6" max="6" width="12.5703125" style="1" customWidth="1"/>
    <col min="7" max="7" width="1.42578125" style="2" customWidth="1"/>
    <col min="8" max="8" width="12.85546875" style="1" customWidth="1"/>
    <col min="9" max="9" width="1.42578125" style="2" customWidth="1"/>
    <col min="10" max="10" width="10.5703125" style="1" customWidth="1"/>
    <col min="11" max="11" width="1.42578125" style="1" customWidth="1"/>
    <col min="12" max="12" width="13" style="1" customWidth="1"/>
    <col min="13" max="13" width="1.42578125" style="1" customWidth="1"/>
    <col min="14" max="14" width="12.5703125" style="1" customWidth="1"/>
    <col min="15" max="15" width="1.42578125" style="1" customWidth="1"/>
    <col min="16" max="16" width="13.140625" style="1" bestFit="1" customWidth="1"/>
    <col min="17" max="17" width="1.42578125" style="1" customWidth="1"/>
    <col min="18" max="18" width="11.42578125" style="1" customWidth="1"/>
    <col min="19" max="19" width="1.42578125" style="1" customWidth="1"/>
    <col min="20" max="20" width="16.5703125" style="1" customWidth="1"/>
    <col min="21" max="21" width="2" style="1" customWidth="1"/>
    <col min="22" max="22" width="12" style="1" bestFit="1" customWidth="1"/>
    <col min="23" max="23" width="1.42578125" style="1" customWidth="1"/>
    <col min="24" max="24" width="10.5703125" style="1" customWidth="1"/>
    <col min="25" max="25" width="1.42578125" style="1" customWidth="1"/>
    <col min="26" max="26" width="13" style="1" customWidth="1"/>
    <col min="27" max="27" width="1.42578125" style="1" customWidth="1"/>
    <col min="28" max="28" width="14.42578125" style="1" bestFit="1" customWidth="1"/>
    <col min="29" max="29" width="1.42578125" style="1" customWidth="1"/>
    <col min="30" max="30" width="12.42578125" style="1" customWidth="1"/>
    <col min="31" max="31" width="1.42578125" style="1" customWidth="1"/>
    <col min="32" max="32" width="12.5703125" style="1" customWidth="1"/>
    <col min="33" max="16384" width="9.140625" style="1"/>
  </cols>
  <sheetData>
    <row r="1" spans="1:32" s="3" customFormat="1" ht="15.75" customHeight="1">
      <c r="AF1" s="24" t="s">
        <v>163</v>
      </c>
    </row>
    <row r="2" spans="1:32" s="3" customFormat="1" ht="15.75" customHeight="1">
      <c r="A2" s="3" t="s">
        <v>26</v>
      </c>
    </row>
    <row r="3" spans="1:32" s="3" customFormat="1" ht="15.75" customHeight="1">
      <c r="A3" s="3" t="s">
        <v>105</v>
      </c>
    </row>
    <row r="4" spans="1:32" s="3" customFormat="1" ht="15.75" customHeight="1">
      <c r="A4" s="3" t="s">
        <v>215</v>
      </c>
    </row>
    <row r="5" spans="1:32" ht="15.75" customHeight="1">
      <c r="AF5" s="24" t="s">
        <v>159</v>
      </c>
    </row>
    <row r="6" spans="1:32" ht="15.75" customHeight="1">
      <c r="C6" s="1"/>
      <c r="D6" s="1"/>
      <c r="E6" s="1"/>
      <c r="F6" s="152" t="s">
        <v>24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</row>
    <row r="7" spans="1:32" ht="15.75" customHeight="1">
      <c r="C7" s="1"/>
      <c r="D7" s="1"/>
      <c r="E7" s="1"/>
      <c r="F7" s="26" t="s">
        <v>77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6"/>
      <c r="AC7" s="5"/>
      <c r="AD7" s="11"/>
      <c r="AE7" s="5"/>
      <c r="AF7" s="5"/>
    </row>
    <row r="8" spans="1:32" ht="15.75" customHeight="1">
      <c r="C8" s="1"/>
      <c r="D8" s="1"/>
      <c r="E8" s="1"/>
      <c r="F8" s="6"/>
      <c r="G8" s="9"/>
      <c r="H8" s="9"/>
      <c r="I8" s="9"/>
      <c r="J8" s="9"/>
      <c r="K8" s="9"/>
      <c r="L8" s="28"/>
      <c r="M8" s="28"/>
      <c r="N8" s="28"/>
      <c r="O8" s="9"/>
      <c r="P8" s="153" t="s">
        <v>75</v>
      </c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9"/>
      <c r="AB8" s="11"/>
      <c r="AC8" s="5"/>
      <c r="AD8" s="10"/>
      <c r="AE8" s="9"/>
      <c r="AF8" s="9"/>
    </row>
    <row r="9" spans="1:32" ht="15.75" customHeight="1">
      <c r="C9" s="1"/>
      <c r="D9" s="1"/>
      <c r="E9" s="1"/>
      <c r="F9" s="8"/>
      <c r="G9" s="7"/>
      <c r="H9" s="7"/>
      <c r="I9" s="7"/>
      <c r="J9" s="7"/>
      <c r="K9" s="7"/>
      <c r="L9" s="7"/>
      <c r="M9" s="7"/>
      <c r="N9" s="7"/>
      <c r="O9" s="5"/>
      <c r="P9" s="153" t="s">
        <v>78</v>
      </c>
      <c r="Q9" s="153"/>
      <c r="R9" s="153"/>
      <c r="S9" s="153"/>
      <c r="T9" s="153"/>
      <c r="U9" s="153"/>
      <c r="V9" s="153"/>
      <c r="W9" s="153"/>
      <c r="X9" s="153"/>
      <c r="Y9" s="7"/>
      <c r="Z9" s="7"/>
      <c r="AA9" s="7"/>
      <c r="AB9" s="11"/>
      <c r="AC9" s="5"/>
      <c r="AD9" s="10"/>
      <c r="AE9" s="5"/>
      <c r="AF9" s="5"/>
    </row>
    <row r="10" spans="1:32" s="10" customFormat="1" ht="15.75" customHeight="1">
      <c r="A10" s="1"/>
      <c r="B10" s="1"/>
      <c r="C10" s="1"/>
      <c r="D10" s="1"/>
      <c r="E10" s="1"/>
      <c r="F10" s="8"/>
      <c r="G10" s="7"/>
      <c r="H10" s="7"/>
      <c r="I10" s="7"/>
      <c r="J10" s="7"/>
      <c r="K10" s="7"/>
      <c r="L10" s="7"/>
      <c r="M10" s="7"/>
      <c r="N10" s="7"/>
      <c r="O10" s="5"/>
      <c r="P10" s="11"/>
      <c r="Q10" s="8"/>
      <c r="R10" s="11" t="s">
        <v>79</v>
      </c>
      <c r="S10" s="7"/>
      <c r="T10" s="11" t="s">
        <v>312</v>
      </c>
      <c r="U10" s="7"/>
      <c r="W10" s="7"/>
      <c r="X10" s="7"/>
      <c r="Y10" s="7"/>
      <c r="Z10" s="7"/>
      <c r="AA10" s="7"/>
      <c r="AB10" s="11"/>
      <c r="AC10" s="5"/>
      <c r="AE10" s="5"/>
      <c r="AF10" s="5"/>
    </row>
    <row r="11" spans="1:32" s="10" customFormat="1" ht="15.75" customHeight="1">
      <c r="A11" s="1"/>
      <c r="B11" s="1"/>
      <c r="C11" s="1"/>
      <c r="D11" s="1"/>
      <c r="E11" s="1"/>
      <c r="F11" s="8"/>
      <c r="G11" s="7"/>
      <c r="H11" s="7"/>
      <c r="I11" s="7"/>
      <c r="K11" s="7"/>
      <c r="M11" s="7"/>
      <c r="N11" s="7"/>
      <c r="O11" s="5"/>
      <c r="P11" s="11" t="s">
        <v>172</v>
      </c>
      <c r="Q11" s="8"/>
      <c r="R11" s="11" t="s">
        <v>80</v>
      </c>
      <c r="S11" s="7"/>
      <c r="T11" s="11" t="s">
        <v>300</v>
      </c>
      <c r="U11" s="7"/>
      <c r="V11" s="11" t="s">
        <v>110</v>
      </c>
      <c r="W11" s="7"/>
      <c r="X11" s="7"/>
      <c r="Y11" s="7"/>
      <c r="Z11" s="7"/>
      <c r="AA11" s="7"/>
      <c r="AB11" s="11" t="s">
        <v>58</v>
      </c>
      <c r="AC11" s="5"/>
      <c r="AD11" s="10" t="s">
        <v>118</v>
      </c>
      <c r="AE11" s="5"/>
      <c r="AF11" s="5"/>
    </row>
    <row r="12" spans="1:32" s="6" customFormat="1" ht="15.75" customHeight="1">
      <c r="A12" s="1"/>
      <c r="B12" s="1"/>
      <c r="C12" s="5"/>
      <c r="D12" s="5"/>
      <c r="E12" s="5"/>
      <c r="F12" s="11" t="s">
        <v>11</v>
      </c>
      <c r="G12" s="5"/>
      <c r="H12" s="5"/>
      <c r="I12" s="5"/>
      <c r="J12" s="7"/>
      <c r="K12" s="5"/>
      <c r="L12" s="154" t="s">
        <v>3</v>
      </c>
      <c r="M12" s="154"/>
      <c r="N12" s="154"/>
      <c r="O12" s="5"/>
      <c r="P12" s="11" t="s">
        <v>147</v>
      </c>
      <c r="Q12" s="5"/>
      <c r="R12" s="11" t="s">
        <v>81</v>
      </c>
      <c r="S12" s="5"/>
      <c r="T12" s="11" t="s">
        <v>301</v>
      </c>
      <c r="U12" s="5"/>
      <c r="V12" s="11" t="s">
        <v>111</v>
      </c>
      <c r="W12" s="5"/>
      <c r="X12" s="11" t="s">
        <v>278</v>
      </c>
      <c r="Y12" s="5"/>
      <c r="Z12" s="10" t="s">
        <v>82</v>
      </c>
      <c r="AA12" s="5"/>
      <c r="AB12" s="11" t="s">
        <v>59</v>
      </c>
      <c r="AC12" s="5"/>
      <c r="AD12" s="10" t="s">
        <v>150</v>
      </c>
      <c r="AE12" s="5"/>
      <c r="AF12" s="11" t="s">
        <v>4</v>
      </c>
    </row>
    <row r="13" spans="1:32" s="6" customFormat="1" ht="15.75" customHeight="1">
      <c r="A13" s="10"/>
      <c r="B13" s="10"/>
      <c r="C13" s="10"/>
      <c r="D13" s="10"/>
      <c r="E13" s="10"/>
      <c r="F13" s="10" t="s">
        <v>10</v>
      </c>
      <c r="G13" s="2"/>
      <c r="H13" s="10" t="s">
        <v>2</v>
      </c>
      <c r="I13" s="2"/>
      <c r="J13" s="7"/>
      <c r="K13" s="2"/>
      <c r="L13" s="10" t="s">
        <v>83</v>
      </c>
      <c r="M13" s="10"/>
      <c r="N13" s="10"/>
      <c r="P13" s="10" t="s">
        <v>84</v>
      </c>
      <c r="Q13" s="10"/>
      <c r="R13" s="10" t="s">
        <v>85</v>
      </c>
      <c r="S13" s="2"/>
      <c r="T13" s="11" t="s">
        <v>302</v>
      </c>
      <c r="U13" s="2"/>
      <c r="V13" s="11" t="s">
        <v>175</v>
      </c>
      <c r="W13" s="2"/>
      <c r="X13" s="10" t="s">
        <v>279</v>
      </c>
      <c r="Y13" s="2"/>
      <c r="Z13" s="10" t="s">
        <v>86</v>
      </c>
      <c r="AA13" s="2"/>
      <c r="AB13" s="11" t="s">
        <v>87</v>
      </c>
      <c r="AD13" s="10" t="s">
        <v>119</v>
      </c>
      <c r="AF13" s="10" t="s">
        <v>88</v>
      </c>
    </row>
    <row r="14" spans="1:32" s="6" customFormat="1" ht="15.75" customHeight="1">
      <c r="A14" s="10"/>
      <c r="B14" s="10"/>
      <c r="C14" s="10"/>
      <c r="E14" s="11"/>
      <c r="F14" s="144" t="s">
        <v>1</v>
      </c>
      <c r="G14" s="12"/>
      <c r="H14" s="144" t="s">
        <v>8</v>
      </c>
      <c r="I14" s="12"/>
      <c r="J14" s="144" t="s">
        <v>101</v>
      </c>
      <c r="K14" s="12"/>
      <c r="L14" s="144" t="s">
        <v>89</v>
      </c>
      <c r="M14" s="11"/>
      <c r="N14" s="144" t="s">
        <v>9</v>
      </c>
      <c r="O14" s="11"/>
      <c r="P14" s="144" t="s">
        <v>91</v>
      </c>
      <c r="Q14" s="11"/>
      <c r="R14" s="144" t="s">
        <v>92</v>
      </c>
      <c r="S14" s="12"/>
      <c r="T14" s="144" t="s">
        <v>207</v>
      </c>
      <c r="U14" s="12"/>
      <c r="V14" s="144" t="s">
        <v>90</v>
      </c>
      <c r="W14" s="12"/>
      <c r="X14" s="144" t="s">
        <v>280</v>
      </c>
      <c r="Y14" s="12"/>
      <c r="Z14" s="144" t="s">
        <v>93</v>
      </c>
      <c r="AA14" s="12"/>
      <c r="AB14" s="144" t="s">
        <v>94</v>
      </c>
      <c r="AC14" s="11"/>
      <c r="AD14" s="144" t="s">
        <v>62</v>
      </c>
      <c r="AE14" s="11"/>
      <c r="AF14" s="144" t="s">
        <v>95</v>
      </c>
    </row>
    <row r="15" spans="1:32" s="6" customFormat="1" ht="15.75" customHeight="1">
      <c r="A15" s="9" t="s">
        <v>179</v>
      </c>
      <c r="F15" s="17">
        <v>11949713</v>
      </c>
      <c r="G15" s="18"/>
      <c r="H15" s="17">
        <v>15452854</v>
      </c>
      <c r="I15" s="18"/>
      <c r="J15" s="17">
        <v>1227782</v>
      </c>
      <c r="K15" s="18"/>
      <c r="L15" s="17">
        <v>1203111</v>
      </c>
      <c r="M15" s="17"/>
      <c r="N15" s="17">
        <f>19291705+96871</f>
        <v>19388576</v>
      </c>
      <c r="O15" s="17"/>
      <c r="P15" s="17">
        <v>694418</v>
      </c>
      <c r="Q15" s="17"/>
      <c r="R15" s="17">
        <v>192180</v>
      </c>
      <c r="S15" s="17"/>
      <c r="T15" s="17">
        <v>0</v>
      </c>
      <c r="U15" s="17"/>
      <c r="V15" s="29">
        <v>-120146</v>
      </c>
      <c r="W15" s="17"/>
      <c r="X15" s="17">
        <v>91042</v>
      </c>
      <c r="Y15" s="17"/>
      <c r="Z15" s="17">
        <f>SUM(P15:X15)</f>
        <v>857494</v>
      </c>
      <c r="AA15" s="17"/>
      <c r="AB15" s="17">
        <f>SUM(F15:N15,Z15)</f>
        <v>50079530</v>
      </c>
      <c r="AC15" s="17"/>
      <c r="AD15" s="17">
        <v>769062</v>
      </c>
      <c r="AE15" s="17"/>
      <c r="AF15" s="17">
        <f>SUM(AB15:AD15)</f>
        <v>50848592</v>
      </c>
    </row>
    <row r="16" spans="1:32" s="6" customFormat="1" ht="15.75" customHeight="1">
      <c r="A16" s="6" t="s">
        <v>165</v>
      </c>
      <c r="F16" s="46">
        <v>0</v>
      </c>
      <c r="G16" s="17"/>
      <c r="H16" s="46">
        <v>0</v>
      </c>
      <c r="I16" s="17"/>
      <c r="J16" s="46">
        <v>0</v>
      </c>
      <c r="K16" s="17"/>
      <c r="L16" s="46">
        <v>0</v>
      </c>
      <c r="M16" s="13"/>
      <c r="N16" s="46">
        <v>3678184</v>
      </c>
      <c r="O16" s="17"/>
      <c r="P16" s="46">
        <v>0</v>
      </c>
      <c r="Q16" s="17"/>
      <c r="R16" s="46">
        <v>0</v>
      </c>
      <c r="S16" s="17"/>
      <c r="T16" s="46">
        <v>0</v>
      </c>
      <c r="U16" s="17"/>
      <c r="V16" s="46">
        <v>0</v>
      </c>
      <c r="W16" s="17"/>
      <c r="X16" s="46">
        <v>0</v>
      </c>
      <c r="Y16" s="17"/>
      <c r="Z16" s="46">
        <f>SUM(P16:X16)</f>
        <v>0</v>
      </c>
      <c r="AA16" s="17"/>
      <c r="AB16" s="46">
        <f>SUM(F16:N16,Z16)</f>
        <v>3678184</v>
      </c>
      <c r="AC16" s="17"/>
      <c r="AD16" s="46">
        <v>6995</v>
      </c>
      <c r="AE16" s="17"/>
      <c r="AF16" s="46">
        <f>SUM(AB16:AE16)</f>
        <v>3685179</v>
      </c>
    </row>
    <row r="17" spans="1:32" s="6" customFormat="1" ht="15.75" customHeight="1">
      <c r="A17" s="6" t="s">
        <v>166</v>
      </c>
      <c r="F17" s="47">
        <v>0</v>
      </c>
      <c r="G17" s="17"/>
      <c r="H17" s="47">
        <v>0</v>
      </c>
      <c r="I17" s="17"/>
      <c r="J17" s="47">
        <v>0</v>
      </c>
      <c r="K17" s="17"/>
      <c r="L17" s="47">
        <v>0</v>
      </c>
      <c r="M17" s="13"/>
      <c r="N17" s="47">
        <v>0</v>
      </c>
      <c r="O17" s="17"/>
      <c r="P17" s="47">
        <v>720083</v>
      </c>
      <c r="Q17" s="17"/>
      <c r="R17" s="47">
        <v>-68584</v>
      </c>
      <c r="S17" s="17"/>
      <c r="T17" s="47">
        <v>0</v>
      </c>
      <c r="U17" s="17"/>
      <c r="V17" s="47">
        <v>321680</v>
      </c>
      <c r="W17" s="17"/>
      <c r="X17" s="47">
        <v>0</v>
      </c>
      <c r="Y17" s="17"/>
      <c r="Z17" s="48">
        <f>SUM(P17:Y17)</f>
        <v>973179</v>
      </c>
      <c r="AA17" s="17"/>
      <c r="AB17" s="47">
        <f>SUM(F17:N17,Z17)</f>
        <v>973179</v>
      </c>
      <c r="AC17" s="17"/>
      <c r="AD17" s="47">
        <v>0</v>
      </c>
      <c r="AE17" s="17"/>
      <c r="AF17" s="47">
        <f>SUM(AB17:AE17)</f>
        <v>973179</v>
      </c>
    </row>
    <row r="18" spans="1:32" s="6" customFormat="1" ht="15.75" customHeight="1">
      <c r="A18" s="6" t="s">
        <v>167</v>
      </c>
      <c r="F18" s="17">
        <f>SUM(F16:F17)</f>
        <v>0</v>
      </c>
      <c r="G18" s="17"/>
      <c r="H18" s="17">
        <f>SUM(H16:H17)</f>
        <v>0</v>
      </c>
      <c r="I18" s="17"/>
      <c r="J18" s="17">
        <f>SUM(J16:J17)</f>
        <v>0</v>
      </c>
      <c r="K18" s="17"/>
      <c r="L18" s="17">
        <f>SUM(L16:L17)</f>
        <v>0</v>
      </c>
      <c r="M18" s="13"/>
      <c r="N18" s="17">
        <f>SUM(N16:N17)</f>
        <v>3678184</v>
      </c>
      <c r="O18" s="17"/>
      <c r="P18" s="17">
        <f>SUM(P16:P17)</f>
        <v>720083</v>
      </c>
      <c r="Q18" s="17"/>
      <c r="R18" s="17">
        <f>SUM(R16:R17)</f>
        <v>-68584</v>
      </c>
      <c r="S18" s="17"/>
      <c r="T18" s="17">
        <f>SUM(T16:T17)</f>
        <v>0</v>
      </c>
      <c r="U18" s="17"/>
      <c r="V18" s="17">
        <f>SUM(V16:V17)</f>
        <v>321680</v>
      </c>
      <c r="W18" s="17"/>
      <c r="X18" s="17">
        <f>SUM(X16:X17)</f>
        <v>0</v>
      </c>
      <c r="Y18" s="17"/>
      <c r="Z18" s="17">
        <f>SUM(Z16:Z17)</f>
        <v>973179</v>
      </c>
      <c r="AA18" s="17"/>
      <c r="AB18" s="17">
        <f>SUM(AB16:AB17)</f>
        <v>4651363</v>
      </c>
      <c r="AC18" s="17"/>
      <c r="AD18" s="17">
        <f>SUM(AD16:AD17)</f>
        <v>6995</v>
      </c>
      <c r="AE18" s="17"/>
      <c r="AF18" s="17">
        <f>SUM(AF16:AF17)</f>
        <v>4658358</v>
      </c>
    </row>
    <row r="19" spans="1:32" s="6" customFormat="1" ht="15.75" customHeight="1">
      <c r="A19" s="6" t="s">
        <v>264</v>
      </c>
      <c r="D19" s="143"/>
      <c r="E19" s="143"/>
      <c r="F19" s="13">
        <v>0</v>
      </c>
      <c r="G19" s="17"/>
      <c r="H19" s="17">
        <v>0</v>
      </c>
      <c r="I19" s="17"/>
      <c r="J19" s="17">
        <v>0</v>
      </c>
      <c r="K19" s="17"/>
      <c r="L19" s="17">
        <v>0</v>
      </c>
      <c r="M19" s="17"/>
      <c r="N19" s="13">
        <v>-4181922</v>
      </c>
      <c r="O19" s="17"/>
      <c r="P19" s="17">
        <v>0</v>
      </c>
      <c r="Q19" s="17"/>
      <c r="R19" s="17">
        <v>0</v>
      </c>
      <c r="S19" s="17"/>
      <c r="T19" s="17">
        <v>0</v>
      </c>
      <c r="U19" s="17"/>
      <c r="V19" s="17">
        <v>0</v>
      </c>
      <c r="W19" s="17">
        <v>0</v>
      </c>
      <c r="X19" s="17">
        <v>0</v>
      </c>
      <c r="Y19" s="17"/>
      <c r="Z19" s="17">
        <v>0</v>
      </c>
      <c r="AA19" s="17"/>
      <c r="AB19" s="17">
        <v>-4181922</v>
      </c>
      <c r="AC19" s="17"/>
      <c r="AD19" s="17">
        <v>0</v>
      </c>
      <c r="AE19" s="17"/>
      <c r="AF19" s="17">
        <f t="shared" ref="AF19:AF22" si="0">SUM(AB19:AE19)</f>
        <v>-4181922</v>
      </c>
    </row>
    <row r="20" spans="1:32" s="6" customFormat="1" ht="15.75" customHeight="1">
      <c r="A20" s="6" t="s">
        <v>247</v>
      </c>
      <c r="D20" s="143"/>
      <c r="E20" s="143"/>
      <c r="F20" s="13"/>
      <c r="G20" s="17"/>
      <c r="H20" s="17"/>
      <c r="I20" s="17"/>
      <c r="J20" s="17"/>
      <c r="K20" s="17"/>
      <c r="L20" s="17"/>
      <c r="M20" s="17"/>
      <c r="N20" s="13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s="6" customFormat="1" ht="15.75" customHeight="1">
      <c r="A21" s="6" t="s">
        <v>248</v>
      </c>
      <c r="D21" s="143"/>
      <c r="E21" s="143"/>
      <c r="F21" s="13">
        <v>0</v>
      </c>
      <c r="G21" s="17"/>
      <c r="H21" s="17">
        <v>0</v>
      </c>
      <c r="I21" s="17"/>
      <c r="J21" s="17">
        <v>0</v>
      </c>
      <c r="K21" s="17"/>
      <c r="L21" s="17">
        <v>0</v>
      </c>
      <c r="M21" s="17"/>
      <c r="N21" s="13">
        <v>0</v>
      </c>
      <c r="O21" s="17"/>
      <c r="P21" s="17">
        <v>0</v>
      </c>
      <c r="Q21" s="17"/>
      <c r="R21" s="17">
        <v>0</v>
      </c>
      <c r="S21" s="17"/>
      <c r="T21" s="17">
        <v>0</v>
      </c>
      <c r="U21" s="17"/>
      <c r="V21" s="17">
        <v>0</v>
      </c>
      <c r="W21" s="17">
        <v>0</v>
      </c>
      <c r="X21" s="17">
        <v>0</v>
      </c>
      <c r="Y21" s="17"/>
      <c r="Z21" s="17">
        <v>0</v>
      </c>
      <c r="AA21" s="17"/>
      <c r="AB21" s="17">
        <v>0</v>
      </c>
      <c r="AC21" s="17"/>
      <c r="AD21" s="17">
        <v>-6</v>
      </c>
      <c r="AE21" s="17"/>
      <c r="AF21" s="17">
        <f t="shared" si="0"/>
        <v>-6</v>
      </c>
    </row>
    <row r="22" spans="1:32" s="6" customFormat="1" ht="15.75" customHeight="1">
      <c r="A22" s="6" t="s">
        <v>249</v>
      </c>
      <c r="D22" s="143"/>
      <c r="E22" s="143"/>
      <c r="F22" s="13">
        <v>0</v>
      </c>
      <c r="G22" s="17"/>
      <c r="H22" s="17">
        <v>0</v>
      </c>
      <c r="I22" s="17"/>
      <c r="J22" s="17">
        <v>0</v>
      </c>
      <c r="K22" s="17"/>
      <c r="L22" s="17">
        <v>0</v>
      </c>
      <c r="M22" s="17"/>
      <c r="N22" s="13">
        <v>-96</v>
      </c>
      <c r="O22" s="17"/>
      <c r="P22" s="17">
        <v>0</v>
      </c>
      <c r="Q22" s="17"/>
      <c r="R22" s="17">
        <v>0</v>
      </c>
      <c r="S22" s="17"/>
      <c r="T22" s="17">
        <v>0</v>
      </c>
      <c r="U22" s="17"/>
      <c r="V22" s="17">
        <v>0</v>
      </c>
      <c r="W22" s="17">
        <v>0</v>
      </c>
      <c r="X22" s="17">
        <v>0</v>
      </c>
      <c r="Y22" s="17"/>
      <c r="Z22" s="17">
        <v>0</v>
      </c>
      <c r="AA22" s="17"/>
      <c r="AB22" s="17">
        <v>-96</v>
      </c>
      <c r="AC22" s="17"/>
      <c r="AD22" s="17">
        <v>0</v>
      </c>
      <c r="AE22" s="17"/>
      <c r="AF22" s="17">
        <f t="shared" si="0"/>
        <v>-96</v>
      </c>
    </row>
    <row r="23" spans="1:32" ht="15.75" customHeight="1" thickBot="1">
      <c r="A23" s="9" t="s">
        <v>213</v>
      </c>
      <c r="B23" s="14"/>
      <c r="C23" s="15"/>
      <c r="D23" s="15"/>
      <c r="E23" s="15"/>
      <c r="F23" s="31">
        <f>SUM(F15,F18:F22)</f>
        <v>11949713</v>
      </c>
      <c r="G23" s="18"/>
      <c r="H23" s="31">
        <f>SUM(H15,H18:H22)</f>
        <v>15452854</v>
      </c>
      <c r="I23" s="18"/>
      <c r="J23" s="31">
        <f>SUM(J15,J18:J22)</f>
        <v>1227782</v>
      </c>
      <c r="K23" s="18"/>
      <c r="L23" s="31">
        <f>SUM(L15,L18:L22)</f>
        <v>1203111</v>
      </c>
      <c r="M23" s="17"/>
      <c r="N23" s="31">
        <f>SUM(N15,N18:N22)</f>
        <v>18884742</v>
      </c>
      <c r="O23" s="17"/>
      <c r="P23" s="31">
        <f>SUM(P15,P18:P22)</f>
        <v>1414501</v>
      </c>
      <c r="Q23" s="17"/>
      <c r="R23" s="31">
        <f>SUM(R15,R18:R22)</f>
        <v>123596</v>
      </c>
      <c r="S23" s="17"/>
      <c r="T23" s="31">
        <f>SUM(T15,T18:T22)</f>
        <v>0</v>
      </c>
      <c r="U23" s="17"/>
      <c r="V23" s="31">
        <f>SUM(V15,V18:V22)</f>
        <v>201534</v>
      </c>
      <c r="W23" s="17"/>
      <c r="X23" s="31">
        <f>SUM(X15,X18:X22)</f>
        <v>91042</v>
      </c>
      <c r="Y23" s="17"/>
      <c r="Z23" s="31">
        <f>SUM(Z15,Z18:Z22)</f>
        <v>1830673</v>
      </c>
      <c r="AA23" s="17"/>
      <c r="AB23" s="31">
        <f>SUM(AB15,AB18:AB22)</f>
        <v>50548875</v>
      </c>
      <c r="AC23" s="17"/>
      <c r="AD23" s="31">
        <f>SUM(AD15,AD18:AD22)</f>
        <v>776051</v>
      </c>
      <c r="AE23" s="17"/>
      <c r="AF23" s="31">
        <f>SUM(AF15,AF18:AF22)</f>
        <v>51324926</v>
      </c>
    </row>
    <row r="24" spans="1:32" ht="15.75" customHeight="1" thickTop="1">
      <c r="A24" s="9"/>
      <c r="B24" s="14"/>
      <c r="C24" s="15"/>
      <c r="D24" s="15"/>
      <c r="E24" s="15"/>
      <c r="F24" s="17"/>
      <c r="G24" s="18"/>
      <c r="H24" s="17"/>
      <c r="I24" s="18"/>
      <c r="J24" s="17"/>
      <c r="K24" s="18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6" customFormat="1" ht="15.75" customHeight="1">
      <c r="A25" s="9" t="s">
        <v>187</v>
      </c>
      <c r="F25" s="17">
        <v>11949713</v>
      </c>
      <c r="G25" s="18"/>
      <c r="H25" s="17">
        <v>15452854</v>
      </c>
      <c r="I25" s="18"/>
      <c r="J25" s="17">
        <v>1227782</v>
      </c>
      <c r="K25" s="18"/>
      <c r="L25" s="17">
        <v>1203111</v>
      </c>
      <c r="M25" s="17"/>
      <c r="N25" s="25">
        <v>21646884</v>
      </c>
      <c r="O25" s="17"/>
      <c r="P25" s="17">
        <v>957875</v>
      </c>
      <c r="Q25" s="17"/>
      <c r="R25" s="17">
        <v>102578</v>
      </c>
      <c r="S25" s="17"/>
      <c r="T25" s="17">
        <v>0</v>
      </c>
      <c r="U25" s="17"/>
      <c r="V25" s="17">
        <v>-168532</v>
      </c>
      <c r="W25" s="17"/>
      <c r="X25" s="17">
        <v>91042</v>
      </c>
      <c r="Y25" s="17"/>
      <c r="Z25" s="17">
        <f>SUM(P25:X25)</f>
        <v>982963</v>
      </c>
      <c r="AA25" s="17"/>
      <c r="AB25" s="17">
        <f>SUM(F25:N25,Z25)</f>
        <v>52463307</v>
      </c>
      <c r="AC25" s="17"/>
      <c r="AD25" s="17">
        <v>719559</v>
      </c>
      <c r="AE25" s="17"/>
      <c r="AF25" s="17">
        <f>SUM(AB25:AD25)</f>
        <v>53182866</v>
      </c>
    </row>
    <row r="26" spans="1:32" s="6" customFormat="1" ht="15.75" customHeight="1">
      <c r="A26" s="6" t="s">
        <v>182</v>
      </c>
      <c r="F26" s="17"/>
      <c r="G26" s="18"/>
      <c r="H26" s="17"/>
      <c r="I26" s="18"/>
      <c r="J26" s="17"/>
      <c r="K26" s="18"/>
      <c r="L26" s="17"/>
      <c r="M26" s="17"/>
      <c r="N26" s="25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s="6" customFormat="1" ht="15.75" customHeight="1">
      <c r="A27" s="6" t="s">
        <v>208</v>
      </c>
      <c r="F27" s="90">
        <v>0</v>
      </c>
      <c r="G27" s="17"/>
      <c r="H27" s="90">
        <v>0</v>
      </c>
      <c r="I27" s="17"/>
      <c r="J27" s="90">
        <v>0</v>
      </c>
      <c r="K27" s="17"/>
      <c r="L27" s="90">
        <v>0</v>
      </c>
      <c r="M27" s="13"/>
      <c r="N27" s="90">
        <v>-111489</v>
      </c>
      <c r="O27" s="17"/>
      <c r="P27" s="90">
        <v>-957875</v>
      </c>
      <c r="Q27" s="17"/>
      <c r="R27" s="90">
        <v>0</v>
      </c>
      <c r="S27" s="17"/>
      <c r="T27" s="90">
        <f>957875+46748</f>
        <v>1004623</v>
      </c>
      <c r="U27" s="17"/>
      <c r="V27" s="90">
        <v>44626</v>
      </c>
      <c r="W27" s="17"/>
      <c r="X27" s="90">
        <v>0</v>
      </c>
      <c r="Y27" s="17"/>
      <c r="Z27" s="90">
        <f>SUM(P27:X27)</f>
        <v>91374</v>
      </c>
      <c r="AA27" s="17"/>
      <c r="AB27" s="90">
        <f>SUM(F27:N27,Z27)</f>
        <v>-20115</v>
      </c>
      <c r="AC27" s="17"/>
      <c r="AD27" s="90">
        <v>1173</v>
      </c>
      <c r="AE27" s="17"/>
      <c r="AF27" s="90">
        <f>SUM(AB27:AD27)</f>
        <v>-18942</v>
      </c>
    </row>
    <row r="28" spans="1:32" s="6" customFormat="1" ht="15.75" customHeight="1">
      <c r="A28" s="9" t="s">
        <v>198</v>
      </c>
      <c r="F28" s="17">
        <f>SUM(F25:F27)</f>
        <v>11949713</v>
      </c>
      <c r="G28" s="18"/>
      <c r="H28" s="17">
        <f>SUM(H25:H27)</f>
        <v>15452854</v>
      </c>
      <c r="I28" s="18"/>
      <c r="J28" s="17">
        <f>SUM(J25:J27)</f>
        <v>1227782</v>
      </c>
      <c r="K28" s="18"/>
      <c r="L28" s="17">
        <f>SUM(L25:L27)</f>
        <v>1203111</v>
      </c>
      <c r="M28" s="17"/>
      <c r="N28" s="17">
        <f>SUM(N25:N27)</f>
        <v>21535395</v>
      </c>
      <c r="O28" s="17"/>
      <c r="P28" s="17">
        <f>SUM(P25:P27)</f>
        <v>0</v>
      </c>
      <c r="Q28" s="17"/>
      <c r="R28" s="17">
        <f>SUM(R25:R27)</f>
        <v>102578</v>
      </c>
      <c r="S28" s="17"/>
      <c r="T28" s="17">
        <f>SUM(T25:T27)</f>
        <v>1004623</v>
      </c>
      <c r="U28" s="17"/>
      <c r="V28" s="17">
        <f>SUM(V25:V27)</f>
        <v>-123906</v>
      </c>
      <c r="W28" s="17"/>
      <c r="X28" s="17">
        <f>SUM(X25:X27)</f>
        <v>91042</v>
      </c>
      <c r="Y28" s="17"/>
      <c r="Z28" s="17">
        <f>SUM(Z25:Z27)</f>
        <v>1074337</v>
      </c>
      <c r="AA28" s="17"/>
      <c r="AB28" s="17">
        <f>SUM(AB25:AB27)</f>
        <v>52443192</v>
      </c>
      <c r="AC28" s="17"/>
      <c r="AD28" s="17">
        <f>SUM(AD25:AD27)</f>
        <v>720732</v>
      </c>
      <c r="AE28" s="17"/>
      <c r="AF28" s="17">
        <f>SUM(AF25:AF27)</f>
        <v>53163924</v>
      </c>
    </row>
    <row r="29" spans="1:32" s="6" customFormat="1" ht="15.75" customHeight="1">
      <c r="A29" s="6" t="s">
        <v>165</v>
      </c>
      <c r="F29" s="46">
        <v>0</v>
      </c>
      <c r="G29" s="17"/>
      <c r="H29" s="46">
        <v>0</v>
      </c>
      <c r="I29" s="17"/>
      <c r="J29" s="46">
        <v>0</v>
      </c>
      <c r="K29" s="17"/>
      <c r="L29" s="46">
        <v>0</v>
      </c>
      <c r="M29" s="13"/>
      <c r="N29" s="46">
        <f>PL!D130</f>
        <v>2738916</v>
      </c>
      <c r="O29" s="17"/>
      <c r="P29" s="46">
        <v>0</v>
      </c>
      <c r="Q29" s="17"/>
      <c r="R29" s="46">
        <v>0</v>
      </c>
      <c r="S29" s="17"/>
      <c r="T29" s="46">
        <v>0</v>
      </c>
      <c r="U29" s="17"/>
      <c r="V29" s="46">
        <v>0</v>
      </c>
      <c r="W29" s="17"/>
      <c r="X29" s="46">
        <v>0</v>
      </c>
      <c r="Y29" s="17"/>
      <c r="Z29" s="46">
        <v>0</v>
      </c>
      <c r="AA29" s="17"/>
      <c r="AB29" s="46">
        <f>SUM(F29:N29,Z29)</f>
        <v>2738916</v>
      </c>
      <c r="AC29" s="17"/>
      <c r="AD29" s="46">
        <f>SUM(PL!D178)</f>
        <v>-13653</v>
      </c>
      <c r="AE29" s="17"/>
      <c r="AF29" s="46">
        <f>SUM(AB29:AD29)</f>
        <v>2725263</v>
      </c>
    </row>
    <row r="30" spans="1:32" s="6" customFormat="1" ht="15.75" customHeight="1">
      <c r="A30" s="6" t="s">
        <v>166</v>
      </c>
      <c r="F30" s="47">
        <v>0</v>
      </c>
      <c r="G30" s="17"/>
      <c r="H30" s="47">
        <v>0</v>
      </c>
      <c r="I30" s="17"/>
      <c r="J30" s="47">
        <v>0</v>
      </c>
      <c r="K30" s="17"/>
      <c r="L30" s="47">
        <v>0</v>
      </c>
      <c r="M30" s="13"/>
      <c r="N30" s="47">
        <v>0</v>
      </c>
      <c r="O30" s="17"/>
      <c r="P30" s="47">
        <v>0</v>
      </c>
      <c r="Q30" s="17"/>
      <c r="R30" s="47">
        <f>PL!D155</f>
        <v>29933</v>
      </c>
      <c r="S30" s="17"/>
      <c r="T30" s="47">
        <f>PL!D166</f>
        <v>-1523751</v>
      </c>
      <c r="U30" s="17"/>
      <c r="V30" s="47">
        <f>SUM(PL!D159,PL!D170)</f>
        <v>-662286</v>
      </c>
      <c r="W30" s="17"/>
      <c r="X30" s="47">
        <v>0</v>
      </c>
      <c r="Y30" s="17"/>
      <c r="Z30" s="47">
        <f>SUM(P30:Y30)</f>
        <v>-2156104</v>
      </c>
      <c r="AA30" s="17"/>
      <c r="AB30" s="47">
        <f>SUM(F30:N30,Z30)</f>
        <v>-2156104</v>
      </c>
      <c r="AC30" s="17"/>
      <c r="AD30" s="47">
        <v>0</v>
      </c>
      <c r="AE30" s="17"/>
      <c r="AF30" s="47">
        <f>SUM(AB30:AD30)</f>
        <v>-2156104</v>
      </c>
    </row>
    <row r="31" spans="1:32" s="6" customFormat="1" ht="15.75" customHeight="1">
      <c r="A31" s="6" t="s">
        <v>167</v>
      </c>
      <c r="F31" s="17">
        <f>SUM(F29:F30)</f>
        <v>0</v>
      </c>
      <c r="G31" s="17"/>
      <c r="H31" s="17">
        <f>SUM(H29:H30)</f>
        <v>0</v>
      </c>
      <c r="I31" s="17"/>
      <c r="J31" s="17">
        <f>SUM(J29:J30)</f>
        <v>0</v>
      </c>
      <c r="K31" s="17"/>
      <c r="L31" s="17">
        <f>SUM(L29:L30)</f>
        <v>0</v>
      </c>
      <c r="M31" s="13"/>
      <c r="N31" s="17">
        <f>SUM(N29:N30)</f>
        <v>2738916</v>
      </c>
      <c r="O31" s="17"/>
      <c r="P31" s="17">
        <f>SUM(P29:P30)</f>
        <v>0</v>
      </c>
      <c r="Q31" s="17"/>
      <c r="R31" s="17">
        <f>SUM(R29:R30)</f>
        <v>29933</v>
      </c>
      <c r="S31" s="17"/>
      <c r="T31" s="17">
        <f>SUM(T29:T30)</f>
        <v>-1523751</v>
      </c>
      <c r="U31" s="17"/>
      <c r="V31" s="17">
        <f>SUM(V29:V30)</f>
        <v>-662286</v>
      </c>
      <c r="W31" s="17"/>
      <c r="X31" s="17">
        <f>SUM(X29:X30)</f>
        <v>0</v>
      </c>
      <c r="Y31" s="17"/>
      <c r="Z31" s="17">
        <f>SUM(Z29:Z30)</f>
        <v>-2156104</v>
      </c>
      <c r="AA31" s="17"/>
      <c r="AB31" s="17">
        <f>SUM(AB29:AB30)</f>
        <v>582812</v>
      </c>
      <c r="AC31" s="17"/>
      <c r="AD31" s="17">
        <f>SUM(AD29:AD30)</f>
        <v>-13653</v>
      </c>
      <c r="AE31" s="17"/>
      <c r="AF31" s="17">
        <f>SUM(AF29:AF30)</f>
        <v>569159</v>
      </c>
    </row>
    <row r="32" spans="1:32" s="6" customFormat="1" ht="15.75" customHeight="1">
      <c r="A32" s="6" t="s">
        <v>264</v>
      </c>
      <c r="D32" s="143"/>
      <c r="F32" s="17">
        <v>0</v>
      </c>
      <c r="G32" s="17"/>
      <c r="H32" s="17">
        <v>0</v>
      </c>
      <c r="I32" s="17"/>
      <c r="J32" s="17">
        <v>0</v>
      </c>
      <c r="K32" s="17"/>
      <c r="L32" s="17">
        <v>0</v>
      </c>
      <c r="M32" s="13"/>
      <c r="N32" s="17">
        <v>-4779730</v>
      </c>
      <c r="O32" s="17"/>
      <c r="P32" s="17">
        <v>0</v>
      </c>
      <c r="Q32" s="17"/>
      <c r="R32" s="17">
        <v>0</v>
      </c>
      <c r="S32" s="17"/>
      <c r="T32" s="17">
        <v>0</v>
      </c>
      <c r="U32" s="17"/>
      <c r="V32" s="17">
        <v>0</v>
      </c>
      <c r="W32" s="17"/>
      <c r="X32" s="17">
        <v>0</v>
      </c>
      <c r="Y32" s="17"/>
      <c r="Z32" s="150">
        <f>SUM(P32:X32)</f>
        <v>0</v>
      </c>
      <c r="AA32" s="17"/>
      <c r="AB32" s="17">
        <f>SUM(F32:N32,Z32)</f>
        <v>-4779730</v>
      </c>
      <c r="AC32" s="17"/>
      <c r="AD32" s="17">
        <v>0</v>
      </c>
      <c r="AE32" s="17"/>
      <c r="AF32" s="17">
        <f>SUM(AB32:AD32)</f>
        <v>-4779730</v>
      </c>
    </row>
    <row r="33" spans="1:32" s="6" customFormat="1" ht="15.75" customHeight="1">
      <c r="A33" s="6" t="s">
        <v>249</v>
      </c>
      <c r="D33" s="143"/>
      <c r="F33" s="17">
        <v>0</v>
      </c>
      <c r="G33" s="17"/>
      <c r="H33" s="17">
        <v>0</v>
      </c>
      <c r="I33" s="17"/>
      <c r="J33" s="17">
        <v>0</v>
      </c>
      <c r="K33" s="17"/>
      <c r="L33" s="17">
        <v>0</v>
      </c>
      <c r="M33" s="13"/>
      <c r="N33" s="17">
        <v>-30</v>
      </c>
      <c r="O33" s="17"/>
      <c r="P33" s="17">
        <v>0</v>
      </c>
      <c r="Q33" s="17"/>
      <c r="R33" s="17">
        <v>0</v>
      </c>
      <c r="S33" s="17"/>
      <c r="T33" s="17">
        <v>0</v>
      </c>
      <c r="U33" s="17"/>
      <c r="V33" s="17">
        <v>0</v>
      </c>
      <c r="W33" s="17"/>
      <c r="X33" s="17">
        <v>0</v>
      </c>
      <c r="Y33" s="17"/>
      <c r="Z33" s="150">
        <f t="shared" ref="Z33" si="1">SUM(P33:X33)</f>
        <v>0</v>
      </c>
      <c r="AA33" s="17"/>
      <c r="AB33" s="17">
        <f t="shared" ref="AB33" si="2">SUM(F33:N33,Z33)</f>
        <v>-30</v>
      </c>
      <c r="AC33" s="17"/>
      <c r="AD33" s="17">
        <v>0</v>
      </c>
      <c r="AE33" s="17"/>
      <c r="AF33" s="17">
        <f t="shared" ref="AF33" si="3">SUM(AB33:AD33)</f>
        <v>-30</v>
      </c>
    </row>
    <row r="34" spans="1:32" ht="15.75" customHeight="1" thickBot="1">
      <c r="A34" s="9" t="s">
        <v>214</v>
      </c>
      <c r="B34" s="14"/>
      <c r="C34" s="15"/>
      <c r="D34" s="15"/>
      <c r="E34" s="15"/>
      <c r="F34" s="31">
        <f>SUM(F28,F31:F33)</f>
        <v>11949713</v>
      </c>
      <c r="G34" s="18"/>
      <c r="H34" s="31">
        <f>SUM(H28,H31:H33)</f>
        <v>15452854</v>
      </c>
      <c r="I34" s="18"/>
      <c r="J34" s="31">
        <f>SUM(J28,J31:J33)</f>
        <v>1227782</v>
      </c>
      <c r="K34" s="18"/>
      <c r="L34" s="31">
        <f>SUM(L28,L31:L33)</f>
        <v>1203111</v>
      </c>
      <c r="M34" s="17"/>
      <c r="N34" s="31">
        <f>SUM(N28,N31:N33)</f>
        <v>19494551</v>
      </c>
      <c r="O34" s="17"/>
      <c r="P34" s="31">
        <f>SUM(P28,P31:P33)</f>
        <v>0</v>
      </c>
      <c r="Q34" s="17"/>
      <c r="R34" s="31">
        <f>SUM(R28,R31:R33)</f>
        <v>132511</v>
      </c>
      <c r="S34" s="17"/>
      <c r="T34" s="31">
        <f>SUM(T28,T31:T33)</f>
        <v>-519128</v>
      </c>
      <c r="U34" s="17"/>
      <c r="V34" s="31">
        <f>SUM(V28,V31:V33)</f>
        <v>-786192</v>
      </c>
      <c r="W34" s="17"/>
      <c r="X34" s="31">
        <f>SUM(X28,X31:X33)</f>
        <v>91042</v>
      </c>
      <c r="Y34" s="17"/>
      <c r="Z34" s="31">
        <f>SUM(Z28,Z31:Z33)</f>
        <v>-1081767</v>
      </c>
      <c r="AA34" s="17"/>
      <c r="AB34" s="31">
        <f>SUM(AB28,AB31:AB33)</f>
        <v>48246244</v>
      </c>
      <c r="AC34" s="17"/>
      <c r="AD34" s="31">
        <f>SUM(AD28,AD31:AD33)</f>
        <v>707079</v>
      </c>
      <c r="AE34" s="17"/>
      <c r="AF34" s="31">
        <f>SUM(AF28,AF31:AF33)</f>
        <v>48953323</v>
      </c>
    </row>
    <row r="35" spans="1:32" s="6" customFormat="1" ht="15.75" customHeight="1" thickTop="1">
      <c r="A35" s="16"/>
      <c r="B35" s="1"/>
      <c r="C35" s="2"/>
      <c r="D35" s="2"/>
      <c r="E35" s="2"/>
      <c r="F35" s="13">
        <f>F25-BS!F88</f>
        <v>0</v>
      </c>
      <c r="H35" s="13">
        <f>H25-BS!F89</f>
        <v>0</v>
      </c>
      <c r="J35" s="13">
        <f>J25-BS!F90</f>
        <v>0</v>
      </c>
      <c r="L35" s="13">
        <f>L25-BS!F92</f>
        <v>0</v>
      </c>
      <c r="N35" s="13">
        <f>N25-BS!F93</f>
        <v>0</v>
      </c>
      <c r="P35" s="13"/>
      <c r="Z35" s="13">
        <f>Z25-BS!F94</f>
        <v>0</v>
      </c>
      <c r="AB35" s="13">
        <f>AB25-BS!F95</f>
        <v>0</v>
      </c>
      <c r="AD35" s="13">
        <f>AD25-BS!F96</f>
        <v>0</v>
      </c>
      <c r="AF35" s="13">
        <f>AF25-BS!F97</f>
        <v>0</v>
      </c>
    </row>
    <row r="36" spans="1:32" s="6" customFormat="1" ht="15.75" customHeight="1">
      <c r="A36" s="16"/>
      <c r="B36" s="1"/>
      <c r="C36" s="2"/>
      <c r="D36" s="2"/>
      <c r="E36" s="2"/>
      <c r="F36" s="13">
        <f>F34-BS!D88</f>
        <v>0</v>
      </c>
      <c r="H36" s="13">
        <f>H34-BS!D89</f>
        <v>0</v>
      </c>
      <c r="J36" s="13">
        <f>J34-BS!D90</f>
        <v>0</v>
      </c>
      <c r="L36" s="13">
        <f>L34-BS!D92</f>
        <v>0</v>
      </c>
      <c r="N36" s="13">
        <f>N34-BS!D93</f>
        <v>0</v>
      </c>
      <c r="Z36" s="13">
        <f>Z34-BS!D94</f>
        <v>0</v>
      </c>
      <c r="AB36" s="13">
        <f>AB34-BS!D95</f>
        <v>0</v>
      </c>
      <c r="AD36" s="13">
        <f>AD34-BS!D96</f>
        <v>0</v>
      </c>
      <c r="AF36" s="13">
        <f>AF34-BS!D97</f>
        <v>0</v>
      </c>
    </row>
    <row r="37" spans="1:32" ht="15.75" customHeight="1">
      <c r="A37" s="16" t="s">
        <v>202</v>
      </c>
    </row>
  </sheetData>
  <mergeCells count="4">
    <mergeCell ref="F6:AF6"/>
    <mergeCell ref="P8:Z8"/>
    <mergeCell ref="P9:X9"/>
    <mergeCell ref="L12:N12"/>
  </mergeCells>
  <pageMargins left="0.19685039370078741" right="0.19685039370078741" top="0.78740157480314965" bottom="0.19685039370078741" header="0.19685039370078741" footer="0.19685039370078741"/>
  <pageSetup paperSize="9" scale="63" firstPageNumber="8" orientation="landscape" useFirstPageNumber="1" r:id="rId1"/>
  <headerFooter>
    <oddFooter>&amp;R&amp;"Arial,Regular"&amp;8&amp;P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E3FDE-1543-423D-A17F-8260F905CBD5}">
  <dimension ref="A1:AB39"/>
  <sheetViews>
    <sheetView showGridLines="0" view="pageBreakPreview" topLeftCell="A7" zoomScale="60" zoomScaleNormal="87" workbookViewId="0">
      <selection activeCell="M24" sqref="M24"/>
    </sheetView>
  </sheetViews>
  <sheetFormatPr defaultColWidth="40.5703125" defaultRowHeight="16.7" customHeight="1"/>
  <cols>
    <col min="1" max="1" width="36.85546875" style="23" customWidth="1"/>
    <col min="2" max="2" width="2.85546875" style="23" customWidth="1"/>
    <col min="3" max="3" width="4.42578125" style="23" customWidth="1"/>
    <col min="4" max="4" width="1.42578125" style="34" customWidth="1"/>
    <col min="5" max="5" width="14.140625" style="23" customWidth="1"/>
    <col min="6" max="6" width="1.5703125" style="34" customWidth="1"/>
    <col min="7" max="7" width="14.140625" style="23" customWidth="1"/>
    <col min="8" max="8" width="1.5703125" style="34" customWidth="1"/>
    <col min="9" max="9" width="14.140625" style="23" customWidth="1"/>
    <col min="10" max="10" width="1.5703125" style="23" customWidth="1"/>
    <col min="11" max="11" width="14.140625" style="23" customWidth="1"/>
    <col min="12" max="12" width="1.5703125" style="23" customWidth="1"/>
    <col min="13" max="13" width="14.140625" style="23" customWidth="1"/>
    <col min="14" max="14" width="1.5703125" style="23" customWidth="1"/>
    <col min="15" max="15" width="16" style="23" customWidth="1"/>
    <col min="16" max="16" width="1.42578125" style="23" customWidth="1"/>
    <col min="17" max="17" width="16.42578125" style="23" customWidth="1"/>
    <col min="18" max="18" width="2.42578125" style="23" customWidth="1"/>
    <col min="19" max="19" width="16" style="23" customWidth="1"/>
    <col min="20" max="20" width="2.5703125" style="23" customWidth="1"/>
    <col min="21" max="21" width="16" style="23" customWidth="1"/>
    <col min="22" max="22" width="3" style="23" customWidth="1"/>
    <col min="23" max="23" width="16" style="23" customWidth="1"/>
    <col min="24" max="24" width="1.5703125" style="23" customWidth="1"/>
    <col min="25" max="25" width="14.140625" style="23" customWidth="1"/>
    <col min="26" max="26" width="1.42578125" style="23" customWidth="1"/>
    <col min="27" max="27" width="14.140625" style="23" customWidth="1"/>
    <col min="28" max="28" width="1.42578125" style="23" customWidth="1"/>
    <col min="29" max="16384" width="40.5703125" style="23"/>
  </cols>
  <sheetData>
    <row r="1" spans="1:28" s="32" customFormat="1" ht="16.7" customHeight="1">
      <c r="AA1" s="33" t="s">
        <v>163</v>
      </c>
    </row>
    <row r="2" spans="1:28" s="32" customFormat="1" ht="16.7" customHeight="1">
      <c r="A2" s="32" t="s">
        <v>26</v>
      </c>
    </row>
    <row r="3" spans="1:28" s="32" customFormat="1" ht="16.7" customHeight="1">
      <c r="A3" s="32" t="s">
        <v>106</v>
      </c>
    </row>
    <row r="4" spans="1:28" s="32" customFormat="1" ht="16.7" customHeight="1">
      <c r="A4" s="32" t="s">
        <v>271</v>
      </c>
    </row>
    <row r="5" spans="1:28" ht="16.7" customHeight="1">
      <c r="AA5" s="148" t="s">
        <v>159</v>
      </c>
    </row>
    <row r="6" spans="1:28" ht="16.7" customHeight="1">
      <c r="D6" s="23"/>
      <c r="E6" s="35" t="s">
        <v>25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6"/>
    </row>
    <row r="7" spans="1:28" ht="16.7" customHeight="1">
      <c r="A7" s="37"/>
      <c r="B7" s="37"/>
      <c r="C7" s="37"/>
      <c r="D7" s="37"/>
      <c r="E7" s="38"/>
      <c r="F7" s="38"/>
      <c r="G7" s="38"/>
      <c r="H7" s="38"/>
      <c r="I7" s="38"/>
      <c r="J7" s="38"/>
      <c r="K7" s="38"/>
      <c r="L7" s="38"/>
      <c r="M7" s="38"/>
      <c r="N7" s="155" t="s">
        <v>75</v>
      </c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38"/>
      <c r="AB7" s="36"/>
    </row>
    <row r="8" spans="1:28" s="40" customFormat="1" ht="16.7" customHeight="1">
      <c r="A8" s="37"/>
      <c r="B8" s="37"/>
      <c r="C8" s="37"/>
      <c r="D8" s="37"/>
      <c r="E8" s="38"/>
      <c r="F8" s="38"/>
      <c r="G8" s="38"/>
      <c r="H8" s="38"/>
      <c r="I8" s="38"/>
      <c r="J8" s="38"/>
      <c r="K8" s="38"/>
      <c r="L8" s="38"/>
      <c r="M8" s="38"/>
      <c r="N8" s="155" t="s">
        <v>78</v>
      </c>
      <c r="O8" s="155"/>
      <c r="P8" s="155"/>
      <c r="Q8" s="155"/>
      <c r="R8" s="155"/>
      <c r="S8" s="155"/>
      <c r="T8" s="155"/>
      <c r="U8" s="155"/>
      <c r="V8" s="155"/>
      <c r="W8" s="155"/>
      <c r="X8" s="39"/>
      <c r="Y8" s="39"/>
      <c r="Z8" s="39"/>
      <c r="AA8" s="39"/>
      <c r="AB8" s="39"/>
    </row>
    <row r="9" spans="1:28" s="40" customFormat="1" ht="16.7" customHeight="1">
      <c r="A9" s="37"/>
      <c r="B9" s="37"/>
      <c r="C9" s="37"/>
      <c r="D9" s="37"/>
      <c r="E9" s="38"/>
      <c r="F9" s="38"/>
      <c r="G9" s="38"/>
      <c r="H9" s="38"/>
      <c r="I9" s="38"/>
      <c r="J9" s="38"/>
      <c r="K9" s="38"/>
      <c r="L9" s="38"/>
      <c r="M9" s="38"/>
      <c r="N9" s="41"/>
      <c r="O9" s="41"/>
      <c r="P9" s="41"/>
      <c r="Q9" s="41" t="s">
        <v>312</v>
      </c>
      <c r="R9" s="41"/>
      <c r="S9" s="41"/>
      <c r="T9" s="41"/>
      <c r="U9" s="41"/>
      <c r="V9" s="41"/>
      <c r="W9" s="41"/>
      <c r="X9" s="39"/>
      <c r="Y9" s="39"/>
      <c r="Z9" s="39"/>
      <c r="AA9" s="39"/>
      <c r="AB9" s="39"/>
    </row>
    <row r="10" spans="1:28" s="40" customFormat="1" ht="16.7" customHeight="1">
      <c r="A10" s="37"/>
      <c r="B10" s="37"/>
      <c r="C10" s="37"/>
      <c r="D10" s="37"/>
      <c r="E10" s="38"/>
      <c r="F10" s="38"/>
      <c r="G10" s="38"/>
      <c r="H10" s="38"/>
      <c r="I10" s="38"/>
      <c r="J10" s="38"/>
      <c r="K10" s="38"/>
      <c r="L10" s="38"/>
      <c r="M10" s="38"/>
      <c r="N10" s="41"/>
      <c r="O10" s="41"/>
      <c r="P10" s="41"/>
      <c r="Q10" s="41" t="s">
        <v>303</v>
      </c>
      <c r="R10" s="41"/>
      <c r="S10" s="41"/>
      <c r="T10" s="41"/>
      <c r="U10" s="41"/>
      <c r="V10" s="41"/>
      <c r="W10" s="41"/>
      <c r="X10" s="39"/>
      <c r="Y10" s="39"/>
      <c r="Z10" s="39"/>
      <c r="AA10" s="39"/>
      <c r="AB10" s="39"/>
    </row>
    <row r="11" spans="1:28" s="37" customFormat="1" ht="16.7" customHeight="1"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41" t="s">
        <v>172</v>
      </c>
      <c r="P11" s="41"/>
      <c r="Q11" s="41" t="s">
        <v>304</v>
      </c>
      <c r="R11" s="41"/>
      <c r="S11" s="41" t="s">
        <v>295</v>
      </c>
      <c r="T11" s="41"/>
      <c r="U11" s="41" t="s">
        <v>295</v>
      </c>
      <c r="V11" s="41"/>
      <c r="W11" s="41"/>
      <c r="X11" s="38"/>
      <c r="Y11" s="38"/>
      <c r="Z11" s="38"/>
      <c r="AA11" s="38"/>
      <c r="AB11" s="36"/>
    </row>
    <row r="12" spans="1:28" s="37" customFormat="1" ht="16.7" customHeight="1">
      <c r="A12" s="23"/>
      <c r="B12" s="23"/>
      <c r="C12" s="23"/>
      <c r="D12" s="36"/>
      <c r="E12" s="41" t="s">
        <v>11</v>
      </c>
      <c r="F12" s="36"/>
      <c r="G12" s="36"/>
      <c r="H12" s="36"/>
      <c r="I12" s="38"/>
      <c r="J12" s="36"/>
      <c r="K12" s="156" t="s">
        <v>3</v>
      </c>
      <c r="L12" s="156"/>
      <c r="M12" s="156"/>
      <c r="N12" s="36"/>
      <c r="O12" s="41" t="s">
        <v>147</v>
      </c>
      <c r="P12" s="41"/>
      <c r="Q12" s="40" t="s">
        <v>305</v>
      </c>
      <c r="R12" s="41"/>
      <c r="S12" s="41" t="s">
        <v>111</v>
      </c>
      <c r="T12" s="41"/>
      <c r="U12" s="41" t="s">
        <v>111</v>
      </c>
      <c r="V12" s="41"/>
      <c r="W12" s="41" t="s">
        <v>278</v>
      </c>
      <c r="X12" s="36"/>
      <c r="Y12" s="40" t="s">
        <v>82</v>
      </c>
      <c r="Z12" s="40"/>
      <c r="AA12" s="41" t="s">
        <v>4</v>
      </c>
      <c r="AB12" s="36"/>
    </row>
    <row r="13" spans="1:28" s="37" customFormat="1" ht="16.7" customHeight="1">
      <c r="A13" s="40"/>
      <c r="B13" s="40"/>
      <c r="C13" s="40"/>
      <c r="D13" s="40"/>
      <c r="E13" s="40" t="s">
        <v>281</v>
      </c>
      <c r="F13" s="34"/>
      <c r="G13" s="40" t="s">
        <v>2</v>
      </c>
      <c r="H13" s="34"/>
      <c r="I13" s="38"/>
      <c r="J13" s="34"/>
      <c r="K13" s="40" t="s">
        <v>83</v>
      </c>
      <c r="L13" s="40"/>
      <c r="M13" s="40"/>
      <c r="O13" s="40" t="s">
        <v>84</v>
      </c>
      <c r="P13" s="40"/>
      <c r="Q13" s="41" t="s">
        <v>306</v>
      </c>
      <c r="R13" s="40"/>
      <c r="S13" s="41" t="s">
        <v>175</v>
      </c>
      <c r="T13" s="40"/>
      <c r="U13" s="41" t="s">
        <v>175</v>
      </c>
      <c r="V13" s="40"/>
      <c r="W13" s="40" t="s">
        <v>279</v>
      </c>
      <c r="X13" s="40"/>
      <c r="Y13" s="40" t="s">
        <v>86</v>
      </c>
      <c r="Z13" s="40"/>
      <c r="AA13" s="40" t="s">
        <v>88</v>
      </c>
    </row>
    <row r="14" spans="1:28" s="37" customFormat="1" ht="16.5" customHeight="1">
      <c r="A14" s="40"/>
      <c r="B14" s="40"/>
      <c r="D14" s="40"/>
      <c r="E14" s="145" t="s">
        <v>1</v>
      </c>
      <c r="F14" s="94"/>
      <c r="G14" s="145" t="s">
        <v>8</v>
      </c>
      <c r="H14" s="94"/>
      <c r="I14" s="145" t="s">
        <v>101</v>
      </c>
      <c r="J14" s="94"/>
      <c r="K14" s="145" t="s">
        <v>89</v>
      </c>
      <c r="L14" s="41"/>
      <c r="M14" s="145" t="s">
        <v>9</v>
      </c>
      <c r="N14" s="41"/>
      <c r="O14" s="145" t="s">
        <v>91</v>
      </c>
      <c r="P14" s="41"/>
      <c r="Q14" s="145" t="s">
        <v>307</v>
      </c>
      <c r="R14" s="41"/>
      <c r="S14" s="145" t="s">
        <v>62</v>
      </c>
      <c r="T14" s="41"/>
      <c r="U14" s="145" t="s">
        <v>90</v>
      </c>
      <c r="V14" s="41"/>
      <c r="W14" s="145" t="s">
        <v>280</v>
      </c>
      <c r="X14" s="41"/>
      <c r="Y14" s="145" t="s">
        <v>93</v>
      </c>
      <c r="Z14" s="41"/>
      <c r="AA14" s="145" t="s">
        <v>95</v>
      </c>
      <c r="AB14" s="41"/>
    </row>
    <row r="15" spans="1:28" s="37" customFormat="1" ht="16.7" customHeight="1">
      <c r="A15" s="39" t="s">
        <v>179</v>
      </c>
      <c r="E15" s="20">
        <v>11949713</v>
      </c>
      <c r="F15" s="42"/>
      <c r="G15" s="20">
        <v>15452854</v>
      </c>
      <c r="H15" s="22"/>
      <c r="I15" s="20">
        <v>1227782</v>
      </c>
      <c r="J15" s="19"/>
      <c r="K15" s="20">
        <v>1203111</v>
      </c>
      <c r="L15" s="42"/>
      <c r="M15" s="20">
        <v>19388576</v>
      </c>
      <c r="N15" s="22"/>
      <c r="O15" s="20">
        <v>233357</v>
      </c>
      <c r="P15" s="20"/>
      <c r="Q15" s="20">
        <v>0</v>
      </c>
      <c r="R15" s="22"/>
      <c r="S15" s="20">
        <v>653241</v>
      </c>
      <c r="T15" s="22"/>
      <c r="U15" s="20">
        <v>-120146</v>
      </c>
      <c r="V15" s="22"/>
      <c r="W15" s="20">
        <v>91042</v>
      </c>
      <c r="X15" s="42"/>
      <c r="Y15" s="22">
        <f>SUM(O15:W15)</f>
        <v>857494</v>
      </c>
      <c r="Z15" s="42"/>
      <c r="AA15" s="19">
        <f>SUM(E15:M15,Y15)</f>
        <v>50079530</v>
      </c>
      <c r="AB15" s="21"/>
    </row>
    <row r="16" spans="1:28" s="37" customFormat="1" ht="16.7" customHeight="1">
      <c r="A16" s="37" t="s">
        <v>176</v>
      </c>
      <c r="E16" s="49">
        <v>0</v>
      </c>
      <c r="F16" s="43"/>
      <c r="G16" s="49">
        <v>0</v>
      </c>
      <c r="H16" s="43"/>
      <c r="I16" s="49">
        <v>0</v>
      </c>
      <c r="J16" s="43"/>
      <c r="K16" s="49">
        <v>0</v>
      </c>
      <c r="L16" s="42"/>
      <c r="M16" s="49">
        <v>3678184</v>
      </c>
      <c r="N16" s="42"/>
      <c r="O16" s="49">
        <v>0</v>
      </c>
      <c r="P16" s="42"/>
      <c r="Q16" s="49">
        <v>0</v>
      </c>
      <c r="R16" s="42"/>
      <c r="S16" s="49">
        <v>0</v>
      </c>
      <c r="T16" s="42"/>
      <c r="U16" s="49">
        <v>0</v>
      </c>
      <c r="V16" s="42"/>
      <c r="W16" s="49">
        <v>0</v>
      </c>
      <c r="X16" s="42"/>
      <c r="Y16" s="52">
        <f>SUM(O16:W16)</f>
        <v>0</v>
      </c>
      <c r="Z16" s="42"/>
      <c r="AA16" s="52">
        <f>SUM(E16:M16,Y16)</f>
        <v>3678184</v>
      </c>
      <c r="AB16" s="21"/>
    </row>
    <row r="17" spans="1:28" s="37" customFormat="1" ht="16.7" customHeight="1">
      <c r="A17" s="37" t="s">
        <v>166</v>
      </c>
      <c r="E17" s="50">
        <v>0</v>
      </c>
      <c r="F17" s="43"/>
      <c r="G17" s="50">
        <v>0</v>
      </c>
      <c r="H17" s="43"/>
      <c r="I17" s="50">
        <v>0</v>
      </c>
      <c r="J17" s="43"/>
      <c r="K17" s="50">
        <v>0</v>
      </c>
      <c r="L17" s="42"/>
      <c r="M17" s="51">
        <v>0</v>
      </c>
      <c r="N17" s="44"/>
      <c r="O17" s="50">
        <v>412040</v>
      </c>
      <c r="P17" s="44"/>
      <c r="Q17" s="50">
        <v>0</v>
      </c>
      <c r="R17" s="44"/>
      <c r="S17" s="50">
        <v>239459</v>
      </c>
      <c r="T17" s="44"/>
      <c r="U17" s="50">
        <v>321680</v>
      </c>
      <c r="V17" s="44"/>
      <c r="W17" s="50">
        <v>0</v>
      </c>
      <c r="X17" s="44"/>
      <c r="Y17" s="53">
        <f>SUM(O17:W17)</f>
        <v>973179</v>
      </c>
      <c r="Z17" s="42"/>
      <c r="AA17" s="53">
        <f>SUM(E17:M17,Y17)</f>
        <v>973179</v>
      </c>
      <c r="AB17" s="21"/>
    </row>
    <row r="18" spans="1:28" s="37" customFormat="1" ht="16.7" customHeight="1">
      <c r="A18" s="37" t="s">
        <v>173</v>
      </c>
      <c r="E18" s="42">
        <f>SUM(E16:E17)</f>
        <v>0</v>
      </c>
      <c r="F18" s="43"/>
      <c r="G18" s="42">
        <f>SUM(G16:G17)</f>
        <v>0</v>
      </c>
      <c r="H18" s="43"/>
      <c r="I18" s="42">
        <f>SUM(I16:I17)</f>
        <v>0</v>
      </c>
      <c r="J18" s="43"/>
      <c r="K18" s="42">
        <f>SUM(K16:K17)</f>
        <v>0</v>
      </c>
      <c r="L18" s="42"/>
      <c r="M18" s="42">
        <f>SUM(M16:M17)</f>
        <v>3678184</v>
      </c>
      <c r="N18" s="42"/>
      <c r="O18" s="42">
        <f>SUM(O16:O17)</f>
        <v>412040</v>
      </c>
      <c r="P18" s="42"/>
      <c r="Q18" s="42">
        <f>SUM(Q16:Q17)</f>
        <v>0</v>
      </c>
      <c r="R18" s="42"/>
      <c r="S18" s="42">
        <f>SUM(S16:S17)</f>
        <v>239459</v>
      </c>
      <c r="T18" s="42"/>
      <c r="U18" s="42">
        <f>SUM(U16:U17)</f>
        <v>321680</v>
      </c>
      <c r="V18" s="42"/>
      <c r="W18" s="42">
        <f>SUM(W16:W17)</f>
        <v>0</v>
      </c>
      <c r="X18" s="42"/>
      <c r="Y18" s="42">
        <f>SUM(Y16:Y17)</f>
        <v>973179</v>
      </c>
      <c r="Z18" s="42"/>
      <c r="AA18" s="42">
        <f>SUM(AA16:AA17)</f>
        <v>4651363</v>
      </c>
      <c r="AB18" s="21"/>
    </row>
    <row r="19" spans="1:28" s="37" customFormat="1" ht="16.7" customHeight="1">
      <c r="A19" s="37" t="s">
        <v>264</v>
      </c>
      <c r="B19" s="40"/>
      <c r="C19" s="147"/>
      <c r="D19" s="40"/>
      <c r="E19" s="42">
        <v>0</v>
      </c>
      <c r="F19" s="43"/>
      <c r="G19" s="42">
        <v>0</v>
      </c>
      <c r="H19" s="43"/>
      <c r="I19" s="42">
        <v>0</v>
      </c>
      <c r="J19" s="43"/>
      <c r="K19" s="42">
        <v>0</v>
      </c>
      <c r="L19" s="42"/>
      <c r="M19" s="42">
        <v>-4181922</v>
      </c>
      <c r="N19" s="42"/>
      <c r="O19" s="42">
        <v>0</v>
      </c>
      <c r="P19" s="42"/>
      <c r="Q19" s="42">
        <v>0</v>
      </c>
      <c r="R19" s="42"/>
      <c r="S19" s="42">
        <v>0</v>
      </c>
      <c r="T19" s="42"/>
      <c r="U19" s="42">
        <v>0</v>
      </c>
      <c r="V19" s="42"/>
      <c r="W19" s="22">
        <f>SUM(O19:V19)</f>
        <v>0</v>
      </c>
      <c r="X19" s="42"/>
      <c r="Y19" s="22">
        <f>SUM(Q19:X19)</f>
        <v>0</v>
      </c>
      <c r="Z19" s="42"/>
      <c r="AA19" s="19">
        <f>SUM(G19:O19,Y19)</f>
        <v>-4181922</v>
      </c>
    </row>
    <row r="20" spans="1:28" s="37" customFormat="1" ht="16.7" customHeight="1">
      <c r="A20" s="37" t="s">
        <v>249</v>
      </c>
      <c r="B20" s="40"/>
      <c r="C20" s="147"/>
      <c r="D20" s="40"/>
      <c r="E20" s="42">
        <v>0</v>
      </c>
      <c r="F20" s="43"/>
      <c r="G20" s="42">
        <v>0</v>
      </c>
      <c r="H20" s="43"/>
      <c r="I20" s="93">
        <v>0</v>
      </c>
      <c r="J20" s="43"/>
      <c r="K20" s="42">
        <v>0</v>
      </c>
      <c r="L20" s="42"/>
      <c r="M20" s="42">
        <v>-96</v>
      </c>
      <c r="N20" s="42"/>
      <c r="O20" s="42">
        <v>0</v>
      </c>
      <c r="P20" s="42"/>
      <c r="Q20" s="42">
        <v>0</v>
      </c>
      <c r="R20" s="42"/>
      <c r="S20" s="42">
        <v>0</v>
      </c>
      <c r="T20" s="42"/>
      <c r="U20" s="42">
        <v>0</v>
      </c>
      <c r="V20" s="42"/>
      <c r="W20" s="22">
        <f>SUM(O20:V20)</f>
        <v>0</v>
      </c>
      <c r="X20" s="42"/>
      <c r="Y20" s="22">
        <f>SUM(Q20:X20)</f>
        <v>0</v>
      </c>
      <c r="Z20" s="42"/>
      <c r="AA20" s="19">
        <f>SUM(G20:O20,Y20)</f>
        <v>-96</v>
      </c>
    </row>
    <row r="21" spans="1:28" s="37" customFormat="1" ht="16.7" customHeight="1" thickBot="1">
      <c r="A21" s="39" t="s">
        <v>213</v>
      </c>
      <c r="B21" s="23"/>
      <c r="C21" s="23"/>
      <c r="D21" s="34"/>
      <c r="E21" s="45">
        <f>SUM(E15,E18:E20)</f>
        <v>11949713</v>
      </c>
      <c r="F21" s="45"/>
      <c r="G21" s="45">
        <f t="shared" ref="G21" si="0">SUM(G15,G18:G20)</f>
        <v>15452854</v>
      </c>
      <c r="H21" s="43"/>
      <c r="I21" s="45">
        <f>SUM(I15,I18:I20)</f>
        <v>1227782</v>
      </c>
      <c r="J21" s="43"/>
      <c r="K21" s="45">
        <f>SUM(K15,K18:K20)</f>
        <v>1203111</v>
      </c>
      <c r="L21" s="42"/>
      <c r="M21" s="45">
        <f>SUM(M15,M18:M20)</f>
        <v>18884742</v>
      </c>
      <c r="N21" s="42"/>
      <c r="O21" s="45">
        <f>SUM(O15,O18:O20)</f>
        <v>645397</v>
      </c>
      <c r="P21" s="42"/>
      <c r="Q21" s="45">
        <f>SUM(Q15,Q18:Q20)</f>
        <v>0</v>
      </c>
      <c r="R21" s="42"/>
      <c r="S21" s="45">
        <f>SUM(S15,S18:S20)</f>
        <v>892700</v>
      </c>
      <c r="T21" s="42"/>
      <c r="U21" s="45">
        <f>SUM(U15,U18:U20)</f>
        <v>201534</v>
      </c>
      <c r="V21" s="42"/>
      <c r="W21" s="45">
        <f>SUM(W15,W18:W20)</f>
        <v>91042</v>
      </c>
      <c r="X21" s="42"/>
      <c r="Y21" s="45">
        <f>SUM(Y15,Y18:Y20)</f>
        <v>1830673</v>
      </c>
      <c r="Z21" s="42"/>
      <c r="AA21" s="45">
        <f>SUM(AA15,AA18:AA20)</f>
        <v>50548875</v>
      </c>
      <c r="AB21" s="23"/>
    </row>
    <row r="22" spans="1:28" s="37" customFormat="1" ht="16.5" customHeight="1" thickTop="1">
      <c r="A22" s="39"/>
      <c r="B22" s="23"/>
      <c r="C22" s="23"/>
      <c r="D22" s="34"/>
      <c r="E22" s="42"/>
      <c r="F22" s="43"/>
      <c r="G22" s="42"/>
      <c r="H22" s="43"/>
      <c r="I22" s="42"/>
      <c r="J22" s="43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23"/>
    </row>
    <row r="23" spans="1:28" s="37" customFormat="1" ht="16.7" customHeight="1">
      <c r="A23" s="39" t="s">
        <v>187</v>
      </c>
      <c r="B23" s="40"/>
      <c r="C23" s="40"/>
      <c r="D23" s="40"/>
      <c r="E23" s="20">
        <v>11949713</v>
      </c>
      <c r="F23" s="42"/>
      <c r="G23" s="20">
        <v>15452854</v>
      </c>
      <c r="H23" s="22"/>
      <c r="I23" s="20">
        <v>1227782</v>
      </c>
      <c r="J23" s="19"/>
      <c r="K23" s="20">
        <v>1203111</v>
      </c>
      <c r="L23" s="42"/>
      <c r="M23" s="20">
        <v>21646884</v>
      </c>
      <c r="N23" s="22"/>
      <c r="O23" s="20">
        <v>231338</v>
      </c>
      <c r="P23" s="20"/>
      <c r="Q23" s="20">
        <v>0</v>
      </c>
      <c r="R23" s="22"/>
      <c r="S23" s="20">
        <v>829115</v>
      </c>
      <c r="T23" s="22"/>
      <c r="U23" s="20">
        <v>-168532</v>
      </c>
      <c r="V23" s="22"/>
      <c r="W23" s="20">
        <v>91042</v>
      </c>
      <c r="X23" s="42"/>
      <c r="Y23" s="22">
        <v>982963</v>
      </c>
      <c r="Z23" s="42"/>
      <c r="AA23" s="19">
        <v>52463307</v>
      </c>
      <c r="AB23" s="41"/>
    </row>
    <row r="24" spans="1:28" s="37" customFormat="1" ht="16.7" customHeight="1">
      <c r="A24" s="37" t="s">
        <v>182</v>
      </c>
      <c r="B24" s="40"/>
      <c r="C24" s="40"/>
      <c r="D24" s="40"/>
      <c r="E24" s="20"/>
      <c r="F24" s="42"/>
      <c r="G24" s="20"/>
      <c r="H24" s="22"/>
      <c r="I24" s="20"/>
      <c r="J24" s="19"/>
      <c r="K24" s="20"/>
      <c r="L24" s="42"/>
      <c r="M24" s="20"/>
      <c r="N24" s="22"/>
      <c r="O24" s="20"/>
      <c r="P24" s="20"/>
      <c r="Q24" s="20"/>
      <c r="R24" s="22"/>
      <c r="S24" s="20"/>
      <c r="T24" s="22"/>
      <c r="U24" s="20"/>
      <c r="V24" s="22"/>
      <c r="W24" s="20"/>
      <c r="X24" s="42"/>
      <c r="Y24" s="22"/>
      <c r="Z24" s="42"/>
      <c r="AA24" s="19"/>
      <c r="AB24" s="41"/>
    </row>
    <row r="25" spans="1:28" s="37" customFormat="1" ht="16.7" customHeight="1">
      <c r="A25" s="37" t="s">
        <v>208</v>
      </c>
      <c r="E25" s="92">
        <v>0</v>
      </c>
      <c r="F25" s="43"/>
      <c r="G25" s="92">
        <v>0</v>
      </c>
      <c r="H25" s="43"/>
      <c r="I25" s="92">
        <v>0</v>
      </c>
      <c r="J25" s="43"/>
      <c r="K25" s="92">
        <v>0</v>
      </c>
      <c r="L25" s="42"/>
      <c r="M25" s="93">
        <v>-111489</v>
      </c>
      <c r="N25" s="44"/>
      <c r="O25" s="92">
        <v>-231338</v>
      </c>
      <c r="P25" s="44"/>
      <c r="Q25" s="92">
        <v>231338</v>
      </c>
      <c r="R25" s="44"/>
      <c r="S25" s="92">
        <v>46748</v>
      </c>
      <c r="T25" s="44"/>
      <c r="U25" s="92">
        <v>44626</v>
      </c>
      <c r="V25" s="44"/>
      <c r="W25" s="92">
        <v>0</v>
      </c>
      <c r="X25" s="44"/>
      <c r="Y25" s="91">
        <f>SUM(O25:W25)</f>
        <v>91374</v>
      </c>
      <c r="Z25" s="42"/>
      <c r="AA25" s="91">
        <f>SUM(E25:M25,Y25)</f>
        <v>-20115</v>
      </c>
      <c r="AB25" s="21"/>
    </row>
    <row r="26" spans="1:28" s="37" customFormat="1" ht="16.7" customHeight="1">
      <c r="A26" s="39" t="s">
        <v>198</v>
      </c>
      <c r="E26" s="44">
        <f>SUM(E23:E25)</f>
        <v>11949713</v>
      </c>
      <c r="F26" s="43"/>
      <c r="G26" s="44">
        <f>SUM(G23:G25)</f>
        <v>15452854</v>
      </c>
      <c r="H26" s="43"/>
      <c r="I26" s="44">
        <f>SUM(I23:I25)</f>
        <v>1227782</v>
      </c>
      <c r="J26" s="43"/>
      <c r="K26" s="44">
        <f>SUM(K23:K25)</f>
        <v>1203111</v>
      </c>
      <c r="L26" s="42"/>
      <c r="M26" s="42">
        <f>SUM(M23:M25)</f>
        <v>21535395</v>
      </c>
      <c r="N26" s="44"/>
      <c r="O26" s="44">
        <f>SUM(O23:O25)</f>
        <v>0</v>
      </c>
      <c r="P26" s="44"/>
      <c r="Q26" s="44">
        <f>SUM(Q23:Q25)</f>
        <v>231338</v>
      </c>
      <c r="R26" s="44"/>
      <c r="S26" s="44">
        <f>SUM(S23:S25)</f>
        <v>875863</v>
      </c>
      <c r="T26" s="44"/>
      <c r="U26" s="44">
        <f>SUM(U23:U25)</f>
        <v>-123906</v>
      </c>
      <c r="V26" s="44"/>
      <c r="W26" s="44">
        <f>SUM(W23:W25)</f>
        <v>91042</v>
      </c>
      <c r="X26" s="44"/>
      <c r="Y26" s="22">
        <f>SUM(Y23:Y25)</f>
        <v>1074337</v>
      </c>
      <c r="Z26" s="42"/>
      <c r="AA26" s="22">
        <f>SUM(AA23:AA25)</f>
        <v>52443192</v>
      </c>
      <c r="AB26" s="21"/>
    </row>
    <row r="27" spans="1:28" s="37" customFormat="1" ht="16.7" customHeight="1">
      <c r="A27" s="37" t="s">
        <v>165</v>
      </c>
      <c r="B27" s="40"/>
      <c r="C27" s="40"/>
      <c r="D27" s="40"/>
      <c r="E27" s="49">
        <v>0</v>
      </c>
      <c r="F27" s="43"/>
      <c r="G27" s="49">
        <v>0</v>
      </c>
      <c r="H27" s="43"/>
      <c r="I27" s="49">
        <v>0</v>
      </c>
      <c r="J27" s="43"/>
      <c r="K27" s="49">
        <v>0</v>
      </c>
      <c r="L27" s="42"/>
      <c r="M27" s="49">
        <f>PL!H130</f>
        <v>2738916</v>
      </c>
      <c r="N27" s="42"/>
      <c r="O27" s="49">
        <v>0</v>
      </c>
      <c r="P27" s="42"/>
      <c r="Q27" s="49">
        <v>0</v>
      </c>
      <c r="R27" s="42"/>
      <c r="S27" s="49">
        <v>0</v>
      </c>
      <c r="T27" s="42"/>
      <c r="U27" s="49">
        <v>0</v>
      </c>
      <c r="V27" s="42"/>
      <c r="W27" s="49">
        <v>0</v>
      </c>
      <c r="X27" s="42"/>
      <c r="Y27" s="49">
        <f>SUM(O27:W27)</f>
        <v>0</v>
      </c>
      <c r="Z27" s="42"/>
      <c r="AA27" s="49">
        <f>SUM(E27:M27,Y27)</f>
        <v>2738916</v>
      </c>
      <c r="AB27" s="41"/>
    </row>
    <row r="28" spans="1:28" s="37" customFormat="1" ht="16.7" customHeight="1">
      <c r="A28" s="37" t="s">
        <v>166</v>
      </c>
      <c r="B28" s="40"/>
      <c r="C28" s="40"/>
      <c r="D28" s="40"/>
      <c r="E28" s="50">
        <v>0</v>
      </c>
      <c r="F28" s="43"/>
      <c r="G28" s="50">
        <v>0</v>
      </c>
      <c r="H28" s="43"/>
      <c r="I28" s="50">
        <v>0</v>
      </c>
      <c r="J28" s="43"/>
      <c r="K28" s="50">
        <v>0</v>
      </c>
      <c r="L28" s="42"/>
      <c r="M28" s="51">
        <v>0</v>
      </c>
      <c r="N28" s="44"/>
      <c r="O28" s="50">
        <v>0</v>
      </c>
      <c r="P28" s="44"/>
      <c r="Q28" s="50">
        <f>PL!H166</f>
        <v>-882687</v>
      </c>
      <c r="R28" s="44"/>
      <c r="S28" s="50">
        <f>SUM(PL!H157,PL!H168)</f>
        <v>-611131</v>
      </c>
      <c r="T28" s="44"/>
      <c r="U28" s="50">
        <f>SUM(PL!H170,PL!H159)</f>
        <v>-662286</v>
      </c>
      <c r="V28" s="44"/>
      <c r="W28" s="50">
        <v>0</v>
      </c>
      <c r="X28" s="44"/>
      <c r="Y28" s="50">
        <f>SUM(O28:W28)</f>
        <v>-2156104</v>
      </c>
      <c r="Z28" s="42"/>
      <c r="AA28" s="50">
        <f>SUM(E28:M28,Y28)</f>
        <v>-2156104</v>
      </c>
      <c r="AB28" s="41"/>
    </row>
    <row r="29" spans="1:28" s="37" customFormat="1" ht="16.7" customHeight="1">
      <c r="A29" s="37" t="s">
        <v>167</v>
      </c>
      <c r="B29" s="40"/>
      <c r="C29" s="40"/>
      <c r="D29" s="40"/>
      <c r="E29" s="42">
        <f>SUM(E27:E28)</f>
        <v>0</v>
      </c>
      <c r="F29" s="43"/>
      <c r="G29" s="42">
        <f>SUM(G27:G28)</f>
        <v>0</v>
      </c>
      <c r="H29" s="43"/>
      <c r="I29" s="42">
        <f>SUM(I27:I28)</f>
        <v>0</v>
      </c>
      <c r="J29" s="43"/>
      <c r="K29" s="42">
        <f>SUM(K27:K28)</f>
        <v>0</v>
      </c>
      <c r="L29" s="42"/>
      <c r="M29" s="42">
        <f>SUM(M27:M28)</f>
        <v>2738916</v>
      </c>
      <c r="N29" s="42"/>
      <c r="O29" s="42">
        <f>SUM(O27:O28)</f>
        <v>0</v>
      </c>
      <c r="P29" s="42"/>
      <c r="Q29" s="42">
        <f>SUM(Q27:Q28)</f>
        <v>-882687</v>
      </c>
      <c r="R29" s="42"/>
      <c r="S29" s="42">
        <f>SUM(S27:S28)</f>
        <v>-611131</v>
      </c>
      <c r="T29" s="42"/>
      <c r="U29" s="42">
        <f>SUM(U27:U28)</f>
        <v>-662286</v>
      </c>
      <c r="V29" s="42"/>
      <c r="W29" s="42">
        <f>SUM(W27:W28)</f>
        <v>0</v>
      </c>
      <c r="X29" s="42"/>
      <c r="Y29" s="42">
        <f>SUM(Y27:Y28)</f>
        <v>-2156104</v>
      </c>
      <c r="Z29" s="42"/>
      <c r="AA29" s="42">
        <f>SUM(AA27:AA28)</f>
        <v>582812</v>
      </c>
      <c r="AB29" s="41"/>
    </row>
    <row r="30" spans="1:28" s="37" customFormat="1" ht="16.7" customHeight="1">
      <c r="A30" s="37" t="s">
        <v>264</v>
      </c>
      <c r="B30" s="40"/>
      <c r="C30" s="147"/>
      <c r="D30" s="40"/>
      <c r="E30" s="42">
        <v>0</v>
      </c>
      <c r="F30" s="43"/>
      <c r="G30" s="42">
        <v>0</v>
      </c>
      <c r="H30" s="43"/>
      <c r="I30" s="42">
        <v>0</v>
      </c>
      <c r="J30" s="43"/>
      <c r="K30" s="42">
        <v>0</v>
      </c>
      <c r="L30" s="42"/>
      <c r="M30" s="42">
        <v>-4779730</v>
      </c>
      <c r="N30" s="42"/>
      <c r="O30" s="42">
        <v>0</v>
      </c>
      <c r="P30" s="42"/>
      <c r="Q30" s="42">
        <v>0</v>
      </c>
      <c r="R30" s="42"/>
      <c r="S30" s="42">
        <v>0</v>
      </c>
      <c r="T30" s="42"/>
      <c r="U30" s="42">
        <v>0</v>
      </c>
      <c r="V30" s="42"/>
      <c r="W30" s="22">
        <f>SUM(O30:V30)</f>
        <v>0</v>
      </c>
      <c r="X30" s="42"/>
      <c r="Y30" s="19">
        <f t="shared" ref="Y30:Y31" si="1">SUM(O30:W30)</f>
        <v>0</v>
      </c>
      <c r="Z30" s="41"/>
      <c r="AA30" s="42">
        <f t="shared" ref="AA30:AA31" si="2">SUM(E30:M30,Y30)</f>
        <v>-4779730</v>
      </c>
    </row>
    <row r="31" spans="1:28" s="37" customFormat="1" ht="16.7" customHeight="1">
      <c r="A31" s="37" t="s">
        <v>249</v>
      </c>
      <c r="B31" s="40"/>
      <c r="C31" s="147"/>
      <c r="D31" s="40"/>
      <c r="E31" s="42">
        <v>0</v>
      </c>
      <c r="F31" s="43"/>
      <c r="G31" s="42">
        <v>0</v>
      </c>
      <c r="H31" s="43"/>
      <c r="I31" s="93">
        <v>0</v>
      </c>
      <c r="J31" s="43"/>
      <c r="K31" s="42">
        <v>0</v>
      </c>
      <c r="L31" s="42"/>
      <c r="M31" s="42">
        <v>-30</v>
      </c>
      <c r="N31" s="42"/>
      <c r="O31" s="42">
        <v>0</v>
      </c>
      <c r="P31" s="42"/>
      <c r="Q31" s="42">
        <v>0</v>
      </c>
      <c r="R31" s="42"/>
      <c r="S31" s="42">
        <v>0</v>
      </c>
      <c r="T31" s="42"/>
      <c r="U31" s="42">
        <v>0</v>
      </c>
      <c r="V31" s="42"/>
      <c r="W31" s="22">
        <f>SUM(O31:V31)</f>
        <v>0</v>
      </c>
      <c r="X31" s="42"/>
      <c r="Y31" s="19">
        <f t="shared" si="1"/>
        <v>0</v>
      </c>
      <c r="Z31" s="41"/>
      <c r="AA31" s="42">
        <f t="shared" si="2"/>
        <v>-30</v>
      </c>
    </row>
    <row r="32" spans="1:28" s="37" customFormat="1" ht="16.7" customHeight="1" thickBot="1">
      <c r="A32" s="39" t="s">
        <v>214</v>
      </c>
      <c r="E32" s="45">
        <f>SUM(E26,E29:E31)</f>
        <v>11949713</v>
      </c>
      <c r="F32" s="43"/>
      <c r="G32" s="45">
        <f>SUM(G26,G29:G31)</f>
        <v>15452854</v>
      </c>
      <c r="H32" s="43"/>
      <c r="I32" s="45">
        <f>SUM(I26,I29:I31)</f>
        <v>1227782</v>
      </c>
      <c r="J32" s="43"/>
      <c r="K32" s="45">
        <f>SUM(K26,K29:K31)</f>
        <v>1203111</v>
      </c>
      <c r="L32" s="42"/>
      <c r="M32" s="45">
        <f>SUM(M26,M29:M31)</f>
        <v>19494551</v>
      </c>
      <c r="N32" s="42"/>
      <c r="O32" s="45">
        <f>SUM(O26,O29:O31)</f>
        <v>0</v>
      </c>
      <c r="P32" s="42"/>
      <c r="Q32" s="45">
        <f>SUM(Q26,Q29:Q31)</f>
        <v>-651349</v>
      </c>
      <c r="R32" s="42"/>
      <c r="S32" s="45">
        <f>SUM(S26,S29:S31)</f>
        <v>264732</v>
      </c>
      <c r="T32" s="42"/>
      <c r="U32" s="45">
        <f>SUM(U26,U29:U31)</f>
        <v>-786192</v>
      </c>
      <c r="V32" s="42"/>
      <c r="W32" s="45">
        <f>SUM(W26,W29:W31)</f>
        <v>91042</v>
      </c>
      <c r="X32" s="42"/>
      <c r="Y32" s="45">
        <f>SUM(Y26,Y29:Y31)</f>
        <v>-1081767</v>
      </c>
      <c r="Z32" s="42"/>
      <c r="AA32" s="45">
        <f>SUM(AA26,AA29:AA31)</f>
        <v>48246244</v>
      </c>
      <c r="AB32" s="21"/>
    </row>
    <row r="33" spans="1:28" s="37" customFormat="1" ht="16.7" customHeight="1" thickTop="1">
      <c r="A33" s="39"/>
      <c r="E33" s="42">
        <f>E23-BS!J88</f>
        <v>0</v>
      </c>
      <c r="F33" s="43"/>
      <c r="G33" s="42">
        <f>G23-BS!J89</f>
        <v>0</v>
      </c>
      <c r="H33" s="43"/>
      <c r="I33" s="42">
        <f>I23-BS!J90</f>
        <v>0</v>
      </c>
      <c r="J33" s="43"/>
      <c r="K33" s="42">
        <f>K23-BS!J92</f>
        <v>0</v>
      </c>
      <c r="L33" s="42"/>
      <c r="M33" s="42">
        <f>M23-BS!J93</f>
        <v>0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>
        <f>Y23-BS!J94</f>
        <v>0</v>
      </c>
      <c r="Z33" s="42"/>
      <c r="AA33" s="42">
        <f>AA23-BS!J97</f>
        <v>0</v>
      </c>
      <c r="AB33" s="21"/>
    </row>
    <row r="34" spans="1:28" s="37" customFormat="1" ht="16.5" customHeight="1">
      <c r="A34" s="32"/>
      <c r="B34" s="23"/>
      <c r="C34" s="23"/>
      <c r="D34" s="34"/>
      <c r="E34" s="22">
        <f>E32-BS!H88</f>
        <v>0</v>
      </c>
      <c r="G34" s="22">
        <f>G32-BS!H89</f>
        <v>0</v>
      </c>
      <c r="I34" s="22">
        <f>I32-BS!H90</f>
        <v>0</v>
      </c>
      <c r="K34" s="22">
        <f>K32-BS!H92</f>
        <v>0</v>
      </c>
      <c r="M34" s="22">
        <f>M32-BS!H93</f>
        <v>0</v>
      </c>
      <c r="Y34" s="22">
        <f>Y32-BS!H94</f>
        <v>0</v>
      </c>
      <c r="AA34" s="22">
        <f>AA32-BS!H97</f>
        <v>0</v>
      </c>
      <c r="AB34" s="23"/>
    </row>
    <row r="35" spans="1:28" s="37" customFormat="1" ht="16.7" customHeight="1">
      <c r="A35" s="37" t="s">
        <v>202</v>
      </c>
      <c r="B35" s="23"/>
      <c r="C35" s="23"/>
      <c r="D35" s="34"/>
      <c r="E35" s="23"/>
      <c r="F35" s="34"/>
      <c r="G35" s="23"/>
      <c r="H35" s="3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</row>
    <row r="36" spans="1:28" s="37" customFormat="1" ht="16.7" customHeight="1">
      <c r="A36" s="23"/>
      <c r="B36" s="23"/>
      <c r="C36" s="23"/>
      <c r="D36" s="34"/>
      <c r="E36" s="23"/>
      <c r="F36" s="34"/>
      <c r="G36" s="23"/>
      <c r="H36" s="3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</row>
    <row r="37" spans="1:28" s="37" customFormat="1" ht="16.7" customHeight="1">
      <c r="A37" s="23"/>
      <c r="B37" s="23"/>
      <c r="C37" s="23"/>
      <c r="D37" s="34"/>
      <c r="E37" s="23"/>
      <c r="F37" s="34"/>
      <c r="G37" s="23"/>
      <c r="H37" s="3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</row>
    <row r="39" spans="1:28" s="37" customFormat="1" ht="16.7" customHeight="1">
      <c r="A39" s="23"/>
      <c r="B39" s="23"/>
      <c r="C39" s="23"/>
      <c r="D39" s="34"/>
      <c r="E39" s="23"/>
      <c r="F39" s="34"/>
      <c r="G39" s="23"/>
      <c r="H39" s="3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</row>
  </sheetData>
  <mergeCells count="3">
    <mergeCell ref="N7:Z7"/>
    <mergeCell ref="N8:W8"/>
    <mergeCell ref="K12:M12"/>
  </mergeCells>
  <pageMargins left="0.51181102362204722" right="0.39370078740157483" top="0.78740157480314965" bottom="0.19685039370078741" header="0.19685039370078741" footer="0.19685039370078741"/>
  <pageSetup paperSize="9" scale="59" firstPageNumber="9" orientation="landscape" useFirstPageNumber="1" r:id="rId1"/>
  <headerFooter alignWithMargins="0">
    <oddFooter>&amp;R&amp;"Arial,Regular"&amp;P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FB2C9-5CB2-4DE0-A9D6-1D1C39D101CF}">
  <dimension ref="A1:J131"/>
  <sheetViews>
    <sheetView showGridLines="0" view="pageBreakPreview" topLeftCell="A100" zoomScale="112" zoomScaleNormal="85" zoomScaleSheetLayoutView="112" workbookViewId="0">
      <selection activeCell="A110" sqref="A110"/>
    </sheetView>
  </sheetViews>
  <sheetFormatPr defaultColWidth="10.7109375" defaultRowHeight="15" customHeight="1"/>
  <cols>
    <col min="1" max="1" width="41.5703125" style="30" customWidth="1"/>
    <col min="2" max="2" width="4.7109375" style="30" customWidth="1"/>
    <col min="3" max="3" width="4.28515625" style="30" customWidth="1"/>
    <col min="4" max="4" width="12.5703125" style="30" customWidth="1"/>
    <col min="5" max="5" width="1.28515625" style="30" customWidth="1"/>
    <col min="6" max="6" width="12.28515625" style="30" customWidth="1"/>
    <col min="7" max="7" width="1.28515625" style="30" customWidth="1"/>
    <col min="8" max="8" width="12.28515625" style="30" customWidth="1"/>
    <col min="9" max="9" width="1.28515625" style="30" customWidth="1"/>
    <col min="10" max="10" width="12.28515625" style="30" customWidth="1"/>
    <col min="11" max="11" width="0.85546875" style="30" customWidth="1"/>
    <col min="12" max="16384" width="10.7109375" style="30"/>
  </cols>
  <sheetData>
    <row r="1" spans="1:10" s="95" customFormat="1" ht="14.85" customHeight="1">
      <c r="J1" s="138" t="s">
        <v>163</v>
      </c>
    </row>
    <row r="2" spans="1:10" s="95" customFormat="1" ht="14.85" customHeight="1">
      <c r="A2" s="95" t="s">
        <v>26</v>
      </c>
    </row>
    <row r="3" spans="1:10" s="95" customFormat="1" ht="14.85" customHeight="1">
      <c r="A3" s="95" t="s">
        <v>107</v>
      </c>
    </row>
    <row r="4" spans="1:10" s="95" customFormat="1" ht="14.85" customHeight="1">
      <c r="A4" s="96" t="s">
        <v>215</v>
      </c>
    </row>
    <row r="5" spans="1:10" ht="14.85" customHeight="1">
      <c r="A5" s="97"/>
      <c r="B5" s="97"/>
      <c r="C5" s="97"/>
      <c r="D5" s="97"/>
      <c r="E5" s="97"/>
      <c r="F5" s="97"/>
      <c r="G5" s="97"/>
      <c r="H5" s="97"/>
      <c r="I5" s="97"/>
      <c r="J5" s="4" t="s">
        <v>159</v>
      </c>
    </row>
    <row r="6" spans="1:10" s="98" customFormat="1" ht="14.85" customHeight="1">
      <c r="D6" s="99"/>
      <c r="E6" s="99" t="s">
        <v>24</v>
      </c>
      <c r="F6" s="99"/>
      <c r="G6" s="95"/>
      <c r="H6" s="100"/>
      <c r="I6" s="99" t="s">
        <v>25</v>
      </c>
      <c r="J6" s="100"/>
    </row>
    <row r="7" spans="1:10" s="98" customFormat="1" ht="14.85" customHeight="1">
      <c r="B7" s="103"/>
      <c r="D7" s="102" t="s">
        <v>186</v>
      </c>
      <c r="E7" s="103"/>
      <c r="F7" s="102" t="s">
        <v>178</v>
      </c>
      <c r="G7" s="104"/>
      <c r="H7" s="102" t="s">
        <v>186</v>
      </c>
      <c r="I7" s="103"/>
      <c r="J7" s="102" t="s">
        <v>178</v>
      </c>
    </row>
    <row r="8" spans="1:10" ht="14.85" customHeight="1">
      <c r="A8" s="95" t="s">
        <v>5</v>
      </c>
      <c r="F8" s="98"/>
      <c r="G8" s="103"/>
      <c r="H8" s="103"/>
      <c r="J8" s="98"/>
    </row>
    <row r="9" spans="1:10" ht="14.85" customHeight="1">
      <c r="A9" s="30" t="s">
        <v>104</v>
      </c>
      <c r="D9" s="107">
        <f>PL!D125</f>
        <v>3077354</v>
      </c>
      <c r="E9" s="107"/>
      <c r="F9" s="107">
        <f>PL!F125</f>
        <v>4251320</v>
      </c>
      <c r="G9" s="107"/>
      <c r="H9" s="107">
        <f>PL!H125</f>
        <v>3104254</v>
      </c>
      <c r="I9" s="107"/>
      <c r="J9" s="107">
        <f>PL!J125</f>
        <v>4162145</v>
      </c>
    </row>
    <row r="10" spans="1:10" ht="14.85" customHeight="1">
      <c r="A10" s="30" t="s">
        <v>149</v>
      </c>
      <c r="D10" s="107"/>
      <c r="E10" s="107"/>
      <c r="F10" s="107"/>
      <c r="G10" s="107"/>
      <c r="H10" s="106"/>
      <c r="I10" s="107"/>
      <c r="J10" s="106"/>
    </row>
    <row r="11" spans="1:10" ht="14.85" customHeight="1">
      <c r="A11" s="30" t="s">
        <v>148</v>
      </c>
      <c r="D11" s="107"/>
      <c r="E11" s="107"/>
      <c r="F11" s="107"/>
      <c r="G11" s="107"/>
      <c r="H11" s="107"/>
      <c r="I11" s="107"/>
      <c r="J11" s="107"/>
    </row>
    <row r="12" spans="1:10" ht="14.85" customHeight="1">
      <c r="A12" s="30" t="s">
        <v>272</v>
      </c>
      <c r="D12" s="107">
        <v>7747772</v>
      </c>
      <c r="E12" s="107"/>
      <c r="F12" s="107">
        <v>7555970</v>
      </c>
      <c r="G12" s="107"/>
      <c r="H12" s="108">
        <v>6807577</v>
      </c>
      <c r="I12" s="107"/>
      <c r="J12" s="108">
        <v>7478166</v>
      </c>
    </row>
    <row r="13" spans="1:10" ht="14.85" customHeight="1">
      <c r="A13" s="30" t="s">
        <v>47</v>
      </c>
      <c r="B13" s="131"/>
      <c r="D13" s="106">
        <v>518359</v>
      </c>
      <c r="E13" s="107"/>
      <c r="F13" s="106">
        <v>373839</v>
      </c>
      <c r="G13" s="107"/>
      <c r="H13" s="106">
        <v>59595</v>
      </c>
      <c r="I13" s="107"/>
      <c r="J13" s="106">
        <v>32855</v>
      </c>
    </row>
    <row r="14" spans="1:10" ht="14.85" customHeight="1">
      <c r="A14" s="30" t="s">
        <v>282</v>
      </c>
      <c r="B14" s="131"/>
      <c r="D14" s="106">
        <v>29214</v>
      </c>
      <c r="E14" s="107"/>
      <c r="F14" s="106">
        <v>0</v>
      </c>
      <c r="G14" s="107"/>
      <c r="H14" s="106">
        <v>0</v>
      </c>
      <c r="I14" s="107"/>
      <c r="J14" s="106">
        <v>0</v>
      </c>
    </row>
    <row r="15" spans="1:10" ht="14.85" customHeight="1">
      <c r="A15" s="30" t="s">
        <v>201</v>
      </c>
      <c r="B15" s="131"/>
      <c r="D15" s="106">
        <v>0</v>
      </c>
      <c r="E15" s="107"/>
      <c r="F15" s="106">
        <v>0</v>
      </c>
      <c r="G15" s="107"/>
      <c r="H15" s="106">
        <v>-60703</v>
      </c>
      <c r="I15" s="107"/>
      <c r="J15" s="106">
        <v>-102968</v>
      </c>
    </row>
    <row r="16" spans="1:10" ht="14.85" customHeight="1">
      <c r="A16" s="30" t="s">
        <v>113</v>
      </c>
      <c r="B16" s="131"/>
      <c r="D16" s="107">
        <v>-1247723</v>
      </c>
      <c r="E16" s="107"/>
      <c r="F16" s="107">
        <v>-1649479</v>
      </c>
      <c r="G16" s="107"/>
      <c r="H16" s="107">
        <v>-1247723</v>
      </c>
      <c r="I16" s="107"/>
      <c r="J16" s="107">
        <v>-1649479</v>
      </c>
    </row>
    <row r="17" spans="1:10" ht="14.85" customHeight="1">
      <c r="A17" s="30" t="s">
        <v>265</v>
      </c>
      <c r="B17" s="131"/>
      <c r="D17" s="107">
        <v>-1771</v>
      </c>
      <c r="E17" s="107"/>
      <c r="F17" s="107">
        <v>-816</v>
      </c>
      <c r="G17" s="107"/>
      <c r="H17" s="107">
        <v>-1638</v>
      </c>
      <c r="I17" s="107"/>
      <c r="J17" s="107">
        <v>-815</v>
      </c>
    </row>
    <row r="18" spans="1:10" ht="14.85" customHeight="1">
      <c r="A18" s="30" t="s">
        <v>209</v>
      </c>
      <c r="B18" s="131"/>
      <c r="D18" s="107">
        <v>-241525</v>
      </c>
      <c r="E18" s="107"/>
      <c r="F18" s="107">
        <v>34002</v>
      </c>
      <c r="G18" s="107"/>
      <c r="H18" s="107">
        <v>-207213</v>
      </c>
      <c r="I18" s="107"/>
      <c r="J18" s="107">
        <v>3532</v>
      </c>
    </row>
    <row r="19" spans="1:10" ht="14.85" customHeight="1">
      <c r="A19" s="30" t="s">
        <v>313</v>
      </c>
      <c r="B19" s="131"/>
      <c r="D19" s="107">
        <v>362496</v>
      </c>
      <c r="E19" s="107"/>
      <c r="F19" s="107">
        <v>0</v>
      </c>
      <c r="G19" s="107"/>
      <c r="H19" s="107">
        <v>341391</v>
      </c>
      <c r="I19" s="107"/>
      <c r="J19" s="107">
        <v>0</v>
      </c>
    </row>
    <row r="20" spans="1:10" ht="14.85" customHeight="1">
      <c r="A20" s="30" t="s">
        <v>109</v>
      </c>
      <c r="B20" s="131"/>
      <c r="D20" s="107">
        <v>4931</v>
      </c>
      <c r="E20" s="107"/>
      <c r="F20" s="107">
        <v>8764</v>
      </c>
      <c r="G20" s="107"/>
      <c r="H20" s="107">
        <v>4931</v>
      </c>
      <c r="I20" s="107"/>
      <c r="J20" s="107">
        <v>8764</v>
      </c>
    </row>
    <row r="21" spans="1:10" ht="14.85" customHeight="1">
      <c r="A21" s="30" t="s">
        <v>112</v>
      </c>
      <c r="B21" s="131"/>
      <c r="D21" s="107">
        <v>42121</v>
      </c>
      <c r="E21" s="106"/>
      <c r="F21" s="107">
        <v>34131</v>
      </c>
      <c r="G21" s="106"/>
      <c r="H21" s="107">
        <v>37409</v>
      </c>
      <c r="I21" s="106"/>
      <c r="J21" s="107">
        <v>33848</v>
      </c>
    </row>
    <row r="22" spans="1:10" ht="14.85" customHeight="1">
      <c r="A22" s="30" t="s">
        <v>296</v>
      </c>
      <c r="B22" s="131"/>
      <c r="D22" s="107">
        <v>17601</v>
      </c>
      <c r="E22" s="106"/>
      <c r="F22" s="107">
        <v>16399</v>
      </c>
      <c r="G22" s="106"/>
      <c r="H22" s="107">
        <v>14112</v>
      </c>
      <c r="I22" s="106"/>
      <c r="J22" s="107">
        <v>16166</v>
      </c>
    </row>
    <row r="23" spans="1:10" ht="14.85" customHeight="1">
      <c r="A23" s="30" t="s">
        <v>283</v>
      </c>
      <c r="B23" s="131"/>
      <c r="D23" s="107">
        <v>46661</v>
      </c>
      <c r="E23" s="106"/>
      <c r="F23" s="107">
        <v>55140</v>
      </c>
      <c r="G23" s="106"/>
      <c r="H23" s="107">
        <v>42102</v>
      </c>
      <c r="I23" s="106"/>
      <c r="J23" s="107">
        <v>55060</v>
      </c>
    </row>
    <row r="24" spans="1:10" ht="14.85" customHeight="1">
      <c r="A24" s="30" t="s">
        <v>284</v>
      </c>
      <c r="B24" s="131"/>
      <c r="D24" s="107">
        <v>24415</v>
      </c>
      <c r="E24" s="106"/>
      <c r="F24" s="107">
        <v>24232</v>
      </c>
      <c r="G24" s="106"/>
      <c r="H24" s="107">
        <v>14975</v>
      </c>
      <c r="I24" s="106"/>
      <c r="J24" s="107">
        <v>14784</v>
      </c>
    </row>
    <row r="25" spans="1:10" ht="14.85" customHeight="1">
      <c r="A25" s="30" t="s">
        <v>219</v>
      </c>
      <c r="B25" s="131"/>
      <c r="D25" s="107">
        <v>2336</v>
      </c>
      <c r="E25" s="106"/>
      <c r="F25" s="107">
        <v>305</v>
      </c>
      <c r="G25" s="106"/>
      <c r="H25" s="107">
        <v>0</v>
      </c>
      <c r="I25" s="106"/>
      <c r="J25" s="107">
        <v>0</v>
      </c>
    </row>
    <row r="26" spans="1:10" ht="14.85" customHeight="1">
      <c r="A26" s="30" t="s">
        <v>46</v>
      </c>
      <c r="B26" s="131"/>
      <c r="D26" s="108">
        <v>-22714</v>
      </c>
      <c r="E26" s="107"/>
      <c r="F26" s="108">
        <v>-38797</v>
      </c>
      <c r="G26" s="107"/>
      <c r="H26" s="107">
        <v>-259555</v>
      </c>
      <c r="I26" s="107"/>
      <c r="J26" s="107">
        <v>-254354</v>
      </c>
    </row>
    <row r="27" spans="1:10" ht="14.85" customHeight="1">
      <c r="A27" s="30" t="s">
        <v>164</v>
      </c>
      <c r="B27" s="131"/>
      <c r="D27" s="108">
        <v>-64469</v>
      </c>
      <c r="E27" s="107"/>
      <c r="F27" s="108">
        <v>-82430</v>
      </c>
      <c r="G27" s="107"/>
      <c r="H27" s="107">
        <v>-24711</v>
      </c>
      <c r="I27" s="107"/>
      <c r="J27" s="107">
        <v>-31959</v>
      </c>
    </row>
    <row r="28" spans="1:10" ht="14.85" customHeight="1">
      <c r="A28" s="30" t="s">
        <v>60</v>
      </c>
      <c r="B28" s="131"/>
      <c r="D28" s="134">
        <v>432899</v>
      </c>
      <c r="E28" s="107"/>
      <c r="F28" s="134">
        <v>395865</v>
      </c>
      <c r="G28" s="107"/>
      <c r="H28" s="134">
        <v>332543</v>
      </c>
      <c r="I28" s="108"/>
      <c r="J28" s="134">
        <v>308765</v>
      </c>
    </row>
    <row r="29" spans="1:10" ht="14.85" customHeight="1">
      <c r="A29" s="30" t="s">
        <v>114</v>
      </c>
      <c r="B29" s="131"/>
    </row>
    <row r="30" spans="1:10" ht="14.85" customHeight="1">
      <c r="A30" s="30" t="s">
        <v>48</v>
      </c>
      <c r="B30" s="131"/>
      <c r="D30" s="107">
        <f>SUM(D9:D28)</f>
        <v>10727957</v>
      </c>
      <c r="E30" s="107"/>
      <c r="F30" s="107">
        <f>SUM(F9:F28)</f>
        <v>10978445</v>
      </c>
      <c r="G30" s="107"/>
      <c r="H30" s="107">
        <f>SUM(H9:H28)</f>
        <v>8957346</v>
      </c>
      <c r="I30" s="107"/>
      <c r="J30" s="107">
        <f>SUM(J9:J28)</f>
        <v>10074510</v>
      </c>
    </row>
    <row r="31" spans="1:10" ht="14.85" customHeight="1">
      <c r="A31" s="30" t="s">
        <v>49</v>
      </c>
      <c r="B31" s="131"/>
      <c r="D31" s="107"/>
      <c r="E31" s="107"/>
      <c r="F31" s="107"/>
      <c r="G31" s="107"/>
      <c r="H31" s="107"/>
      <c r="I31" s="107"/>
      <c r="J31" s="107"/>
    </row>
    <row r="32" spans="1:10" ht="14.85" customHeight="1">
      <c r="A32" s="30" t="s">
        <v>273</v>
      </c>
      <c r="B32" s="131"/>
      <c r="D32" s="106">
        <v>-230199</v>
      </c>
      <c r="E32" s="107"/>
      <c r="F32" s="106">
        <v>-377388</v>
      </c>
      <c r="G32" s="107"/>
      <c r="H32" s="107">
        <v>-300199</v>
      </c>
      <c r="I32" s="107"/>
      <c r="J32" s="107">
        <v>-1230</v>
      </c>
    </row>
    <row r="33" spans="1:10" ht="14.85" customHeight="1">
      <c r="A33" s="30" t="s">
        <v>100</v>
      </c>
      <c r="B33" s="131"/>
      <c r="D33" s="107">
        <v>108568</v>
      </c>
      <c r="E33" s="107"/>
      <c r="F33" s="107">
        <v>19768</v>
      </c>
      <c r="G33" s="107"/>
      <c r="H33" s="107">
        <v>8488</v>
      </c>
      <c r="I33" s="107"/>
      <c r="J33" s="107">
        <v>15097</v>
      </c>
    </row>
    <row r="34" spans="1:10" ht="14.85" customHeight="1">
      <c r="A34" s="30" t="s">
        <v>50</v>
      </c>
      <c r="B34" s="131"/>
      <c r="D34" s="107">
        <v>-9554501</v>
      </c>
      <c r="E34" s="107"/>
      <c r="F34" s="107">
        <v>-8350896</v>
      </c>
      <c r="G34" s="107"/>
      <c r="H34" s="107">
        <v>-7464336</v>
      </c>
      <c r="I34" s="107"/>
      <c r="J34" s="107">
        <v>-6807351</v>
      </c>
    </row>
    <row r="35" spans="1:10" ht="14.85" customHeight="1">
      <c r="A35" s="30" t="s">
        <v>220</v>
      </c>
      <c r="B35" s="131"/>
      <c r="D35" s="107">
        <v>0</v>
      </c>
      <c r="E35" s="107"/>
      <c r="F35" s="107">
        <v>-2073</v>
      </c>
      <c r="G35" s="107"/>
      <c r="H35" s="107">
        <v>0</v>
      </c>
      <c r="I35" s="107"/>
      <c r="J35" s="107">
        <v>0</v>
      </c>
    </row>
    <row r="36" spans="1:10" ht="14.85" customHeight="1">
      <c r="A36" s="30" t="s">
        <v>51</v>
      </c>
      <c r="B36" s="131"/>
      <c r="D36" s="107">
        <v>-127344</v>
      </c>
      <c r="E36" s="107"/>
      <c r="F36" s="107">
        <v>-627545</v>
      </c>
      <c r="G36" s="107"/>
      <c r="H36" s="107">
        <v>9269</v>
      </c>
      <c r="I36" s="107"/>
      <c r="J36" s="107">
        <v>-349230</v>
      </c>
    </row>
    <row r="37" spans="1:10" ht="14.85" customHeight="1">
      <c r="A37" s="30" t="s">
        <v>52</v>
      </c>
      <c r="B37" s="131"/>
      <c r="D37" s="107">
        <v>3007</v>
      </c>
      <c r="E37" s="107"/>
      <c r="F37" s="107">
        <v>-169</v>
      </c>
      <c r="G37" s="107"/>
      <c r="H37" s="107">
        <v>46</v>
      </c>
      <c r="I37" s="107"/>
      <c r="J37" s="107">
        <v>-7</v>
      </c>
    </row>
    <row r="38" spans="1:10" ht="14.85" customHeight="1">
      <c r="A38" s="30" t="s">
        <v>53</v>
      </c>
      <c r="B38" s="131"/>
      <c r="D38" s="107"/>
      <c r="E38" s="107"/>
      <c r="F38" s="107"/>
      <c r="G38" s="107"/>
      <c r="H38" s="107"/>
      <c r="I38" s="107"/>
      <c r="J38" s="107"/>
    </row>
    <row r="39" spans="1:10" ht="14.85" customHeight="1">
      <c r="A39" s="30" t="s">
        <v>97</v>
      </c>
      <c r="B39" s="131"/>
      <c r="D39" s="107">
        <v>-854907</v>
      </c>
      <c r="E39" s="107"/>
      <c r="F39" s="107">
        <v>-347609</v>
      </c>
      <c r="G39" s="107"/>
      <c r="H39" s="107">
        <v>-329214</v>
      </c>
      <c r="I39" s="107"/>
      <c r="J39" s="107">
        <v>-316840</v>
      </c>
    </row>
    <row r="40" spans="1:10" ht="14.85" customHeight="1">
      <c r="A40" s="30" t="s">
        <v>115</v>
      </c>
      <c r="B40" s="131"/>
      <c r="D40" s="107">
        <v>42920</v>
      </c>
      <c r="E40" s="107"/>
      <c r="F40" s="107">
        <v>-150065</v>
      </c>
      <c r="G40" s="107"/>
      <c r="H40" s="107">
        <v>8831</v>
      </c>
      <c r="I40" s="107"/>
      <c r="J40" s="107">
        <v>-57389</v>
      </c>
    </row>
    <row r="41" spans="1:10" ht="14.85" customHeight="1">
      <c r="A41" s="30" t="s">
        <v>54</v>
      </c>
      <c r="B41" s="131"/>
      <c r="D41" s="107">
        <v>-115565</v>
      </c>
      <c r="E41" s="107"/>
      <c r="F41" s="107">
        <v>-72842</v>
      </c>
      <c r="G41" s="107"/>
      <c r="H41" s="107">
        <v>-141881</v>
      </c>
      <c r="I41" s="107"/>
      <c r="J41" s="107">
        <v>-58303</v>
      </c>
    </row>
    <row r="42" spans="1:10" ht="14.85" customHeight="1">
      <c r="A42" s="30" t="s">
        <v>96</v>
      </c>
      <c r="B42" s="131"/>
      <c r="D42" s="107">
        <v>0</v>
      </c>
      <c r="E42" s="107"/>
      <c r="F42" s="107">
        <v>-2840</v>
      </c>
      <c r="G42" s="107"/>
      <c r="H42" s="107">
        <v>0</v>
      </c>
      <c r="I42" s="107"/>
      <c r="J42" s="107">
        <v>-2840</v>
      </c>
    </row>
    <row r="43" spans="1:10" ht="14.85" customHeight="1">
      <c r="A43" s="30" t="s">
        <v>55</v>
      </c>
      <c r="B43" s="131"/>
      <c r="D43" s="135">
        <v>-9975</v>
      </c>
      <c r="E43" s="107"/>
      <c r="F43" s="135">
        <v>-6529</v>
      </c>
      <c r="G43" s="107"/>
      <c r="H43" s="135">
        <v>0</v>
      </c>
      <c r="I43" s="107"/>
      <c r="J43" s="135">
        <v>0</v>
      </c>
    </row>
    <row r="44" spans="1:10" ht="14.85" customHeight="1">
      <c r="A44" s="30" t="s">
        <v>285</v>
      </c>
      <c r="B44" s="131"/>
      <c r="D44" s="107">
        <f>SUM(D30:D43)</f>
        <v>-10039</v>
      </c>
      <c r="E44" s="107"/>
      <c r="F44" s="107">
        <f>SUM(F30:F43)</f>
        <v>1060257</v>
      </c>
      <c r="G44" s="107"/>
      <c r="H44" s="107">
        <f>SUM(H30:H43)</f>
        <v>748350</v>
      </c>
      <c r="I44" s="107"/>
      <c r="J44" s="107">
        <f>SUM(J30:J43)</f>
        <v>2496417</v>
      </c>
    </row>
    <row r="45" spans="1:10" ht="14.85" customHeight="1">
      <c r="A45" s="30" t="s">
        <v>116</v>
      </c>
      <c r="B45" s="131"/>
      <c r="D45" s="135">
        <v>-527887</v>
      </c>
      <c r="E45" s="107"/>
      <c r="F45" s="135">
        <v>-729927</v>
      </c>
      <c r="G45" s="107"/>
      <c r="H45" s="135">
        <v>-501442</v>
      </c>
      <c r="I45" s="107"/>
      <c r="J45" s="135">
        <v>-617557</v>
      </c>
    </row>
    <row r="46" spans="1:10" ht="14.85" customHeight="1">
      <c r="A46" s="95" t="s">
        <v>286</v>
      </c>
      <c r="B46" s="131"/>
      <c r="D46" s="135">
        <f>SUM(D44:D45)</f>
        <v>-537926</v>
      </c>
      <c r="E46" s="107"/>
      <c r="F46" s="135">
        <f>SUM(F44:F45)</f>
        <v>330330</v>
      </c>
      <c r="G46" s="107"/>
      <c r="H46" s="135">
        <f>SUM(H44:H45)</f>
        <v>246908</v>
      </c>
      <c r="I46" s="107"/>
      <c r="J46" s="135">
        <f>SUM(J44:J45)</f>
        <v>1878860</v>
      </c>
    </row>
    <row r="47" spans="1:10" ht="14.85" customHeight="1">
      <c r="B47" s="131"/>
    </row>
    <row r="48" spans="1:10" ht="14.85" customHeight="1">
      <c r="A48" s="30" t="s">
        <v>202</v>
      </c>
    </row>
    <row r="49" spans="1:10" s="95" customFormat="1" ht="15" customHeight="1">
      <c r="J49" s="138" t="s">
        <v>163</v>
      </c>
    </row>
    <row r="50" spans="1:10" s="95" customFormat="1" ht="15" customHeight="1">
      <c r="A50" s="95" t="s">
        <v>26</v>
      </c>
    </row>
    <row r="51" spans="1:10" s="95" customFormat="1" ht="15" customHeight="1">
      <c r="A51" s="95" t="s">
        <v>108</v>
      </c>
    </row>
    <row r="52" spans="1:10" s="95" customFormat="1" ht="15" customHeight="1">
      <c r="A52" s="96" t="s">
        <v>215</v>
      </c>
    </row>
    <row r="53" spans="1:10" ht="15" customHeight="1">
      <c r="A53" s="97"/>
      <c r="B53" s="97"/>
      <c r="C53" s="97"/>
      <c r="D53" s="97"/>
      <c r="E53" s="97"/>
      <c r="F53" s="97"/>
      <c r="G53" s="97"/>
      <c r="H53" s="97"/>
      <c r="I53" s="97"/>
      <c r="J53" s="4" t="s">
        <v>159</v>
      </c>
    </row>
    <row r="54" spans="1:10" s="98" customFormat="1" ht="15" customHeight="1">
      <c r="D54" s="99"/>
      <c r="E54" s="99" t="s">
        <v>24</v>
      </c>
      <c r="F54" s="99"/>
      <c r="G54" s="95"/>
      <c r="H54" s="100"/>
      <c r="I54" s="99" t="s">
        <v>25</v>
      </c>
      <c r="J54" s="100"/>
    </row>
    <row r="55" spans="1:10" s="98" customFormat="1" ht="15" customHeight="1">
      <c r="B55" s="103"/>
      <c r="D55" s="102" t="s">
        <v>186</v>
      </c>
      <c r="E55" s="103"/>
      <c r="F55" s="102" t="s">
        <v>178</v>
      </c>
      <c r="G55" s="104"/>
      <c r="H55" s="102" t="s">
        <v>186</v>
      </c>
      <c r="I55" s="103"/>
      <c r="J55" s="102" t="s">
        <v>178</v>
      </c>
    </row>
    <row r="56" spans="1:10" ht="15" customHeight="1">
      <c r="A56" s="95" t="s">
        <v>6</v>
      </c>
      <c r="F56" s="98"/>
    </row>
    <row r="57" spans="1:10" ht="15" customHeight="1">
      <c r="A57" s="30" t="s">
        <v>183</v>
      </c>
      <c r="D57" s="107">
        <v>-11</v>
      </c>
      <c r="E57" s="107"/>
      <c r="F57" s="107">
        <v>-55</v>
      </c>
      <c r="G57" s="107"/>
      <c r="H57" s="107">
        <v>0</v>
      </c>
      <c r="I57" s="107"/>
      <c r="J57" s="107">
        <v>0</v>
      </c>
    </row>
    <row r="58" spans="1:10" ht="15" customHeight="1">
      <c r="A58" s="30" t="s">
        <v>185</v>
      </c>
      <c r="D58" s="107">
        <v>0</v>
      </c>
      <c r="E58" s="107"/>
      <c r="F58" s="107">
        <v>20000</v>
      </c>
      <c r="G58" s="107"/>
      <c r="H58" s="107">
        <v>0</v>
      </c>
      <c r="I58" s="107"/>
      <c r="J58" s="107">
        <v>-1256240</v>
      </c>
    </row>
    <row r="59" spans="1:10" ht="15" customHeight="1">
      <c r="A59" s="30" t="s">
        <v>287</v>
      </c>
      <c r="D59" s="107">
        <v>0</v>
      </c>
      <c r="E59" s="107"/>
      <c r="F59" s="107">
        <v>0</v>
      </c>
      <c r="G59" s="107"/>
      <c r="H59" s="107">
        <v>-975400</v>
      </c>
      <c r="I59" s="107"/>
      <c r="J59" s="107">
        <v>89400</v>
      </c>
    </row>
    <row r="60" spans="1:10" ht="15" customHeight="1">
      <c r="A60" s="30" t="s">
        <v>254</v>
      </c>
      <c r="D60" s="107">
        <v>-93310</v>
      </c>
      <c r="E60" s="107"/>
      <c r="F60" s="107">
        <v>0</v>
      </c>
      <c r="G60" s="107"/>
      <c r="H60" s="107">
        <v>0</v>
      </c>
      <c r="I60" s="107"/>
      <c r="J60" s="107">
        <v>0</v>
      </c>
    </row>
    <row r="61" spans="1:10" ht="15" customHeight="1">
      <c r="A61" s="30" t="s">
        <v>221</v>
      </c>
      <c r="D61" s="107">
        <v>1443744</v>
      </c>
      <c r="E61" s="107"/>
      <c r="F61" s="107">
        <v>1431731</v>
      </c>
      <c r="G61" s="107"/>
      <c r="H61" s="108">
        <v>1443744</v>
      </c>
      <c r="I61" s="107"/>
      <c r="J61" s="108">
        <v>1431731</v>
      </c>
    </row>
    <row r="62" spans="1:10" ht="15" customHeight="1">
      <c r="A62" s="30" t="s">
        <v>117</v>
      </c>
      <c r="D62" s="107">
        <v>64469</v>
      </c>
      <c r="E62" s="107"/>
      <c r="F62" s="107">
        <v>82430</v>
      </c>
      <c r="G62" s="107"/>
      <c r="H62" s="108">
        <v>24711</v>
      </c>
      <c r="I62" s="107"/>
      <c r="J62" s="108">
        <v>31959</v>
      </c>
    </row>
    <row r="63" spans="1:10" ht="15" customHeight="1">
      <c r="A63" s="30" t="s">
        <v>222</v>
      </c>
      <c r="D63" s="108">
        <v>2118</v>
      </c>
      <c r="E63" s="107"/>
      <c r="F63" s="108">
        <v>4585</v>
      </c>
      <c r="G63" s="107"/>
      <c r="H63" s="107">
        <v>1660</v>
      </c>
      <c r="I63" s="107"/>
      <c r="J63" s="107">
        <v>4584</v>
      </c>
    </row>
    <row r="64" spans="1:10" ht="15" customHeight="1">
      <c r="A64" s="30" t="s">
        <v>224</v>
      </c>
      <c r="D64" s="107">
        <v>-34380</v>
      </c>
      <c r="E64" s="107"/>
      <c r="F64" s="107">
        <v>-79922</v>
      </c>
      <c r="G64" s="107"/>
      <c r="H64" s="107">
        <v>-321</v>
      </c>
      <c r="I64" s="107"/>
      <c r="J64" s="107">
        <v>0</v>
      </c>
    </row>
    <row r="65" spans="1:10" ht="15" customHeight="1">
      <c r="A65" s="30" t="s">
        <v>223</v>
      </c>
    </row>
    <row r="66" spans="1:10" ht="15" customHeight="1">
      <c r="A66" s="30" t="s">
        <v>174</v>
      </c>
      <c r="D66" s="107">
        <v>-591577</v>
      </c>
      <c r="E66" s="107"/>
      <c r="F66" s="107">
        <v>-414262</v>
      </c>
      <c r="G66" s="107"/>
      <c r="H66" s="30">
        <v>-28717</v>
      </c>
      <c r="I66" s="107"/>
      <c r="J66" s="30">
        <v>-38881</v>
      </c>
    </row>
    <row r="67" spans="1:10" ht="15" customHeight="1">
      <c r="A67" s="30" t="s">
        <v>225</v>
      </c>
      <c r="D67" s="135">
        <v>28861</v>
      </c>
      <c r="E67" s="107"/>
      <c r="F67" s="135">
        <v>49224</v>
      </c>
      <c r="G67" s="107"/>
      <c r="H67" s="135">
        <v>151554</v>
      </c>
      <c r="I67" s="107"/>
      <c r="J67" s="135">
        <v>25592</v>
      </c>
    </row>
    <row r="68" spans="1:10" ht="15" customHeight="1">
      <c r="A68" s="95" t="s">
        <v>226</v>
      </c>
      <c r="D68" s="135">
        <f>SUM(D57:D67)</f>
        <v>819914</v>
      </c>
      <c r="E68" s="107"/>
      <c r="F68" s="135">
        <f>SUM(F57:F67)</f>
        <v>1093731</v>
      </c>
      <c r="G68" s="107"/>
      <c r="H68" s="135">
        <f>SUM(H57:H67)</f>
        <v>617231</v>
      </c>
      <c r="I68" s="107"/>
      <c r="J68" s="135">
        <f>SUM(J57:J67)</f>
        <v>288145</v>
      </c>
    </row>
    <row r="69" spans="1:10" ht="15" customHeight="1">
      <c r="A69" s="95" t="s">
        <v>7</v>
      </c>
      <c r="D69" s="107"/>
      <c r="E69" s="107"/>
      <c r="F69" s="107"/>
      <c r="G69" s="107"/>
      <c r="H69" s="107"/>
      <c r="I69" s="107"/>
      <c r="J69" s="107"/>
    </row>
    <row r="70" spans="1:10" ht="15" customHeight="1">
      <c r="A70" s="30" t="s">
        <v>288</v>
      </c>
    </row>
    <row r="71" spans="1:10" ht="15" customHeight="1">
      <c r="A71" s="30" t="s">
        <v>289</v>
      </c>
      <c r="D71" s="107">
        <v>4700860</v>
      </c>
      <c r="E71" s="107"/>
      <c r="F71" s="107">
        <v>0</v>
      </c>
      <c r="G71" s="107"/>
      <c r="H71" s="107">
        <v>4200000</v>
      </c>
      <c r="I71" s="107"/>
      <c r="J71" s="107">
        <v>0</v>
      </c>
    </row>
    <row r="72" spans="1:10" ht="15" customHeight="1">
      <c r="A72" s="30" t="s">
        <v>290</v>
      </c>
      <c r="D72" s="107">
        <v>-196114</v>
      </c>
      <c r="E72" s="107"/>
      <c r="F72" s="107">
        <v>-2449</v>
      </c>
      <c r="G72" s="107"/>
      <c r="H72" s="107">
        <v>-24116</v>
      </c>
      <c r="I72" s="107"/>
      <c r="J72" s="107">
        <v>0</v>
      </c>
    </row>
    <row r="73" spans="1:10" ht="15" customHeight="1">
      <c r="A73" s="30" t="s">
        <v>291</v>
      </c>
      <c r="D73" s="107">
        <v>0</v>
      </c>
      <c r="E73" s="107"/>
      <c r="F73" s="107">
        <v>0</v>
      </c>
      <c r="G73" s="107"/>
      <c r="H73" s="107">
        <v>0</v>
      </c>
      <c r="I73" s="107"/>
      <c r="J73" s="107">
        <v>-30000</v>
      </c>
    </row>
    <row r="74" spans="1:10" ht="15" customHeight="1">
      <c r="A74" s="30" t="s">
        <v>228</v>
      </c>
      <c r="D74" s="106">
        <v>5400000</v>
      </c>
      <c r="E74" s="107"/>
      <c r="F74" s="106">
        <v>6000000</v>
      </c>
      <c r="G74" s="107"/>
      <c r="H74" s="107">
        <v>5400000</v>
      </c>
      <c r="I74" s="107"/>
      <c r="J74" s="106">
        <v>6000000</v>
      </c>
    </row>
    <row r="75" spans="1:10" ht="15" customHeight="1">
      <c r="A75" s="30" t="s">
        <v>227</v>
      </c>
      <c r="D75" s="106">
        <v>-7000000</v>
      </c>
      <c r="E75" s="107"/>
      <c r="F75" s="106">
        <v>-6000000</v>
      </c>
      <c r="G75" s="107"/>
      <c r="H75" s="107">
        <v>-7000000</v>
      </c>
      <c r="I75" s="107"/>
      <c r="J75" s="106">
        <v>-6000000</v>
      </c>
    </row>
    <row r="76" spans="1:10" ht="15" customHeight="1">
      <c r="A76" s="30" t="s">
        <v>229</v>
      </c>
      <c r="D76" s="106">
        <v>1802000</v>
      </c>
      <c r="E76" s="107"/>
      <c r="F76" s="106">
        <v>0</v>
      </c>
      <c r="G76" s="107"/>
      <c r="H76" s="106">
        <v>1600000</v>
      </c>
      <c r="I76" s="107"/>
      <c r="J76" s="106">
        <v>0</v>
      </c>
    </row>
    <row r="77" spans="1:10" ht="15" customHeight="1">
      <c r="A77" s="30" t="s">
        <v>230</v>
      </c>
      <c r="D77" s="107">
        <v>-11548</v>
      </c>
      <c r="E77" s="107"/>
      <c r="F77" s="107">
        <v>-12052</v>
      </c>
      <c r="G77" s="107"/>
      <c r="H77" s="107">
        <v>0</v>
      </c>
      <c r="I77" s="107"/>
      <c r="J77" s="107">
        <v>0</v>
      </c>
    </row>
    <row r="78" spans="1:10" ht="15" customHeight="1">
      <c r="A78" s="30" t="s">
        <v>153</v>
      </c>
      <c r="D78" s="106">
        <v>-700576</v>
      </c>
      <c r="E78" s="107"/>
      <c r="F78" s="106">
        <v>-663557</v>
      </c>
      <c r="G78" s="107"/>
      <c r="H78" s="107">
        <v>-606350</v>
      </c>
      <c r="I78" s="107"/>
      <c r="J78" s="107">
        <v>-565559</v>
      </c>
    </row>
    <row r="79" spans="1:10" ht="15" customHeight="1">
      <c r="A79" s="30" t="s">
        <v>231</v>
      </c>
      <c r="D79" s="106">
        <v>0</v>
      </c>
      <c r="E79" s="107"/>
      <c r="F79" s="106">
        <v>-6</v>
      </c>
      <c r="G79" s="107"/>
      <c r="H79" s="107">
        <v>0</v>
      </c>
      <c r="I79" s="107"/>
      <c r="J79" s="107">
        <v>0</v>
      </c>
    </row>
    <row r="80" spans="1:10" ht="15" customHeight="1">
      <c r="A80" s="30" t="s">
        <v>232</v>
      </c>
      <c r="D80" s="109">
        <v>-4779730</v>
      </c>
      <c r="E80" s="107"/>
      <c r="F80" s="109">
        <v>-4181922</v>
      </c>
      <c r="G80" s="107"/>
      <c r="H80" s="135">
        <v>-4779730</v>
      </c>
      <c r="I80" s="107"/>
      <c r="J80" s="135">
        <v>-4181922</v>
      </c>
    </row>
    <row r="81" spans="1:10" ht="15" customHeight="1">
      <c r="A81" s="95" t="s">
        <v>233</v>
      </c>
      <c r="D81" s="139">
        <f>SUM(D71:D80)</f>
        <v>-785108</v>
      </c>
      <c r="E81" s="107"/>
      <c r="F81" s="139">
        <f>SUM(F71:F80)</f>
        <v>-4859986</v>
      </c>
      <c r="G81" s="107"/>
      <c r="H81" s="139">
        <f>SUM(H71:H80)</f>
        <v>-1210196</v>
      </c>
      <c r="I81" s="107"/>
      <c r="J81" s="139">
        <f>SUM(J71:J80)</f>
        <v>-4777481</v>
      </c>
    </row>
    <row r="82" spans="1:10" ht="15" customHeight="1">
      <c r="A82" s="30" t="s">
        <v>234</v>
      </c>
      <c r="D82" s="107"/>
      <c r="E82" s="107"/>
      <c r="F82" s="107"/>
      <c r="G82" s="107"/>
      <c r="H82" s="107"/>
      <c r="I82" s="107"/>
      <c r="J82" s="107"/>
    </row>
    <row r="83" spans="1:10" ht="15" customHeight="1">
      <c r="A83" s="30" t="s">
        <v>235</v>
      </c>
      <c r="D83" s="135">
        <v>-14499</v>
      </c>
      <c r="E83" s="107"/>
      <c r="F83" s="135">
        <v>94994</v>
      </c>
      <c r="G83" s="107"/>
      <c r="H83" s="135">
        <v>0</v>
      </c>
      <c r="I83" s="107"/>
      <c r="J83" s="135">
        <v>0</v>
      </c>
    </row>
    <row r="84" spans="1:10" ht="15" customHeight="1">
      <c r="A84" s="95" t="s">
        <v>292</v>
      </c>
      <c r="D84" s="107">
        <f>SUM(D46,D68,D81,D83)</f>
        <v>-517619</v>
      </c>
      <c r="E84" s="107"/>
      <c r="F84" s="107">
        <f>SUM(F46,F68,F81,F83)</f>
        <v>-3340931</v>
      </c>
      <c r="G84" s="107"/>
      <c r="H84" s="107">
        <f>SUM(H46,H68,H81,H83)</f>
        <v>-346057</v>
      </c>
      <c r="I84" s="107"/>
      <c r="J84" s="107">
        <f>SUM(J46,J68,J81,J83)</f>
        <v>-2610476</v>
      </c>
    </row>
    <row r="85" spans="1:10" ht="15" customHeight="1">
      <c r="A85" s="30" t="s">
        <v>168</v>
      </c>
      <c r="D85" s="109">
        <v>4554038</v>
      </c>
      <c r="E85" s="107"/>
      <c r="F85" s="109">
        <v>7131804</v>
      </c>
      <c r="G85" s="107"/>
      <c r="H85" s="109">
        <v>2843300</v>
      </c>
      <c r="I85" s="107"/>
      <c r="J85" s="109">
        <v>5654174</v>
      </c>
    </row>
    <row r="86" spans="1:10" ht="15" customHeight="1" thickBot="1">
      <c r="A86" s="95" t="s">
        <v>169</v>
      </c>
      <c r="D86" s="140">
        <f>SUM(D84:D85)</f>
        <v>4036419</v>
      </c>
      <c r="E86" s="107"/>
      <c r="F86" s="140">
        <f>SUM(F84:F85)</f>
        <v>3790873</v>
      </c>
      <c r="G86" s="107"/>
      <c r="H86" s="140">
        <f>SUM(H84:H85)</f>
        <v>2497243</v>
      </c>
      <c r="I86" s="107"/>
      <c r="J86" s="140">
        <f>SUM(J84:J85)</f>
        <v>3043698</v>
      </c>
    </row>
    <row r="87" spans="1:10" ht="15" customHeight="1" thickTop="1">
      <c r="D87" s="108">
        <f>SUM(D86-BS!D11)</f>
        <v>0</v>
      </c>
      <c r="F87" s="108"/>
      <c r="G87" s="108"/>
      <c r="H87" s="108">
        <f>SUM(H86-BS!H11)</f>
        <v>0</v>
      </c>
      <c r="I87" s="108"/>
      <c r="J87" s="108"/>
    </row>
    <row r="88" spans="1:10" ht="14.85" customHeight="1">
      <c r="A88" s="30" t="s">
        <v>202</v>
      </c>
    </row>
    <row r="89" spans="1:10" s="95" customFormat="1" ht="15" customHeight="1">
      <c r="J89" s="138" t="s">
        <v>163</v>
      </c>
    </row>
    <row r="90" spans="1:10" s="95" customFormat="1" ht="15" customHeight="1">
      <c r="A90" s="95" t="s">
        <v>26</v>
      </c>
    </row>
    <row r="91" spans="1:10" s="95" customFormat="1" ht="15" customHeight="1">
      <c r="A91" s="95" t="s">
        <v>108</v>
      </c>
    </row>
    <row r="92" spans="1:10" s="95" customFormat="1" ht="15" customHeight="1">
      <c r="A92" s="96" t="s">
        <v>215</v>
      </c>
    </row>
    <row r="93" spans="1:10" ht="15" customHeight="1">
      <c r="A93" s="97"/>
      <c r="B93" s="97"/>
      <c r="C93" s="97"/>
      <c r="D93" s="97"/>
      <c r="E93" s="97"/>
      <c r="F93" s="97"/>
      <c r="G93" s="97"/>
      <c r="H93" s="97"/>
      <c r="I93" s="97"/>
      <c r="J93" s="4" t="s">
        <v>159</v>
      </c>
    </row>
    <row r="94" spans="1:10" s="98" customFormat="1" ht="15" customHeight="1">
      <c r="D94" s="99"/>
      <c r="E94" s="99" t="s">
        <v>24</v>
      </c>
      <c r="F94" s="99"/>
      <c r="G94" s="95"/>
      <c r="H94" s="100"/>
      <c r="I94" s="99" t="s">
        <v>25</v>
      </c>
      <c r="J94" s="100"/>
    </row>
    <row r="95" spans="1:10" s="98" customFormat="1" ht="15" customHeight="1">
      <c r="B95" s="103"/>
      <c r="D95" s="102" t="s">
        <v>186</v>
      </c>
      <c r="E95" s="103"/>
      <c r="F95" s="102" t="s">
        <v>178</v>
      </c>
      <c r="G95" s="104"/>
      <c r="H95" s="102" t="s">
        <v>186</v>
      </c>
      <c r="I95" s="103"/>
      <c r="J95" s="102" t="s">
        <v>178</v>
      </c>
    </row>
    <row r="96" spans="1:10" ht="15" customHeight="1">
      <c r="A96" s="95" t="s">
        <v>23</v>
      </c>
    </row>
    <row r="97" spans="1:10" ht="15" customHeight="1">
      <c r="A97" s="30" t="s">
        <v>56</v>
      </c>
      <c r="D97" s="106"/>
      <c r="E97" s="107"/>
      <c r="F97" s="106"/>
      <c r="G97" s="107"/>
      <c r="H97" s="106"/>
      <c r="I97" s="107"/>
      <c r="J97" s="106"/>
    </row>
    <row r="98" spans="1:10" ht="15" customHeight="1">
      <c r="A98" s="30" t="s">
        <v>236</v>
      </c>
    </row>
    <row r="99" spans="1:10" ht="15" customHeight="1">
      <c r="A99" s="30" t="s">
        <v>151</v>
      </c>
      <c r="D99" s="108">
        <v>188851</v>
      </c>
      <c r="E99" s="108"/>
      <c r="F99" s="108">
        <v>45389</v>
      </c>
      <c r="G99" s="107"/>
      <c r="H99" s="108">
        <v>8388</v>
      </c>
      <c r="I99" s="108"/>
      <c r="J99" s="108">
        <v>12401</v>
      </c>
    </row>
    <row r="100" spans="1:10" ht="15" customHeight="1">
      <c r="A100" s="30" t="s">
        <v>120</v>
      </c>
      <c r="D100" s="108">
        <v>310636</v>
      </c>
      <c r="E100" s="108"/>
      <c r="F100" s="108">
        <v>273326</v>
      </c>
      <c r="G100" s="107"/>
      <c r="H100" s="108">
        <v>249383</v>
      </c>
      <c r="I100" s="108"/>
      <c r="J100" s="108">
        <v>257152</v>
      </c>
    </row>
    <row r="101" spans="1:10" ht="15" customHeight="1">
      <c r="A101" s="30" t="s">
        <v>156</v>
      </c>
      <c r="D101" s="108">
        <v>987</v>
      </c>
      <c r="E101" s="108"/>
      <c r="F101" s="108">
        <v>0</v>
      </c>
      <c r="G101" s="107"/>
      <c r="H101" s="108">
        <v>0</v>
      </c>
      <c r="I101" s="108"/>
      <c r="J101" s="108">
        <v>0</v>
      </c>
    </row>
    <row r="102" spans="1:10" ht="15" customHeight="1">
      <c r="A102" s="30" t="s">
        <v>237</v>
      </c>
      <c r="D102" s="108"/>
      <c r="E102" s="108"/>
      <c r="F102" s="108"/>
      <c r="G102" s="107"/>
      <c r="H102" s="108"/>
      <c r="I102" s="108"/>
      <c r="J102" s="108"/>
    </row>
    <row r="103" spans="1:10" ht="15" customHeight="1">
      <c r="A103" s="30" t="s">
        <v>314</v>
      </c>
      <c r="D103" s="108">
        <v>-1523751</v>
      </c>
      <c r="E103" s="108"/>
      <c r="F103" s="108">
        <v>720083</v>
      </c>
      <c r="G103" s="107"/>
      <c r="H103" s="108">
        <v>-882687</v>
      </c>
      <c r="I103" s="108"/>
      <c r="J103" s="108">
        <v>412040</v>
      </c>
    </row>
    <row r="104" spans="1:10" ht="15" customHeight="1">
      <c r="A104" s="30" t="s">
        <v>177</v>
      </c>
      <c r="D104" s="108"/>
      <c r="E104" s="108"/>
      <c r="F104" s="108"/>
      <c r="G104" s="107"/>
      <c r="H104" s="108"/>
      <c r="I104" s="108"/>
      <c r="J104" s="108"/>
    </row>
    <row r="105" spans="1:10" ht="15" customHeight="1">
      <c r="A105" s="30" t="s">
        <v>152</v>
      </c>
      <c r="D105" s="108">
        <v>29933</v>
      </c>
      <c r="E105" s="108"/>
      <c r="F105" s="108">
        <v>-68584</v>
      </c>
      <c r="G105" s="107"/>
      <c r="H105" s="108">
        <v>0</v>
      </c>
      <c r="I105" s="108"/>
      <c r="J105" s="108">
        <v>0</v>
      </c>
    </row>
    <row r="106" spans="1:10" ht="15" customHeight="1">
      <c r="A106" s="30" t="s">
        <v>297</v>
      </c>
      <c r="D106" s="108">
        <v>0</v>
      </c>
      <c r="E106" s="108"/>
      <c r="F106" s="108">
        <v>0</v>
      </c>
      <c r="G106" s="107"/>
      <c r="H106" s="108">
        <v>-611131</v>
      </c>
      <c r="I106" s="108"/>
      <c r="J106" s="108">
        <v>239459</v>
      </c>
    </row>
    <row r="107" spans="1:10" ht="15" customHeight="1">
      <c r="A107" s="30" t="s">
        <v>298</v>
      </c>
      <c r="D107" s="108">
        <v>-662286</v>
      </c>
      <c r="E107" s="108"/>
      <c r="F107" s="108">
        <v>321680</v>
      </c>
      <c r="H107" s="108">
        <v>-662286</v>
      </c>
      <c r="I107" s="108"/>
      <c r="J107" s="108">
        <v>321680</v>
      </c>
    </row>
    <row r="108" spans="1:10" ht="15" customHeight="1">
      <c r="A108" s="30" t="s">
        <v>250</v>
      </c>
      <c r="D108" s="108">
        <v>6884085</v>
      </c>
      <c r="E108" s="108"/>
      <c r="F108" s="108">
        <v>0</v>
      </c>
      <c r="H108" s="108">
        <v>311125</v>
      </c>
      <c r="I108" s="108"/>
      <c r="J108" s="108">
        <v>0</v>
      </c>
    </row>
    <row r="109" spans="1:10" ht="15" customHeight="1">
      <c r="A109" s="30" t="s">
        <v>299</v>
      </c>
    </row>
    <row r="110" spans="1:10" ht="15" customHeight="1">
      <c r="A110" s="30" t="s">
        <v>251</v>
      </c>
      <c r="D110" s="108">
        <v>5735505</v>
      </c>
      <c r="E110" s="108"/>
      <c r="F110" s="108">
        <v>0</v>
      </c>
      <c r="H110" s="108">
        <v>0</v>
      </c>
      <c r="I110" s="108"/>
      <c r="J110" s="108">
        <v>0</v>
      </c>
    </row>
    <row r="112" spans="1:10" ht="15" customHeight="1">
      <c r="A112" s="30" t="s">
        <v>202</v>
      </c>
    </row>
    <row r="114" spans="4:10" ht="15" customHeight="1">
      <c r="D114" s="106"/>
      <c r="E114" s="107"/>
      <c r="F114" s="106"/>
      <c r="G114" s="107"/>
      <c r="H114" s="108"/>
      <c r="I114" s="107"/>
      <c r="J114" s="108"/>
    </row>
    <row r="115" spans="4:10" ht="15" customHeight="1">
      <c r="D115" s="106"/>
      <c r="E115" s="107"/>
      <c r="F115" s="106"/>
      <c r="G115" s="107"/>
      <c r="H115" s="108"/>
      <c r="I115" s="107"/>
      <c r="J115" s="108"/>
    </row>
    <row r="116" spans="4:10" ht="15" customHeight="1">
      <c r="D116" s="106"/>
      <c r="E116" s="107"/>
      <c r="F116" s="106"/>
      <c r="G116" s="107"/>
      <c r="H116" s="108"/>
      <c r="I116" s="107"/>
      <c r="J116" s="108"/>
    </row>
    <row r="117" spans="4:10" ht="15" customHeight="1">
      <c r="D117" s="106"/>
      <c r="E117" s="107"/>
      <c r="F117" s="106"/>
      <c r="G117" s="107"/>
      <c r="H117" s="108"/>
      <c r="I117" s="107"/>
      <c r="J117" s="108"/>
    </row>
    <row r="118" spans="4:10" ht="15" customHeight="1">
      <c r="D118" s="106"/>
      <c r="E118" s="107"/>
      <c r="F118" s="106"/>
      <c r="G118" s="107"/>
      <c r="H118" s="108"/>
      <c r="I118" s="107"/>
      <c r="J118" s="108"/>
    </row>
    <row r="119" spans="4:10" ht="15" customHeight="1">
      <c r="D119" s="106"/>
      <c r="E119" s="107"/>
      <c r="F119" s="106"/>
      <c r="G119" s="107"/>
      <c r="H119" s="108"/>
      <c r="I119" s="107"/>
      <c r="J119" s="108"/>
    </row>
    <row r="120" spans="4:10" ht="15" customHeight="1">
      <c r="D120" s="106"/>
      <c r="E120" s="107"/>
      <c r="F120" s="106"/>
      <c r="G120" s="107"/>
      <c r="H120" s="108"/>
      <c r="I120" s="107"/>
      <c r="J120" s="108"/>
    </row>
    <row r="121" spans="4:10" ht="15" customHeight="1">
      <c r="D121" s="106"/>
      <c r="E121" s="107"/>
      <c r="F121" s="106"/>
      <c r="G121" s="107"/>
      <c r="H121" s="108"/>
      <c r="I121" s="107"/>
      <c r="J121" s="108"/>
    </row>
    <row r="122" spans="4:10" ht="15" customHeight="1">
      <c r="D122" s="106"/>
      <c r="E122" s="107"/>
      <c r="F122" s="106"/>
      <c r="G122" s="107"/>
      <c r="H122" s="108"/>
      <c r="I122" s="107"/>
      <c r="J122" s="108"/>
    </row>
    <row r="123" spans="4:10" ht="15" customHeight="1">
      <c r="D123" s="106"/>
      <c r="E123" s="107"/>
      <c r="F123" s="106"/>
      <c r="G123" s="107"/>
      <c r="H123" s="108"/>
      <c r="I123" s="107"/>
      <c r="J123" s="108"/>
    </row>
    <row r="124" spans="4:10" ht="15" customHeight="1">
      <c r="D124" s="106"/>
      <c r="E124" s="107"/>
      <c r="F124" s="106"/>
      <c r="G124" s="107"/>
      <c r="H124" s="108"/>
      <c r="I124" s="107"/>
      <c r="J124" s="108"/>
    </row>
    <row r="125" spans="4:10" ht="15" customHeight="1">
      <c r="D125" s="106"/>
      <c r="E125" s="107"/>
      <c r="F125" s="106"/>
      <c r="G125" s="107"/>
      <c r="H125" s="108"/>
      <c r="I125" s="107"/>
      <c r="J125" s="108"/>
    </row>
    <row r="126" spans="4:10" ht="15" customHeight="1">
      <c r="D126" s="106"/>
      <c r="E126" s="107"/>
      <c r="F126" s="106"/>
      <c r="G126" s="107"/>
      <c r="H126" s="108"/>
      <c r="I126" s="107"/>
      <c r="J126" s="108"/>
    </row>
    <row r="127" spans="4:10" ht="15" customHeight="1">
      <c r="D127" s="106"/>
      <c r="E127" s="107"/>
      <c r="F127" s="106"/>
      <c r="G127" s="107"/>
      <c r="H127" s="108"/>
      <c r="I127" s="107"/>
      <c r="J127" s="108"/>
    </row>
    <row r="128" spans="4:10" ht="15" customHeight="1">
      <c r="D128" s="106"/>
      <c r="E128" s="107"/>
      <c r="F128" s="106"/>
      <c r="G128" s="107"/>
      <c r="H128" s="108"/>
      <c r="I128" s="107"/>
      <c r="J128" s="108"/>
    </row>
    <row r="129" spans="4:10" ht="15" customHeight="1">
      <c r="D129" s="106"/>
      <c r="E129" s="107"/>
      <c r="F129" s="106"/>
      <c r="G129" s="107"/>
      <c r="H129" s="108"/>
      <c r="I129" s="107"/>
      <c r="J129" s="108"/>
    </row>
    <row r="130" spans="4:10" ht="15" customHeight="1">
      <c r="D130" s="106"/>
      <c r="E130" s="107"/>
      <c r="F130" s="106"/>
      <c r="G130" s="107"/>
      <c r="H130" s="108"/>
      <c r="I130" s="107"/>
      <c r="J130" s="108"/>
    </row>
    <row r="131" spans="4:10" ht="15" customHeight="1">
      <c r="D131" s="107"/>
      <c r="E131" s="107"/>
      <c r="F131" s="107"/>
      <c r="G131" s="107"/>
      <c r="H131" s="107"/>
      <c r="I131" s="107"/>
      <c r="J131" s="107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90" firstPageNumber="10" orientation="portrait" useFirstPageNumber="1" r:id="rId1"/>
  <headerFooter alignWithMargins="0">
    <oddFooter>&amp;R&amp;"Arial,Regular"&amp;8&amp;P</oddFooter>
  </headerFooter>
  <rowBreaks count="2" manualBreakCount="2">
    <brk id="48" max="16383" man="1"/>
    <brk id="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61266</vt:lpwstr>
  </property>
  <property fmtid="{D5CDD505-2E9C-101B-9397-08002B2CF9AE}" pid="4" name="OptimizationTime">
    <vt:lpwstr>20200813_1650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Sunantha Sawandwangkung</cp:lastModifiedBy>
  <cp:lastPrinted>2020-08-13T09:37:52Z</cp:lastPrinted>
  <dcterms:created xsi:type="dcterms:W3CDTF">1999-06-19T06:47:39Z</dcterms:created>
  <dcterms:modified xsi:type="dcterms:W3CDTF">2020-08-13T09:37:55Z</dcterms:modified>
</cp:coreProperties>
</file>