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งบการเงิน Q2.2563\"/>
    </mc:Choice>
  </mc:AlternateContent>
  <bookViews>
    <workbookView xWindow="0" yWindow="0" windowWidth="20490" windowHeight="7455" tabRatio="776"/>
  </bookViews>
  <sheets>
    <sheet name="FS " sheetId="29" r:id="rId1"/>
    <sheet name="งบเปลี่ยนแปลง10-11" sheetId="30" r:id="rId2"/>
    <sheet name="งบเปลี่ยนแปลง12-13" sheetId="33" r:id="rId3"/>
    <sheet name="CF" sheetId="20" r:id="rId4"/>
  </sheets>
  <definedNames>
    <definedName name="_xlnm.Print_Area" localSheetId="3">CF!$A$1:$I$122</definedName>
    <definedName name="_xlnm.Print_Area" localSheetId="0">'FS '!$A$1:$J$258</definedName>
    <definedName name="_xlnm.Print_Area" localSheetId="1">'งบเปลี่ยนแปลง10-11'!$A$1:$AA$75</definedName>
    <definedName name="_xlnm.Print_Area" localSheetId="2">'งบเปลี่ยนแปลง12-13'!$A$1:$R$58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40" i="20" l="1"/>
  <c r="I40" i="20"/>
  <c r="G40" i="20"/>
  <c r="E36" i="20" l="1"/>
  <c r="C14" i="20" l="1"/>
  <c r="D123" i="29" l="1"/>
  <c r="D130" i="29" l="1"/>
  <c r="H130" i="29"/>
  <c r="F224" i="29" l="1"/>
  <c r="F223" i="29" s="1"/>
  <c r="F148" i="29"/>
  <c r="F147" i="29" s="1"/>
  <c r="D224" i="29" l="1"/>
  <c r="D148" i="29"/>
  <c r="J147" i="29" l="1"/>
  <c r="I72" i="30" l="1"/>
  <c r="D44" i="29" l="1"/>
  <c r="G18" i="20" l="1"/>
  <c r="G19" i="20"/>
  <c r="G13" i="20"/>
  <c r="G12" i="20"/>
  <c r="P54" i="33" l="1"/>
  <c r="AA56" i="30"/>
  <c r="AA57" i="30"/>
  <c r="H251" i="29"/>
  <c r="D242" i="29"/>
  <c r="Q73" i="30" l="1"/>
  <c r="K72" i="30"/>
  <c r="U72" i="30" s="1"/>
  <c r="W72" i="30" s="1"/>
  <c r="R54" i="33"/>
  <c r="F206" i="29"/>
  <c r="H123" i="29"/>
  <c r="H206" i="29"/>
  <c r="H200" i="29"/>
  <c r="L24" i="33" l="1"/>
  <c r="M33" i="30"/>
  <c r="K33" i="30"/>
  <c r="Y32" i="30"/>
  <c r="I32" i="30"/>
  <c r="C18" i="20" l="1"/>
  <c r="C19" i="20" l="1"/>
  <c r="Y71" i="30"/>
  <c r="D257" i="29"/>
  <c r="O75" i="30"/>
  <c r="G75" i="30"/>
  <c r="E75" i="30"/>
  <c r="C75" i="30"/>
  <c r="Y52" i="30"/>
  <c r="S52" i="30"/>
  <c r="Q52" i="30"/>
  <c r="O52" i="30"/>
  <c r="M52" i="30"/>
  <c r="K52" i="30"/>
  <c r="I52" i="30"/>
  <c r="G52" i="30"/>
  <c r="E52" i="30"/>
  <c r="C52" i="30"/>
  <c r="N44" i="33"/>
  <c r="N57" i="33" s="1"/>
  <c r="L44" i="33"/>
  <c r="J44" i="33"/>
  <c r="H44" i="33"/>
  <c r="H57" i="33" s="1"/>
  <c r="F44" i="33"/>
  <c r="F57" i="33" s="1"/>
  <c r="D44" i="33"/>
  <c r="D57" i="33" s="1"/>
  <c r="R43" i="33"/>
  <c r="P42" i="33"/>
  <c r="R42" i="33" s="1"/>
  <c r="D200" i="29" l="1"/>
  <c r="D206" i="29"/>
  <c r="P44" i="33"/>
  <c r="R44" i="33"/>
  <c r="W51" i="30"/>
  <c r="U50" i="30"/>
  <c r="W50" i="30" l="1"/>
  <c r="AA50" i="30" s="1"/>
  <c r="U52" i="30"/>
  <c r="D208" i="29"/>
  <c r="W52" i="30"/>
  <c r="AA51" i="30"/>
  <c r="AA52" i="30" s="1"/>
  <c r="F258" i="29" l="1"/>
  <c r="D251" i="29"/>
  <c r="J206" i="29"/>
  <c r="H178" i="29"/>
  <c r="D178" i="29"/>
  <c r="AA72" i="30" l="1"/>
  <c r="D252" i="29"/>
  <c r="J130" i="29"/>
  <c r="F130" i="29"/>
  <c r="J105" i="29"/>
  <c r="F105" i="29"/>
  <c r="J82" i="29"/>
  <c r="H82" i="29"/>
  <c r="D82" i="29"/>
  <c r="F82" i="29"/>
  <c r="D72" i="29"/>
  <c r="H72" i="29"/>
  <c r="J72" i="29"/>
  <c r="F72" i="29"/>
  <c r="H44" i="29"/>
  <c r="F44" i="29"/>
  <c r="J44" i="29"/>
  <c r="J26" i="29"/>
  <c r="F26" i="29"/>
  <c r="J46" i="29" l="1"/>
  <c r="D84" i="29"/>
  <c r="J84" i="29"/>
  <c r="F84" i="29"/>
  <c r="H84" i="29"/>
  <c r="F46" i="29"/>
  <c r="F123" i="29"/>
  <c r="F132" i="29" s="1"/>
  <c r="F135" i="29" l="1"/>
  <c r="F137" i="29" s="1"/>
  <c r="F139" i="29" s="1"/>
  <c r="I106" i="20"/>
  <c r="I84" i="20"/>
  <c r="E106" i="20"/>
  <c r="E84" i="20"/>
  <c r="L55" i="33"/>
  <c r="L57" i="33" s="1"/>
  <c r="M73" i="30"/>
  <c r="M75" i="30" s="1"/>
  <c r="K73" i="30"/>
  <c r="K75" i="30" s="1"/>
  <c r="Y73" i="30"/>
  <c r="Q66" i="30"/>
  <c r="Q75" i="30" s="1"/>
  <c r="Y66" i="30"/>
  <c r="S66" i="30"/>
  <c r="S75" i="30" s="1"/>
  <c r="Y59" i="30"/>
  <c r="X59" i="30"/>
  <c r="V59" i="30"/>
  <c r="T59" i="30"/>
  <c r="R59" i="30"/>
  <c r="P59" i="30"/>
  <c r="N59" i="30"/>
  <c r="L59" i="30"/>
  <c r="J59" i="30"/>
  <c r="H59" i="30"/>
  <c r="D59" i="30"/>
  <c r="W58" i="30"/>
  <c r="AA58" i="30" s="1"/>
  <c r="J242" i="29"/>
  <c r="J252" i="29" s="1"/>
  <c r="F242" i="29"/>
  <c r="F252" i="29" s="1"/>
  <c r="J200" i="29"/>
  <c r="J208" i="29" s="1"/>
  <c r="J211" i="29" s="1"/>
  <c r="F220" i="29"/>
  <c r="F234" i="29" s="1"/>
  <c r="F200" i="29"/>
  <c r="J144" i="29"/>
  <c r="J123" i="29"/>
  <c r="J132" i="29" s="1"/>
  <c r="J135" i="29" s="1"/>
  <c r="J137" i="29" s="1"/>
  <c r="J139" i="29" s="1"/>
  <c r="F144" i="29"/>
  <c r="H252" i="29"/>
  <c r="H208" i="29"/>
  <c r="H211" i="29" s="1"/>
  <c r="H213" i="29" s="1"/>
  <c r="H215" i="29" s="1"/>
  <c r="F185" i="29"/>
  <c r="J170" i="29"/>
  <c r="J179" i="29" s="1"/>
  <c r="H179" i="29"/>
  <c r="F170" i="29"/>
  <c r="F179" i="29" s="1"/>
  <c r="D170" i="29"/>
  <c r="D179" i="29" s="1"/>
  <c r="D132" i="29"/>
  <c r="D135" i="29" s="1"/>
  <c r="D137" i="29" s="1"/>
  <c r="Y68" i="30" l="1"/>
  <c r="J213" i="29"/>
  <c r="J215" i="29" s="1"/>
  <c r="I10" i="20" s="1"/>
  <c r="I37" i="20" s="1"/>
  <c r="F208" i="29"/>
  <c r="F211" i="29" s="1"/>
  <c r="G10" i="20"/>
  <c r="G37" i="20" s="1"/>
  <c r="G62" i="20" s="1"/>
  <c r="H218" i="29"/>
  <c r="H223" i="29" s="1"/>
  <c r="J53" i="33"/>
  <c r="Y75" i="30"/>
  <c r="F253" i="29"/>
  <c r="P55" i="33"/>
  <c r="P57" i="33" s="1"/>
  <c r="H104" i="29" s="1"/>
  <c r="U66" i="30"/>
  <c r="AA59" i="30"/>
  <c r="U73" i="30"/>
  <c r="F213" i="29" l="1"/>
  <c r="F215" i="29" s="1"/>
  <c r="E10" i="20" s="1"/>
  <c r="E37" i="20" s="1"/>
  <c r="E62" i="20" s="1"/>
  <c r="E108" i="20" s="1"/>
  <c r="E112" i="20" s="1"/>
  <c r="D106" i="29"/>
  <c r="R53" i="33"/>
  <c r="J55" i="33"/>
  <c r="U75" i="30"/>
  <c r="D104" i="29" s="1"/>
  <c r="I62" i="20"/>
  <c r="I108" i="20" s="1"/>
  <c r="I112" i="20" s="1"/>
  <c r="AA66" i="30"/>
  <c r="AA68" i="30" s="1"/>
  <c r="H144" i="29" l="1"/>
  <c r="H147" i="29"/>
  <c r="J57" i="33"/>
  <c r="H103" i="29" s="1"/>
  <c r="H105" i="29" s="1"/>
  <c r="R55" i="33"/>
  <c r="R57" i="33" s="1"/>
  <c r="W66" i="30"/>
  <c r="J107" i="29" l="1"/>
  <c r="H107" i="29"/>
  <c r="F107" i="29"/>
  <c r="H26" i="29"/>
  <c r="D26" i="29"/>
  <c r="H46" i="29" l="1"/>
  <c r="F109" i="29"/>
  <c r="J109" i="29"/>
  <c r="H109" i="29"/>
  <c r="Q27" i="30" l="1"/>
  <c r="Q29" i="30" s="1"/>
  <c r="S24" i="30"/>
  <c r="U24" i="30" s="1"/>
  <c r="Y24" i="30" l="1"/>
  <c r="M34" i="30"/>
  <c r="Y27" i="30" l="1"/>
  <c r="S27" i="30"/>
  <c r="S29" i="30" s="1"/>
  <c r="W24" i="30"/>
  <c r="W27" i="30" s="1"/>
  <c r="W29" i="30" s="1"/>
  <c r="AA26" i="30"/>
  <c r="U27" i="30" l="1"/>
  <c r="U29" i="30" s="1"/>
  <c r="N27" i="33" l="1"/>
  <c r="H27" i="33"/>
  <c r="F27" i="33"/>
  <c r="D27" i="33"/>
  <c r="J19" i="33"/>
  <c r="J20" i="33" s="1"/>
  <c r="W13" i="30"/>
  <c r="AA13" i="30" s="1"/>
  <c r="S36" i="30"/>
  <c r="O36" i="30"/>
  <c r="G36" i="30"/>
  <c r="E36" i="30"/>
  <c r="C36" i="30"/>
  <c r="Q34" i="30"/>
  <c r="Q36" i="30" s="1"/>
  <c r="M36" i="30"/>
  <c r="I34" i="30"/>
  <c r="AA24" i="30"/>
  <c r="AA27" i="30" s="1"/>
  <c r="X20" i="30"/>
  <c r="V20" i="30"/>
  <c r="T20" i="30"/>
  <c r="R20" i="30"/>
  <c r="P20" i="30"/>
  <c r="N20" i="30"/>
  <c r="L20" i="30"/>
  <c r="J20" i="30"/>
  <c r="H20" i="30"/>
  <c r="D20" i="30"/>
  <c r="W19" i="30"/>
  <c r="AA19" i="30" s="1"/>
  <c r="AA18" i="30"/>
  <c r="AA17" i="30"/>
  <c r="R19" i="33" l="1"/>
  <c r="U33" i="30"/>
  <c r="K34" i="30"/>
  <c r="K36" i="30" s="1"/>
  <c r="R20" i="33"/>
  <c r="AA20" i="30"/>
  <c r="AA29" i="30" s="1"/>
  <c r="Y20" i="30"/>
  <c r="Y29" i="30" s="1"/>
  <c r="I36" i="30"/>
  <c r="W32" i="30"/>
  <c r="L25" i="33"/>
  <c r="L27" i="33" s="1"/>
  <c r="C84" i="20"/>
  <c r="D84" i="20"/>
  <c r="F84" i="20"/>
  <c r="G84" i="20"/>
  <c r="H84" i="20"/>
  <c r="C106" i="20"/>
  <c r="G106" i="20"/>
  <c r="H113" i="20"/>
  <c r="D98" i="33"/>
  <c r="F98" i="33"/>
  <c r="H98" i="33"/>
  <c r="G108" i="20" l="1"/>
  <c r="R24" i="33"/>
  <c r="P24" i="33"/>
  <c r="P25" i="33" s="1"/>
  <c r="P27" i="33" s="1"/>
  <c r="D108" i="20"/>
  <c r="U34" i="30"/>
  <c r="U36" i="30" s="1"/>
  <c r="F108" i="20"/>
  <c r="H108" i="20"/>
  <c r="W33" i="30"/>
  <c r="AA33" i="30" s="1"/>
  <c r="P98" i="33"/>
  <c r="W34" i="30" l="1"/>
  <c r="W36" i="30" s="1"/>
  <c r="G112" i="20" l="1"/>
  <c r="G123" i="20" s="1"/>
  <c r="R98" i="33" l="1"/>
  <c r="J98" i="33"/>
  <c r="F158" i="29" l="1"/>
  <c r="F180" i="29" s="1"/>
  <c r="J158" i="29" l="1"/>
  <c r="J180" i="29" l="1"/>
  <c r="J185" i="29" s="1"/>
  <c r="AA32" i="30" l="1"/>
  <c r="Y34" i="30"/>
  <c r="Y36" i="30" s="1"/>
  <c r="AA34" i="30" l="1"/>
  <c r="AA36" i="30" l="1"/>
  <c r="H234" i="29"/>
  <c r="H253" i="29" s="1"/>
  <c r="H256" i="29" s="1"/>
  <c r="H258" i="29" s="1"/>
  <c r="J234" i="29"/>
  <c r="J218" i="29"/>
  <c r="J223" i="29" s="1"/>
  <c r="J220" i="29" l="1"/>
  <c r="J23" i="33"/>
  <c r="J253" i="29"/>
  <c r="J256" i="29" s="1"/>
  <c r="J258" i="29" s="1"/>
  <c r="J25" i="33" l="1"/>
  <c r="R23" i="33"/>
  <c r="R25" i="33" l="1"/>
  <c r="R27" i="33" s="1"/>
  <c r="J27" i="33"/>
  <c r="H132" i="29" l="1"/>
  <c r="H135" i="29" s="1"/>
  <c r="H137" i="29" s="1"/>
  <c r="H139" i="29" s="1"/>
  <c r="C13" i="20" l="1"/>
  <c r="D139" i="29"/>
  <c r="D158" i="29" s="1"/>
  <c r="D211" i="29"/>
  <c r="D213" i="29" s="1"/>
  <c r="D215" i="29" l="1"/>
  <c r="D218" i="29" s="1"/>
  <c r="D46" i="29"/>
  <c r="D223" i="29" l="1"/>
  <c r="D147" i="29"/>
  <c r="C10" i="20"/>
  <c r="C37" i="20" s="1"/>
  <c r="I71" i="30"/>
  <c r="D220" i="29"/>
  <c r="D234" i="29" s="1"/>
  <c r="D253" i="29" s="1"/>
  <c r="D256" i="29" s="1"/>
  <c r="H158" i="29"/>
  <c r="H180" i="29" s="1"/>
  <c r="H185" i="29" s="1"/>
  <c r="D258" i="29" l="1"/>
  <c r="C62" i="20"/>
  <c r="C108" i="20" s="1"/>
  <c r="C112" i="20" s="1"/>
  <c r="C123" i="20" s="1"/>
  <c r="D144" i="29"/>
  <c r="W71" i="30"/>
  <c r="I73" i="30"/>
  <c r="I75" i="30" s="1"/>
  <c r="D103" i="29" s="1"/>
  <c r="D105" i="29" s="1"/>
  <c r="D107" i="29" s="1"/>
  <c r="D109" i="29" s="1"/>
  <c r="H220" i="29"/>
  <c r="D180" i="29"/>
  <c r="D185" i="29" s="1"/>
  <c r="AA71" i="30" l="1"/>
  <c r="W73" i="30"/>
  <c r="W75" i="30" s="1"/>
  <c r="AA73" i="30" l="1"/>
  <c r="AA75" i="30" l="1"/>
</calcChain>
</file>

<file path=xl/sharedStrings.xml><?xml version="1.0" encoding="utf-8"?>
<sst xmlns="http://schemas.openxmlformats.org/spreadsheetml/2006/main" count="1051" uniqueCount="297">
  <si>
    <t>บริษัท ล็อกซเล่ย์ จำกัด (มหาชน) และบริษัทย่อย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</si>
  <si>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</si>
  <si>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</si>
  <si>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</si>
  <si>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</si>
  <si>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</si>
  <si>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</si>
  <si>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เงินลงทุนระยะยาวอื่น</t>
  </si>
  <si>
    <t>-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</si>
  <si>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</si>
  <si>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</si>
  <si>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</si>
  <si>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</si>
  <si>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</si>
  <si>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</si>
  <si>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</si>
  <si>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รายได้ </t>
  </si>
  <si>
    <t xml:space="preserve"> </t>
  </si>
  <si>
    <t>รวมรายได้</t>
  </si>
  <si>
    <t xml:space="preserve">ค่าใช้จ่าย </t>
  </si>
  <si>
    <t xml:space="preserve">ต้นทุนขายและต้นทุนการให้บริการ </t>
  </si>
  <si>
    <t>รวมค่าใช้จ่าย</t>
  </si>
  <si>
    <t>กระแสเงินสดจากกิจกรรมดำเนินงาน</t>
  </si>
  <si>
    <t xml:space="preserve">สินค้าคงเหลือ </t>
  </si>
  <si>
    <t>สินทรัพย์ไม่หมุนเวียนอื่น</t>
  </si>
  <si>
    <t>กระแสเงินสดจากกิจกรรมลงทุน</t>
  </si>
  <si>
    <t>สินทรัพย์ไม่มีตัวตนเพิ่มขึ้น</t>
  </si>
  <si>
    <t>กระแสเงินสดจากกิจกรรมจัดหาเงิน</t>
  </si>
  <si>
    <t>สินทรัพย์</t>
  </si>
  <si>
    <t xml:space="preserve">งบการเงินรวม </t>
  </si>
  <si>
    <t>ทุนเรือนหุ้น</t>
  </si>
  <si>
    <t>ส่วนของ</t>
  </si>
  <si>
    <t>ที่ออกและ</t>
  </si>
  <si>
    <t>ผู้ถือหุ้น</t>
  </si>
  <si>
    <t>ชำระแล้ว</t>
  </si>
  <si>
    <t>ส่วนของบริษัท</t>
  </si>
  <si>
    <t xml:space="preserve">บริษัทย่อย </t>
  </si>
  <si>
    <t>งบการเงินรวม</t>
  </si>
  <si>
    <t xml:space="preserve">ชำระแล้ว </t>
  </si>
  <si>
    <t xml:space="preserve">ที่ดิน อาคารและอุปกรณ์ </t>
  </si>
  <si>
    <t xml:space="preserve">สินทรัพย์ไม่มีตัวตน </t>
  </si>
  <si>
    <t xml:space="preserve">   ทุนจดทะเบียน</t>
  </si>
  <si>
    <t xml:space="preserve">   จัดสรรแล้ว</t>
  </si>
  <si>
    <t>การเปลี่ยนแปลงในสินทรัพย์และหนี้สินดำเนินงาน</t>
  </si>
  <si>
    <t>เงินลงทุนชั่วคราว</t>
  </si>
  <si>
    <t>จ่ายภาษีเงินได้และภาษีเงินได้หัก ณ ที่จ่าย</t>
  </si>
  <si>
    <t xml:space="preserve">   สินทรัพย์ไม่มีตัวตน</t>
  </si>
  <si>
    <t>ภาษีเงินได้หัก ณ ที่จ่ายตัดบัญชี</t>
  </si>
  <si>
    <t>ดอกเบี้ยรับ</t>
  </si>
  <si>
    <t>เงินปันผลรับ</t>
  </si>
  <si>
    <t>งบการเงินเฉพาะกิจการ</t>
  </si>
  <si>
    <t>รวมส่วน</t>
  </si>
  <si>
    <t>ของผู้ถือหุ้น</t>
  </si>
  <si>
    <t>รับดอกเบี้ย</t>
  </si>
  <si>
    <t xml:space="preserve">   และสินทรัพย์ไม่มีตัวตน</t>
  </si>
  <si>
    <t xml:space="preserve">   ทุนที่ออกและชำระแล้ว</t>
  </si>
  <si>
    <t>รายได้จากการขายและการให้บริการ</t>
  </si>
  <si>
    <t>เงินกู้ยืมระยะสั้นจากบุคคลหรือกิจการที่เกี่ยวข้องกัน</t>
  </si>
  <si>
    <t>ที่ดิน อาคารและอุปกรณ์เพิ่มขึ้น</t>
  </si>
  <si>
    <t>เงินสดรับจากการจำหน่าย ที่ดิน อาคารและอุปกรณ์และ</t>
  </si>
  <si>
    <t>หนี้สินภาษีเงินได้รอการตัดบัญชี</t>
  </si>
  <si>
    <t>การเปลี่ยนแปลง</t>
  </si>
  <si>
    <t>สัดส่วนการถือหุ้น</t>
  </si>
  <si>
    <t>ในบริษัทย่อย</t>
  </si>
  <si>
    <t xml:space="preserve">เงินลงทุนในบริษัทย่อย </t>
  </si>
  <si>
    <t>ค่าใช้จ่ายในการบริหาร</t>
  </si>
  <si>
    <t>ต้นทุนทางการเงิน</t>
  </si>
  <si>
    <r>
      <t xml:space="preserve">        </t>
    </r>
    <r>
      <rPr>
        <sz val="15"/>
        <rFont val="Angsana New"/>
        <family val="1"/>
      </rPr>
      <t xml:space="preserve"> </t>
    </r>
  </si>
  <si>
    <t>ทุนสำรอง</t>
  </si>
  <si>
    <t xml:space="preserve">ตามกฎหมาย </t>
  </si>
  <si>
    <t>จากการตีราคา</t>
  </si>
  <si>
    <t xml:space="preserve">กำไรสะสม </t>
  </si>
  <si>
    <t>จ่ายต้นทุนทางการเงิน</t>
  </si>
  <si>
    <t>- หนี้สงสัยจะสูญสำหรับเงินให้กู้ยืมระยะสั้นแก่บุคคลหรือ</t>
  </si>
  <si>
    <t>เงินจ่ายล่วงหน้าค่าสินค้า</t>
  </si>
  <si>
    <t>เงินกู้ยืมระยะสั้นจากบุคคลหรือกิจการอื่น</t>
  </si>
  <si>
    <t xml:space="preserve">  ยังไม่ได้จัดสรร </t>
  </si>
  <si>
    <t>31 ธันวาคม</t>
  </si>
  <si>
    <t>(พันบาท)</t>
  </si>
  <si>
    <t>งบแสดงฐานะการเงิน</t>
  </si>
  <si>
    <t xml:space="preserve">ค่าใช้จ่ายภาษีเงินได้ </t>
  </si>
  <si>
    <t xml:space="preserve">กำไรสะสม  </t>
  </si>
  <si>
    <t>ส่วนได้เสียที่ไม่มีอำนาจควบคุม</t>
  </si>
  <si>
    <t>กำไรขาดทุนเบ็ดเสร็จอื่น</t>
  </si>
  <si>
    <t>ส่วนได้เสีย</t>
  </si>
  <si>
    <t>ที่ไม่มีอำนาจ</t>
  </si>
  <si>
    <t>ควบคุม</t>
  </si>
  <si>
    <t>องค์ประกอบอื่นของส่วนของผู้ถือหุ้น</t>
  </si>
  <si>
    <t>ของบริษัท</t>
  </si>
  <si>
    <t>กำไรขาดทุนเบ็ดเสร็จสำหรับงวด</t>
  </si>
  <si>
    <t xml:space="preserve">   กำไรขาดทุนเบ็ดเสร็จอื่น</t>
  </si>
  <si>
    <t>ตามกฏหมาย</t>
  </si>
  <si>
    <t>ยังไม่ได้จัดสรร</t>
  </si>
  <si>
    <t>ของส่วนของผู้ถือหุ้น</t>
  </si>
  <si>
    <t>ผลต่าง</t>
  </si>
  <si>
    <t xml:space="preserve">งบการเงิน </t>
  </si>
  <si>
    <t>จากการแปลงค่า</t>
  </si>
  <si>
    <t>รวมองค์</t>
  </si>
  <si>
    <t>ของส่วนของ</t>
  </si>
  <si>
    <t>ประกอบอื่น</t>
  </si>
  <si>
    <t xml:space="preserve">   ยังไม่ได้จัดสรร</t>
  </si>
  <si>
    <t>(ไม่ได้ตรวจสอบ)</t>
  </si>
  <si>
    <t xml:space="preserve">      ทุนสำรองตามกฎหมาย</t>
  </si>
  <si>
    <t>รวม</t>
  </si>
  <si>
    <t>รายการกับผู้เป็นเจ้าของที่บันทึกโดยตรงเข้าส่วนของผู้ถือหุ้น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</si>
  <si>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</si>
  <si>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เงินปันผลจ่ายของบริษัทย่อยให้ส่วนได้เสียที่ไม่มีอำนาจควบคุม</t>
  </si>
  <si>
    <t xml:space="preserve">   การเปลี่ยนแปลงในส่วนได้เสียในบริษัทย่อย</t>
  </si>
  <si>
    <t>องค์ประกอบอื่น</t>
  </si>
  <si>
    <t>หนี้สินและส่วนของผู้ถือหุ้น</t>
  </si>
  <si>
    <t>ส่วนของผู้ถือหุ้น</t>
  </si>
  <si>
    <t>รวมส่วนของผู้ถือหุ้นของบริษัท</t>
  </si>
  <si>
    <t>รวมหนี้สินและส่วนของผู้ถือหุ้น</t>
  </si>
  <si>
    <t>เงินเบิกเกินบัญชีธนาคารและเงินกู้ยืมระยะสั้นจาก</t>
  </si>
  <si>
    <t xml:space="preserve">   การชำระค่าหุ้นของส่วนได้เสียที่ไม่มีอำนาจควบคุม</t>
  </si>
  <si>
    <t>เงินสดรับจากการชำระค่าหุ้นของส่วนได้เสียที่ไม่มีอำนาจควบคุม</t>
  </si>
  <si>
    <t xml:space="preserve">   รวมเงินทุนที่ได้รับจากผู้ถือหุ้นและการจัดสรรส่วนทุนให้ผู้ถือหุ้น</t>
  </si>
  <si>
    <t>เงินปันผลค้างรับ</t>
  </si>
  <si>
    <t>งบกำไรขาดทุน (ไม่ได้ตรวจสอบ)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</si>
  <si>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</si>
  <si>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</si>
  <si>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</si>
  <si>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 xml:space="preserve">การเพิ่มขึ้นของเงินลงทุนในบริษัทย่อย </t>
  </si>
  <si>
    <t>อสังหาริมทรัพย์เพื่อการลงทุน</t>
  </si>
  <si>
    <t>สินทรัพย์ - สุทธิ</t>
  </si>
  <si>
    <t>กำไรจากการจำหน่ายเงินลงทุนในบริษัทย่อย</t>
  </si>
  <si>
    <t xml:space="preserve">      กิจการที่เกี่ยวข้องกัน</t>
  </si>
  <si>
    <t>กำไรจากการตีมูลค่าของอสังหาริมทรัพย์เพื่อการลงทุน - สุทธิ</t>
  </si>
  <si>
    <t>ส่วนเกินมูลค่าหุ้น</t>
  </si>
  <si>
    <t>เงินลงทุนในบริษัทร่วมและการร่วมค้า</t>
  </si>
  <si>
    <t>ส่วนแบ่งกำไรจากเงินลงทุนในบริษัทร่วมและการร่วมค้า - สุทธิ</t>
  </si>
  <si>
    <t xml:space="preserve">   เงินปันผลให้ผู้ถือหุ้นของบริษัท</t>
  </si>
  <si>
    <t xml:space="preserve">   หุ้นปันผลให้ผู้ถือหุ้นของบริษัท</t>
  </si>
  <si>
    <t>30 มิถุนายน</t>
  </si>
  <si>
    <t>สำหรับงวดหกเดือนสิ้นสุด</t>
  </si>
  <si>
    <t>วันที่ 30 มิถุนายน</t>
  </si>
  <si>
    <t>รับคืนภาษีเงินได้หัก ณ ที่จ่าย</t>
  </si>
  <si>
    <t>การเพิ่มขึ้นของเงินลงทุนระยะยาวอื่น</t>
  </si>
  <si>
    <t>จ่ายเงินปันผลให้ผู้ถือหุ้นของบริษัท</t>
  </si>
  <si>
    <t>ส่วนเกิน</t>
  </si>
  <si>
    <t>มูลค่าหุ้น</t>
  </si>
  <si>
    <t>สำหรับงวดสามเดือนสิ้นสุด</t>
  </si>
  <si>
    <t>รายการที่จะไม่ถูกจัดประเภทรายการใหม่เข้าไปไว้ใน</t>
  </si>
  <si>
    <t xml:space="preserve">   กำไรหรือขาดทุน</t>
  </si>
  <si>
    <t>ผลกระทบจากอัตราแลกเปลี่ยนของเงินตราต่างประเทศ</t>
  </si>
  <si>
    <t xml:space="preserve">   คงเหลือสิ้นงวด</t>
  </si>
  <si>
    <t>หุ้นกู้ระยะยาว</t>
  </si>
  <si>
    <t xml:space="preserve">รวมส่วนของผู้ถือหุ้น  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</si>
  <si>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</si>
  <si>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</si>
  <si>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</si>
  <si>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</si>
  <si>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</si>
  <si>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กำไร (ขาดทุน) เบ็ดเสร็จรวมสำหรับงวด</t>
  </si>
  <si>
    <t>เงินสดสุทธิใช้ไปในกิจกรรมดำเนินงาน</t>
  </si>
  <si>
    <t>การแบ่งปันกำไร (ขาดทุน)</t>
  </si>
  <si>
    <t>เงินให้กู้ยืมระยะสั้นแก่บุคคลหรือกิจการที่เกี่ยวข้องกัน</t>
  </si>
  <si>
    <t xml:space="preserve">   ส่วนเกินมูลค่าหุ้นสามัญ</t>
  </si>
  <si>
    <t>เงินสดและรายการเทียบเท่าเงินสดเพิ่มขึ้น (ลดลง) สุทธิ</t>
  </si>
  <si>
    <t>การเพิ่มขึ้นของเงินลงทุนในบริษัทร่วมและการร่วมค้า</t>
  </si>
  <si>
    <t>ลูกหนี้การค้า</t>
  </si>
  <si>
    <t>ลูกหนี้อื่น</t>
  </si>
  <si>
    <t>ส่วนของลูกหนี้ตามสัญญาปรับโครงสร้างหนี้</t>
  </si>
  <si>
    <t xml:space="preserve">   ที่ถึงกำหนดชำระภายในหนึ่งปี</t>
  </si>
  <si>
    <t>ลูกหนี้ตามสัญญาปรับโครงสร้างหนี้</t>
  </si>
  <si>
    <t>เจ้าหนี้การค้า</t>
  </si>
  <si>
    <t>เจ้าหนี้อื่น</t>
  </si>
  <si>
    <t>ประมาณการหนี้สินไม่หมุนเวียนสำหรับผลประโยชน์พนักงาน</t>
  </si>
  <si>
    <t>ปรับรายการที่กระทบกำไรเป็นเงินสดรับ (จ่าย)</t>
  </si>
  <si>
    <t>เงินให้กู้ยืมระยะยาวแก่บุคคลหรือกิจการที่เกี่ยวข้องกัน</t>
  </si>
  <si>
    <t xml:space="preserve">รายการที่ไม่ใช่เงินสด </t>
  </si>
  <si>
    <t>ค่าเสื่อมราคาและค่าตัดจำหน่าย</t>
  </si>
  <si>
    <t>- หนี้สงสัยจะสูญสำหรับลูกหนี้การค้าและลูกหนี้อื่น</t>
  </si>
  <si>
    <t>ต้นทุนในการจัดจำหน่าย</t>
  </si>
  <si>
    <t xml:space="preserve">      อำนาจการควบคุมเปลี่ยนแปลง</t>
  </si>
  <si>
    <t>กำไรจากการต่อรองราคาซื้อ</t>
  </si>
  <si>
    <t>-  มูลค่าลดลงของเงินลงทุนระยะยาวอื่น</t>
  </si>
  <si>
    <t>ผลต่างของอัตราแลกเปลี่ยนจากการแปลงค่างบการเงิน</t>
  </si>
  <si>
    <t>ค่าความนิยม</t>
  </si>
  <si>
    <t>จากการตีราคาสินทรัพย์ - สุทธิ</t>
  </si>
  <si>
    <t>สินทรัพย์ที่เกิดจากสัญญา</t>
  </si>
  <si>
    <t>หนี้สินที่เกิดจากสัญญา</t>
  </si>
  <si>
    <t>ประมาณการหนี้สินหมุนเวียนสำหรับผลประโยชน์พนักงาน</t>
  </si>
  <si>
    <t>สำหรับงวดหกเดือนสิ้นสุดวันที่ 30 มิถุนายน 2562</t>
  </si>
  <si>
    <t>ยอดคงเหลือ ณ วันที่ 1 มกราคม 2562</t>
  </si>
  <si>
    <t>ยอดคงเหลือ ณ วันที่ 30 มิถุนายน 2562</t>
  </si>
  <si>
    <t>รายการที่อาจถูกจัดประเภทใหม่ไว้ในกำไรหรือขาดทุนในภายหลัง</t>
  </si>
  <si>
    <t>การเปลี่ยนแปลงในมูลค่ายุติธรรมของเงินลงทุนเผื่อขาย - สุทธิ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</si>
  <si>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</si>
  <si>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</si>
  <si>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รวมกำไร (ขาดทุน) เบ็ดเสร็จสำหรับงวด</t>
  </si>
  <si>
    <t>รวมรายการกับผู้เป็นเจ้าของที่บันทึกโดยตรงเข้าส่วนของผู้ถือหุ้น</t>
  </si>
  <si>
    <t xml:space="preserve">   รวมการเปลี่ยนแปลงในส่วนได้เสียในบริษัทย่อย</t>
  </si>
  <si>
    <t>เงินสดรับจากการขายบริษัทย่อยสุทธิจากเงินสดที่จ่ายไป</t>
  </si>
  <si>
    <t>เงินสดจ่ายเพื่อซื้อบริษัทย่อยสุทธิจากเงินสดที่ได้มา</t>
  </si>
  <si>
    <t>เงินสดและรายการเทียบเท่าเงินสด ณ 1 มกราคม</t>
  </si>
  <si>
    <t>เงินสดและรายการเทียบเท่าเงินสด ณ 30 มิถุนายน</t>
  </si>
  <si>
    <r>
      <rPr>
        <b/>
        <sz val="15"/>
        <rFont val="Angsana New"/>
        <family val="1"/>
      </rP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</si>
  <si>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 (ขาดทุน) สำหรับงวด</t>
  </si>
  <si>
    <t>กำไร (ขาดทุน) ก่อนภาษีเงินได้</t>
  </si>
  <si>
    <t xml:space="preserve">      อำนาจการควบคุมไม่เปลี่ยนแปลง</t>
  </si>
  <si>
    <t>ค่าใช้จ่ายผลประโยชน์พนักงาน</t>
  </si>
  <si>
    <t>กำไรจากการจำหน่ายเงินลงทุนระยะยาวอื่น</t>
  </si>
  <si>
    <t>กำไรจากการจำหน่ายเงินลงทุนในการร่วมค้า</t>
  </si>
  <si>
    <t>เงินสดรับจากการจำหน่ายเงินลงทุนในการร่วมค้า</t>
  </si>
  <si>
    <t>เงินสดจ่ายจากการเปลี่ยนแปลงส่วนได้เสียในความเป็นเจ้าของใน</t>
  </si>
  <si>
    <t xml:space="preserve">   บริษัทย่อยที่ไม่ได้ทำให้สูญเสียการควบคุม</t>
  </si>
  <si>
    <t>หนี้สินระยะยาวเพิ่มขึ้น</t>
  </si>
  <si>
    <t>เงินสดรับจากการจำหน่ายเงินลงทุนระยะยาวอื่น</t>
  </si>
  <si>
    <t>เงินกู้ยืมระยะสั้นจากบุคคลหรือกิจการอื่นเพิ่มขึ้น (ลดลง)</t>
  </si>
  <si>
    <t>(กำไร) ขาดทุนจากการจำหน่าย/ตัดจำหน่ายที่ดิน อาคารและอุปกรณ์</t>
  </si>
  <si>
    <t>เงินกู้ยืมระยะยาวจากบุคคลหรือกิจการที่เกี่ยวข้องกัน</t>
  </si>
  <si>
    <t>ของบริษัทใหญ่</t>
  </si>
  <si>
    <t xml:space="preserve">   การลดลงซึ่งส่วนได้เสียที่ไม่มีอำนาจควบคุมโดย</t>
  </si>
  <si>
    <t>(กำไร) ขาดทุนจากอัตราแลกเปลี่ยนที่ยังไม่เกิดขึ้นจริง</t>
  </si>
  <si>
    <t>การเพิ่มขึ้นของเงินให้กู้ยืมแก่บุคคลหรือกิจการอื่น</t>
  </si>
  <si>
    <t>การเพิ่มขึ้นของเงินให้กู้ยืมแก่บุคคลหรือกิจการที่เกี่ยวข้องกัน</t>
  </si>
  <si>
    <t>ตั้งค่าเผื่อ (กลับรายการ) สำหรับ</t>
  </si>
  <si>
    <t>สินทรัพย์อื่น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</si>
  <si>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</si>
  <si>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</si>
  <si>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</si>
  <si>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เงินเบิกเกินบัญชีธนาคารและเงินกู้ยืมระยะสั้น</t>
  </si>
  <si>
    <t xml:space="preserve">   จากสถาบันการเงิน</t>
  </si>
  <si>
    <t>ส่วนของหนี้สินตามสัญญาเช่าที่ถึงกำหนดชำระภายในหนึ่งปี</t>
  </si>
  <si>
    <t>ส่วนของเงินกู้ยืมระยะยาวจากสถาบันการเงิน</t>
  </si>
  <si>
    <t>ส่วนของหุ้นกู้ระยะยาวที่ถึงกำหนดชำระภายในหนึ่งปี</t>
  </si>
  <si>
    <t>ภาษีเงินได้นิติบุคคลค้างจ่าย</t>
  </si>
  <si>
    <t>ประมาณการหนี้สินผลขาดทุนของงานโครงการ</t>
  </si>
  <si>
    <t>หนี้สินตามสัญญาเช่า</t>
  </si>
  <si>
    <t>เงินกู้ยืมระยะยาวจากสถาบันการเงิน</t>
  </si>
  <si>
    <t xml:space="preserve">หนี้สินและส่วนของผู้ถือหุ้น   </t>
  </si>
  <si>
    <t>สำหรับงวดหกเดือนสิ้นสุดวันที่ 30 มิถุนายน 2563</t>
  </si>
  <si>
    <t>ยอดคงเหลือ ณ วันที่ 30 มิถุนายน 2563</t>
  </si>
  <si>
    <t>กำไรจากการปรับมูลค่ายุติธรรม</t>
  </si>
  <si>
    <t xml:space="preserve">รายได้อื่น </t>
  </si>
  <si>
    <t>6, 7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</si>
  <si>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</si>
  <si>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</si>
  <si>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 xml:space="preserve">   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</si>
  <si>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</si>
  <si>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</si>
  <si>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</si>
  <si>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ของอัตรา</t>
  </si>
  <si>
    <t>แลกเปลี่ยน</t>
  </si>
  <si>
    <t>ผลกำไร (ขาดทุน) จาก</t>
  </si>
  <si>
    <t>เงินลงทุนในตราสารทุน</t>
  </si>
  <si>
    <t>ที่กำหนดให้วัดมูลค่า</t>
  </si>
  <si>
    <t>ด้วยมูลค่ายุติธรรม</t>
  </si>
  <si>
    <t>ผ่านกำไรขาดทุน</t>
  </si>
  <si>
    <t>เบ็ดเสร็จอื่น</t>
  </si>
  <si>
    <t>ผลกำไร (ขาดทุน)</t>
  </si>
  <si>
    <t>ผลกระทบจากการเปลี่ยนแปลงนโยบายการบัญชี</t>
  </si>
  <si>
    <t>ยอดคงเหลือ ณ วันที่ 1 มกราคม 2563 ปรับปรุงใหม่</t>
  </si>
  <si>
    <t>ยอดคงเหลือ ณ วันที่ 1 มกราคม 2563 ตามที่รายงานในงวดก่อน</t>
  </si>
  <si>
    <t>ผลขาดทุนของงานโครงการ</t>
  </si>
  <si>
    <t>- ผลขาดทุนจากการด้อยค่าที่รับรู้ในกำไรหรือขาดทุน</t>
  </si>
  <si>
    <t>กำไรจากการเปลี่ยนแปลงสัดส่วนการถือหุ้นในการร่วมค้า</t>
  </si>
  <si>
    <t>ประมาณการหนี้สินสำหรับผลประโยชน์พนักงาน</t>
  </si>
  <si>
    <t>เงินสดจ่ายชำระหนี้สินตามสัญญาเช่า</t>
  </si>
  <si>
    <t>เงินสดจ่ายชำระคืนเงินกู้ยืมระยะยาวจากสถาบันการเงิน</t>
  </si>
  <si>
    <t>เงินให้กู้ยืมระยะสั้นแก่บุคคลหรือกิจการอื่น</t>
  </si>
  <si>
    <t>ผลกำไรจากการวัดมูลค่าใหม่ของผลประโยชน์พนักงานที่กำหนดไว้</t>
  </si>
  <si>
    <t xml:space="preserve">รายได้ (ค่าใช้จ่าย) ภาษีเงินได้ </t>
  </si>
  <si>
    <t>หนี้สินทางการเงินหมุนเวียนอื่น</t>
  </si>
  <si>
    <t>8, 9</t>
  </si>
  <si>
    <t>3, 13</t>
  </si>
  <si>
    <t>9, 13</t>
  </si>
  <si>
    <t>5, 9</t>
  </si>
  <si>
    <t>4, 13</t>
  </si>
  <si>
    <t>4, 9</t>
  </si>
  <si>
    <t>4, 11</t>
  </si>
  <si>
    <t>เงินสดสุทธิได้มาจากกิจกรรมจัดหาเงิน</t>
  </si>
  <si>
    <t>เงินสดสุทธิได้มาจาก (ใช้ไปใน) กิจกรรมลงทุน</t>
  </si>
  <si>
    <t>กำไร (ขาดทุน) สำหรับงวดจากการดำเนินงานต่อเนื่อง</t>
  </si>
  <si>
    <t>กำไร (ขาดทุน) จากการดำเนินงานต่อเนื่อง</t>
  </si>
  <si>
    <t>เงินสดรับจากการจำหน่ายสินทรัพย์ทางการเงินอื่น</t>
  </si>
  <si>
    <t>กำไรจากการดำเนินงานที่ยกเลิก</t>
  </si>
  <si>
    <t xml:space="preserve">   สถาบันการเงินเพิ่มขึ้น</t>
  </si>
  <si>
    <t>ขาดทุนจากการปรับมูลค่ายุติธรรม</t>
  </si>
  <si>
    <t>ผลกำไรจากเงินลงทุนในตราสารทุนที่กำหนดให้</t>
  </si>
  <si>
    <t>ที่ดิน อาคาร และอุปกรณ์จำนวน 25 ล้านบาท และ 1 ล้านบาท ตามลำดับ</t>
  </si>
  <si>
    <t>กำไร (ขาดทุน) จากกิจกรรมดำเนินงาน</t>
  </si>
  <si>
    <t xml:space="preserve">ผลกำไร (ขาดทุน) </t>
  </si>
  <si>
    <r>
      <t xml:space="preserve">ในระหว่างงวดหกเดือนสิ้นสุดวันที่ 30 มิถุนายน 2563 บริษัทมีเงินปันผลรับจำนวน 312 ล้านบาท </t>
    </r>
    <r>
      <rPr>
        <i/>
        <sz val="15"/>
        <rFont val="Angsana New"/>
        <family val="1"/>
      </rPr>
      <t>(2562: 285 ล้านบาท)</t>
    </r>
    <r>
      <rPr>
        <sz val="15"/>
        <rFont val="Angsana New"/>
        <family val="1"/>
      </rPr>
      <t xml:space="preserve"> โดยบริษัทได้รับเงินปันผล</t>
    </r>
  </si>
  <si>
    <t>336 ล้านบาท ตามลำดับ ซึ่งเกิดจากหนี้สินตามสัญญาเช่าจำนวน 192 ล้านบาท และ 335 ล้านบาท ตามลำดับ และรับโอนจาก</t>
  </si>
  <si>
    <t xml:space="preserve">ในระหว่างงวดหกเดือนสิ้นสุดวันที่ 30 มิถุนายน 2563 กลุ่มบริษัทและบริษัทมีสินทรัพย์สิทธิการใช้เพิ่มขึ้นจำนวน 217 ล้านบาท และ </t>
  </si>
  <si>
    <t>กำไรสำหรับงวดจากการดำเนินงานที่ยกเลิก - สุทธิจากภาษี</t>
  </si>
  <si>
    <r>
      <t xml:space="preserve">และมีเงินปันผลค้างรับเป็นจำนวน 123 ล้านบาท </t>
    </r>
    <r>
      <rPr>
        <i/>
        <sz val="15"/>
        <rFont val="Angsana New"/>
        <family val="1"/>
      </rPr>
      <t>(2562: 120 ล้านบาท)</t>
    </r>
  </si>
  <si>
    <t>ลูกหนี้ตามสัญญาเช่าเงินทุน</t>
  </si>
  <si>
    <t>ส่วนของลูกหนี้ตามสัญญาเช่าเงินทุน</t>
  </si>
  <si>
    <t>3, 9, 13</t>
  </si>
  <si>
    <t>3, 4, 9, 13</t>
  </si>
  <si>
    <t>การ (เพิ่มขึ้น) ลดลงของเงินลงทุนชั่วคราว</t>
  </si>
  <si>
    <t>เงินสดปันผลจ่ายของบริษัทย่อยให้ส่วนได้เสียที่ไม่มีอำนาจควบคุม</t>
  </si>
  <si>
    <t>เงินกู้ยืมระยะสั้นจากบุคคลหรือกิจการที่เกี่ยวข้องกันเพิ่มขึ้น (ลดลง)</t>
  </si>
  <si>
    <r>
      <t xml:space="preserve">เป็นเงินสดจำนวน 189 ล้านบาท </t>
    </r>
    <r>
      <rPr>
        <i/>
        <sz val="15"/>
        <rFont val="Angsana New"/>
        <family val="1"/>
      </rPr>
      <t>(2562: 265 ล้านบาท (รวมเงินปันผลค้างรับ ณ วันต้นงวด จำนวน 100 ล้านบาท))</t>
    </r>
    <r>
      <rPr>
        <sz val="15"/>
        <rFont val="Angsana New"/>
        <family val="1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</si>
</sst>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#,##0.00\ ;\(#,##0.00\)"/>
    <numFmt numFmtId="168" formatCode="_(* #,##0_);_(* \(#,##0\);_(* &quot;-&quot;??_);_(@_)"/>
    <numFmt numFmtId="169" formatCode="_(* #,##0_);[Black]_(* \(#,##0\);_(* &quot;-&quot;??_);_(@_)"/>
  </numFmts>
  <fonts count="18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i/>
      <sz val="11"/>
      <name val="Times New Roman"/>
      <family val="1"/>
    </font>
    <font>
      <sz val="10"/>
      <name val="Arial"/>
      <family val="2"/>
    </font>
    <font>
      <b/>
      <sz val="16"/>
      <name val="AngsanaUPC"/>
      <family val="1"/>
    </font>
    <font>
      <sz val="11"/>
      <color theme="1"/>
      <name val="Calibri"/>
      <family val="2"/>
      <scheme val="minor"/>
    </font>
    <font>
      <sz val="15"/>
      <color rgb="FFFF0000"/>
      <name val="Angsana New"/>
      <family val="1"/>
    </font>
    <font>
      <sz val="14"/>
      <name val="AngsanaUPC"/>
      <family val="1"/>
    </font>
    <font>
      <sz val="14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">
    <xf numFmtId="0" fontId="0" fillId="0" borderId="0"/>
    <xf numFmtId="165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4" fillId="0" borderId="0"/>
    <xf numFmtId="0" fontId="6" fillId="0" borderId="0"/>
    <xf numFmtId="0" fontId="3" fillId="0" borderId="0"/>
    <xf numFmtId="0" fontId="2" fillId="0" borderId="0"/>
    <xf numFmtId="9" fontId="6" fillId="0" borderId="0" applyFont="0" applyFill="0" applyBorder="0" applyAlignment="0" applyProtection="0"/>
    <xf numFmtId="9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7" fillId="0" borderId="0"/>
    <xf numFmtId="0" fontId="4" fillId="0" borderId="0"/>
  </cellStyleXfs>
  <cellXfs count="379">
    <xf numFmtId="0" fontId="0" fillId="0" borderId="0" xfId="0"/>
    <xf numFmtId="166" fontId="6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0" fillId="0" borderId="0" xfId="0" applyFill="1" applyAlignment="1"/>
    <xf numFmtId="166" fontId="7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6" fillId="0" borderId="0" xfId="0" applyFont="1" applyFill="1" applyAlignment="1"/>
    <xf numFmtId="166" fontId="6" fillId="0" borderId="0" xfId="0" applyNumberFormat="1" applyFont="1" applyFill="1" applyBorder="1" applyAlignment="1">
      <alignment horizontal="right"/>
    </xf>
    <xf numFmtId="166" fontId="6" fillId="0" borderId="0" xfId="0" applyNumberFormat="1" applyFont="1" applyFill="1" applyAlignment="1"/>
    <xf numFmtId="166" fontId="7" fillId="0" borderId="1" xfId="0" applyNumberFormat="1" applyFont="1" applyFill="1" applyBorder="1" applyAlignment="1">
      <alignment horizontal="right"/>
    </xf>
    <xf numFmtId="166" fontId="7" fillId="0" borderId="2" xfId="0" applyNumberFormat="1" applyFont="1" applyFill="1" applyBorder="1" applyAlignment="1">
      <alignment horizontal="right"/>
    </xf>
    <xf numFmtId="49" fontId="9" fillId="0" borderId="0" xfId="0" applyNumberFormat="1" applyFont="1" applyFill="1" applyAlignment="1"/>
    <xf numFmtId="0" fontId="4" fillId="0" borderId="0" xfId="0" applyFont="1" applyFill="1" applyAlignment="1"/>
    <xf numFmtId="49" fontId="6" fillId="0" borderId="0" xfId="0" applyNumberFormat="1" applyFont="1" applyFill="1" applyAlignment="1"/>
    <xf numFmtId="49" fontId="6" fillId="0" borderId="0" xfId="0" quotePrefix="1" applyNumberFormat="1" applyFont="1" applyFill="1" applyAlignment="1"/>
    <xf numFmtId="49" fontId="7" fillId="0" borderId="0" xfId="0" applyNumberFormat="1" applyFont="1" applyFill="1" applyAlignment="1"/>
    <xf numFmtId="49" fontId="5" fillId="0" borderId="0" xfId="0" applyNumberFormat="1" applyFont="1" applyFill="1" applyAlignment="1"/>
    <xf numFmtId="0" fontId="7" fillId="0" borderId="0" xfId="0" applyFont="1" applyFill="1" applyBorder="1" applyAlignment="1">
      <alignment horizontal="center"/>
    </xf>
    <xf numFmtId="49" fontId="8" fillId="0" borderId="0" xfId="0" applyNumberFormat="1" applyFont="1" applyFill="1" applyAlignment="1"/>
    <xf numFmtId="166" fontId="7" fillId="0" borderId="0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Alignment="1"/>
    <xf numFmtId="166" fontId="7" fillId="0" borderId="3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justify"/>
    </xf>
    <xf numFmtId="0" fontId="8" fillId="0" borderId="0" xfId="0" applyFont="1" applyFill="1" applyAlignment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/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/>
    <xf numFmtId="0" fontId="6" fillId="0" borderId="0" xfId="0" applyFont="1" applyFill="1" applyAlignment="1">
      <alignment horizontal="right"/>
    </xf>
    <xf numFmtId="0" fontId="6" fillId="0" borderId="0" xfId="0" applyFont="1" applyFill="1" applyBorder="1" applyAlignment="1">
      <alignment horizontal="right"/>
    </xf>
    <xf numFmtId="0" fontId="0" fillId="0" borderId="0" xfId="0" applyFont="1" applyFill="1" applyAlignment="1"/>
    <xf numFmtId="0" fontId="7" fillId="0" borderId="0" xfId="0" applyFont="1" applyFill="1" applyAlignment="1">
      <alignment horizontal="justify"/>
    </xf>
    <xf numFmtId="0" fontId="8" fillId="0" borderId="0" xfId="0" applyFont="1" applyFill="1" applyBorder="1" applyAlignment="1"/>
    <xf numFmtId="168" fontId="7" fillId="0" borderId="0" xfId="1" applyNumberFormat="1" applyFont="1" applyFill="1" applyAlignment="1">
      <alignment horizontal="right"/>
    </xf>
    <xf numFmtId="49" fontId="0" fillId="0" borderId="0" xfId="0" applyNumberFormat="1" applyFill="1" applyAlignment="1"/>
    <xf numFmtId="0" fontId="0" fillId="0" borderId="0" xfId="0" applyFill="1" applyAlignment="1">
      <alignment horizontal="left"/>
    </xf>
    <xf numFmtId="168" fontId="0" fillId="0" borderId="0" xfId="1" applyNumberFormat="1" applyFont="1" applyFill="1" applyAlignment="1">
      <alignment horizontal="center"/>
    </xf>
    <xf numFmtId="0" fontId="0" fillId="0" borderId="0" xfId="0" applyFill="1" applyBorder="1" applyAlignment="1"/>
    <xf numFmtId="0" fontId="0" fillId="0" borderId="0" xfId="0" applyFill="1" applyAlignment="1">
      <alignment horizontal="center"/>
    </xf>
    <xf numFmtId="168" fontId="7" fillId="0" borderId="0" xfId="1" applyNumberFormat="1" applyFont="1" applyFill="1" applyAlignment="1"/>
    <xf numFmtId="0" fontId="9" fillId="0" borderId="0" xfId="0" applyFont="1" applyFill="1" applyAlignment="1"/>
    <xf numFmtId="0" fontId="7" fillId="0" borderId="0" xfId="0" applyFont="1" applyFill="1" applyBorder="1" applyAlignment="1"/>
    <xf numFmtId="0" fontId="0" fillId="0" borderId="0" xfId="0" applyFont="1" applyFill="1" applyBorder="1" applyAlignment="1"/>
    <xf numFmtId="166" fontId="7" fillId="0" borderId="0" xfId="0" applyNumberFormat="1" applyFont="1" applyFill="1" applyAlignment="1"/>
    <xf numFmtId="0" fontId="0" fillId="0" borderId="0" xfId="0" applyFont="1" applyFill="1" applyBorder="1" applyAlignment="1">
      <alignment horizontal="center"/>
    </xf>
    <xf numFmtId="168" fontId="7" fillId="0" borderId="0" xfId="1" applyNumberFormat="1" applyFont="1" applyFill="1" applyBorder="1" applyAlignment="1">
      <alignment horizontal="center"/>
    </xf>
    <xf numFmtId="168" fontId="6" fillId="0" borderId="0" xfId="3" applyNumberFormat="1" applyFont="1" applyFill="1" applyAlignment="1"/>
    <xf numFmtId="49" fontId="0" fillId="0" borderId="0" xfId="0" quotePrefix="1" applyNumberFormat="1" applyFill="1" applyAlignment="1"/>
    <xf numFmtId="166" fontId="0" fillId="0" borderId="0" xfId="0" applyNumberFormat="1" applyFont="1" applyFill="1" applyAlignment="1">
      <alignment horizontal="right"/>
    </xf>
    <xf numFmtId="168" fontId="6" fillId="0" borderId="0" xfId="1" applyNumberFormat="1" applyFont="1" applyFill="1" applyAlignment="1"/>
    <xf numFmtId="165" fontId="0" fillId="0" borderId="0" xfId="1" applyFont="1" applyFill="1" applyAlignment="1">
      <alignment horizontal="center"/>
    </xf>
    <xf numFmtId="168" fontId="6" fillId="0" borderId="0" xfId="1" applyNumberFormat="1" applyFont="1" applyFill="1" applyAlignment="1">
      <alignment horizontal="right"/>
    </xf>
    <xf numFmtId="168" fontId="7" fillId="0" borderId="1" xfId="1" applyNumberFormat="1" applyFont="1" applyFill="1" applyBorder="1" applyAlignment="1">
      <alignment horizontal="right"/>
    </xf>
    <xf numFmtId="168" fontId="4" fillId="0" borderId="0" xfId="1" applyNumberFormat="1" applyFont="1" applyFill="1" applyAlignment="1"/>
    <xf numFmtId="168" fontId="7" fillId="0" borderId="3" xfId="1" applyNumberFormat="1" applyFont="1" applyFill="1" applyBorder="1" applyAlignment="1">
      <alignment horizontal="right"/>
    </xf>
    <xf numFmtId="168" fontId="6" fillId="0" borderId="0" xfId="1" applyNumberFormat="1" applyFont="1" applyFill="1" applyBorder="1" applyAlignment="1"/>
    <xf numFmtId="165" fontId="6" fillId="0" borderId="0" xfId="1" applyFont="1" applyFill="1" applyAlignment="1">
      <alignment horizontal="center"/>
    </xf>
    <xf numFmtId="165" fontId="0" fillId="0" borderId="0" xfId="1" applyFont="1" applyFill="1" applyAlignment="1"/>
    <xf numFmtId="49" fontId="0" fillId="0" borderId="0" xfId="0" applyNumberFormat="1" applyFont="1" applyFill="1" applyAlignment="1"/>
    <xf numFmtId="166" fontId="0" fillId="0" borderId="0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justify"/>
    </xf>
    <xf numFmtId="164" fontId="0" fillId="0" borderId="0" xfId="1" quotePrefix="1" applyNumberFormat="1" applyFont="1" applyFill="1" applyBorder="1" applyAlignment="1">
      <alignment horizontal="right"/>
    </xf>
    <xf numFmtId="166" fontId="0" fillId="0" borderId="0" xfId="0" applyNumberFormat="1" applyFont="1" applyFill="1" applyAlignment="1">
      <alignment horizontal="center"/>
    </xf>
    <xf numFmtId="168" fontId="7" fillId="0" borderId="0" xfId="1" applyNumberFormat="1" applyFont="1" applyFill="1" applyAlignment="1">
      <alignment horizontal="left"/>
    </xf>
    <xf numFmtId="166" fontId="0" fillId="0" borderId="0" xfId="0" applyNumberFormat="1" applyFont="1" applyFill="1" applyBorder="1" applyAlignment="1">
      <alignment horizontal="center"/>
    </xf>
    <xf numFmtId="166" fontId="0" fillId="0" borderId="0" xfId="0" applyNumberFormat="1" applyFont="1" applyFill="1" applyBorder="1" applyAlignment="1"/>
    <xf numFmtId="168" fontId="0" fillId="0" borderId="0" xfId="1" applyNumberFormat="1" applyFont="1" applyFill="1" applyBorder="1" applyAlignment="1">
      <alignment horizontal="center"/>
    </xf>
    <xf numFmtId="166" fontId="7" fillId="0" borderId="0" xfId="0" applyNumberFormat="1" applyFont="1" applyFill="1" applyBorder="1" applyAlignment="1"/>
    <xf numFmtId="0" fontId="4" fillId="0" borderId="0" xfId="0" applyFont="1" applyFill="1" applyBorder="1" applyAlignment="1"/>
    <xf numFmtId="168" fontId="6" fillId="0" borderId="0" xfId="1" applyNumberFormat="1" applyFont="1" applyFill="1" applyBorder="1" applyAlignment="1">
      <alignment horizontal="right"/>
    </xf>
    <xf numFmtId="168" fontId="4" fillId="0" borderId="0" xfId="1" applyNumberFormat="1" applyFont="1" applyFill="1" applyBorder="1" applyAlignment="1"/>
    <xf numFmtId="166" fontId="7" fillId="0" borderId="1" xfId="0" applyNumberFormat="1" applyFont="1" applyFill="1" applyBorder="1" applyAlignment="1"/>
    <xf numFmtId="168" fontId="7" fillId="0" borderId="2" xfId="0" applyNumberFormat="1" applyFont="1" applyFill="1" applyBorder="1" applyAlignment="1"/>
    <xf numFmtId="0" fontId="7" fillId="0" borderId="0" xfId="0" applyFont="1" applyFill="1" applyAlignment="1">
      <alignment horizontal="center"/>
    </xf>
    <xf numFmtId="168" fontId="6" fillId="0" borderId="0" xfId="0" applyNumberFormat="1" applyFont="1" applyFill="1" applyAlignment="1"/>
    <xf numFmtId="168" fontId="0" fillId="0" borderId="3" xfId="1" applyNumberFormat="1" applyFont="1" applyFill="1" applyBorder="1" applyAlignment="1">
      <alignment horizontal="center"/>
    </xf>
    <xf numFmtId="165" fontId="6" fillId="0" borderId="0" xfId="1" applyFont="1" applyFill="1" applyAlignment="1"/>
    <xf numFmtId="168" fontId="7" fillId="0" borderId="3" xfId="1" applyNumberFormat="1" applyFont="1" applyFill="1" applyBorder="1" applyAlignment="1">
      <alignment horizontal="center"/>
    </xf>
    <xf numFmtId="165" fontId="7" fillId="0" borderId="3" xfId="1" applyFont="1" applyFill="1" applyBorder="1" applyAlignment="1">
      <alignment horizontal="center"/>
    </xf>
    <xf numFmtId="165" fontId="7" fillId="0" borderId="0" xfId="1" applyFont="1" applyFill="1" applyAlignment="1">
      <alignment horizontal="right"/>
    </xf>
    <xf numFmtId="168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166" fontId="0" fillId="0" borderId="0" xfId="0" quotePrefix="1" applyNumberFormat="1" applyFont="1" applyFill="1" applyBorder="1" applyAlignment="1">
      <alignment horizontal="right"/>
    </xf>
    <xf numFmtId="49" fontId="6" fillId="0" borderId="0" xfId="0" applyNumberFormat="1" applyFont="1" applyFill="1" applyAlignment="1">
      <alignment horizontal="left" indent="1"/>
    </xf>
    <xf numFmtId="166" fontId="7" fillId="0" borderId="5" xfId="0" applyNumberFormat="1" applyFont="1" applyFill="1" applyBorder="1" applyAlignment="1">
      <alignment horizontal="right"/>
    </xf>
    <xf numFmtId="166" fontId="7" fillId="0" borderId="5" xfId="0" applyNumberFormat="1" applyFont="1" applyFill="1" applyBorder="1" applyAlignment="1"/>
    <xf numFmtId="49" fontId="6" fillId="0" borderId="0" xfId="7" applyNumberFormat="1" applyFill="1" applyAlignment="1"/>
    <xf numFmtId="49" fontId="6" fillId="0" borderId="0" xfId="7" applyNumberFormat="1" applyFont="1" applyFill="1" applyAlignment="1"/>
    <xf numFmtId="168" fontId="6" fillId="0" borderId="0" xfId="1" applyNumberFormat="1" applyFont="1" applyFill="1" applyAlignment="1">
      <alignment horizontal="center"/>
    </xf>
    <xf numFmtId="168" fontId="0" fillId="0" borderId="0" xfId="1" quotePrefix="1" applyNumberFormat="1" applyFont="1" applyFill="1" applyAlignment="1">
      <alignment horizontal="right"/>
    </xf>
    <xf numFmtId="166" fontId="0" fillId="0" borderId="0" xfId="0" applyNumberFormat="1" applyFill="1" applyAlignment="1">
      <alignment horizontal="center"/>
    </xf>
    <xf numFmtId="37" fontId="7" fillId="0" borderId="0" xfId="0" applyNumberFormat="1" applyFont="1" applyFill="1" applyAlignment="1">
      <alignment horizontal="right"/>
    </xf>
    <xf numFmtId="166" fontId="7" fillId="0" borderId="0" xfId="0" quotePrefix="1" applyNumberFormat="1" applyFont="1" applyFill="1" applyBorder="1" applyAlignment="1">
      <alignment horizontal="right"/>
    </xf>
    <xf numFmtId="166" fontId="7" fillId="0" borderId="0" xfId="0" applyNumberFormat="1" applyFont="1" applyFill="1" applyAlignment="1">
      <alignment horizontal="center"/>
    </xf>
    <xf numFmtId="166" fontId="0" fillId="0" borderId="0" xfId="0" applyNumberFormat="1" applyFill="1" applyBorder="1" applyAlignment="1">
      <alignment horizontal="center"/>
    </xf>
    <xf numFmtId="168" fontId="0" fillId="0" borderId="0" xfId="1" applyNumberFormat="1" applyFont="1" applyFill="1" applyAlignment="1">
      <alignment horizontal="right"/>
    </xf>
    <xf numFmtId="166" fontId="7" fillId="0" borderId="1" xfId="0" applyNumberFormat="1" applyFont="1" applyFill="1" applyBorder="1" applyAlignment="1">
      <alignment horizontal="center"/>
    </xf>
    <xf numFmtId="165" fontId="6" fillId="0" borderId="0" xfId="1" applyFont="1" applyFill="1" applyAlignment="1">
      <alignment horizontal="right"/>
    </xf>
    <xf numFmtId="164" fontId="6" fillId="0" borderId="0" xfId="1" applyNumberFormat="1" applyFont="1" applyFill="1" applyAlignment="1">
      <alignment horizontal="right"/>
    </xf>
    <xf numFmtId="166" fontId="0" fillId="0" borderId="3" xfId="0" applyNumberFormat="1" applyFont="1" applyFill="1" applyBorder="1" applyAlignment="1">
      <alignment horizontal="center"/>
    </xf>
    <xf numFmtId="166" fontId="7" fillId="0" borderId="3" xfId="0" applyNumberFormat="1" applyFont="1" applyFill="1" applyBorder="1" applyAlignment="1">
      <alignment horizontal="center"/>
    </xf>
    <xf numFmtId="168" fontId="0" fillId="0" borderId="0" xfId="0" applyNumberFormat="1" applyFill="1" applyBorder="1" applyAlignment="1">
      <alignment horizontal="center"/>
    </xf>
    <xf numFmtId="0" fontId="7" fillId="0" borderId="0" xfId="0" applyFont="1" applyFill="1" applyAlignment="1">
      <alignment horizontal="right"/>
    </xf>
    <xf numFmtId="0" fontId="7" fillId="0" borderId="0" xfId="0" applyFont="1" applyFill="1" applyBorder="1" applyAlignment="1">
      <alignment horizontal="justify"/>
    </xf>
    <xf numFmtId="166" fontId="7" fillId="0" borderId="0" xfId="0" applyNumberFormat="1" applyFont="1" applyFill="1" applyAlignment="1">
      <alignment horizontal="left"/>
    </xf>
    <xf numFmtId="0" fontId="11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168" fontId="7" fillId="0" borderId="0" xfId="0" applyNumberFormat="1" applyFont="1" applyFill="1" applyAlignment="1"/>
    <xf numFmtId="166" fontId="0" fillId="0" borderId="0" xfId="0" applyNumberFormat="1" applyFont="1" applyFill="1" applyAlignment="1"/>
    <xf numFmtId="166" fontId="0" fillId="0" borderId="3" xfId="0" applyNumberFormat="1" applyFont="1" applyFill="1" applyBorder="1" applyAlignment="1"/>
    <xf numFmtId="0" fontId="11" fillId="0" borderId="0" xfId="0" applyFont="1" applyFill="1" applyBorder="1" applyAlignment="1"/>
    <xf numFmtId="169" fontId="13" fillId="0" borderId="0" xfId="6" applyNumberFormat="1" applyFont="1" applyFill="1" applyBorder="1" applyAlignment="1">
      <alignment horizontal="right"/>
    </xf>
    <xf numFmtId="168" fontId="6" fillId="0" borderId="3" xfId="1" applyNumberFormat="1" applyFont="1" applyFill="1" applyBorder="1" applyAlignment="1">
      <alignment horizontal="right"/>
    </xf>
    <xf numFmtId="168" fontId="0" fillId="0" borderId="0" xfId="0" applyNumberFormat="1" applyFill="1" applyAlignment="1"/>
    <xf numFmtId="0" fontId="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0" fontId="0" fillId="0" borderId="0" xfId="0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168" fontId="7" fillId="0" borderId="0" xfId="0" applyNumberFormat="1" applyFont="1" applyFill="1" applyBorder="1" applyAlignment="1"/>
    <xf numFmtId="0" fontId="7" fillId="0" borderId="3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/>
    <xf numFmtId="0" fontId="6" fillId="0" borderId="0" xfId="0" applyFont="1" applyFill="1" applyBorder="1" applyAlignment="1"/>
    <xf numFmtId="168" fontId="6" fillId="0" borderId="0" xfId="1" applyNumberFormat="1" applyFont="1" applyFill="1" applyAlignment="1"/>
    <xf numFmtId="168" fontId="6" fillId="0" borderId="0" xfId="1" applyNumberFormat="1" applyFont="1" applyFill="1" applyBorder="1" applyAlignment="1"/>
    <xf numFmtId="165" fontId="0" fillId="0" borderId="0" xfId="1" applyFont="1" applyFill="1" applyAlignment="1"/>
    <xf numFmtId="165" fontId="6" fillId="0" borderId="0" xfId="1" applyFont="1" applyFill="1" applyAlignment="1"/>
    <xf numFmtId="168" fontId="6" fillId="0" borderId="3" xfId="1" applyNumberFormat="1" applyFont="1" applyFill="1" applyBorder="1" applyAlignment="1"/>
    <xf numFmtId="168" fontId="6" fillId="0" borderId="0" xfId="1" applyNumberFormat="1" applyFont="1" applyFill="1" applyAlignment="1">
      <alignment horizontal="center"/>
    </xf>
    <xf numFmtId="0" fontId="0" fillId="0" borderId="0" xfId="0" applyFont="1" applyFill="1" applyAlignment="1">
      <alignment horizontal="left"/>
    </xf>
    <xf numFmtId="166" fontId="0" fillId="0" borderId="0" xfId="0" applyNumberFormat="1" applyFont="1" applyFill="1" applyAlignment="1">
      <alignment horizontal="right"/>
    </xf>
    <xf numFmtId="166" fontId="6" fillId="0" borderId="0" xfId="0" applyNumberFormat="1" applyFont="1" applyFill="1" applyAlignment="1">
      <alignment horizontal="right"/>
    </xf>
    <xf numFmtId="166" fontId="6" fillId="0" borderId="0" xfId="0" applyNumberFormat="1" applyFont="1" applyFill="1" applyAlignment="1"/>
    <xf numFmtId="166" fontId="7" fillId="0" borderId="3" xfId="0" applyNumberFormat="1" applyFont="1" applyFill="1" applyBorder="1" applyAlignment="1">
      <alignment horizontal="right"/>
    </xf>
    <xf numFmtId="49" fontId="0" fillId="0" borderId="0" xfId="0" applyNumberFormat="1" applyFont="1" applyFill="1" applyAlignment="1"/>
    <xf numFmtId="168" fontId="0" fillId="0" borderId="0" xfId="1" applyNumberFormat="1" applyFont="1" applyFill="1" applyBorder="1" applyAlignment="1">
      <alignment horizontal="center"/>
    </xf>
    <xf numFmtId="168" fontId="7" fillId="0" borderId="3" xfId="1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0" fontId="0" fillId="0" borderId="0" xfId="0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49" fontId="5" fillId="0" borderId="0" xfId="0" applyNumberFormat="1" applyFont="1"/>
    <xf numFmtId="0" fontId="8" fillId="0" borderId="0" xfId="0" applyFont="1" applyAlignment="1">
      <alignment horizontal="center"/>
    </xf>
    <xf numFmtId="0" fontId="4" fillId="0" borderId="0" xfId="0" applyFont="1"/>
    <xf numFmtId="0" fontId="6" fillId="0" borderId="0" xfId="0" applyFont="1"/>
    <xf numFmtId="165" fontId="6" fillId="0" borderId="0" xfId="1" applyFont="1"/>
    <xf numFmtId="49" fontId="6" fillId="0" borderId="0" xfId="0" applyNumberFormat="1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49" fontId="9" fillId="0" borderId="0" xfId="0" applyNumberFormat="1" applyFont="1"/>
    <xf numFmtId="0" fontId="7" fillId="0" borderId="0" xfId="0" applyFont="1"/>
    <xf numFmtId="0" fontId="6" fillId="0" borderId="0" xfId="0" applyFont="1" applyAlignment="1">
      <alignment horizontal="right"/>
    </xf>
    <xf numFmtId="166" fontId="6" fillId="0" borderId="0" xfId="0" applyNumberFormat="1" applyFont="1" applyAlignment="1">
      <alignment horizontal="right"/>
    </xf>
    <xf numFmtId="49" fontId="0" fillId="0" borderId="0" xfId="0" applyNumberFormat="1"/>
    <xf numFmtId="164" fontId="6" fillId="0" borderId="0" xfId="1" applyNumberFormat="1" applyFont="1" applyAlignment="1">
      <alignment horizontal="center"/>
    </xf>
    <xf numFmtId="166" fontId="0" fillId="0" borderId="0" xfId="0" applyNumberFormat="1" applyAlignment="1">
      <alignment horizontal="right"/>
    </xf>
    <xf numFmtId="166" fontId="6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164" fontId="0" fillId="0" borderId="0" xfId="1" applyNumberFormat="1" applyFont="1" applyAlignment="1">
      <alignment horizontal="center"/>
    </xf>
    <xf numFmtId="49" fontId="7" fillId="0" borderId="0" xfId="0" applyNumberFormat="1" applyFont="1"/>
    <xf numFmtId="166" fontId="7" fillId="0" borderId="1" xfId="0" applyNumberFormat="1" applyFont="1" applyBorder="1" applyAlignment="1">
      <alignment horizontal="right"/>
    </xf>
    <xf numFmtId="166" fontId="7" fillId="0" borderId="0" xfId="0" applyNumberFormat="1" applyFont="1" applyAlignment="1">
      <alignment horizontal="right"/>
    </xf>
    <xf numFmtId="168" fontId="0" fillId="0" borderId="0" xfId="1" applyNumberFormat="1" applyFont="1"/>
    <xf numFmtId="166" fontId="6" fillId="0" borderId="0" xfId="0" quotePrefix="1" applyNumberFormat="1" applyFont="1" applyAlignment="1">
      <alignment horizontal="right"/>
    </xf>
    <xf numFmtId="166" fontId="7" fillId="0" borderId="2" xfId="0" applyNumberFormat="1" applyFont="1" applyBorder="1" applyAlignment="1">
      <alignment horizontal="right"/>
    </xf>
    <xf numFmtId="168" fontId="6" fillId="0" borderId="0" xfId="1" applyNumberFormat="1" applyFont="1"/>
    <xf numFmtId="166" fontId="6" fillId="0" borderId="0" xfId="0" applyNumberFormat="1" applyFont="1"/>
    <xf numFmtId="166" fontId="7" fillId="0" borderId="3" xfId="0" applyNumberFormat="1" applyFont="1" applyBorder="1" applyAlignment="1">
      <alignment horizontal="right"/>
    </xf>
    <xf numFmtId="49" fontId="4" fillId="0" borderId="0" xfId="0" applyNumberFormat="1" applyFont="1"/>
    <xf numFmtId="166" fontId="6" fillId="0" borderId="2" xfId="0" applyNumberFormat="1" applyFont="1" applyBorder="1" applyAlignment="1">
      <alignment horizontal="right"/>
    </xf>
    <xf numFmtId="166" fontId="6" fillId="0" borderId="0" xfId="7" applyNumberFormat="1" applyAlignment="1">
      <alignment horizontal="right"/>
    </xf>
    <xf numFmtId="168" fontId="6" fillId="0" borderId="0" xfId="5" applyNumberFormat="1" applyFont="1" applyAlignment="1">
      <alignment horizontal="right"/>
    </xf>
    <xf numFmtId="166" fontId="7" fillId="0" borderId="4" xfId="0" applyNumberFormat="1" applyFont="1" applyBorder="1" applyAlignment="1">
      <alignment horizontal="right"/>
    </xf>
    <xf numFmtId="166" fontId="0" fillId="0" borderId="3" xfId="0" applyNumberFormat="1" applyBorder="1" applyAlignment="1">
      <alignment horizontal="right"/>
    </xf>
    <xf numFmtId="166" fontId="0" fillId="0" borderId="3" xfId="0" applyNumberFormat="1" applyBorder="1" applyAlignment="1">
      <alignment horizontal="center"/>
    </xf>
    <xf numFmtId="168" fontId="6" fillId="0" borderId="0" xfId="0" applyNumberFormat="1" applyFont="1"/>
    <xf numFmtId="0" fontId="5" fillId="0" borderId="0" xfId="0" applyFont="1"/>
    <xf numFmtId="168" fontId="6" fillId="0" borderId="0" xfId="1" applyNumberFormat="1" applyFont="1" applyAlignment="1">
      <alignment horizontal="right"/>
    </xf>
    <xf numFmtId="168" fontId="0" fillId="0" borderId="0" xfId="1" applyNumberFormat="1" applyFont="1" applyAlignment="1">
      <alignment horizontal="center"/>
    </xf>
    <xf numFmtId="165" fontId="0" fillId="0" borderId="0" xfId="1" applyFont="1"/>
    <xf numFmtId="168" fontId="7" fillId="0" borderId="1" xfId="1" applyNumberFormat="1" applyFont="1" applyBorder="1" applyAlignment="1">
      <alignment horizontal="right"/>
    </xf>
    <xf numFmtId="168" fontId="7" fillId="0" borderId="5" xfId="1" applyNumberFormat="1" applyFont="1" applyBorder="1" applyAlignment="1">
      <alignment horizontal="right"/>
    </xf>
    <xf numFmtId="168" fontId="7" fillId="0" borderId="0" xfId="0" applyNumberFormat="1" applyFont="1" applyAlignment="1">
      <alignment horizontal="right"/>
    </xf>
    <xf numFmtId="165" fontId="0" fillId="0" borderId="0" xfId="1" applyFont="1" applyAlignment="1">
      <alignment horizontal="right"/>
    </xf>
    <xf numFmtId="168" fontId="7" fillId="0" borderId="2" xfId="1" applyNumberFormat="1" applyFont="1" applyBorder="1" applyAlignment="1">
      <alignment horizontal="right"/>
    </xf>
    <xf numFmtId="167" fontId="7" fillId="0" borderId="0" xfId="0" applyNumberFormat="1" applyFont="1" applyAlignment="1">
      <alignment horizontal="right"/>
    </xf>
    <xf numFmtId="0" fontId="9" fillId="0" borderId="0" xfId="0" applyFont="1" applyAlignment="1">
      <alignment horizontal="center"/>
    </xf>
    <xf numFmtId="168" fontId="7" fillId="0" borderId="0" xfId="1" applyNumberFormat="1" applyFont="1"/>
    <xf numFmtId="0" fontId="9" fillId="0" borderId="0" xfId="0" applyFont="1" applyAlignment="1">
      <alignment horizontal="left"/>
    </xf>
    <xf numFmtId="168" fontId="7" fillId="0" borderId="0" xfId="1" applyNumberFormat="1" applyFont="1" applyAlignment="1">
      <alignment horizontal="center"/>
    </xf>
    <xf numFmtId="168" fontId="6" fillId="0" borderId="0" xfId="1" applyNumberFormat="1" applyFont="1" applyAlignment="1">
      <alignment horizontal="center"/>
    </xf>
    <xf numFmtId="168" fontId="0" fillId="0" borderId="3" xfId="1" applyNumberFormat="1" applyFont="1" applyBorder="1" applyAlignment="1">
      <alignment horizontal="center"/>
    </xf>
    <xf numFmtId="168" fontId="6" fillId="0" borderId="3" xfId="1" applyNumberFormat="1" applyFont="1" applyBorder="1"/>
    <xf numFmtId="168" fontId="7" fillId="0" borderId="1" xfId="1" applyNumberFormat="1" applyFont="1" applyBorder="1" applyAlignment="1">
      <alignment horizontal="center"/>
    </xf>
    <xf numFmtId="0" fontId="7" fillId="0" borderId="0" xfId="0" applyFont="1" applyAlignment="1">
      <alignment horizontal="left"/>
    </xf>
    <xf numFmtId="168" fontId="7" fillId="0" borderId="5" xfId="1" applyNumberFormat="1" applyFont="1" applyBorder="1"/>
    <xf numFmtId="0" fontId="6" fillId="0" borderId="0" xfId="0" applyFont="1" applyAlignment="1">
      <alignment horizontal="left"/>
    </xf>
    <xf numFmtId="168" fontId="6" fillId="0" borderId="3" xfId="1" applyNumberFormat="1" applyFont="1" applyBorder="1" applyAlignment="1">
      <alignment horizontal="center"/>
    </xf>
    <xf numFmtId="168" fontId="7" fillId="0" borderId="0" xfId="1" applyNumberFormat="1" applyFont="1" applyAlignment="1">
      <alignment horizontal="right"/>
    </xf>
    <xf numFmtId="168" fontId="0" fillId="0" borderId="0" xfId="0" applyNumberFormat="1" applyAlignment="1">
      <alignment horizontal="right"/>
    </xf>
    <xf numFmtId="168" fontId="0" fillId="0" borderId="0" xfId="1" applyNumberFormat="1" applyFont="1" applyAlignment="1">
      <alignment horizontal="right"/>
    </xf>
    <xf numFmtId="165" fontId="7" fillId="0" borderId="0" xfId="4" applyFont="1" applyAlignment="1">
      <alignment horizontal="center"/>
    </xf>
    <xf numFmtId="166" fontId="7" fillId="0" borderId="0" xfId="0" applyNumberFormat="1" applyFont="1"/>
    <xf numFmtId="168" fontId="7" fillId="0" borderId="3" xfId="1" applyNumberFormat="1" applyFont="1" applyBorder="1" applyAlignment="1">
      <alignment horizontal="center"/>
    </xf>
    <xf numFmtId="168" fontId="0" fillId="0" borderId="0" xfId="0" applyNumberFormat="1"/>
    <xf numFmtId="168" fontId="1" fillId="0" borderId="0" xfId="4" applyNumberFormat="1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66" fontId="6" fillId="0" borderId="3" xfId="0" applyNumberFormat="1" applyFont="1" applyBorder="1" applyAlignment="1">
      <alignment horizontal="right"/>
    </xf>
    <xf numFmtId="168" fontId="7" fillId="0" borderId="4" xfId="1" applyNumberFormat="1" applyFont="1" applyBorder="1" applyAlignment="1">
      <alignment horizontal="right"/>
    </xf>
    <xf numFmtId="166" fontId="0" fillId="0" borderId="0" xfId="0" applyNumberFormat="1" applyFont="1" applyAlignment="1">
      <alignment horizontal="center"/>
    </xf>
    <xf numFmtId="168" fontId="7" fillId="0" borderId="4" xfId="1" applyNumberFormat="1" applyFont="1" applyBorder="1" applyAlignment="1">
      <alignment horizontal="center"/>
    </xf>
    <xf numFmtId="168" fontId="7" fillId="0" borderId="0" xfId="1" applyNumberFormat="1" applyFont="1" applyBorder="1" applyAlignment="1">
      <alignment horizontal="center"/>
    </xf>
    <xf numFmtId="166" fontId="7" fillId="0" borderId="0" xfId="0" applyNumberFormat="1" applyFont="1" applyBorder="1" applyAlignment="1">
      <alignment horizontal="right"/>
    </xf>
    <xf numFmtId="0" fontId="10" fillId="0" borderId="0" xfId="0" applyFont="1" applyAlignment="1">
      <alignment horizontal="center"/>
    </xf>
    <xf numFmtId="0" fontId="9" fillId="0" borderId="0" xfId="0" applyFont="1"/>
    <xf numFmtId="168" fontId="0" fillId="0" borderId="3" xfId="1" applyNumberFormat="1" applyFont="1" applyBorder="1"/>
    <xf numFmtId="168" fontId="0" fillId="0" borderId="3" xfId="1" applyNumberFormat="1" applyFont="1" applyBorder="1" applyAlignment="1">
      <alignment horizontal="right"/>
    </xf>
    <xf numFmtId="0" fontId="0" fillId="0" borderId="0" xfId="0" quotePrefix="1"/>
    <xf numFmtId="166" fontId="0" fillId="0" borderId="3" xfId="0" applyNumberFormat="1" applyFont="1" applyFill="1" applyBorder="1" applyAlignment="1">
      <alignment horizontal="right"/>
    </xf>
    <xf numFmtId="165" fontId="6" fillId="0" borderId="0" xfId="1" applyFont="1" applyFill="1" applyBorder="1" applyAlignment="1">
      <alignment horizontal="center"/>
    </xf>
    <xf numFmtId="166" fontId="0" fillId="0" borderId="0" xfId="0" applyNumberFormat="1" applyAlignment="1">
      <alignment horizontal="center"/>
    </xf>
    <xf numFmtId="4" fontId="6" fillId="0" borderId="0" xfId="0" applyNumberFormat="1" applyFont="1" applyFill="1" applyAlignment="1"/>
    <xf numFmtId="39" fontId="6" fillId="0" borderId="0" xfId="0" applyNumberFormat="1" applyFont="1" applyFill="1" applyAlignment="1"/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64" fontId="6" fillId="0" borderId="0" xfId="1" applyNumberFormat="1" applyFont="1" applyFill="1" applyAlignment="1">
      <alignment horizontal="center"/>
    </xf>
    <xf numFmtId="168" fontId="6" fillId="0" borderId="0" xfId="1" applyNumberFormat="1" applyFont="1" applyBorder="1" applyAlignment="1">
      <alignment horizontal="center"/>
    </xf>
    <xf numFmtId="49" fontId="0" fillId="0" borderId="0" xfId="0" applyNumberFormat="1" applyBorder="1"/>
    <xf numFmtId="0" fontId="8" fillId="0" borderId="0" xfId="0" applyFont="1" applyBorder="1" applyAlignment="1">
      <alignment horizontal="center"/>
    </xf>
    <xf numFmtId="0" fontId="6" fillId="0" borderId="0" xfId="0" applyFont="1" applyBorder="1"/>
    <xf numFmtId="168" fontId="6" fillId="0" borderId="0" xfId="1" applyNumberFormat="1" applyFont="1" applyBorder="1"/>
    <xf numFmtId="168" fontId="7" fillId="0" borderId="4" xfId="1" applyNumberFormat="1" applyFont="1" applyFill="1" applyBorder="1" applyAlignment="1">
      <alignment horizontal="center"/>
    </xf>
    <xf numFmtId="168" fontId="7" fillId="0" borderId="2" xfId="1" applyNumberFormat="1" applyFont="1" applyFill="1" applyBorder="1" applyAlignment="1"/>
    <xf numFmtId="168" fontId="0" fillId="0" borderId="0" xfId="1" applyNumberFormat="1" applyFont="1" applyFill="1" applyBorder="1" applyAlignment="1"/>
    <xf numFmtId="168" fontId="7" fillId="0" borderId="1" xfId="1" applyNumberFormat="1" applyFont="1" applyFill="1" applyBorder="1" applyAlignment="1"/>
    <xf numFmtId="168" fontId="0" fillId="0" borderId="3" xfId="1" applyNumberFormat="1" applyFont="1" applyFill="1" applyBorder="1" applyAlignment="1"/>
    <xf numFmtId="165" fontId="6" fillId="0" borderId="0" xfId="1" applyFont="1" applyFill="1" applyBorder="1" applyAlignment="1">
      <alignment horizontal="right"/>
    </xf>
    <xf numFmtId="166" fontId="6" fillId="0" borderId="3" xfId="0" applyNumberFormat="1" applyFont="1" applyBorder="1" applyAlignment="1">
      <alignment horizontal="center"/>
    </xf>
    <xf numFmtId="166" fontId="0" fillId="0" borderId="0" xfId="0" applyNumberFormat="1" applyFont="1" applyAlignment="1">
      <alignment horizontal="right"/>
    </xf>
    <xf numFmtId="49" fontId="0" fillId="0" borderId="0" xfId="7" applyNumberFormat="1" applyFont="1" applyFill="1"/>
    <xf numFmtId="49" fontId="0" fillId="0" borderId="0" xfId="7" applyNumberFormat="1" applyFont="1" applyFill="1" applyAlignment="1"/>
    <xf numFmtId="49" fontId="0" fillId="0" borderId="0" xfId="0" applyNumberFormat="1" applyFill="1"/>
    <xf numFmtId="168" fontId="6" fillId="0" borderId="0" xfId="1" applyNumberFormat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166" fontId="6" fillId="0" borderId="0" xfId="0" applyNumberFormat="1" applyFont="1" applyFill="1" applyAlignment="1">
      <alignment horizontal="center"/>
    </xf>
    <xf numFmtId="166" fontId="6" fillId="0" borderId="0" xfId="7" applyNumberFormat="1" applyFill="1" applyAlignment="1">
      <alignment horizontal="right"/>
    </xf>
    <xf numFmtId="166" fontId="0" fillId="0" borderId="0" xfId="0" applyNumberFormat="1" applyFill="1" applyAlignment="1">
      <alignment horizontal="right"/>
    </xf>
    <xf numFmtId="0" fontId="6" fillId="0" borderId="0" xfId="0" applyFont="1" applyFill="1"/>
    <xf numFmtId="0" fontId="10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166" fontId="0" fillId="0" borderId="0" xfId="0" applyNumberFormat="1" applyBorder="1" applyAlignment="1">
      <alignment horizontal="right"/>
    </xf>
    <xf numFmtId="166" fontId="0" fillId="0" borderId="0" xfId="0" applyNumberFormat="1" applyBorder="1" applyAlignment="1">
      <alignment horizontal="center"/>
    </xf>
    <xf numFmtId="168" fontId="0" fillId="0" borderId="0" xfId="0" applyNumberFormat="1" applyFont="1" applyFill="1" applyAlignment="1"/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8" fillId="0" borderId="0" xfId="0" applyFont="1" applyFill="1" applyAlignment="1">
      <alignment horizontal="center"/>
    </xf>
    <xf numFmtId="168" fontId="7" fillId="0" borderId="0" xfId="1" applyNumberFormat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49" fontId="6" fillId="0" borderId="0" xfId="0" applyNumberFormat="1" applyFont="1" applyFill="1"/>
    <xf numFmtId="166" fontId="6" fillId="0" borderId="0" xfId="0" applyNumberFormat="1" applyFont="1" applyFill="1"/>
    <xf numFmtId="0" fontId="0" fillId="0" borderId="0" xfId="0" applyFill="1"/>
    <xf numFmtId="166" fontId="6" fillId="0" borderId="3" xfId="0" applyNumberFormat="1" applyFont="1" applyFill="1" applyBorder="1"/>
    <xf numFmtId="166" fontId="0" fillId="0" borderId="3" xfId="0" applyNumberFormat="1" applyFill="1" applyBorder="1" applyAlignment="1">
      <alignment horizontal="right"/>
    </xf>
    <xf numFmtId="166" fontId="0" fillId="0" borderId="0" xfId="0" applyNumberFormat="1" applyFill="1" applyBorder="1" applyAlignment="1">
      <alignment horizontal="right"/>
    </xf>
    <xf numFmtId="49" fontId="0" fillId="0" borderId="0" xfId="0" applyNumberFormat="1" applyFont="1" applyFill="1"/>
    <xf numFmtId="165" fontId="6" fillId="0" borderId="2" xfId="4" applyFont="1" applyFill="1" applyBorder="1" applyAlignment="1">
      <alignment horizontal="right"/>
    </xf>
    <xf numFmtId="167" fontId="0" fillId="0" borderId="0" xfId="0" applyNumberFormat="1" applyFont="1" applyFill="1" applyAlignment="1">
      <alignment horizontal="right"/>
    </xf>
    <xf numFmtId="165" fontId="0" fillId="0" borderId="2" xfId="4" applyFont="1" applyFill="1" applyBorder="1" applyAlignment="1">
      <alignment horizontal="center"/>
    </xf>
    <xf numFmtId="49" fontId="9" fillId="0" borderId="0" xfId="0" applyNumberFormat="1" applyFont="1" applyFill="1"/>
    <xf numFmtId="168" fontId="7" fillId="0" borderId="1" xfId="1" applyNumberFormat="1" applyFont="1" applyFill="1" applyBorder="1" applyAlignment="1">
      <alignment horizontal="center"/>
    </xf>
    <xf numFmtId="49" fontId="7" fillId="0" borderId="0" xfId="0" applyNumberFormat="1" applyFont="1" applyFill="1"/>
    <xf numFmtId="166" fontId="6" fillId="0" borderId="3" xfId="0" applyNumberFormat="1" applyFont="1" applyFill="1" applyBorder="1" applyAlignment="1">
      <alignment horizontal="right"/>
    </xf>
    <xf numFmtId="168" fontId="7" fillId="0" borderId="0" xfId="4" applyNumberFormat="1" applyFont="1" applyFill="1" applyAlignment="1">
      <alignment horizontal="right"/>
    </xf>
    <xf numFmtId="168" fontId="7" fillId="0" borderId="0" xfId="1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49" fontId="0" fillId="0" borderId="0" xfId="0" applyNumberFormat="1" applyFont="1"/>
    <xf numFmtId="168" fontId="6" fillId="0" borderId="0" xfId="1" applyNumberFormat="1" applyFont="1" applyFill="1"/>
    <xf numFmtId="166" fontId="6" fillId="0" borderId="0" xfId="0" applyNumberFormat="1" applyFont="1" applyBorder="1" applyAlignment="1">
      <alignment horizontal="right"/>
    </xf>
    <xf numFmtId="165" fontId="6" fillId="0" borderId="0" xfId="1" applyFont="1" applyBorder="1"/>
    <xf numFmtId="0" fontId="0" fillId="0" borderId="0" xfId="0" applyBorder="1" applyAlignment="1">
      <alignment horizontal="center"/>
    </xf>
    <xf numFmtId="0" fontId="6" fillId="0" borderId="0" xfId="0" applyFont="1" applyBorder="1" applyAlignment="1">
      <alignment horizontal="center"/>
    </xf>
    <xf numFmtId="166" fontId="6" fillId="0" borderId="0" xfId="7" applyNumberFormat="1" applyBorder="1" applyAlignment="1">
      <alignment horizontal="right"/>
    </xf>
    <xf numFmtId="168" fontId="6" fillId="0" borderId="0" xfId="5" applyNumberFormat="1" applyFont="1" applyBorder="1" applyAlignment="1">
      <alignment horizontal="right"/>
    </xf>
    <xf numFmtId="168" fontId="0" fillId="0" borderId="0" xfId="1" quotePrefix="1" applyNumberFormat="1" applyFont="1" applyFill="1" applyBorder="1" applyAlignment="1">
      <alignment horizontal="right"/>
    </xf>
    <xf numFmtId="168" fontId="0" fillId="0" borderId="0" xfId="1" applyNumberFormat="1" applyFont="1" applyFill="1" applyBorder="1" applyAlignment="1">
      <alignment horizontal="right"/>
    </xf>
    <xf numFmtId="168" fontId="0" fillId="0" borderId="3" xfId="1" applyNumberFormat="1" applyFont="1" applyFill="1" applyBorder="1" applyAlignment="1">
      <alignment horizontal="right"/>
    </xf>
    <xf numFmtId="168" fontId="7" fillId="0" borderId="5" xfId="1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9" fontId="6" fillId="0" borderId="0" xfId="10" applyFont="1"/>
    <xf numFmtId="0" fontId="8" fillId="0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65" fontId="7" fillId="0" borderId="0" xfId="1" applyFont="1" applyBorder="1" applyAlignment="1">
      <alignment horizontal="right"/>
    </xf>
    <xf numFmtId="165" fontId="7" fillId="0" borderId="0" xfId="1" applyFont="1" applyBorder="1"/>
    <xf numFmtId="166" fontId="6" fillId="0" borderId="0" xfId="0" applyNumberFormat="1" applyFont="1" applyBorder="1"/>
    <xf numFmtId="168" fontId="0" fillId="0" borderId="0" xfId="1" applyNumberFormat="1" applyFont="1" applyBorder="1" applyAlignment="1">
      <alignment horizontal="right"/>
    </xf>
    <xf numFmtId="164" fontId="6" fillId="0" borderId="0" xfId="1" applyNumberFormat="1" applyFont="1" applyBorder="1" applyAlignment="1">
      <alignment horizontal="center"/>
    </xf>
    <xf numFmtId="0" fontId="4" fillId="0" borderId="0" xfId="0" applyFont="1" applyBorder="1"/>
    <xf numFmtId="168" fontId="6" fillId="0" borderId="0" xfId="0" applyNumberFormat="1" applyFont="1" applyBorder="1" applyAlignment="1">
      <alignment horizontal="center"/>
    </xf>
    <xf numFmtId="168" fontId="6" fillId="0" borderId="0" xfId="1" applyNumberFormat="1" applyFont="1" applyBorder="1" applyAlignment="1">
      <alignment horizontal="right"/>
    </xf>
    <xf numFmtId="0" fontId="6" fillId="0" borderId="0" xfId="0" applyFont="1" applyFill="1" applyBorder="1"/>
    <xf numFmtId="166" fontId="6" fillId="0" borderId="0" xfId="0" applyNumberFormat="1" applyFont="1" applyFill="1" applyBorder="1"/>
    <xf numFmtId="168" fontId="7" fillId="0" borderId="0" xfId="1" applyNumberFormat="1" applyFont="1" applyBorder="1" applyAlignment="1">
      <alignment horizontal="right"/>
    </xf>
    <xf numFmtId="168" fontId="6" fillId="0" borderId="0" xfId="0" applyNumberFormat="1" applyFont="1" applyBorder="1"/>
    <xf numFmtId="164" fontId="0" fillId="0" borderId="0" xfId="1" applyNumberFormat="1" applyFont="1" applyBorder="1" applyAlignment="1">
      <alignment horizontal="center"/>
    </xf>
    <xf numFmtId="166" fontId="0" fillId="0" borderId="0" xfId="0" applyNumberFormat="1" applyFont="1" applyBorder="1" applyAlignment="1">
      <alignment horizontal="center"/>
    </xf>
    <xf numFmtId="168" fontId="7" fillId="0" borderId="0" xfId="0" applyNumberFormat="1" applyFont="1" applyBorder="1" applyAlignment="1">
      <alignment horizontal="right"/>
    </xf>
    <xf numFmtId="168" fontId="0" fillId="0" borderId="0" xfId="0" applyNumberFormat="1" applyBorder="1" applyAlignment="1">
      <alignment horizontal="right"/>
    </xf>
    <xf numFmtId="0" fontId="15" fillId="0" borderId="0" xfId="0" applyFont="1" applyBorder="1"/>
    <xf numFmtId="168" fontId="0" fillId="0" borderId="0" xfId="1" applyNumberFormat="1" applyFont="1" applyBorder="1" applyAlignment="1">
      <alignment horizontal="center"/>
    </xf>
    <xf numFmtId="165" fontId="6" fillId="0" borderId="0" xfId="4" applyFont="1" applyFill="1" applyBorder="1" applyAlignment="1">
      <alignment horizontal="right"/>
    </xf>
    <xf numFmtId="165" fontId="7" fillId="0" borderId="0" xfId="4" applyFont="1" applyBorder="1" applyAlignment="1">
      <alignment horizontal="center"/>
    </xf>
    <xf numFmtId="166" fontId="7" fillId="0" borderId="0" xfId="0" applyNumberFormat="1" applyFont="1" applyBorder="1"/>
    <xf numFmtId="0" fontId="7" fillId="0" borderId="0" xfId="0" applyFont="1" applyBorder="1"/>
    <xf numFmtId="168" fontId="7" fillId="0" borderId="0" xfId="1" applyNumberFormat="1" applyFont="1" applyBorder="1"/>
    <xf numFmtId="49" fontId="9" fillId="0" borderId="0" xfId="0" applyNumberFormat="1" applyFont="1" applyBorder="1"/>
    <xf numFmtId="0" fontId="6" fillId="0" borderId="0" xfId="0" applyFont="1" applyBorder="1" applyAlignment="1">
      <alignment horizontal="right"/>
    </xf>
    <xf numFmtId="49" fontId="6" fillId="0" borderId="0" xfId="0" applyNumberFormat="1" applyFont="1" applyFill="1" applyBorder="1"/>
    <xf numFmtId="166" fontId="6" fillId="0" borderId="0" xfId="0" applyNumberFormat="1" applyFont="1" applyBorder="1" applyAlignment="1">
      <alignment horizontal="center"/>
    </xf>
    <xf numFmtId="49" fontId="7" fillId="0" borderId="0" xfId="0" applyNumberFormat="1" applyFont="1" applyBorder="1"/>
    <xf numFmtId="49" fontId="6" fillId="0" borderId="0" xfId="0" applyNumberFormat="1" applyFont="1" applyBorder="1"/>
    <xf numFmtId="49" fontId="0" fillId="0" borderId="0" xfId="0" applyNumberFormat="1" applyFill="1" applyBorder="1"/>
    <xf numFmtId="49" fontId="7" fillId="0" borderId="0" xfId="0" applyNumberFormat="1" applyFont="1" applyFill="1" applyBorder="1"/>
    <xf numFmtId="0" fontId="0" fillId="0" borderId="0" xfId="0" applyFill="1" applyBorder="1" applyAlignment="1">
      <alignment horizontal="right"/>
    </xf>
    <xf numFmtId="168" fontId="7" fillId="0" borderId="0" xfId="4" applyNumberFormat="1" applyFont="1" applyFill="1" applyBorder="1" applyAlignment="1">
      <alignment horizontal="right"/>
    </xf>
    <xf numFmtId="0" fontId="15" fillId="0" borderId="0" xfId="0" applyFont="1" applyFill="1" applyBorder="1"/>
    <xf numFmtId="9" fontId="7" fillId="0" borderId="0" xfId="10" applyFont="1" applyBorder="1" applyAlignment="1">
      <alignment horizontal="right"/>
    </xf>
    <xf numFmtId="165" fontId="0" fillId="0" borderId="0" xfId="1" applyFont="1" applyBorder="1" applyAlignment="1">
      <alignment horizontal="center"/>
    </xf>
    <xf numFmtId="165" fontId="0" fillId="0" borderId="0" xfId="1" applyFont="1" applyBorder="1" applyAlignment="1">
      <alignment horizontal="right"/>
    </xf>
    <xf numFmtId="168" fontId="1" fillId="0" borderId="0" xfId="4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3" xfId="0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0" fontId="7" fillId="0" borderId="0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8" fillId="0" borderId="0" xfId="0" applyFont="1" applyFill="1" applyAlignment="1">
      <alignment horizontal="center"/>
    </xf>
    <xf numFmtId="168" fontId="6" fillId="0" borderId="0" xfId="1" applyNumberFormat="1" applyFont="1" applyFill="1" applyAlignment="1">
      <alignment horizontal="center" wrapText="1"/>
    </xf>
    <xf numFmtId="168" fontId="6" fillId="0" borderId="0" xfId="1" applyNumberFormat="1" applyFont="1" applyFill="1" applyBorder="1" applyAlignment="1">
      <alignment horizontal="center" wrapText="1"/>
    </xf>
    <xf numFmtId="168" fontId="8" fillId="0" borderId="0" xfId="1" applyNumberFormat="1" applyFont="1" applyFill="1" applyAlignment="1">
      <alignment horizontal="center"/>
    </xf>
    <xf numFmtId="168" fontId="8" fillId="0" borderId="0" xfId="1" applyNumberFormat="1" applyFont="1" applyFill="1" applyBorder="1" applyAlignment="1">
      <alignment horizontal="center"/>
    </xf>
    <xf numFmtId="168" fontId="7" fillId="0" borderId="0" xfId="1" applyNumberFormat="1" applyFont="1" applyFill="1" applyBorder="1" applyAlignment="1">
      <alignment horizontal="center"/>
    </xf>
  </cellXfs>
  <cellStyles count="15">
    <cellStyle name="Comma" xfId="1" builtinId="3"/>
    <cellStyle name="Comma 2" xfId="2"/>
    <cellStyle name="Comma 2 2" xfId="3"/>
    <cellStyle name="Comma 3" xfId="4"/>
    <cellStyle name="Comma 3 3" xfId="5"/>
    <cellStyle name="Comma 4" xfId="12"/>
    <cellStyle name="Normal" xfId="0" builtinId="0"/>
    <cellStyle name="Normal 2" xfId="13"/>
    <cellStyle name="Normal 2 2" xfId="14"/>
    <cellStyle name="Normal 3" xfId="6"/>
    <cellStyle name="Normal 3 2" xfId="8"/>
    <cellStyle name="Normal 3 3" xfId="9"/>
    <cellStyle name="Normal 5" xfId="7"/>
    <cellStyle name="Percent" xfId="10" builtinId="5"/>
    <cellStyle name="Percent 2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64"/>
  <sheetViews>
    <sheetView tabSelected="1" view="pageBreakPreview" topLeftCell="A216" zoomScaleNormal="100" zoomScaleSheetLayoutView="100" workbookViewId="0">
      <selection activeCell="J257" sqref="J257"/>
    </sheetView>
  </sheetViews>
  <sheetFormatPr defaultColWidth="9.140625" defaultRowHeight="21.75" customHeight="1" x14ac:dyDescent="0.45"/>
  <cols>
    <col min="1" max="1" width="55.140625" style="159" customWidth="1"/>
    <col min="2" max="2" width="9" style="155" customWidth="1"/>
    <col min="3" max="3" width="0.85546875" style="157" customWidth="1"/>
    <col min="4" max="4" width="15.140625" style="157" customWidth="1"/>
    <col min="5" max="5" width="0.85546875" style="157" customWidth="1"/>
    <col min="6" max="6" width="15.42578125" style="157" customWidth="1"/>
    <col min="7" max="7" width="0.85546875" style="157" customWidth="1"/>
    <col min="8" max="8" width="15.42578125" style="157" customWidth="1"/>
    <col min="9" max="9" width="0.85546875" style="157" customWidth="1"/>
    <col min="10" max="10" width="15.42578125" style="157" customWidth="1"/>
    <col min="11" max="11" width="3.85546875" style="157" customWidth="1"/>
    <col min="12" max="12" width="15.42578125" style="157" customWidth="1"/>
    <col min="13" max="13" width="3.85546875" style="158" customWidth="1"/>
    <col min="14" max="14" width="15.42578125" style="157" customWidth="1"/>
    <col min="15" max="15" width="3.85546875" style="157" customWidth="1"/>
    <col min="16" max="16" width="16.7109375" style="157" customWidth="1"/>
    <col min="17" max="17" width="4.5703125" style="157" customWidth="1"/>
    <col min="18" max="18" width="12" style="157" customWidth="1"/>
    <col min="19" max="19" width="13.85546875" style="157" customWidth="1"/>
    <col min="20" max="20" width="3.5703125" style="157" customWidth="1"/>
    <col min="21" max="21" width="13.85546875" style="157" customWidth="1"/>
    <col min="22" max="22" width="3.5703125" style="157" customWidth="1"/>
    <col min="23" max="23" width="13.85546875" style="157" customWidth="1"/>
    <col min="24" max="24" width="3.5703125" style="157" customWidth="1"/>
    <col min="25" max="25" width="13.85546875" style="157" customWidth="1"/>
    <col min="26" max="26" width="3.5703125" style="157" customWidth="1"/>
    <col min="27" max="27" width="13.85546875" style="157" customWidth="1"/>
    <col min="28" max="28" width="3.5703125" style="157" customWidth="1"/>
    <col min="29" max="29" width="13.85546875" style="157" customWidth="1"/>
    <col min="30" max="16384" width="9.140625" style="157"/>
  </cols>
  <sheetData>
    <row r="1" spans="1:14" ht="23.25" customHeight="1" x14ac:dyDescent="0.5">
      <c r="A1" s="154" t="s">
        <v>0</v>
      </c>
      <c r="C1" s="156"/>
      <c r="E1" s="156"/>
      <c r="F1" s="156"/>
      <c r="G1" s="156"/>
      <c r="H1" s="156"/>
      <c r="I1" s="156"/>
      <c r="J1" s="156"/>
      <c r="L1" s="156"/>
      <c r="N1" s="156"/>
    </row>
    <row r="2" spans="1:14" ht="23.25" customHeight="1" x14ac:dyDescent="0.5">
      <c r="A2" s="154" t="s">
        <v>79</v>
      </c>
      <c r="C2" s="156"/>
      <c r="E2" s="156"/>
      <c r="F2" s="156"/>
      <c r="G2" s="156"/>
      <c r="H2" s="156"/>
      <c r="I2" s="156"/>
      <c r="J2" s="156"/>
      <c r="L2" s="156"/>
      <c r="N2" s="156"/>
    </row>
    <row r="3" spans="1:14" ht="21.75" customHeight="1" x14ac:dyDescent="0.5">
      <c r="A3" s="154"/>
      <c r="C3" s="156"/>
    </row>
    <row r="4" spans="1:14" ht="21.75" customHeight="1" x14ac:dyDescent="0.45">
      <c r="C4" s="160"/>
      <c r="D4" s="360" t="s">
        <v>29</v>
      </c>
      <c r="E4" s="360"/>
      <c r="F4" s="360"/>
      <c r="G4" s="161"/>
      <c r="H4" s="360" t="s">
        <v>50</v>
      </c>
      <c r="I4" s="360"/>
      <c r="J4" s="360"/>
      <c r="L4" s="158"/>
      <c r="N4" s="158"/>
    </row>
    <row r="5" spans="1:14" ht="21.75" customHeight="1" x14ac:dyDescent="0.45">
      <c r="C5" s="160"/>
      <c r="D5" s="162" t="s">
        <v>133</v>
      </c>
      <c r="E5" s="162"/>
      <c r="F5" s="162" t="s">
        <v>77</v>
      </c>
      <c r="G5" s="161"/>
      <c r="H5" s="162" t="s">
        <v>133</v>
      </c>
      <c r="I5" s="162"/>
      <c r="J5" s="162" t="s">
        <v>77</v>
      </c>
      <c r="L5" s="278"/>
      <c r="N5" s="278"/>
    </row>
    <row r="6" spans="1:14" ht="21.75" customHeight="1" x14ac:dyDescent="0.5">
      <c r="A6" s="154" t="s">
        <v>28</v>
      </c>
      <c r="B6" s="155" t="s">
        <v>1</v>
      </c>
      <c r="C6" s="160"/>
      <c r="D6" s="160">
        <v>2563</v>
      </c>
      <c r="E6" s="160"/>
      <c r="F6" s="160">
        <v>2562</v>
      </c>
      <c r="G6" s="160"/>
      <c r="H6" s="160">
        <v>2563</v>
      </c>
      <c r="I6" s="160"/>
      <c r="J6" s="160">
        <v>2562</v>
      </c>
      <c r="L6" s="160"/>
      <c r="N6" s="160"/>
    </row>
    <row r="7" spans="1:14" ht="21.75" customHeight="1" x14ac:dyDescent="0.5">
      <c r="A7" s="154"/>
      <c r="C7" s="160"/>
      <c r="D7" s="162" t="s">
        <v>101</v>
      </c>
      <c r="E7" s="160"/>
      <c r="F7" s="160"/>
      <c r="G7" s="160"/>
      <c r="H7" s="162" t="s">
        <v>101</v>
      </c>
      <c r="I7" s="160"/>
      <c r="J7" s="160"/>
      <c r="L7" s="160"/>
      <c r="N7" s="160"/>
    </row>
    <row r="8" spans="1:14" ht="21.75" customHeight="1" x14ac:dyDescent="0.45">
      <c r="C8" s="160"/>
      <c r="D8" s="359" t="s">
        <v>78</v>
      </c>
      <c r="E8" s="359"/>
      <c r="F8" s="359"/>
      <c r="G8" s="359"/>
      <c r="H8" s="359"/>
      <c r="I8" s="359"/>
      <c r="J8" s="359"/>
      <c r="L8" s="158"/>
      <c r="N8" s="158"/>
    </row>
    <row r="9" spans="1:14" ht="21.75" customHeight="1" x14ac:dyDescent="0.45">
      <c r="A9" s="164" t="s">
        <v>2</v>
      </c>
      <c r="C9" s="160"/>
      <c r="D9" s="165"/>
      <c r="E9" s="165"/>
      <c r="F9" s="165"/>
      <c r="G9" s="165"/>
      <c r="H9" s="166"/>
      <c r="I9" s="166"/>
      <c r="J9" s="166"/>
      <c r="L9" s="166"/>
      <c r="N9" s="166"/>
    </row>
    <row r="10" spans="1:14" ht="21.75" customHeight="1" x14ac:dyDescent="0.45">
      <c r="A10" s="159" t="s">
        <v>3</v>
      </c>
      <c r="C10" s="160"/>
      <c r="D10" s="167">
        <v>1511845</v>
      </c>
      <c r="E10" s="167"/>
      <c r="F10" s="167">
        <v>2245500</v>
      </c>
      <c r="G10" s="167"/>
      <c r="H10" s="167">
        <v>340049</v>
      </c>
      <c r="I10" s="167"/>
      <c r="J10" s="167">
        <v>912881</v>
      </c>
      <c r="L10" s="167"/>
      <c r="N10" s="167"/>
    </row>
    <row r="11" spans="1:14" ht="21.75" customHeight="1" x14ac:dyDescent="0.45">
      <c r="A11" s="168" t="s">
        <v>44</v>
      </c>
      <c r="B11" s="155" t="s">
        <v>266</v>
      </c>
      <c r="C11" s="160"/>
      <c r="D11" s="169" t="s">
        <v>8</v>
      </c>
      <c r="E11" s="167"/>
      <c r="F11" s="167">
        <v>212215</v>
      </c>
      <c r="G11" s="167"/>
      <c r="H11" s="169" t="s">
        <v>8</v>
      </c>
      <c r="I11" s="167"/>
      <c r="J11" s="167">
        <v>7769</v>
      </c>
      <c r="L11" s="167"/>
      <c r="N11" s="167"/>
    </row>
    <row r="12" spans="1:14" ht="21.75" customHeight="1" x14ac:dyDescent="0.45">
      <c r="A12" s="168" t="s">
        <v>160</v>
      </c>
      <c r="B12" s="155" t="s">
        <v>267</v>
      </c>
      <c r="C12" s="160"/>
      <c r="D12" s="167">
        <v>3173385</v>
      </c>
      <c r="E12" s="167"/>
      <c r="F12" s="167">
        <v>3123632</v>
      </c>
      <c r="G12" s="167"/>
      <c r="H12" s="167">
        <v>1644009</v>
      </c>
      <c r="I12" s="167"/>
      <c r="J12" s="170">
        <v>988795</v>
      </c>
      <c r="L12" s="170"/>
      <c r="N12" s="170"/>
    </row>
    <row r="13" spans="1:14" ht="21.75" customHeight="1" x14ac:dyDescent="0.45">
      <c r="A13" s="168" t="s">
        <v>161</v>
      </c>
      <c r="C13" s="160"/>
      <c r="D13" s="167">
        <v>305053</v>
      </c>
      <c r="E13" s="167"/>
      <c r="F13" s="167">
        <v>288949</v>
      </c>
      <c r="G13" s="167"/>
      <c r="H13" s="167">
        <v>187050</v>
      </c>
      <c r="I13" s="167"/>
      <c r="J13" s="170">
        <v>150493</v>
      </c>
      <c r="L13" s="170"/>
      <c r="N13" s="170"/>
    </row>
    <row r="14" spans="1:14" ht="21.75" customHeight="1" x14ac:dyDescent="0.45">
      <c r="A14" s="168" t="s">
        <v>290</v>
      </c>
      <c r="B14" s="315"/>
      <c r="C14" s="160"/>
      <c r="D14" s="167"/>
      <c r="E14" s="167"/>
      <c r="F14" s="167"/>
      <c r="G14" s="167"/>
      <c r="H14" s="167"/>
      <c r="I14" s="167"/>
      <c r="J14" s="170"/>
      <c r="L14" s="170"/>
      <c r="N14" s="170"/>
    </row>
    <row r="15" spans="1:14" ht="21.75" customHeight="1" x14ac:dyDescent="0.45">
      <c r="A15" s="168" t="s">
        <v>163</v>
      </c>
      <c r="B15" s="315">
        <v>13</v>
      </c>
      <c r="C15" s="160"/>
      <c r="D15" s="139">
        <v>49530</v>
      </c>
      <c r="E15" s="167"/>
      <c r="F15" s="167">
        <v>30215</v>
      </c>
      <c r="G15" s="167"/>
      <c r="H15" s="169">
        <v>1730</v>
      </c>
      <c r="I15" s="167"/>
      <c r="J15" s="169">
        <v>2402</v>
      </c>
      <c r="L15" s="169"/>
      <c r="N15" s="169"/>
    </row>
    <row r="16" spans="1:14" ht="21.75" customHeight="1" x14ac:dyDescent="0.45">
      <c r="A16" s="168" t="s">
        <v>162</v>
      </c>
      <c r="C16" s="160"/>
      <c r="D16" s="167"/>
      <c r="E16" s="167"/>
      <c r="F16" s="167"/>
      <c r="G16" s="167"/>
      <c r="H16" s="167"/>
      <c r="I16" s="167"/>
      <c r="J16" s="170"/>
      <c r="L16" s="170"/>
      <c r="N16" s="170"/>
    </row>
    <row r="17" spans="1:14" ht="21.75" customHeight="1" x14ac:dyDescent="0.45">
      <c r="A17" s="168" t="s">
        <v>163</v>
      </c>
      <c r="B17" s="155" t="s">
        <v>268</v>
      </c>
      <c r="C17" s="160"/>
      <c r="D17" s="139">
        <v>274814</v>
      </c>
      <c r="E17" s="167"/>
      <c r="F17" s="167">
        <v>145401</v>
      </c>
      <c r="G17" s="167"/>
      <c r="H17" s="169" t="s">
        <v>8</v>
      </c>
      <c r="I17" s="167"/>
      <c r="J17" s="169" t="s">
        <v>8</v>
      </c>
      <c r="L17" s="169"/>
      <c r="N17" s="169"/>
    </row>
    <row r="18" spans="1:14" ht="21.75" customHeight="1" x14ac:dyDescent="0.45">
      <c r="A18" s="168" t="s">
        <v>180</v>
      </c>
      <c r="B18" s="155">
        <v>13</v>
      </c>
      <c r="C18" s="160"/>
      <c r="D18" s="167">
        <v>2481587</v>
      </c>
      <c r="E18" s="167"/>
      <c r="F18" s="167">
        <v>1374155</v>
      </c>
      <c r="G18" s="167"/>
      <c r="H18" s="167">
        <v>1370880</v>
      </c>
      <c r="I18" s="167"/>
      <c r="J18" s="169">
        <v>562324</v>
      </c>
      <c r="L18" s="169"/>
      <c r="N18" s="169"/>
    </row>
    <row r="19" spans="1:14" ht="21.75" customHeight="1" x14ac:dyDescent="0.45">
      <c r="A19" s="172" t="s">
        <v>156</v>
      </c>
      <c r="B19" s="155" t="s">
        <v>269</v>
      </c>
      <c r="D19" s="167">
        <v>64575</v>
      </c>
      <c r="E19" s="167"/>
      <c r="F19" s="167">
        <v>51075</v>
      </c>
      <c r="G19" s="167"/>
      <c r="H19" s="167">
        <v>157489</v>
      </c>
      <c r="I19" s="167"/>
      <c r="J19" s="173">
        <v>88108</v>
      </c>
      <c r="L19" s="173"/>
      <c r="N19" s="173"/>
    </row>
    <row r="20" spans="1:14" ht="21.75" customHeight="1" x14ac:dyDescent="0.45">
      <c r="A20" s="172" t="s">
        <v>261</v>
      </c>
      <c r="B20" s="243"/>
      <c r="D20" s="167">
        <v>4954</v>
      </c>
      <c r="E20" s="167"/>
      <c r="F20" s="169" t="s">
        <v>8</v>
      </c>
      <c r="G20" s="167"/>
      <c r="H20" s="169" t="s">
        <v>8</v>
      </c>
      <c r="I20" s="167"/>
      <c r="J20" s="173" t="s">
        <v>8</v>
      </c>
      <c r="L20" s="173"/>
      <c r="N20" s="173"/>
    </row>
    <row r="21" spans="1:14" ht="21.75" customHeight="1" x14ac:dyDescent="0.45">
      <c r="A21" s="159" t="s">
        <v>23</v>
      </c>
      <c r="C21" s="160"/>
      <c r="D21" s="167">
        <v>1213727</v>
      </c>
      <c r="E21" s="167"/>
      <c r="F21" s="167">
        <v>2224874</v>
      </c>
      <c r="G21" s="167"/>
      <c r="H21" s="167">
        <v>309268</v>
      </c>
      <c r="I21" s="167"/>
      <c r="J21" s="167">
        <v>829740</v>
      </c>
      <c r="L21" s="167"/>
      <c r="N21" s="167"/>
    </row>
    <row r="22" spans="1:14" ht="21.75" customHeight="1" x14ac:dyDescent="0.45">
      <c r="A22" s="159" t="s">
        <v>74</v>
      </c>
      <c r="C22" s="160"/>
      <c r="D22" s="167">
        <v>372041</v>
      </c>
      <c r="E22" s="167"/>
      <c r="F22" s="167">
        <v>414142</v>
      </c>
      <c r="G22" s="167"/>
      <c r="H22" s="167">
        <v>183309</v>
      </c>
      <c r="I22" s="167"/>
      <c r="J22" s="167">
        <v>306484</v>
      </c>
      <c r="L22" s="167"/>
      <c r="N22" s="167"/>
    </row>
    <row r="23" spans="1:14" ht="21.75" customHeight="1" x14ac:dyDescent="0.45">
      <c r="A23" s="168" t="s">
        <v>117</v>
      </c>
      <c r="B23" s="155">
        <v>4</v>
      </c>
      <c r="C23" s="160"/>
      <c r="D23" s="167">
        <v>2553</v>
      </c>
      <c r="E23" s="167"/>
      <c r="F23" s="169" t="s">
        <v>8</v>
      </c>
      <c r="G23" s="167"/>
      <c r="H23" s="167">
        <v>122553</v>
      </c>
      <c r="I23" s="167"/>
      <c r="J23" s="173" t="s">
        <v>8</v>
      </c>
      <c r="L23" s="173"/>
      <c r="N23" s="173"/>
    </row>
    <row r="24" spans="1:14" ht="21.75" customHeight="1" x14ac:dyDescent="0.45">
      <c r="A24" s="159" t="s">
        <v>219</v>
      </c>
      <c r="B24" s="155" t="s">
        <v>266</v>
      </c>
      <c r="C24" s="167"/>
      <c r="D24" s="167">
        <v>416098</v>
      </c>
      <c r="E24" s="139"/>
      <c r="F24" s="247" t="s">
        <v>8</v>
      </c>
      <c r="G24" s="139"/>
      <c r="H24" s="167">
        <v>2728</v>
      </c>
      <c r="I24" s="167"/>
      <c r="J24" s="169" t="s">
        <v>8</v>
      </c>
      <c r="L24" s="169"/>
      <c r="N24" s="169"/>
    </row>
    <row r="25" spans="1:14" ht="21.75" customHeight="1" x14ac:dyDescent="0.45">
      <c r="A25" s="159" t="s">
        <v>4</v>
      </c>
      <c r="C25" s="160"/>
      <c r="D25" s="139">
        <v>6455</v>
      </c>
      <c r="E25" s="139"/>
      <c r="F25" s="139">
        <v>12854</v>
      </c>
      <c r="G25" s="139"/>
      <c r="H25" s="139">
        <v>310</v>
      </c>
      <c r="I25" s="167"/>
      <c r="J25" s="170">
        <v>4869</v>
      </c>
      <c r="L25" s="170"/>
      <c r="N25" s="170"/>
    </row>
    <row r="26" spans="1:14" ht="21.75" customHeight="1" x14ac:dyDescent="0.45">
      <c r="A26" s="174" t="s">
        <v>5</v>
      </c>
      <c r="C26" s="160"/>
      <c r="D26" s="175">
        <f>SUM(D10:D25)</f>
        <v>9876617</v>
      </c>
      <c r="E26" s="176"/>
      <c r="F26" s="175">
        <f>SUM(F10:F25)</f>
        <v>10123012</v>
      </c>
      <c r="G26" s="176"/>
      <c r="H26" s="175">
        <f>SUM(H10:H25)</f>
        <v>4319375</v>
      </c>
      <c r="I26" s="176"/>
      <c r="J26" s="175">
        <f>SUM(J10:J25)</f>
        <v>3853865</v>
      </c>
      <c r="L26" s="156"/>
      <c r="N26" s="156"/>
    </row>
    <row r="27" spans="1:14" ht="14.25" customHeight="1" x14ac:dyDescent="0.45">
      <c r="C27" s="160"/>
      <c r="D27" s="167"/>
      <c r="E27" s="167"/>
      <c r="F27" s="167"/>
      <c r="G27" s="167"/>
      <c r="H27" s="167"/>
      <c r="I27" s="167"/>
      <c r="J27" s="167"/>
      <c r="L27" s="167"/>
      <c r="N27" s="167"/>
    </row>
    <row r="28" spans="1:14" ht="21.75" customHeight="1" x14ac:dyDescent="0.45">
      <c r="A28" s="164" t="s">
        <v>6</v>
      </c>
      <c r="C28" s="160"/>
      <c r="D28" s="167"/>
      <c r="E28" s="167"/>
      <c r="F28" s="167"/>
      <c r="G28" s="167"/>
      <c r="H28" s="167"/>
      <c r="I28" s="167"/>
      <c r="J28" s="167"/>
      <c r="L28" s="167"/>
      <c r="N28" s="167"/>
    </row>
    <row r="29" spans="1:14" ht="21.75" customHeight="1" x14ac:dyDescent="0.45">
      <c r="A29" s="159" t="s">
        <v>220</v>
      </c>
      <c r="B29" s="155" t="s">
        <v>266</v>
      </c>
      <c r="C29" s="160"/>
      <c r="D29" s="139">
        <v>353538</v>
      </c>
      <c r="E29" s="167"/>
      <c r="F29" s="169" t="s">
        <v>8</v>
      </c>
      <c r="G29" s="167"/>
      <c r="H29" s="167">
        <v>131998</v>
      </c>
      <c r="I29" s="167"/>
      <c r="J29" s="169" t="s">
        <v>8</v>
      </c>
      <c r="L29" s="169"/>
      <c r="N29" s="169"/>
    </row>
    <row r="30" spans="1:14" ht="21.75" customHeight="1" x14ac:dyDescent="0.45">
      <c r="A30" s="168" t="s">
        <v>129</v>
      </c>
      <c r="B30" s="155">
        <v>6</v>
      </c>
      <c r="C30" s="160"/>
      <c r="D30" s="177">
        <v>2890925</v>
      </c>
      <c r="E30" s="167"/>
      <c r="F30" s="177">
        <v>2759744</v>
      </c>
      <c r="H30" s="177">
        <v>979230</v>
      </c>
      <c r="I30" s="167"/>
      <c r="J30" s="169">
        <v>979230</v>
      </c>
      <c r="L30" s="169"/>
      <c r="N30" s="169"/>
    </row>
    <row r="31" spans="1:14" ht="21.75" customHeight="1" x14ac:dyDescent="0.45">
      <c r="A31" s="159" t="s">
        <v>64</v>
      </c>
      <c r="B31" s="155">
        <v>7</v>
      </c>
      <c r="C31" s="160"/>
      <c r="D31" s="173" t="s">
        <v>8</v>
      </c>
      <c r="E31" s="167"/>
      <c r="F31" s="169" t="s">
        <v>8</v>
      </c>
      <c r="G31" s="167"/>
      <c r="H31" s="173">
        <v>2258164</v>
      </c>
      <c r="I31" s="167"/>
      <c r="J31" s="167">
        <v>2258164</v>
      </c>
      <c r="L31" s="167"/>
      <c r="N31" s="167"/>
    </row>
    <row r="32" spans="1:14" x14ac:dyDescent="0.45">
      <c r="A32" s="159" t="s">
        <v>7</v>
      </c>
      <c r="B32" s="155" t="s">
        <v>266</v>
      </c>
      <c r="C32" s="160"/>
      <c r="D32" s="173" t="s">
        <v>8</v>
      </c>
      <c r="E32" s="167"/>
      <c r="F32" s="167">
        <v>158196</v>
      </c>
      <c r="G32" s="167"/>
      <c r="H32" s="173" t="s">
        <v>8</v>
      </c>
      <c r="I32" s="167"/>
      <c r="J32" s="167">
        <v>85424</v>
      </c>
      <c r="L32" s="167"/>
      <c r="N32" s="167"/>
    </row>
    <row r="33" spans="1:30" ht="21.75" customHeight="1" x14ac:dyDescent="0.45">
      <c r="A33" s="168" t="s">
        <v>161</v>
      </c>
      <c r="C33" s="160"/>
      <c r="D33" s="167">
        <v>222292</v>
      </c>
      <c r="E33" s="167"/>
      <c r="F33" s="167">
        <v>210899</v>
      </c>
      <c r="G33" s="167"/>
      <c r="H33" s="167">
        <v>97208</v>
      </c>
      <c r="I33" s="167"/>
      <c r="J33" s="167">
        <v>67681</v>
      </c>
      <c r="L33" s="167"/>
      <c r="N33" s="167"/>
    </row>
    <row r="34" spans="1:30" ht="21.75" customHeight="1" x14ac:dyDescent="0.45">
      <c r="A34" s="168" t="s">
        <v>289</v>
      </c>
      <c r="B34" s="315">
        <v>13</v>
      </c>
      <c r="C34" s="160"/>
      <c r="D34" s="167">
        <v>162849</v>
      </c>
      <c r="E34" s="167"/>
      <c r="F34" s="167">
        <v>85930</v>
      </c>
      <c r="G34" s="167"/>
      <c r="H34" s="169" t="s">
        <v>8</v>
      </c>
      <c r="I34" s="167"/>
      <c r="J34" s="167">
        <v>461</v>
      </c>
      <c r="L34" s="167"/>
      <c r="N34" s="167"/>
    </row>
    <row r="35" spans="1:30" x14ac:dyDescent="0.45">
      <c r="A35" s="168" t="s">
        <v>164</v>
      </c>
      <c r="B35" s="155" t="s">
        <v>268</v>
      </c>
      <c r="C35" s="160"/>
      <c r="D35" s="167">
        <v>525821</v>
      </c>
      <c r="E35" s="167"/>
      <c r="F35" s="167">
        <v>660039</v>
      </c>
      <c r="G35" s="167"/>
      <c r="H35" s="169" t="s">
        <v>8</v>
      </c>
      <c r="I35" s="167"/>
      <c r="J35" s="169" t="s">
        <v>8</v>
      </c>
      <c r="L35" s="169"/>
      <c r="N35" s="169"/>
    </row>
    <row r="36" spans="1:30" x14ac:dyDescent="0.45">
      <c r="A36" s="168" t="s">
        <v>180</v>
      </c>
      <c r="B36" s="155">
        <v>13</v>
      </c>
      <c r="C36" s="160"/>
      <c r="D36" s="167">
        <v>205175</v>
      </c>
      <c r="E36" s="167"/>
      <c r="F36" s="167">
        <v>280574</v>
      </c>
      <c r="G36" s="167"/>
      <c r="H36" s="167">
        <v>182711</v>
      </c>
      <c r="I36" s="167"/>
      <c r="J36" s="169">
        <v>261219</v>
      </c>
      <c r="L36" s="169"/>
      <c r="N36" s="169"/>
    </row>
    <row r="37" spans="1:30" ht="21.75" customHeight="1" x14ac:dyDescent="0.45">
      <c r="A37" s="168" t="s">
        <v>169</v>
      </c>
      <c r="B37" s="155" t="s">
        <v>269</v>
      </c>
      <c r="C37" s="160"/>
      <c r="D37" s="169" t="s">
        <v>8</v>
      </c>
      <c r="E37" s="167"/>
      <c r="F37" s="169" t="s">
        <v>8</v>
      </c>
      <c r="G37" s="167"/>
      <c r="H37" s="169">
        <v>37900</v>
      </c>
      <c r="I37" s="167"/>
      <c r="J37" s="173">
        <v>31223</v>
      </c>
      <c r="L37" s="173"/>
      <c r="N37" s="173"/>
    </row>
    <row r="38" spans="1:30" x14ac:dyDescent="0.45">
      <c r="A38" s="168" t="s">
        <v>123</v>
      </c>
      <c r="B38" s="155" t="s">
        <v>265</v>
      </c>
      <c r="C38" s="160"/>
      <c r="D38" s="169">
        <v>623529</v>
      </c>
      <c r="E38" s="170"/>
      <c r="F38" s="169">
        <v>623529</v>
      </c>
      <c r="G38" s="170"/>
      <c r="H38" s="169">
        <v>165400</v>
      </c>
      <c r="I38" s="170"/>
      <c r="J38" s="169">
        <v>165400</v>
      </c>
      <c r="L38" s="169"/>
      <c r="N38" s="169"/>
    </row>
    <row r="39" spans="1:30" x14ac:dyDescent="0.45">
      <c r="A39" s="159" t="s">
        <v>39</v>
      </c>
      <c r="B39" s="155">
        <v>9</v>
      </c>
      <c r="C39" s="160"/>
      <c r="D39" s="167">
        <v>942374</v>
      </c>
      <c r="E39" s="167"/>
      <c r="F39" s="167">
        <v>1137141</v>
      </c>
      <c r="G39" s="167"/>
      <c r="H39" s="167">
        <v>523480</v>
      </c>
      <c r="I39" s="167"/>
      <c r="J39" s="167">
        <v>538352</v>
      </c>
      <c r="L39" s="167"/>
      <c r="N39" s="167"/>
    </row>
    <row r="40" spans="1:30" x14ac:dyDescent="0.45">
      <c r="A40" s="159" t="s">
        <v>221</v>
      </c>
      <c r="B40" s="155">
        <v>3</v>
      </c>
      <c r="C40" s="160"/>
      <c r="D40" s="139">
        <v>186047</v>
      </c>
      <c r="E40" s="167"/>
      <c r="F40" s="169" t="s">
        <v>8</v>
      </c>
      <c r="G40" s="167"/>
      <c r="H40" s="167">
        <v>304818</v>
      </c>
      <c r="I40" s="167"/>
      <c r="J40" s="169" t="s">
        <v>8</v>
      </c>
      <c r="L40" s="169"/>
      <c r="N40" s="169"/>
    </row>
    <row r="41" spans="1:30" x14ac:dyDescent="0.45">
      <c r="A41" s="159" t="s">
        <v>178</v>
      </c>
      <c r="C41" s="160"/>
      <c r="D41" s="167">
        <v>38638</v>
      </c>
      <c r="E41" s="167"/>
      <c r="F41" s="167">
        <v>38638</v>
      </c>
      <c r="G41" s="167"/>
      <c r="H41" s="169" t="s">
        <v>8</v>
      </c>
      <c r="I41" s="167"/>
      <c r="J41" s="169" t="s">
        <v>8</v>
      </c>
      <c r="L41" s="169"/>
      <c r="N41" s="169"/>
    </row>
    <row r="42" spans="1:30" ht="21.75" customHeight="1" x14ac:dyDescent="0.45">
      <c r="A42" s="159" t="s">
        <v>40</v>
      </c>
      <c r="C42" s="160"/>
      <c r="D42" s="167">
        <v>89020</v>
      </c>
      <c r="E42" s="167"/>
      <c r="F42" s="167">
        <v>93988</v>
      </c>
      <c r="G42" s="167"/>
      <c r="H42" s="167">
        <v>48710</v>
      </c>
      <c r="I42" s="167"/>
      <c r="J42" s="178">
        <v>49815</v>
      </c>
      <c r="L42" s="178"/>
      <c r="N42" s="178"/>
    </row>
    <row r="43" spans="1:30" ht="21.75" customHeight="1" x14ac:dyDescent="0.45">
      <c r="A43" s="168" t="s">
        <v>24</v>
      </c>
      <c r="C43" s="160"/>
      <c r="D43" s="169" t="s">
        <v>8</v>
      </c>
      <c r="E43" s="167"/>
      <c r="F43" s="177">
        <v>25083</v>
      </c>
      <c r="H43" s="169" t="s">
        <v>8</v>
      </c>
      <c r="I43" s="167"/>
      <c r="J43" s="169" t="s">
        <v>8</v>
      </c>
      <c r="L43" s="169"/>
      <c r="N43" s="169"/>
    </row>
    <row r="44" spans="1:30" ht="21.75" customHeight="1" x14ac:dyDescent="0.45">
      <c r="A44" s="174" t="s">
        <v>9</v>
      </c>
      <c r="C44" s="160"/>
      <c r="D44" s="175">
        <f>SUM(D29:D43)</f>
        <v>6240208</v>
      </c>
      <c r="E44" s="176"/>
      <c r="F44" s="175">
        <f>SUM(F29:F43)</f>
        <v>6073761</v>
      </c>
      <c r="G44" s="176"/>
      <c r="H44" s="175">
        <f>SUM(H29:H43)</f>
        <v>4729619</v>
      </c>
      <c r="I44" s="176"/>
      <c r="J44" s="175">
        <f>SUM(J29:J43)</f>
        <v>4436969</v>
      </c>
      <c r="L44" s="169"/>
      <c r="N44" s="169"/>
    </row>
    <row r="45" spans="1:30" ht="12.75" customHeight="1" x14ac:dyDescent="0.45">
      <c r="A45" s="174"/>
      <c r="C45" s="160"/>
      <c r="D45" s="176"/>
      <c r="E45" s="176"/>
      <c r="F45" s="176"/>
      <c r="G45" s="176"/>
      <c r="H45" s="176"/>
      <c r="I45" s="176"/>
      <c r="J45" s="176"/>
      <c r="L45" s="176"/>
      <c r="N45" s="176"/>
    </row>
    <row r="46" spans="1:30" ht="21.75" customHeight="1" thickBot="1" x14ac:dyDescent="0.5">
      <c r="A46" s="174" t="s">
        <v>10</v>
      </c>
      <c r="C46" s="160"/>
      <c r="D46" s="179">
        <f>SUM(D26+D44)</f>
        <v>16116825</v>
      </c>
      <c r="E46" s="176"/>
      <c r="F46" s="179">
        <f>SUM(F26+F44)</f>
        <v>16196773</v>
      </c>
      <c r="G46" s="176"/>
      <c r="H46" s="179">
        <f>SUM(H26+H44)</f>
        <v>9048994</v>
      </c>
      <c r="I46" s="176"/>
      <c r="J46" s="179">
        <f>SUM(J26+J44)</f>
        <v>8290834</v>
      </c>
      <c r="L46" s="320"/>
      <c r="M46" s="321"/>
      <c r="N46" s="320"/>
      <c r="O46" s="321"/>
      <c r="P46" s="320"/>
      <c r="Q46" s="303"/>
      <c r="R46" s="320"/>
      <c r="S46" s="251"/>
      <c r="T46" s="251"/>
      <c r="U46" s="251"/>
      <c r="V46" s="251"/>
      <c r="W46" s="251"/>
      <c r="X46" s="251"/>
      <c r="Y46" s="251"/>
      <c r="Z46" s="251"/>
      <c r="AA46" s="251"/>
      <c r="AB46" s="251"/>
      <c r="AC46" s="251"/>
      <c r="AD46" s="251"/>
    </row>
    <row r="47" spans="1:30" ht="21.75" customHeight="1" thickTop="1" x14ac:dyDescent="0.45">
      <c r="A47" s="174"/>
      <c r="C47" s="160"/>
      <c r="D47" s="176"/>
      <c r="E47" s="176"/>
      <c r="F47" s="176"/>
      <c r="G47" s="176"/>
      <c r="H47" s="176"/>
      <c r="I47" s="176"/>
      <c r="J47" s="176"/>
      <c r="L47" s="231"/>
      <c r="M47" s="303"/>
      <c r="N47" s="231"/>
      <c r="O47" s="251"/>
      <c r="P47" s="251"/>
      <c r="Q47" s="251"/>
      <c r="R47" s="251"/>
      <c r="S47" s="251"/>
      <c r="T47" s="251"/>
      <c r="U47" s="251"/>
      <c r="V47" s="251"/>
      <c r="W47" s="251"/>
      <c r="X47" s="251"/>
      <c r="Y47" s="251"/>
      <c r="Z47" s="251"/>
      <c r="AA47" s="251"/>
      <c r="AB47" s="251"/>
      <c r="AC47" s="251"/>
      <c r="AD47" s="251"/>
    </row>
    <row r="48" spans="1:30" ht="24" customHeight="1" x14ac:dyDescent="0.5">
      <c r="A48" s="154" t="s">
        <v>0</v>
      </c>
      <c r="C48" s="156"/>
      <c r="D48" s="181"/>
      <c r="E48" s="181"/>
      <c r="F48" s="181"/>
      <c r="G48" s="181"/>
      <c r="H48" s="181"/>
      <c r="I48" s="181"/>
      <c r="J48" s="181"/>
      <c r="L48" s="322"/>
      <c r="M48" s="303"/>
      <c r="N48" s="322"/>
      <c r="O48" s="251"/>
      <c r="P48" s="251"/>
      <c r="Q48" s="251"/>
      <c r="R48" s="251"/>
      <c r="S48" s="251"/>
      <c r="T48" s="251"/>
      <c r="U48" s="251"/>
      <c r="V48" s="251"/>
      <c r="W48" s="251"/>
      <c r="X48" s="251"/>
      <c r="Y48" s="251"/>
      <c r="Z48" s="251"/>
      <c r="AA48" s="251"/>
      <c r="AB48" s="251"/>
      <c r="AC48" s="251"/>
      <c r="AD48" s="251"/>
    </row>
    <row r="49" spans="1:30" ht="24" customHeight="1" x14ac:dyDescent="0.5">
      <c r="A49" s="154" t="s">
        <v>79</v>
      </c>
      <c r="C49" s="156"/>
      <c r="L49" s="251"/>
      <c r="M49" s="303"/>
      <c r="N49" s="251"/>
      <c r="O49" s="251"/>
      <c r="P49" s="251"/>
      <c r="Q49" s="251"/>
      <c r="R49" s="251"/>
      <c r="S49" s="251"/>
      <c r="T49" s="251"/>
      <c r="U49" s="251"/>
      <c r="V49" s="251"/>
      <c r="W49" s="251"/>
      <c r="X49" s="251"/>
      <c r="Y49" s="251"/>
      <c r="Z49" s="251"/>
      <c r="AA49" s="251"/>
      <c r="AB49" s="251"/>
      <c r="AC49" s="251"/>
      <c r="AD49" s="251"/>
    </row>
    <row r="50" spans="1:30" ht="21.75" customHeight="1" x14ac:dyDescent="0.5">
      <c r="A50" s="154"/>
      <c r="C50" s="156"/>
      <c r="L50" s="251"/>
      <c r="M50" s="303"/>
      <c r="N50" s="251"/>
      <c r="O50" s="251"/>
      <c r="P50" s="251"/>
      <c r="Q50" s="251"/>
      <c r="R50" s="251"/>
      <c r="S50" s="251"/>
      <c r="T50" s="251"/>
      <c r="U50" s="251"/>
      <c r="V50" s="251"/>
      <c r="W50" s="251"/>
      <c r="X50" s="251"/>
      <c r="Y50" s="251"/>
      <c r="Z50" s="251"/>
      <c r="AA50" s="251"/>
      <c r="AB50" s="251"/>
      <c r="AC50" s="251"/>
      <c r="AD50" s="251"/>
    </row>
    <row r="51" spans="1:30" ht="22.5" customHeight="1" x14ac:dyDescent="0.45">
      <c r="C51" s="160"/>
      <c r="D51" s="360" t="s">
        <v>29</v>
      </c>
      <c r="E51" s="360"/>
      <c r="F51" s="360"/>
      <c r="G51" s="161"/>
      <c r="H51" s="360" t="s">
        <v>50</v>
      </c>
      <c r="I51" s="360"/>
      <c r="J51" s="360"/>
      <c r="L51" s="303"/>
      <c r="M51" s="303"/>
      <c r="N51" s="303"/>
      <c r="O51" s="251"/>
      <c r="P51" s="251"/>
      <c r="Q51" s="251"/>
      <c r="R51" s="251"/>
      <c r="S51" s="251"/>
      <c r="T51" s="251"/>
      <c r="U51" s="251"/>
      <c r="V51" s="251"/>
      <c r="W51" s="251"/>
      <c r="X51" s="251"/>
      <c r="Y51" s="251"/>
      <c r="Z51" s="251"/>
      <c r="AA51" s="251"/>
      <c r="AB51" s="251"/>
      <c r="AC51" s="251"/>
      <c r="AD51" s="251"/>
    </row>
    <row r="52" spans="1:30" ht="22.5" customHeight="1" x14ac:dyDescent="0.45">
      <c r="C52" s="160"/>
      <c r="D52" s="162" t="s">
        <v>133</v>
      </c>
      <c r="E52" s="162"/>
      <c r="F52" s="162" t="s">
        <v>77</v>
      </c>
      <c r="G52" s="161"/>
      <c r="H52" s="162" t="s">
        <v>133</v>
      </c>
      <c r="I52" s="162"/>
      <c r="J52" s="162" t="s">
        <v>77</v>
      </c>
      <c r="L52" s="304"/>
      <c r="M52" s="303"/>
      <c r="N52" s="304"/>
      <c r="O52" s="251"/>
      <c r="P52" s="251"/>
      <c r="Q52" s="251"/>
      <c r="R52" s="251"/>
      <c r="S52" s="251"/>
      <c r="T52" s="251"/>
      <c r="U52" s="251"/>
      <c r="V52" s="251"/>
      <c r="W52" s="251"/>
      <c r="X52" s="251"/>
      <c r="Y52" s="251"/>
      <c r="Z52" s="251"/>
      <c r="AA52" s="251"/>
      <c r="AB52" s="251"/>
      <c r="AC52" s="251"/>
      <c r="AD52" s="251"/>
    </row>
    <row r="53" spans="1:30" ht="23.25" x14ac:dyDescent="0.5">
      <c r="A53" s="154" t="s">
        <v>109</v>
      </c>
      <c r="B53" s="155" t="s">
        <v>1</v>
      </c>
      <c r="C53" s="160"/>
      <c r="D53" s="160">
        <v>2563</v>
      </c>
      <c r="E53" s="160"/>
      <c r="F53" s="160">
        <v>2562</v>
      </c>
      <c r="G53" s="160"/>
      <c r="H53" s="160">
        <v>2563</v>
      </c>
      <c r="I53" s="160"/>
      <c r="J53" s="160">
        <v>2562</v>
      </c>
      <c r="L53" s="305"/>
      <c r="M53" s="303"/>
      <c r="N53" s="305"/>
      <c r="O53" s="251"/>
      <c r="P53" s="251"/>
      <c r="Q53" s="251"/>
      <c r="R53" s="251"/>
      <c r="S53" s="251"/>
      <c r="T53" s="251"/>
      <c r="U53" s="251"/>
      <c r="V53" s="251"/>
      <c r="W53" s="251"/>
      <c r="X53" s="251"/>
      <c r="Y53" s="251"/>
      <c r="Z53" s="251"/>
      <c r="AA53" s="251"/>
      <c r="AB53" s="251"/>
      <c r="AC53" s="251"/>
      <c r="AD53" s="251"/>
    </row>
    <row r="54" spans="1:30" ht="21.75" customHeight="1" x14ac:dyDescent="0.5">
      <c r="A54" s="154"/>
      <c r="C54" s="160"/>
      <c r="D54" s="162" t="s">
        <v>101</v>
      </c>
      <c r="E54" s="160"/>
      <c r="F54" s="160"/>
      <c r="G54" s="160"/>
      <c r="H54" s="162" t="s">
        <v>101</v>
      </c>
      <c r="I54" s="160"/>
      <c r="J54" s="160"/>
      <c r="L54" s="305"/>
      <c r="M54" s="303"/>
      <c r="N54" s="305"/>
      <c r="O54" s="251"/>
      <c r="P54" s="251"/>
      <c r="Q54" s="251"/>
      <c r="R54" s="251"/>
      <c r="S54" s="251"/>
      <c r="T54" s="251"/>
      <c r="U54" s="251"/>
      <c r="V54" s="251"/>
      <c r="W54" s="251"/>
      <c r="X54" s="251"/>
      <c r="Y54" s="251"/>
      <c r="Z54" s="251"/>
      <c r="AA54" s="251"/>
      <c r="AB54" s="251"/>
      <c r="AC54" s="251"/>
      <c r="AD54" s="251"/>
    </row>
    <row r="55" spans="1:30" ht="21.75" customHeight="1" x14ac:dyDescent="0.5">
      <c r="A55" s="154"/>
      <c r="C55" s="160"/>
      <c r="D55" s="359" t="s">
        <v>78</v>
      </c>
      <c r="E55" s="359"/>
      <c r="F55" s="359"/>
      <c r="G55" s="359"/>
      <c r="H55" s="359"/>
      <c r="I55" s="359"/>
      <c r="J55" s="359"/>
      <c r="L55" s="303"/>
      <c r="M55" s="303"/>
      <c r="N55" s="303"/>
      <c r="O55" s="251"/>
      <c r="P55" s="251"/>
      <c r="Q55" s="251"/>
      <c r="R55" s="251"/>
      <c r="S55" s="251"/>
      <c r="T55" s="251"/>
      <c r="U55" s="251"/>
      <c r="V55" s="251"/>
      <c r="W55" s="251"/>
      <c r="X55" s="251"/>
      <c r="Y55" s="251"/>
      <c r="Z55" s="251"/>
      <c r="AA55" s="251"/>
      <c r="AB55" s="251"/>
      <c r="AC55" s="251"/>
      <c r="AD55" s="251"/>
    </row>
    <row r="56" spans="1:30" x14ac:dyDescent="0.45">
      <c r="A56" s="164" t="s">
        <v>11</v>
      </c>
      <c r="C56" s="160"/>
      <c r="D56" s="160"/>
      <c r="E56" s="160"/>
      <c r="F56" s="160"/>
      <c r="G56" s="160"/>
      <c r="H56" s="160"/>
      <c r="I56" s="160"/>
      <c r="J56" s="160"/>
      <c r="L56" s="305"/>
      <c r="M56" s="303"/>
      <c r="N56" s="305"/>
      <c r="O56" s="251"/>
      <c r="P56" s="251"/>
      <c r="Q56" s="251"/>
      <c r="R56" s="251"/>
      <c r="S56" s="251"/>
      <c r="T56" s="251"/>
      <c r="U56" s="251"/>
      <c r="V56" s="251"/>
      <c r="W56" s="251"/>
      <c r="X56" s="251"/>
      <c r="Y56" s="251"/>
      <c r="Z56" s="251"/>
      <c r="AA56" s="251"/>
      <c r="AB56" s="251"/>
      <c r="AC56" s="251"/>
      <c r="AD56" s="251"/>
    </row>
    <row r="57" spans="1:30" x14ac:dyDescent="0.45">
      <c r="A57" s="168" t="s">
        <v>222</v>
      </c>
      <c r="C57" s="160"/>
      <c r="D57" s="160"/>
      <c r="E57" s="160"/>
      <c r="F57" s="160"/>
      <c r="G57" s="160"/>
      <c r="H57" s="160"/>
      <c r="I57" s="160"/>
      <c r="J57" s="160"/>
      <c r="L57" s="305"/>
      <c r="M57" s="303"/>
      <c r="N57" s="305"/>
      <c r="O57" s="251"/>
      <c r="P57" s="251"/>
      <c r="Q57" s="251"/>
      <c r="R57" s="251"/>
      <c r="S57" s="251"/>
      <c r="T57" s="251"/>
      <c r="U57" s="251"/>
      <c r="V57" s="251"/>
      <c r="W57" s="251"/>
      <c r="X57" s="251"/>
      <c r="Y57" s="251"/>
      <c r="Z57" s="251"/>
      <c r="AA57" s="251"/>
      <c r="AB57" s="251"/>
      <c r="AC57" s="251"/>
      <c r="AD57" s="251"/>
    </row>
    <row r="58" spans="1:30" ht="21.75" customHeight="1" x14ac:dyDescent="0.45">
      <c r="A58" s="168" t="s">
        <v>223</v>
      </c>
      <c r="B58" s="155" t="s">
        <v>291</v>
      </c>
      <c r="C58" s="160"/>
      <c r="D58" s="167">
        <v>3100119</v>
      </c>
      <c r="E58" s="167"/>
      <c r="F58" s="167">
        <v>2812553</v>
      </c>
      <c r="G58" s="167"/>
      <c r="H58" s="170">
        <v>1934878</v>
      </c>
      <c r="I58" s="167"/>
      <c r="J58" s="170">
        <v>1503997</v>
      </c>
      <c r="L58" s="275"/>
      <c r="M58" s="303"/>
      <c r="N58" s="275"/>
      <c r="O58" s="251"/>
      <c r="P58" s="251"/>
      <c r="Q58" s="251"/>
      <c r="R58" s="251"/>
      <c r="S58" s="251"/>
      <c r="T58" s="251"/>
      <c r="U58" s="251"/>
      <c r="V58" s="251"/>
      <c r="W58" s="251"/>
      <c r="X58" s="251"/>
      <c r="Y58" s="251"/>
      <c r="Z58" s="251"/>
      <c r="AA58" s="251"/>
      <c r="AB58" s="251"/>
      <c r="AC58" s="251"/>
      <c r="AD58" s="251"/>
    </row>
    <row r="59" spans="1:30" x14ac:dyDescent="0.45">
      <c r="A59" s="168" t="s">
        <v>165</v>
      </c>
      <c r="C59" s="161"/>
      <c r="D59" s="167">
        <v>2259229</v>
      </c>
      <c r="E59" s="181"/>
      <c r="F59" s="167">
        <v>3332769</v>
      </c>
      <c r="G59" s="167"/>
      <c r="H59" s="170">
        <v>1027463</v>
      </c>
      <c r="I59" s="167"/>
      <c r="J59" s="170">
        <v>1140148</v>
      </c>
      <c r="L59" s="275"/>
      <c r="M59" s="303"/>
      <c r="N59" s="275"/>
      <c r="O59" s="251"/>
      <c r="P59" s="251"/>
      <c r="Q59" s="251"/>
      <c r="R59" s="251"/>
      <c r="S59" s="251"/>
      <c r="T59" s="251"/>
      <c r="U59" s="251"/>
      <c r="V59" s="251"/>
      <c r="W59" s="251"/>
      <c r="X59" s="251"/>
      <c r="Y59" s="251"/>
      <c r="Z59" s="251"/>
      <c r="AA59" s="251"/>
      <c r="AB59" s="251"/>
      <c r="AC59" s="251"/>
      <c r="AD59" s="251"/>
    </row>
    <row r="60" spans="1:30" x14ac:dyDescent="0.45">
      <c r="A60" s="168" t="s">
        <v>166</v>
      </c>
      <c r="C60" s="161"/>
      <c r="D60" s="139">
        <v>958255</v>
      </c>
      <c r="E60" s="181"/>
      <c r="F60" s="167">
        <v>973562</v>
      </c>
      <c r="G60" s="167"/>
      <c r="H60" s="170">
        <v>159695</v>
      </c>
      <c r="I60" s="167"/>
      <c r="J60" s="170">
        <v>211848</v>
      </c>
      <c r="L60" s="275"/>
      <c r="M60" s="303"/>
      <c r="N60" s="275"/>
      <c r="O60" s="251"/>
      <c r="P60" s="251"/>
      <c r="Q60" s="251"/>
      <c r="R60" s="251"/>
      <c r="S60" s="251"/>
      <c r="T60" s="251"/>
      <c r="U60" s="251"/>
      <c r="V60" s="251"/>
      <c r="W60" s="251"/>
      <c r="X60" s="251"/>
      <c r="Y60" s="251"/>
      <c r="Z60" s="251"/>
      <c r="AA60" s="251"/>
      <c r="AB60" s="251"/>
      <c r="AC60" s="251"/>
      <c r="AD60" s="251"/>
    </row>
    <row r="61" spans="1:30" x14ac:dyDescent="0.45">
      <c r="A61" s="168" t="s">
        <v>181</v>
      </c>
      <c r="C61" s="161"/>
      <c r="D61" s="167">
        <v>874516</v>
      </c>
      <c r="E61" s="181"/>
      <c r="F61" s="167">
        <v>516824</v>
      </c>
      <c r="G61" s="167"/>
      <c r="H61" s="170">
        <v>305023</v>
      </c>
      <c r="I61" s="167"/>
      <c r="J61" s="215">
        <v>106347</v>
      </c>
      <c r="L61" s="323"/>
      <c r="M61" s="303"/>
      <c r="N61" s="323"/>
      <c r="O61" s="251"/>
      <c r="P61" s="251"/>
      <c r="Q61" s="251"/>
      <c r="R61" s="251"/>
      <c r="S61" s="251"/>
      <c r="T61" s="251"/>
      <c r="U61" s="251"/>
      <c r="V61" s="251"/>
      <c r="W61" s="251"/>
      <c r="X61" s="251"/>
      <c r="Y61" s="251"/>
      <c r="Z61" s="251"/>
      <c r="AA61" s="251"/>
      <c r="AB61" s="251"/>
      <c r="AC61" s="251"/>
      <c r="AD61" s="251"/>
    </row>
    <row r="62" spans="1:30" x14ac:dyDescent="0.45">
      <c r="A62" s="168" t="s">
        <v>264</v>
      </c>
      <c r="B62" s="246" t="s">
        <v>266</v>
      </c>
      <c r="C62" s="245"/>
      <c r="D62" s="260">
        <v>1848</v>
      </c>
      <c r="E62" s="181"/>
      <c r="F62" s="169" t="s">
        <v>8</v>
      </c>
      <c r="G62" s="167"/>
      <c r="H62" s="170">
        <v>1848</v>
      </c>
      <c r="I62" s="167"/>
      <c r="J62" s="169" t="s">
        <v>8</v>
      </c>
      <c r="L62" s="324"/>
      <c r="M62" s="303"/>
      <c r="N62" s="324"/>
      <c r="O62" s="251"/>
      <c r="P62" s="251"/>
      <c r="Q62" s="251"/>
      <c r="R62" s="251"/>
      <c r="S62" s="251"/>
      <c r="T62" s="251"/>
      <c r="U62" s="251"/>
      <c r="V62" s="251"/>
      <c r="W62" s="251"/>
      <c r="X62" s="251"/>
      <c r="Y62" s="251"/>
      <c r="Z62" s="251"/>
      <c r="AA62" s="251"/>
      <c r="AB62" s="251"/>
      <c r="AC62" s="251"/>
      <c r="AD62" s="251"/>
    </row>
    <row r="63" spans="1:30" x14ac:dyDescent="0.45">
      <c r="A63" s="159" t="s">
        <v>224</v>
      </c>
      <c r="B63" s="155">
        <v>3</v>
      </c>
      <c r="C63" s="160"/>
      <c r="D63" s="247">
        <v>80403</v>
      </c>
      <c r="E63" s="167"/>
      <c r="F63" s="167">
        <v>34282</v>
      </c>
      <c r="G63" s="167"/>
      <c r="H63" s="247">
        <v>57689</v>
      </c>
      <c r="I63" s="167"/>
      <c r="J63" s="215">
        <v>437</v>
      </c>
      <c r="L63" s="323"/>
      <c r="M63" s="303"/>
      <c r="N63" s="323"/>
      <c r="O63" s="251"/>
      <c r="P63" s="251"/>
      <c r="Q63" s="251"/>
      <c r="R63" s="251"/>
      <c r="S63" s="251"/>
      <c r="T63" s="251"/>
      <c r="U63" s="251"/>
      <c r="V63" s="251"/>
      <c r="W63" s="251"/>
      <c r="X63" s="251"/>
      <c r="Y63" s="251"/>
      <c r="Z63" s="251"/>
      <c r="AA63" s="251"/>
      <c r="AB63" s="251"/>
      <c r="AC63" s="251"/>
      <c r="AD63" s="251"/>
    </row>
    <row r="64" spans="1:30" x14ac:dyDescent="0.45">
      <c r="A64" s="168" t="s">
        <v>225</v>
      </c>
      <c r="C64" s="160"/>
      <c r="D64" s="169"/>
      <c r="E64" s="167"/>
      <c r="F64" s="167"/>
      <c r="G64" s="167"/>
      <c r="H64" s="169"/>
      <c r="I64" s="167"/>
      <c r="J64" s="169"/>
      <c r="L64" s="324"/>
      <c r="M64" s="303"/>
      <c r="N64" s="324"/>
      <c r="O64" s="251"/>
      <c r="P64" s="251"/>
      <c r="Q64" s="251"/>
      <c r="R64" s="251"/>
      <c r="S64" s="251"/>
      <c r="T64" s="251"/>
      <c r="U64" s="251"/>
      <c r="V64" s="251"/>
      <c r="W64" s="251"/>
      <c r="X64" s="251"/>
      <c r="Y64" s="251"/>
      <c r="Z64" s="251"/>
      <c r="AA64" s="251"/>
      <c r="AB64" s="251"/>
      <c r="AC64" s="251"/>
      <c r="AD64" s="251"/>
    </row>
    <row r="65" spans="1:30" x14ac:dyDescent="0.45">
      <c r="A65" s="168" t="s">
        <v>163</v>
      </c>
      <c r="B65" s="265" t="s">
        <v>291</v>
      </c>
      <c r="C65" s="160"/>
      <c r="D65" s="167">
        <v>835393</v>
      </c>
      <c r="E65" s="167"/>
      <c r="F65" s="167">
        <v>255495</v>
      </c>
      <c r="G65" s="167"/>
      <c r="H65" s="169" t="s">
        <v>8</v>
      </c>
      <c r="I65" s="167"/>
      <c r="J65" s="169" t="s">
        <v>8</v>
      </c>
      <c r="L65" s="324"/>
      <c r="M65" s="303"/>
      <c r="N65" s="324"/>
      <c r="O65" s="251"/>
      <c r="P65" s="251"/>
      <c r="Q65" s="251"/>
      <c r="R65" s="251"/>
      <c r="S65" s="251"/>
      <c r="T65" s="251"/>
      <c r="U65" s="251"/>
      <c r="V65" s="251"/>
      <c r="W65" s="251"/>
      <c r="X65" s="251"/>
      <c r="Y65" s="251"/>
      <c r="Z65" s="251"/>
      <c r="AA65" s="251"/>
      <c r="AB65" s="251"/>
      <c r="AC65" s="251"/>
      <c r="AD65" s="251"/>
    </row>
    <row r="66" spans="1:30" x14ac:dyDescent="0.45">
      <c r="A66" s="168" t="s">
        <v>226</v>
      </c>
      <c r="B66" s="316" t="s">
        <v>291</v>
      </c>
      <c r="C66" s="160"/>
      <c r="D66" s="167">
        <v>300000</v>
      </c>
      <c r="E66" s="167"/>
      <c r="F66" s="169">
        <v>300000</v>
      </c>
      <c r="G66" s="167"/>
      <c r="H66" s="170">
        <v>300000</v>
      </c>
      <c r="I66" s="167"/>
      <c r="J66" s="170">
        <v>300000</v>
      </c>
      <c r="L66" s="275"/>
      <c r="M66" s="303"/>
      <c r="N66" s="275"/>
      <c r="O66" s="251"/>
      <c r="P66" s="251"/>
      <c r="Q66" s="251"/>
      <c r="R66" s="251"/>
      <c r="S66" s="251"/>
      <c r="T66" s="251"/>
      <c r="U66" s="251"/>
      <c r="V66" s="251"/>
      <c r="W66" s="251"/>
      <c r="X66" s="251"/>
      <c r="Y66" s="251"/>
      <c r="Z66" s="251"/>
      <c r="AA66" s="251"/>
      <c r="AB66" s="251"/>
      <c r="AC66" s="251"/>
      <c r="AD66" s="251"/>
    </row>
    <row r="67" spans="1:30" x14ac:dyDescent="0.45">
      <c r="A67" s="159" t="s">
        <v>57</v>
      </c>
      <c r="B67" s="155" t="s">
        <v>292</v>
      </c>
      <c r="C67" s="160"/>
      <c r="D67" s="167">
        <v>380</v>
      </c>
      <c r="E67" s="167"/>
      <c r="F67" s="167">
        <v>5280</v>
      </c>
      <c r="G67" s="167"/>
      <c r="H67" s="169" t="s">
        <v>8</v>
      </c>
      <c r="I67" s="167"/>
      <c r="J67" s="169" t="s">
        <v>8</v>
      </c>
      <c r="L67" s="324"/>
      <c r="M67" s="303"/>
      <c r="N67" s="324"/>
      <c r="O67" s="251"/>
      <c r="P67" s="251"/>
      <c r="Q67" s="251"/>
      <c r="R67" s="251"/>
      <c r="S67" s="251"/>
      <c r="T67" s="251"/>
      <c r="U67" s="251"/>
      <c r="V67" s="251"/>
      <c r="W67" s="251"/>
      <c r="X67" s="251"/>
      <c r="Y67" s="251"/>
      <c r="Z67" s="251"/>
      <c r="AA67" s="251"/>
      <c r="AB67" s="251"/>
      <c r="AC67" s="251"/>
      <c r="AD67" s="251"/>
    </row>
    <row r="68" spans="1:30" x14ac:dyDescent="0.45">
      <c r="A68" s="168" t="s">
        <v>75</v>
      </c>
      <c r="B68" s="316" t="s">
        <v>291</v>
      </c>
      <c r="C68" s="160"/>
      <c r="D68" s="167">
        <v>1832</v>
      </c>
      <c r="E68" s="167"/>
      <c r="F68" s="167">
        <v>1138</v>
      </c>
      <c r="G68" s="167"/>
      <c r="H68" s="169" t="s">
        <v>8</v>
      </c>
      <c r="I68" s="167"/>
      <c r="J68" s="169" t="s">
        <v>8</v>
      </c>
      <c r="L68" s="324"/>
      <c r="M68" s="303"/>
      <c r="N68" s="324"/>
      <c r="O68" s="251"/>
      <c r="P68" s="251"/>
      <c r="Q68" s="251"/>
      <c r="R68" s="251"/>
      <c r="S68" s="251"/>
      <c r="T68" s="251"/>
      <c r="U68" s="251"/>
      <c r="V68" s="251"/>
      <c r="W68" s="251"/>
      <c r="X68" s="251"/>
      <c r="Y68" s="251"/>
      <c r="Z68" s="251"/>
      <c r="AA68" s="251"/>
      <c r="AB68" s="251"/>
      <c r="AC68" s="251"/>
      <c r="AD68" s="251"/>
    </row>
    <row r="69" spans="1:30" ht="21.75" customHeight="1" x14ac:dyDescent="0.45">
      <c r="A69" s="159" t="s">
        <v>227</v>
      </c>
      <c r="C69" s="160"/>
      <c r="D69" s="167">
        <v>12697</v>
      </c>
      <c r="E69" s="167"/>
      <c r="F69" s="167">
        <v>5390</v>
      </c>
      <c r="G69" s="167"/>
      <c r="H69" s="169" t="s">
        <v>8</v>
      </c>
      <c r="I69" s="167"/>
      <c r="J69" s="169" t="s">
        <v>8</v>
      </c>
      <c r="L69" s="324"/>
      <c r="M69" s="303"/>
      <c r="N69" s="324"/>
      <c r="O69" s="251"/>
      <c r="P69" s="251"/>
      <c r="Q69" s="251"/>
      <c r="R69" s="251"/>
      <c r="S69" s="251"/>
      <c r="T69" s="251"/>
      <c r="U69" s="251"/>
      <c r="V69" s="251"/>
      <c r="W69" s="251"/>
      <c r="X69" s="251"/>
      <c r="Y69" s="251"/>
      <c r="Z69" s="251"/>
      <c r="AA69" s="251"/>
      <c r="AB69" s="251"/>
      <c r="AC69" s="251"/>
      <c r="AD69" s="251"/>
    </row>
    <row r="70" spans="1:30" ht="21.75" customHeight="1" x14ac:dyDescent="0.45">
      <c r="A70" s="168" t="s">
        <v>228</v>
      </c>
      <c r="B70" s="155">
        <v>10</v>
      </c>
      <c r="C70" s="160"/>
      <c r="D70" s="170">
        <v>224526</v>
      </c>
      <c r="E70" s="167"/>
      <c r="F70" s="170">
        <v>352671</v>
      </c>
      <c r="G70" s="167"/>
      <c r="H70" s="170">
        <v>183852</v>
      </c>
      <c r="I70" s="167"/>
      <c r="J70" s="169">
        <v>322940</v>
      </c>
      <c r="L70" s="324"/>
      <c r="M70" s="303"/>
      <c r="N70" s="324"/>
      <c r="O70" s="251"/>
      <c r="P70" s="251"/>
      <c r="Q70" s="251"/>
      <c r="R70" s="251"/>
      <c r="S70" s="251"/>
      <c r="T70" s="251"/>
      <c r="U70" s="251"/>
      <c r="V70" s="251"/>
      <c r="W70" s="251"/>
      <c r="X70" s="251"/>
      <c r="Y70" s="251"/>
      <c r="Z70" s="251"/>
      <c r="AA70" s="251"/>
      <c r="AB70" s="251"/>
      <c r="AC70" s="251"/>
      <c r="AD70" s="251"/>
    </row>
    <row r="71" spans="1:30" ht="21.75" customHeight="1" x14ac:dyDescent="0.45">
      <c r="A71" s="168" t="s">
        <v>182</v>
      </c>
      <c r="C71" s="160"/>
      <c r="D71" s="167">
        <v>25642</v>
      </c>
      <c r="E71" s="167"/>
      <c r="F71" s="167">
        <v>29553</v>
      </c>
      <c r="G71" s="167"/>
      <c r="H71" s="167">
        <v>9769</v>
      </c>
      <c r="I71" s="167"/>
      <c r="J71" s="169">
        <v>19095</v>
      </c>
      <c r="L71" s="324"/>
      <c r="M71" s="303"/>
      <c r="N71" s="324"/>
      <c r="O71" s="251"/>
      <c r="P71" s="251"/>
      <c r="Q71" s="251"/>
      <c r="R71" s="251"/>
      <c r="S71" s="251"/>
      <c r="T71" s="251"/>
      <c r="U71" s="251"/>
      <c r="V71" s="251"/>
      <c r="W71" s="251"/>
      <c r="X71" s="251"/>
      <c r="Y71" s="251"/>
      <c r="Z71" s="251"/>
      <c r="AA71" s="251"/>
      <c r="AB71" s="251"/>
      <c r="AC71" s="251"/>
      <c r="AD71" s="251"/>
    </row>
    <row r="72" spans="1:30" ht="21.75" customHeight="1" x14ac:dyDescent="0.45">
      <c r="A72" s="174" t="s">
        <v>12</v>
      </c>
      <c r="C72" s="160"/>
      <c r="D72" s="175">
        <f>SUM(D58:D71)</f>
        <v>8674840</v>
      </c>
      <c r="E72" s="176"/>
      <c r="F72" s="175">
        <f>SUM(F58:F71)</f>
        <v>8619517</v>
      </c>
      <c r="G72" s="176"/>
      <c r="H72" s="175">
        <f>SUM(H58:H71)</f>
        <v>3980217</v>
      </c>
      <c r="I72" s="176"/>
      <c r="J72" s="175">
        <f>SUM(J58:J71)</f>
        <v>3604812</v>
      </c>
      <c r="L72" s="325"/>
      <c r="M72" s="303"/>
      <c r="N72" s="325"/>
      <c r="O72" s="251"/>
      <c r="P72" s="251"/>
      <c r="Q72" s="251"/>
      <c r="R72" s="251"/>
      <c r="S72" s="251"/>
      <c r="T72" s="251"/>
      <c r="U72" s="251"/>
      <c r="V72" s="251"/>
      <c r="W72" s="251"/>
      <c r="X72" s="251"/>
      <c r="Y72" s="251"/>
      <c r="Z72" s="251"/>
      <c r="AA72" s="251"/>
      <c r="AB72" s="251"/>
      <c r="AC72" s="251"/>
      <c r="AD72" s="251"/>
    </row>
    <row r="73" spans="1:30" ht="13.5" customHeight="1" x14ac:dyDescent="0.45">
      <c r="C73" s="160"/>
      <c r="D73" s="167"/>
      <c r="E73" s="167"/>
      <c r="F73" s="167"/>
      <c r="G73" s="167"/>
      <c r="H73" s="167"/>
      <c r="I73" s="167"/>
      <c r="J73" s="167"/>
      <c r="L73" s="302"/>
      <c r="M73" s="303"/>
      <c r="N73" s="302"/>
      <c r="O73" s="251"/>
      <c r="P73" s="251"/>
      <c r="Q73" s="251"/>
      <c r="R73" s="251"/>
      <c r="S73" s="251"/>
      <c r="T73" s="251"/>
      <c r="U73" s="251"/>
      <c r="V73" s="251"/>
      <c r="W73" s="251"/>
      <c r="X73" s="251"/>
      <c r="Y73" s="251"/>
      <c r="Z73" s="251"/>
      <c r="AA73" s="251"/>
      <c r="AB73" s="251"/>
      <c r="AC73" s="251"/>
      <c r="AD73" s="251"/>
    </row>
    <row r="74" spans="1:30" ht="21.75" customHeight="1" x14ac:dyDescent="0.45">
      <c r="A74" s="164" t="s">
        <v>13</v>
      </c>
      <c r="C74" s="160"/>
      <c r="D74" s="167"/>
      <c r="E74" s="167"/>
      <c r="F74" s="167"/>
      <c r="G74" s="167"/>
      <c r="H74" s="167"/>
      <c r="I74" s="167"/>
      <c r="J74" s="167"/>
      <c r="L74" s="302"/>
      <c r="M74" s="303"/>
      <c r="N74" s="302"/>
      <c r="O74" s="251"/>
      <c r="P74" s="251"/>
      <c r="Q74" s="251"/>
      <c r="R74" s="251"/>
      <c r="S74" s="251"/>
      <c r="T74" s="251"/>
      <c r="U74" s="251"/>
      <c r="V74" s="251"/>
      <c r="W74" s="251"/>
      <c r="X74" s="251"/>
      <c r="Y74" s="251"/>
      <c r="Z74" s="251"/>
      <c r="AA74" s="251"/>
      <c r="AB74" s="251"/>
      <c r="AC74" s="251"/>
      <c r="AD74" s="251"/>
    </row>
    <row r="75" spans="1:30" ht="21.75" customHeight="1" x14ac:dyDescent="0.45">
      <c r="A75" s="168" t="s">
        <v>166</v>
      </c>
      <c r="C75" s="160"/>
      <c r="D75" s="167">
        <v>8898</v>
      </c>
      <c r="E75" s="167"/>
      <c r="F75" s="167">
        <v>8912</v>
      </c>
      <c r="G75" s="167"/>
      <c r="H75" s="169" t="s">
        <v>8</v>
      </c>
      <c r="I75" s="167"/>
      <c r="J75" s="169" t="s">
        <v>8</v>
      </c>
      <c r="L75" s="324"/>
      <c r="M75" s="303"/>
      <c r="N75" s="324"/>
      <c r="O75" s="251"/>
      <c r="P75" s="251"/>
      <c r="Q75" s="251"/>
      <c r="R75" s="251"/>
      <c r="S75" s="251"/>
      <c r="T75" s="251"/>
      <c r="U75" s="251"/>
      <c r="V75" s="251"/>
      <c r="W75" s="251"/>
      <c r="X75" s="251"/>
      <c r="Y75" s="251"/>
      <c r="Z75" s="251"/>
      <c r="AA75" s="251"/>
      <c r="AB75" s="251"/>
      <c r="AC75" s="251"/>
      <c r="AD75" s="251"/>
    </row>
    <row r="76" spans="1:30" ht="21.75" customHeight="1" x14ac:dyDescent="0.45">
      <c r="A76" s="168" t="s">
        <v>211</v>
      </c>
      <c r="B76" s="155" t="s">
        <v>270</v>
      </c>
      <c r="C76" s="160"/>
      <c r="D76" s="167">
        <v>80000</v>
      </c>
      <c r="E76" s="167"/>
      <c r="F76" s="167">
        <v>80000</v>
      </c>
      <c r="G76" s="167"/>
      <c r="H76" s="169" t="s">
        <v>8</v>
      </c>
      <c r="I76" s="167"/>
      <c r="J76" s="169" t="s">
        <v>8</v>
      </c>
      <c r="L76" s="324"/>
      <c r="M76" s="303"/>
      <c r="N76" s="324"/>
      <c r="O76" s="251"/>
      <c r="P76" s="251"/>
      <c r="Q76" s="251"/>
      <c r="R76" s="251"/>
      <c r="S76" s="251"/>
      <c r="T76" s="251"/>
      <c r="U76" s="251"/>
      <c r="V76" s="251"/>
      <c r="W76" s="251"/>
      <c r="X76" s="251"/>
      <c r="Y76" s="251"/>
      <c r="Z76" s="251"/>
      <c r="AA76" s="251"/>
      <c r="AB76" s="251"/>
      <c r="AC76" s="251"/>
      <c r="AD76" s="251"/>
    </row>
    <row r="77" spans="1:30" ht="21.75" customHeight="1" x14ac:dyDescent="0.45">
      <c r="A77" s="159" t="s">
        <v>229</v>
      </c>
      <c r="B77" s="155">
        <v>3</v>
      </c>
      <c r="C77" s="160"/>
      <c r="D77" s="139">
        <v>234206</v>
      </c>
      <c r="E77" s="167"/>
      <c r="F77" s="167">
        <v>130603</v>
      </c>
      <c r="G77" s="167"/>
      <c r="H77" s="139">
        <v>250223</v>
      </c>
      <c r="I77" s="167"/>
      <c r="J77" s="167">
        <v>114</v>
      </c>
      <c r="L77" s="302"/>
      <c r="M77" s="303"/>
      <c r="N77" s="302"/>
      <c r="O77" s="251"/>
      <c r="P77" s="251"/>
      <c r="Q77" s="251"/>
      <c r="R77" s="251"/>
      <c r="S77" s="251"/>
      <c r="T77" s="251"/>
      <c r="U77" s="251"/>
      <c r="V77" s="251"/>
      <c r="W77" s="251"/>
      <c r="X77" s="251"/>
      <c r="Y77" s="251"/>
      <c r="Z77" s="251"/>
      <c r="AA77" s="251"/>
      <c r="AB77" s="251"/>
      <c r="AC77" s="251"/>
      <c r="AD77" s="251"/>
    </row>
    <row r="78" spans="1:30" ht="21.75" customHeight="1" x14ac:dyDescent="0.45">
      <c r="A78" s="168" t="s">
        <v>230</v>
      </c>
      <c r="B78" s="155" t="s">
        <v>267</v>
      </c>
      <c r="C78" s="160"/>
      <c r="D78" s="167">
        <v>256252</v>
      </c>
      <c r="E78" s="167"/>
      <c r="F78" s="167">
        <v>784448</v>
      </c>
      <c r="G78" s="167"/>
      <c r="H78" s="169" t="s">
        <v>8</v>
      </c>
      <c r="I78" s="167"/>
      <c r="J78" s="169" t="s">
        <v>8</v>
      </c>
      <c r="L78" s="324"/>
      <c r="M78" s="303"/>
      <c r="N78" s="324"/>
      <c r="O78" s="251"/>
      <c r="P78" s="251"/>
      <c r="Q78" s="251"/>
      <c r="R78" s="251"/>
      <c r="S78" s="251"/>
      <c r="T78" s="251"/>
      <c r="U78" s="251"/>
      <c r="V78" s="251"/>
      <c r="W78" s="251"/>
      <c r="X78" s="251"/>
      <c r="Y78" s="251"/>
      <c r="Z78" s="251"/>
      <c r="AA78" s="251"/>
      <c r="AB78" s="251"/>
      <c r="AC78" s="251"/>
      <c r="AD78" s="251"/>
    </row>
    <row r="79" spans="1:30" ht="21.75" customHeight="1" x14ac:dyDescent="0.45">
      <c r="A79" s="168" t="s">
        <v>146</v>
      </c>
      <c r="B79" s="265" t="s">
        <v>267</v>
      </c>
      <c r="C79" s="160"/>
      <c r="D79" s="167">
        <v>700000</v>
      </c>
      <c r="E79" s="167"/>
      <c r="F79" s="167">
        <v>700000</v>
      </c>
      <c r="G79" s="167"/>
      <c r="H79" s="167">
        <v>700000</v>
      </c>
      <c r="I79" s="167"/>
      <c r="J79" s="167">
        <v>700000</v>
      </c>
      <c r="L79" s="302"/>
      <c r="M79" s="303"/>
      <c r="N79" s="302"/>
      <c r="O79" s="251"/>
      <c r="P79" s="251"/>
      <c r="Q79" s="251"/>
      <c r="R79" s="251"/>
      <c r="S79" s="251"/>
      <c r="T79" s="251"/>
      <c r="U79" s="251"/>
      <c r="V79" s="251"/>
      <c r="W79" s="251"/>
      <c r="X79" s="251"/>
      <c r="Y79" s="251"/>
      <c r="Z79" s="251"/>
      <c r="AA79" s="251"/>
      <c r="AB79" s="251"/>
      <c r="AC79" s="251"/>
      <c r="AD79" s="251"/>
    </row>
    <row r="80" spans="1:30" ht="21.75" customHeight="1" x14ac:dyDescent="0.45">
      <c r="A80" s="159" t="s">
        <v>60</v>
      </c>
      <c r="C80" s="160"/>
      <c r="D80" s="167">
        <v>186089</v>
      </c>
      <c r="E80" s="167"/>
      <c r="F80" s="167">
        <v>156051</v>
      </c>
      <c r="G80" s="167"/>
      <c r="H80" s="167">
        <v>107740</v>
      </c>
      <c r="I80" s="167"/>
      <c r="J80" s="170">
        <v>98270</v>
      </c>
      <c r="L80" s="275"/>
      <c r="M80" s="303"/>
      <c r="N80" s="275"/>
      <c r="O80" s="251"/>
      <c r="P80" s="251"/>
      <c r="Q80" s="251"/>
      <c r="R80" s="251"/>
      <c r="S80" s="251"/>
      <c r="T80" s="251"/>
      <c r="U80" s="251"/>
      <c r="V80" s="251"/>
      <c r="W80" s="251"/>
      <c r="X80" s="251"/>
      <c r="Y80" s="251"/>
      <c r="Z80" s="251"/>
      <c r="AA80" s="251"/>
      <c r="AB80" s="251"/>
      <c r="AC80" s="251"/>
      <c r="AD80" s="251"/>
    </row>
    <row r="81" spans="1:30" ht="21.75" customHeight="1" x14ac:dyDescent="0.45">
      <c r="A81" s="168" t="s">
        <v>167</v>
      </c>
      <c r="C81" s="160"/>
      <c r="D81" s="167">
        <v>705106</v>
      </c>
      <c r="E81" s="167"/>
      <c r="F81" s="167">
        <v>701810</v>
      </c>
      <c r="G81" s="167"/>
      <c r="H81" s="167">
        <v>327211</v>
      </c>
      <c r="I81" s="167"/>
      <c r="J81" s="167">
        <v>299706</v>
      </c>
      <c r="L81" s="302"/>
      <c r="M81" s="303"/>
      <c r="N81" s="302"/>
      <c r="O81" s="251"/>
      <c r="P81" s="251"/>
      <c r="Q81" s="251"/>
      <c r="R81" s="251"/>
      <c r="S81" s="251"/>
      <c r="T81" s="251"/>
      <c r="U81" s="251"/>
      <c r="V81" s="251"/>
      <c r="W81" s="251"/>
      <c r="X81" s="251"/>
      <c r="Y81" s="251"/>
      <c r="Z81" s="251"/>
      <c r="AA81" s="251"/>
      <c r="AB81" s="251"/>
      <c r="AC81" s="251"/>
      <c r="AD81" s="251"/>
    </row>
    <row r="82" spans="1:30" ht="21.75" customHeight="1" x14ac:dyDescent="0.45">
      <c r="A82" s="174" t="s">
        <v>14</v>
      </c>
      <c r="C82" s="160"/>
      <c r="D82" s="175">
        <f>SUM(D75:D81)</f>
        <v>2170551</v>
      </c>
      <c r="E82" s="176"/>
      <c r="F82" s="175">
        <f>SUM(F75:F81)</f>
        <v>2561824</v>
      </c>
      <c r="G82" s="176"/>
      <c r="H82" s="175">
        <f>SUM(H75:H81)</f>
        <v>1385174</v>
      </c>
      <c r="I82" s="176"/>
      <c r="J82" s="175">
        <f>SUM(J75:J81)</f>
        <v>1098090</v>
      </c>
      <c r="L82" s="231"/>
      <c r="M82" s="303"/>
      <c r="N82" s="231"/>
      <c r="O82" s="251"/>
      <c r="P82" s="251"/>
      <c r="Q82" s="251"/>
      <c r="R82" s="251"/>
      <c r="S82" s="251"/>
      <c r="T82" s="251"/>
      <c r="U82" s="251"/>
      <c r="V82" s="251"/>
      <c r="W82" s="251"/>
      <c r="X82" s="251"/>
      <c r="Y82" s="251"/>
      <c r="Z82" s="251"/>
      <c r="AA82" s="251"/>
      <c r="AB82" s="251"/>
      <c r="AC82" s="251"/>
      <c r="AD82" s="251"/>
    </row>
    <row r="83" spans="1:30" ht="13.5" customHeight="1" x14ac:dyDescent="0.45">
      <c r="A83" s="174"/>
      <c r="C83" s="160"/>
      <c r="D83" s="176"/>
      <c r="E83" s="176"/>
      <c r="F83" s="176"/>
      <c r="G83" s="176"/>
      <c r="H83" s="176"/>
      <c r="I83" s="176"/>
      <c r="J83" s="176"/>
      <c r="L83" s="231"/>
      <c r="M83" s="303"/>
      <c r="N83" s="231"/>
      <c r="O83" s="251"/>
      <c r="P83" s="251"/>
      <c r="Q83" s="251"/>
      <c r="R83" s="251"/>
      <c r="S83" s="251"/>
      <c r="T83" s="251"/>
      <c r="U83" s="251"/>
      <c r="V83" s="251"/>
      <c r="W83" s="251"/>
      <c r="X83" s="251"/>
      <c r="Y83" s="251"/>
      <c r="Z83" s="251"/>
      <c r="AA83" s="251"/>
      <c r="AB83" s="251"/>
      <c r="AC83" s="251"/>
      <c r="AD83" s="251"/>
    </row>
    <row r="84" spans="1:30" ht="21.75" customHeight="1" x14ac:dyDescent="0.45">
      <c r="A84" s="174" t="s">
        <v>15</v>
      </c>
      <c r="C84" s="160"/>
      <c r="D84" s="182">
        <f>SUM(D72+D82)</f>
        <v>10845391</v>
      </c>
      <c r="E84" s="176"/>
      <c r="F84" s="182">
        <f>SUM(F72+F82)</f>
        <v>11181341</v>
      </c>
      <c r="G84" s="176"/>
      <c r="H84" s="182">
        <f>SUM(H72+H82)</f>
        <v>5365391</v>
      </c>
      <c r="I84" s="176"/>
      <c r="J84" s="182">
        <f>SUM(J72+J82)</f>
        <v>4702902</v>
      </c>
      <c r="L84" s="231"/>
      <c r="M84" s="303"/>
      <c r="N84" s="231"/>
      <c r="O84" s="251"/>
      <c r="P84" s="251"/>
      <c r="Q84" s="251"/>
      <c r="R84" s="251"/>
      <c r="S84" s="251"/>
      <c r="T84" s="251"/>
      <c r="U84" s="251"/>
      <c r="V84" s="251"/>
      <c r="W84" s="251"/>
      <c r="X84" s="251"/>
      <c r="Y84" s="251"/>
      <c r="Z84" s="251"/>
      <c r="AA84" s="251"/>
      <c r="AB84" s="251"/>
      <c r="AC84" s="251"/>
      <c r="AD84" s="251"/>
    </row>
    <row r="85" spans="1:30" ht="21.75" customHeight="1" x14ac:dyDescent="0.45">
      <c r="A85" s="183"/>
      <c r="C85" s="156"/>
      <c r="F85" s="180"/>
      <c r="H85" s="180"/>
      <c r="L85" s="251"/>
      <c r="M85" s="303"/>
      <c r="N85" s="251"/>
      <c r="O85" s="251"/>
      <c r="P85" s="251"/>
      <c r="Q85" s="251"/>
      <c r="R85" s="251"/>
      <c r="S85" s="251"/>
      <c r="T85" s="251"/>
      <c r="U85" s="251"/>
      <c r="V85" s="251"/>
      <c r="W85" s="251"/>
      <c r="X85" s="251"/>
      <c r="Y85" s="251"/>
      <c r="Z85" s="251"/>
      <c r="AA85" s="251"/>
      <c r="AB85" s="251"/>
      <c r="AC85" s="251"/>
      <c r="AD85" s="251"/>
    </row>
    <row r="86" spans="1:30" ht="24" customHeight="1" x14ac:dyDescent="0.5">
      <c r="A86" s="154" t="s">
        <v>0</v>
      </c>
      <c r="C86" s="156"/>
      <c r="L86" s="251"/>
      <c r="M86" s="303"/>
      <c r="N86" s="251"/>
      <c r="O86" s="251"/>
      <c r="P86" s="251"/>
      <c r="Q86" s="251"/>
      <c r="R86" s="251"/>
      <c r="S86" s="251"/>
      <c r="T86" s="251"/>
      <c r="U86" s="251"/>
      <c r="V86" s="251"/>
      <c r="W86" s="251"/>
      <c r="X86" s="251"/>
      <c r="Y86" s="251"/>
      <c r="Z86" s="251"/>
      <c r="AA86" s="251"/>
      <c r="AB86" s="251"/>
      <c r="AC86" s="251"/>
      <c r="AD86" s="251"/>
    </row>
    <row r="87" spans="1:30" ht="24" customHeight="1" x14ac:dyDescent="0.5">
      <c r="A87" s="154" t="s">
        <v>79</v>
      </c>
      <c r="C87" s="156"/>
      <c r="L87" s="251"/>
      <c r="M87" s="303"/>
      <c r="N87" s="251"/>
      <c r="O87" s="251"/>
      <c r="P87" s="251"/>
      <c r="Q87" s="251"/>
      <c r="R87" s="251"/>
      <c r="S87" s="251"/>
      <c r="T87" s="251"/>
      <c r="U87" s="251"/>
      <c r="V87" s="251"/>
      <c r="W87" s="251"/>
      <c r="X87" s="251"/>
      <c r="Y87" s="251"/>
      <c r="Z87" s="251"/>
      <c r="AA87" s="251"/>
      <c r="AB87" s="251"/>
      <c r="AC87" s="251"/>
      <c r="AD87" s="251"/>
    </row>
    <row r="88" spans="1:30" ht="21.75" customHeight="1" x14ac:dyDescent="0.5">
      <c r="A88" s="154"/>
      <c r="C88" s="156"/>
      <c r="L88" s="251"/>
      <c r="M88" s="303"/>
      <c r="N88" s="251"/>
      <c r="O88" s="251"/>
      <c r="P88" s="251"/>
      <c r="Q88" s="251"/>
      <c r="R88" s="251"/>
      <c r="S88" s="251"/>
      <c r="T88" s="251"/>
      <c r="U88" s="251"/>
      <c r="V88" s="251"/>
      <c r="W88" s="251"/>
      <c r="X88" s="251"/>
      <c r="Y88" s="251"/>
      <c r="Z88" s="251"/>
      <c r="AA88" s="251"/>
      <c r="AB88" s="251"/>
      <c r="AC88" s="251"/>
      <c r="AD88" s="251"/>
    </row>
    <row r="89" spans="1:30" ht="27" customHeight="1" x14ac:dyDescent="0.45">
      <c r="C89" s="160"/>
      <c r="D89" s="360" t="s">
        <v>29</v>
      </c>
      <c r="E89" s="360"/>
      <c r="F89" s="360"/>
      <c r="G89" s="161"/>
      <c r="H89" s="360" t="s">
        <v>50</v>
      </c>
      <c r="I89" s="360"/>
      <c r="J89" s="360"/>
      <c r="L89" s="303"/>
      <c r="M89" s="303"/>
      <c r="N89" s="303"/>
      <c r="O89" s="251"/>
      <c r="P89" s="251"/>
      <c r="Q89" s="251"/>
      <c r="R89" s="251"/>
      <c r="S89" s="251"/>
      <c r="T89" s="251"/>
      <c r="U89" s="251"/>
      <c r="V89" s="251"/>
      <c r="W89" s="251"/>
      <c r="X89" s="251"/>
      <c r="Y89" s="251"/>
      <c r="Z89" s="251"/>
      <c r="AA89" s="251"/>
      <c r="AB89" s="251"/>
      <c r="AC89" s="251"/>
      <c r="AD89" s="251"/>
    </row>
    <row r="90" spans="1:30" ht="27" customHeight="1" x14ac:dyDescent="0.45">
      <c r="C90" s="160"/>
      <c r="D90" s="162" t="s">
        <v>133</v>
      </c>
      <c r="E90" s="162"/>
      <c r="F90" s="162" t="s">
        <v>77</v>
      </c>
      <c r="G90" s="161"/>
      <c r="H90" s="162" t="s">
        <v>133</v>
      </c>
      <c r="I90" s="162"/>
      <c r="J90" s="162" t="s">
        <v>77</v>
      </c>
      <c r="L90" s="304"/>
      <c r="M90" s="303"/>
      <c r="N90" s="304"/>
      <c r="O90" s="251"/>
      <c r="P90" s="251"/>
      <c r="Q90" s="251"/>
      <c r="R90" s="251"/>
      <c r="S90" s="251"/>
      <c r="T90" s="251"/>
      <c r="U90" s="251"/>
      <c r="V90" s="251"/>
      <c r="W90" s="251"/>
      <c r="X90" s="251"/>
      <c r="Y90" s="251"/>
      <c r="Z90" s="251"/>
      <c r="AA90" s="251"/>
      <c r="AB90" s="251"/>
      <c r="AC90" s="251"/>
      <c r="AD90" s="251"/>
    </row>
    <row r="91" spans="1:30" ht="23.25" x14ac:dyDescent="0.5">
      <c r="A91" s="154" t="s">
        <v>231</v>
      </c>
      <c r="B91" s="155" t="s">
        <v>1</v>
      </c>
      <c r="C91" s="160"/>
      <c r="D91" s="160">
        <v>2563</v>
      </c>
      <c r="E91" s="160"/>
      <c r="F91" s="160">
        <v>2562</v>
      </c>
      <c r="G91" s="160"/>
      <c r="H91" s="160">
        <v>2563</v>
      </c>
      <c r="I91" s="160"/>
      <c r="J91" s="160">
        <v>2562</v>
      </c>
      <c r="L91" s="305"/>
      <c r="M91" s="303"/>
      <c r="N91" s="305"/>
      <c r="O91" s="251"/>
      <c r="P91" s="251"/>
      <c r="Q91" s="251"/>
      <c r="R91" s="251"/>
      <c r="S91" s="251"/>
      <c r="T91" s="251"/>
      <c r="U91" s="251"/>
      <c r="V91" s="251"/>
      <c r="W91" s="251"/>
      <c r="X91" s="251"/>
      <c r="Y91" s="251"/>
      <c r="Z91" s="251"/>
      <c r="AA91" s="251"/>
      <c r="AB91" s="251"/>
      <c r="AC91" s="251"/>
      <c r="AD91" s="251"/>
    </row>
    <row r="92" spans="1:30" ht="21.75" customHeight="1" x14ac:dyDescent="0.5">
      <c r="A92" s="154"/>
      <c r="C92" s="160"/>
      <c r="D92" s="162" t="s">
        <v>101</v>
      </c>
      <c r="E92" s="160"/>
      <c r="F92" s="160"/>
      <c r="G92" s="160"/>
      <c r="H92" s="162" t="s">
        <v>101</v>
      </c>
      <c r="I92" s="160"/>
      <c r="J92" s="160"/>
      <c r="L92" s="305"/>
      <c r="M92" s="303"/>
      <c r="N92" s="305"/>
      <c r="O92" s="251"/>
      <c r="P92" s="251"/>
      <c r="Q92" s="251"/>
      <c r="R92" s="251"/>
      <c r="S92" s="251"/>
      <c r="T92" s="251"/>
      <c r="U92" s="251"/>
      <c r="V92" s="251"/>
      <c r="W92" s="251"/>
      <c r="X92" s="251"/>
      <c r="Y92" s="251"/>
      <c r="Z92" s="251"/>
      <c r="AA92" s="251"/>
      <c r="AB92" s="251"/>
      <c r="AC92" s="251"/>
      <c r="AD92" s="251"/>
    </row>
    <row r="93" spans="1:30" ht="21.75" customHeight="1" x14ac:dyDescent="0.45">
      <c r="C93" s="160"/>
      <c r="D93" s="359" t="s">
        <v>78</v>
      </c>
      <c r="E93" s="359"/>
      <c r="F93" s="359"/>
      <c r="G93" s="359"/>
      <c r="H93" s="359"/>
      <c r="I93" s="359"/>
      <c r="J93" s="359"/>
      <c r="L93" s="303"/>
      <c r="M93" s="303"/>
      <c r="N93" s="303"/>
      <c r="O93" s="251"/>
      <c r="P93" s="251"/>
      <c r="Q93" s="251"/>
      <c r="R93" s="251"/>
      <c r="S93" s="251"/>
      <c r="T93" s="251"/>
      <c r="U93" s="251"/>
      <c r="V93" s="251"/>
      <c r="W93" s="251"/>
      <c r="X93" s="251"/>
      <c r="Y93" s="251"/>
      <c r="Z93" s="251"/>
      <c r="AA93" s="251"/>
      <c r="AB93" s="251"/>
      <c r="AC93" s="251"/>
      <c r="AD93" s="251"/>
    </row>
    <row r="94" spans="1:30" ht="21.75" customHeight="1" x14ac:dyDescent="0.45">
      <c r="A94" s="164" t="s">
        <v>110</v>
      </c>
      <c r="C94" s="160"/>
      <c r="D94" s="167"/>
      <c r="E94" s="167"/>
      <c r="F94" s="167"/>
      <c r="G94" s="167"/>
      <c r="H94" s="167"/>
      <c r="I94" s="167"/>
      <c r="J94" s="167"/>
      <c r="L94" s="302"/>
      <c r="M94" s="303"/>
      <c r="N94" s="302"/>
      <c r="O94" s="251"/>
      <c r="P94" s="251"/>
      <c r="Q94" s="251"/>
      <c r="R94" s="251"/>
      <c r="S94" s="251"/>
      <c r="T94" s="251"/>
      <c r="U94" s="251"/>
      <c r="V94" s="251"/>
      <c r="W94" s="251"/>
      <c r="X94" s="251"/>
      <c r="Y94" s="251"/>
      <c r="Z94" s="251"/>
      <c r="AA94" s="251"/>
      <c r="AB94" s="251"/>
      <c r="AC94" s="251"/>
      <c r="AD94" s="251"/>
    </row>
    <row r="95" spans="1:30" ht="21.75" customHeight="1" x14ac:dyDescent="0.45">
      <c r="A95" s="159" t="s">
        <v>30</v>
      </c>
      <c r="C95" s="160"/>
      <c r="D95" s="167"/>
      <c r="E95" s="167"/>
      <c r="F95" s="167"/>
      <c r="G95" s="167"/>
      <c r="H95" s="167"/>
      <c r="I95" s="167"/>
      <c r="J95" s="167"/>
      <c r="L95" s="302"/>
      <c r="M95" s="303"/>
      <c r="N95" s="302"/>
      <c r="O95" s="251"/>
      <c r="P95" s="251"/>
      <c r="Q95" s="251"/>
      <c r="R95" s="251"/>
      <c r="S95" s="251"/>
      <c r="T95" s="251"/>
      <c r="U95" s="251"/>
      <c r="V95" s="251"/>
      <c r="W95" s="251"/>
      <c r="X95" s="251"/>
      <c r="Y95" s="251"/>
      <c r="Z95" s="251"/>
      <c r="AA95" s="251"/>
      <c r="AB95" s="251"/>
      <c r="AC95" s="251"/>
      <c r="AD95" s="251"/>
    </row>
    <row r="96" spans="1:30" ht="21.75" customHeight="1" thickBot="1" x14ac:dyDescent="0.5">
      <c r="A96" s="168" t="s">
        <v>41</v>
      </c>
      <c r="C96" s="160"/>
      <c r="D96" s="184">
        <v>2331250</v>
      </c>
      <c r="E96" s="167"/>
      <c r="F96" s="184">
        <v>2331250</v>
      </c>
      <c r="G96" s="167"/>
      <c r="H96" s="184">
        <v>2331250</v>
      </c>
      <c r="I96" s="167"/>
      <c r="J96" s="184">
        <v>2331250</v>
      </c>
      <c r="L96" s="302"/>
      <c r="M96" s="303"/>
      <c r="N96" s="302"/>
      <c r="O96" s="251"/>
      <c r="P96" s="251"/>
      <c r="Q96" s="251"/>
      <c r="R96" s="251"/>
      <c r="S96" s="251"/>
      <c r="T96" s="251"/>
      <c r="U96" s="251"/>
      <c r="V96" s="251"/>
      <c r="W96" s="251"/>
      <c r="X96" s="251"/>
      <c r="Y96" s="251"/>
      <c r="Z96" s="251"/>
      <c r="AA96" s="251"/>
      <c r="AB96" s="251"/>
      <c r="AC96" s="251"/>
      <c r="AD96" s="251"/>
    </row>
    <row r="97" spans="1:30" ht="22.5" thickTop="1" x14ac:dyDescent="0.45">
      <c r="A97" s="168" t="s">
        <v>55</v>
      </c>
      <c r="C97" s="160"/>
      <c r="D97" s="167">
        <v>2264955</v>
      </c>
      <c r="E97" s="167">
        <v>2264954920</v>
      </c>
      <c r="F97" s="167">
        <v>2264955</v>
      </c>
      <c r="G97" s="167"/>
      <c r="H97" s="167">
        <v>2264955</v>
      </c>
      <c r="I97" s="167"/>
      <c r="J97" s="167">
        <v>2264955</v>
      </c>
      <c r="L97" s="302"/>
      <c r="M97" s="303"/>
      <c r="N97" s="302"/>
      <c r="O97" s="251"/>
      <c r="P97" s="251"/>
      <c r="Q97" s="251"/>
      <c r="R97" s="251"/>
      <c r="S97" s="251"/>
      <c r="T97" s="251"/>
      <c r="U97" s="251"/>
      <c r="V97" s="251"/>
      <c r="W97" s="251"/>
      <c r="X97" s="251"/>
      <c r="Y97" s="251"/>
      <c r="Z97" s="251"/>
      <c r="AA97" s="251"/>
      <c r="AB97" s="251"/>
      <c r="AC97" s="251"/>
      <c r="AD97" s="251"/>
    </row>
    <row r="98" spans="1:30" x14ac:dyDescent="0.45">
      <c r="A98" s="168" t="s">
        <v>128</v>
      </c>
      <c r="C98" s="160"/>
      <c r="D98" s="170"/>
      <c r="E98" s="170"/>
      <c r="F98" s="170"/>
      <c r="G98" s="170"/>
      <c r="H98" s="170"/>
      <c r="I98" s="170"/>
      <c r="J98" s="170"/>
      <c r="L98" s="275"/>
      <c r="M98" s="303"/>
      <c r="N98" s="275"/>
      <c r="O98" s="251"/>
      <c r="P98" s="251"/>
      <c r="Q98" s="251"/>
      <c r="R98" s="251"/>
      <c r="S98" s="251"/>
      <c r="T98" s="251"/>
      <c r="U98" s="251"/>
      <c r="V98" s="251"/>
      <c r="W98" s="251"/>
      <c r="X98" s="251"/>
      <c r="Y98" s="251"/>
      <c r="Z98" s="251"/>
      <c r="AA98" s="251"/>
      <c r="AB98" s="251"/>
      <c r="AC98" s="251"/>
      <c r="AD98" s="251"/>
    </row>
    <row r="99" spans="1:30" x14ac:dyDescent="0.45">
      <c r="A99" s="168" t="s">
        <v>157</v>
      </c>
      <c r="C99" s="160"/>
      <c r="D99" s="170">
        <v>503251</v>
      </c>
      <c r="E99" s="170"/>
      <c r="F99" s="170">
        <v>503251</v>
      </c>
      <c r="G99" s="170"/>
      <c r="H99" s="170">
        <v>503251</v>
      </c>
      <c r="I99" s="170"/>
      <c r="J99" s="170">
        <v>503251</v>
      </c>
      <c r="L99" s="275"/>
      <c r="M99" s="303"/>
      <c r="N99" s="275"/>
      <c r="O99" s="251"/>
      <c r="P99" s="251"/>
      <c r="Q99" s="251"/>
      <c r="R99" s="251"/>
      <c r="S99" s="251"/>
      <c r="T99" s="251"/>
      <c r="U99" s="251"/>
      <c r="V99" s="251"/>
      <c r="W99" s="251"/>
      <c r="X99" s="251"/>
      <c r="Y99" s="251"/>
      <c r="Z99" s="251"/>
      <c r="AA99" s="251"/>
      <c r="AB99" s="251"/>
      <c r="AC99" s="251"/>
      <c r="AD99" s="251"/>
    </row>
    <row r="100" spans="1:30" ht="21.75" customHeight="1" x14ac:dyDescent="0.45">
      <c r="A100" s="168" t="s">
        <v>81</v>
      </c>
      <c r="C100" s="160"/>
      <c r="D100" s="167"/>
      <c r="E100" s="167"/>
      <c r="F100" s="167"/>
      <c r="G100" s="167"/>
      <c r="H100" s="185"/>
      <c r="I100" s="167"/>
      <c r="J100" s="185"/>
      <c r="L100" s="306"/>
      <c r="M100" s="303"/>
      <c r="N100" s="306"/>
      <c r="O100" s="251"/>
      <c r="P100" s="251"/>
      <c r="Q100" s="251"/>
      <c r="R100" s="251"/>
      <c r="S100" s="251"/>
      <c r="T100" s="251"/>
      <c r="U100" s="251"/>
      <c r="V100" s="251"/>
      <c r="W100" s="251"/>
      <c r="X100" s="251"/>
      <c r="Y100" s="251"/>
      <c r="Z100" s="251"/>
      <c r="AA100" s="251"/>
      <c r="AB100" s="251"/>
      <c r="AC100" s="251"/>
      <c r="AD100" s="251"/>
    </row>
    <row r="101" spans="1:30" ht="21.75" customHeight="1" x14ac:dyDescent="0.45">
      <c r="A101" s="159" t="s">
        <v>42</v>
      </c>
      <c r="C101" s="160"/>
      <c r="D101" s="167"/>
      <c r="E101" s="167"/>
      <c r="F101" s="167"/>
      <c r="G101" s="167"/>
      <c r="H101" s="185"/>
      <c r="I101" s="167"/>
      <c r="J101" s="185"/>
      <c r="L101" s="306"/>
      <c r="M101" s="303"/>
      <c r="N101" s="306"/>
      <c r="O101" s="251"/>
      <c r="P101" s="251"/>
      <c r="Q101" s="251"/>
      <c r="R101" s="251"/>
      <c r="S101" s="251"/>
      <c r="T101" s="251"/>
      <c r="U101" s="251"/>
      <c r="V101" s="251"/>
      <c r="W101" s="251"/>
      <c r="X101" s="251"/>
      <c r="Y101" s="251"/>
      <c r="Z101" s="251"/>
      <c r="AA101" s="251"/>
      <c r="AB101" s="251"/>
      <c r="AC101" s="251"/>
      <c r="AD101" s="251"/>
    </row>
    <row r="102" spans="1:30" ht="21.75" customHeight="1" x14ac:dyDescent="0.45">
      <c r="A102" s="168" t="s">
        <v>102</v>
      </c>
      <c r="C102" s="160"/>
      <c r="D102" s="167">
        <v>141747</v>
      </c>
      <c r="E102" s="167"/>
      <c r="F102" s="167">
        <v>141747</v>
      </c>
      <c r="G102" s="167"/>
      <c r="H102" s="185">
        <v>141747</v>
      </c>
      <c r="I102" s="167"/>
      <c r="J102" s="185">
        <v>141747</v>
      </c>
      <c r="L102" s="306"/>
      <c r="M102" s="303"/>
      <c r="N102" s="306"/>
      <c r="O102" s="251"/>
      <c r="P102" s="251"/>
      <c r="Q102" s="251"/>
      <c r="R102" s="251"/>
      <c r="S102" s="251"/>
      <c r="T102" s="251"/>
      <c r="U102" s="251"/>
      <c r="V102" s="251"/>
      <c r="W102" s="251"/>
      <c r="X102" s="251"/>
      <c r="Y102" s="251"/>
      <c r="Z102" s="251"/>
      <c r="AA102" s="251"/>
      <c r="AB102" s="251"/>
      <c r="AC102" s="251"/>
      <c r="AD102" s="251"/>
    </row>
    <row r="103" spans="1:30" ht="21.75" customHeight="1" x14ac:dyDescent="0.45">
      <c r="A103" s="168" t="s">
        <v>100</v>
      </c>
      <c r="B103" s="155">
        <v>3</v>
      </c>
      <c r="C103" s="160"/>
      <c r="D103" s="170">
        <f>+'งบเปลี่ยนแปลง10-11'!I75</f>
        <v>511324</v>
      </c>
      <c r="E103" s="167"/>
      <c r="F103" s="170">
        <v>309581</v>
      </c>
      <c r="G103" s="167"/>
      <c r="H103" s="185">
        <f>'งบเปลี่ยนแปลง12-13'!J57</f>
        <v>498108</v>
      </c>
      <c r="I103" s="167"/>
      <c r="J103" s="185">
        <v>405299</v>
      </c>
      <c r="L103" s="306"/>
      <c r="M103" s="303"/>
      <c r="N103" s="306"/>
      <c r="O103" s="251"/>
      <c r="P103" s="251"/>
      <c r="Q103" s="251"/>
      <c r="R103" s="251"/>
      <c r="S103" s="251"/>
      <c r="T103" s="251"/>
      <c r="U103" s="251"/>
      <c r="V103" s="251"/>
      <c r="W103" s="251"/>
      <c r="X103" s="251"/>
      <c r="Y103" s="251"/>
      <c r="Z103" s="251"/>
      <c r="AA103" s="251"/>
      <c r="AB103" s="251"/>
      <c r="AC103" s="251"/>
      <c r="AD103" s="251"/>
    </row>
    <row r="104" spans="1:30" ht="21.75" customHeight="1" x14ac:dyDescent="0.45">
      <c r="A104" s="168" t="s">
        <v>87</v>
      </c>
      <c r="C104" s="160"/>
      <c r="D104" s="170">
        <f>'งบเปลี่ยนแปลง10-11'!U75</f>
        <v>1717941</v>
      </c>
      <c r="E104" s="167"/>
      <c r="F104" s="170">
        <v>1713920</v>
      </c>
      <c r="G104" s="167"/>
      <c r="H104" s="186">
        <f>'งบเปลี่ยนแปลง12-13'!P57</f>
        <v>275542</v>
      </c>
      <c r="I104" s="167"/>
      <c r="J104" s="186">
        <v>272680</v>
      </c>
      <c r="L104" s="307"/>
      <c r="M104" s="303"/>
      <c r="N104" s="307"/>
      <c r="O104" s="251"/>
      <c r="P104" s="251"/>
      <c r="Q104" s="251"/>
      <c r="R104" s="251"/>
      <c r="S104" s="251"/>
      <c r="T104" s="251"/>
      <c r="U104" s="251"/>
      <c r="V104" s="251"/>
      <c r="W104" s="251"/>
      <c r="X104" s="251"/>
      <c r="Y104" s="251"/>
      <c r="Z104" s="251"/>
      <c r="AA104" s="251"/>
      <c r="AB104" s="251"/>
      <c r="AC104" s="251"/>
      <c r="AD104" s="251"/>
    </row>
    <row r="105" spans="1:30" ht="21.75" customHeight="1" x14ac:dyDescent="0.45">
      <c r="A105" s="174" t="s">
        <v>111</v>
      </c>
      <c r="C105" s="160"/>
      <c r="D105" s="187">
        <f>SUM(D97:D104)</f>
        <v>5139218</v>
      </c>
      <c r="E105" s="176"/>
      <c r="F105" s="187">
        <f>SUM(F97:F104)</f>
        <v>4933454</v>
      </c>
      <c r="G105" s="176"/>
      <c r="H105" s="187">
        <f>SUM(H97:H104)</f>
        <v>3683603</v>
      </c>
      <c r="I105" s="176"/>
      <c r="J105" s="187">
        <f>SUM(J97:J104)</f>
        <v>3587932</v>
      </c>
      <c r="L105" s="231"/>
      <c r="M105" s="303"/>
      <c r="N105" s="231"/>
      <c r="O105" s="251"/>
      <c r="P105" s="251"/>
      <c r="Q105" s="251"/>
      <c r="R105" s="251"/>
      <c r="S105" s="251"/>
      <c r="T105" s="251"/>
      <c r="U105" s="251"/>
      <c r="V105" s="251"/>
      <c r="W105" s="251"/>
      <c r="X105" s="251"/>
      <c r="Y105" s="251"/>
      <c r="Z105" s="251"/>
      <c r="AA105" s="251"/>
      <c r="AB105" s="251"/>
      <c r="AC105" s="251"/>
      <c r="AD105" s="251"/>
    </row>
    <row r="106" spans="1:30" ht="21.75" customHeight="1" x14ac:dyDescent="0.45">
      <c r="A106" s="168" t="s">
        <v>82</v>
      </c>
      <c r="C106" s="160"/>
      <c r="D106" s="188">
        <f>'งบเปลี่ยนแปลง10-11'!Y75</f>
        <v>132216</v>
      </c>
      <c r="E106" s="167"/>
      <c r="F106" s="188">
        <v>81978</v>
      </c>
      <c r="G106" s="167"/>
      <c r="H106" s="189" t="s">
        <v>8</v>
      </c>
      <c r="I106" s="167"/>
      <c r="J106" s="189" t="s">
        <v>8</v>
      </c>
      <c r="L106" s="276"/>
      <c r="M106" s="303"/>
      <c r="N106" s="276"/>
      <c r="O106" s="251"/>
      <c r="P106" s="251"/>
      <c r="Q106" s="251"/>
      <c r="R106" s="251"/>
      <c r="S106" s="251"/>
      <c r="T106" s="251"/>
      <c r="U106" s="251"/>
      <c r="V106" s="251"/>
      <c r="W106" s="251"/>
      <c r="X106" s="251"/>
      <c r="Y106" s="251"/>
      <c r="Z106" s="251"/>
      <c r="AA106" s="251"/>
      <c r="AB106" s="251"/>
      <c r="AC106" s="251"/>
      <c r="AD106" s="251"/>
    </row>
    <row r="107" spans="1:30" ht="21.75" customHeight="1" x14ac:dyDescent="0.45">
      <c r="A107" s="174" t="s">
        <v>147</v>
      </c>
      <c r="C107" s="160"/>
      <c r="D107" s="182">
        <f>SUM(D105:D106)</f>
        <v>5271434</v>
      </c>
      <c r="E107" s="176"/>
      <c r="F107" s="182">
        <f>SUM(F105:F106)</f>
        <v>5015432</v>
      </c>
      <c r="G107" s="176"/>
      <c r="H107" s="182">
        <f>SUM(H105:H106)</f>
        <v>3683603</v>
      </c>
      <c r="I107" s="176"/>
      <c r="J107" s="182">
        <f>SUM(J105:J106)</f>
        <v>3587932</v>
      </c>
      <c r="L107" s="231"/>
      <c r="M107" s="303"/>
      <c r="N107" s="231"/>
      <c r="O107" s="251"/>
      <c r="P107" s="251"/>
      <c r="Q107" s="251"/>
      <c r="R107" s="251"/>
      <c r="S107" s="251"/>
      <c r="T107" s="251"/>
      <c r="U107" s="251"/>
      <c r="V107" s="251"/>
      <c r="W107" s="251"/>
      <c r="X107" s="251"/>
      <c r="Y107" s="251"/>
      <c r="Z107" s="251"/>
      <c r="AA107" s="251"/>
      <c r="AB107" s="251"/>
      <c r="AC107" s="251"/>
      <c r="AD107" s="251"/>
    </row>
    <row r="108" spans="1:30" ht="12.75" customHeight="1" x14ac:dyDescent="0.45">
      <c r="A108" s="174"/>
      <c r="C108" s="160"/>
      <c r="D108" s="176"/>
      <c r="E108" s="176"/>
      <c r="F108" s="176"/>
      <c r="G108" s="176"/>
      <c r="H108" s="176"/>
      <c r="I108" s="176"/>
      <c r="J108" s="176"/>
      <c r="L108" s="231"/>
      <c r="M108" s="303"/>
      <c r="N108" s="231"/>
      <c r="O108" s="251"/>
      <c r="P108" s="251"/>
      <c r="Q108" s="251"/>
      <c r="R108" s="251"/>
      <c r="S108" s="251"/>
      <c r="T108" s="251"/>
      <c r="U108" s="251"/>
      <c r="V108" s="251"/>
      <c r="W108" s="251"/>
      <c r="X108" s="251"/>
      <c r="Y108" s="251"/>
      <c r="Z108" s="251"/>
      <c r="AA108" s="251"/>
      <c r="AB108" s="251"/>
      <c r="AC108" s="251"/>
      <c r="AD108" s="251"/>
    </row>
    <row r="109" spans="1:30" ht="22.5" thickBot="1" x14ac:dyDescent="0.5">
      <c r="A109" s="174" t="s">
        <v>112</v>
      </c>
      <c r="C109" s="160"/>
      <c r="D109" s="179">
        <f>D84+D107</f>
        <v>16116825</v>
      </c>
      <c r="E109" s="176"/>
      <c r="F109" s="179">
        <f>F84+F107</f>
        <v>16196773</v>
      </c>
      <c r="G109" s="176"/>
      <c r="H109" s="179">
        <f>H84+H107</f>
        <v>9048994</v>
      </c>
      <c r="I109" s="176"/>
      <c r="J109" s="179">
        <f>J84+J107</f>
        <v>8290834</v>
      </c>
      <c r="L109" s="231"/>
      <c r="M109" s="303"/>
      <c r="N109" s="231"/>
      <c r="O109" s="251"/>
      <c r="P109" s="251"/>
      <c r="Q109" s="251"/>
      <c r="R109" s="251"/>
      <c r="S109" s="251"/>
      <c r="T109" s="251"/>
      <c r="U109" s="251"/>
      <c r="V109" s="251"/>
      <c r="W109" s="251"/>
      <c r="X109" s="251"/>
      <c r="Y109" s="251"/>
      <c r="Z109" s="251"/>
      <c r="AA109" s="251"/>
      <c r="AB109" s="251"/>
      <c r="AC109" s="251"/>
      <c r="AD109" s="251"/>
    </row>
    <row r="110" spans="1:30" ht="21.75" customHeight="1" thickTop="1" x14ac:dyDescent="0.45">
      <c r="A110" s="157"/>
      <c r="B110" s="157"/>
      <c r="D110" s="181"/>
      <c r="L110" s="251"/>
      <c r="M110" s="303"/>
      <c r="N110" s="251"/>
      <c r="O110" s="251"/>
      <c r="P110" s="251"/>
      <c r="Q110" s="251"/>
      <c r="R110" s="251"/>
      <c r="S110" s="251"/>
      <c r="T110" s="251"/>
      <c r="U110" s="251"/>
      <c r="V110" s="251"/>
      <c r="W110" s="251"/>
      <c r="X110" s="251"/>
      <c r="Y110" s="251"/>
      <c r="Z110" s="251"/>
      <c r="AA110" s="251"/>
      <c r="AB110" s="251"/>
      <c r="AC110" s="251"/>
      <c r="AD110" s="251"/>
    </row>
    <row r="111" spans="1:30" ht="24.75" customHeight="1" x14ac:dyDescent="0.5">
      <c r="A111" s="154" t="s">
        <v>0</v>
      </c>
      <c r="C111" s="156"/>
      <c r="D111" s="181"/>
      <c r="E111" s="181"/>
      <c r="F111" s="181"/>
      <c r="G111" s="181"/>
      <c r="H111" s="190"/>
      <c r="I111" s="181"/>
      <c r="J111" s="181"/>
      <c r="L111" s="322"/>
      <c r="M111" s="251"/>
      <c r="N111" s="322"/>
      <c r="O111" s="251"/>
      <c r="P111" s="251"/>
      <c r="Q111" s="251"/>
      <c r="R111" s="251"/>
      <c r="S111" s="251"/>
      <c r="T111" s="251"/>
      <c r="U111" s="251"/>
      <c r="V111" s="251"/>
      <c r="W111" s="251"/>
      <c r="X111" s="251"/>
      <c r="Y111" s="251"/>
      <c r="Z111" s="251"/>
      <c r="AA111" s="251"/>
      <c r="AB111" s="251"/>
      <c r="AC111" s="251"/>
      <c r="AD111" s="251"/>
    </row>
    <row r="112" spans="1:30" ht="24.75" customHeight="1" x14ac:dyDescent="0.5">
      <c r="A112" s="154" t="s">
        <v>118</v>
      </c>
      <c r="C112" s="156"/>
      <c r="D112" s="181"/>
      <c r="F112" s="181"/>
      <c r="H112" s="181"/>
      <c r="J112" s="181"/>
      <c r="L112" s="322"/>
      <c r="M112" s="251"/>
      <c r="N112" s="322"/>
      <c r="O112" s="251"/>
      <c r="P112" s="251"/>
      <c r="Q112" s="251"/>
      <c r="R112" s="251"/>
      <c r="S112" s="251"/>
      <c r="T112" s="251"/>
      <c r="U112" s="251"/>
      <c r="V112" s="251"/>
      <c r="W112" s="251"/>
      <c r="X112" s="251"/>
      <c r="Y112" s="251"/>
      <c r="Z112" s="251"/>
      <c r="AA112" s="251"/>
      <c r="AB112" s="251"/>
      <c r="AC112" s="251"/>
      <c r="AD112" s="251"/>
    </row>
    <row r="113" spans="1:30" ht="15" customHeight="1" x14ac:dyDescent="0.45">
      <c r="L113" s="251"/>
      <c r="M113" s="251"/>
      <c r="N113" s="251"/>
      <c r="O113" s="251"/>
      <c r="P113" s="251"/>
      <c r="Q113" s="251"/>
      <c r="R113" s="251"/>
      <c r="S113" s="251"/>
      <c r="T113" s="251"/>
      <c r="U113" s="251"/>
      <c r="V113" s="251"/>
      <c r="W113" s="251"/>
      <c r="X113" s="251"/>
      <c r="Y113" s="251"/>
      <c r="Z113" s="251"/>
      <c r="AA113" s="251"/>
      <c r="AB113" s="251"/>
      <c r="AC113" s="251"/>
      <c r="AD113" s="251"/>
    </row>
    <row r="114" spans="1:30" ht="21.75" customHeight="1" x14ac:dyDescent="0.45">
      <c r="C114" s="160"/>
      <c r="D114" s="360" t="s">
        <v>29</v>
      </c>
      <c r="E114" s="360"/>
      <c r="F114" s="360"/>
      <c r="G114" s="161"/>
      <c r="H114" s="360" t="s">
        <v>50</v>
      </c>
      <c r="I114" s="360"/>
      <c r="J114" s="360"/>
      <c r="L114" s="303"/>
      <c r="M114" s="251"/>
      <c r="N114" s="303"/>
      <c r="O114" s="251"/>
      <c r="P114" s="251"/>
      <c r="Q114" s="251"/>
      <c r="R114" s="251"/>
      <c r="S114" s="251"/>
      <c r="T114" s="251"/>
      <c r="U114" s="251"/>
      <c r="V114" s="251"/>
      <c r="W114" s="251"/>
      <c r="X114" s="251"/>
      <c r="Y114" s="251"/>
      <c r="Z114" s="251"/>
      <c r="AA114" s="251"/>
      <c r="AB114" s="251"/>
      <c r="AC114" s="251"/>
      <c r="AD114" s="251"/>
    </row>
    <row r="115" spans="1:30" ht="21.75" customHeight="1" x14ac:dyDescent="0.45">
      <c r="C115" s="160"/>
      <c r="D115" s="361" t="s">
        <v>141</v>
      </c>
      <c r="E115" s="361"/>
      <c r="F115" s="361"/>
      <c r="G115" s="161"/>
      <c r="H115" s="361" t="s">
        <v>141</v>
      </c>
      <c r="I115" s="361"/>
      <c r="J115" s="361"/>
      <c r="L115" s="303"/>
      <c r="M115" s="251"/>
      <c r="N115" s="303"/>
      <c r="O115" s="251"/>
      <c r="P115" s="251"/>
      <c r="Q115" s="251"/>
      <c r="R115" s="251"/>
      <c r="S115" s="251"/>
      <c r="T115" s="251"/>
      <c r="U115" s="251"/>
      <c r="V115" s="251"/>
      <c r="W115" s="251"/>
      <c r="X115" s="251"/>
      <c r="Y115" s="251"/>
      <c r="Z115" s="251"/>
      <c r="AA115" s="251"/>
      <c r="AB115" s="251"/>
      <c r="AC115" s="251"/>
      <c r="AD115" s="251"/>
    </row>
    <row r="116" spans="1:30" ht="21.75" customHeight="1" x14ac:dyDescent="0.45">
      <c r="C116" s="160"/>
      <c r="D116" s="358" t="s">
        <v>135</v>
      </c>
      <c r="E116" s="358"/>
      <c r="F116" s="358"/>
      <c r="G116" s="161"/>
      <c r="H116" s="358" t="s">
        <v>135</v>
      </c>
      <c r="I116" s="358"/>
      <c r="J116" s="358"/>
      <c r="L116" s="303"/>
      <c r="M116" s="251"/>
      <c r="N116" s="303"/>
      <c r="O116" s="251"/>
      <c r="P116" s="251"/>
      <c r="Q116" s="251"/>
      <c r="R116" s="251"/>
      <c r="S116" s="251"/>
      <c r="T116" s="251"/>
      <c r="U116" s="251"/>
      <c r="V116" s="251"/>
      <c r="W116" s="251"/>
      <c r="X116" s="251"/>
      <c r="Y116" s="251"/>
      <c r="Z116" s="251"/>
      <c r="AA116" s="251"/>
      <c r="AB116" s="251"/>
      <c r="AC116" s="251"/>
      <c r="AD116" s="251"/>
    </row>
    <row r="117" spans="1:30" ht="21.75" customHeight="1" x14ac:dyDescent="0.45">
      <c r="B117" s="155" t="s">
        <v>1</v>
      </c>
      <c r="C117" s="160"/>
      <c r="D117" s="160">
        <v>2563</v>
      </c>
      <c r="E117" s="160"/>
      <c r="F117" s="160">
        <v>2562</v>
      </c>
      <c r="G117" s="160"/>
      <c r="H117" s="160">
        <v>2563</v>
      </c>
      <c r="I117" s="160"/>
      <c r="J117" s="160">
        <v>2562</v>
      </c>
      <c r="L117" s="326"/>
      <c r="M117" s="251"/>
      <c r="N117" s="305"/>
      <c r="O117" s="251"/>
      <c r="P117" s="251"/>
      <c r="Q117" s="251"/>
      <c r="R117" s="251"/>
      <c r="S117" s="251"/>
      <c r="T117" s="251"/>
      <c r="U117" s="251"/>
      <c r="V117" s="251"/>
      <c r="W117" s="251"/>
      <c r="X117" s="251"/>
      <c r="Y117" s="251"/>
      <c r="Z117" s="251"/>
      <c r="AA117" s="251"/>
      <c r="AB117" s="251"/>
      <c r="AC117" s="251"/>
      <c r="AD117" s="251"/>
    </row>
    <row r="118" spans="1:30" ht="21.75" customHeight="1" x14ac:dyDescent="0.45">
      <c r="C118" s="160"/>
      <c r="D118" s="359" t="s">
        <v>78</v>
      </c>
      <c r="E118" s="359"/>
      <c r="F118" s="359"/>
      <c r="G118" s="359"/>
      <c r="H118" s="359"/>
      <c r="I118" s="359"/>
      <c r="J118" s="359"/>
      <c r="L118" s="303"/>
      <c r="M118" s="251"/>
      <c r="N118" s="303"/>
      <c r="O118" s="251"/>
      <c r="P118" s="251"/>
      <c r="Q118" s="251"/>
      <c r="R118" s="251"/>
      <c r="S118" s="251"/>
      <c r="T118" s="251"/>
      <c r="U118" s="251"/>
      <c r="V118" s="251"/>
      <c r="W118" s="251"/>
      <c r="X118" s="251"/>
      <c r="Y118" s="251"/>
      <c r="Z118" s="251"/>
      <c r="AA118" s="251"/>
      <c r="AB118" s="251"/>
      <c r="AC118" s="251"/>
      <c r="AD118" s="251"/>
    </row>
    <row r="119" spans="1:30" ht="21.75" customHeight="1" x14ac:dyDescent="0.45">
      <c r="A119" s="164" t="s">
        <v>16</v>
      </c>
      <c r="B119" s="163" t="s">
        <v>271</v>
      </c>
      <c r="C119" s="160"/>
      <c r="D119" s="192"/>
      <c r="E119" s="166"/>
      <c r="F119" s="192"/>
      <c r="G119" s="166"/>
      <c r="H119" s="192"/>
      <c r="I119" s="166"/>
      <c r="J119" s="192"/>
      <c r="L119" s="327"/>
      <c r="M119" s="251"/>
      <c r="N119" s="327"/>
      <c r="O119" s="251"/>
      <c r="P119" s="251"/>
      <c r="Q119" s="251"/>
      <c r="R119" s="251"/>
      <c r="S119" s="251"/>
      <c r="T119" s="251"/>
      <c r="U119" s="251"/>
      <c r="V119" s="251"/>
      <c r="W119" s="251"/>
      <c r="X119" s="251"/>
      <c r="Y119" s="251"/>
      <c r="Z119" s="251"/>
      <c r="AA119" s="251"/>
      <c r="AB119" s="251"/>
      <c r="AC119" s="251"/>
      <c r="AD119" s="251"/>
    </row>
    <row r="120" spans="1:30" s="271" customFormat="1" ht="21.75" customHeight="1" x14ac:dyDescent="0.45">
      <c r="A120" s="283" t="s">
        <v>56</v>
      </c>
      <c r="B120" s="280"/>
      <c r="C120" s="2"/>
      <c r="D120" s="284">
        <v>4063943</v>
      </c>
      <c r="E120" s="139"/>
      <c r="F120" s="139">
        <v>2529687</v>
      </c>
      <c r="G120" s="139"/>
      <c r="H120" s="284">
        <v>1676057</v>
      </c>
      <c r="I120" s="139"/>
      <c r="J120" s="139">
        <v>902890</v>
      </c>
      <c r="K120" s="285"/>
      <c r="L120" s="7"/>
      <c r="M120" s="328"/>
      <c r="N120" s="7"/>
      <c r="O120" s="328"/>
      <c r="P120" s="329"/>
      <c r="Q120" s="328"/>
      <c r="R120" s="328"/>
      <c r="S120" s="329"/>
      <c r="T120" s="328"/>
      <c r="U120" s="329"/>
      <c r="V120" s="328"/>
      <c r="W120" s="328"/>
      <c r="X120" s="328"/>
      <c r="Y120" s="328"/>
      <c r="Z120" s="328"/>
      <c r="AA120" s="328"/>
      <c r="AB120" s="328"/>
      <c r="AC120" s="328"/>
      <c r="AD120" s="328"/>
    </row>
    <row r="121" spans="1:30" ht="21.6" customHeight="1" x14ac:dyDescent="0.45">
      <c r="A121" s="159" t="s">
        <v>49</v>
      </c>
      <c r="B121" s="163" t="s">
        <v>236</v>
      </c>
      <c r="C121" s="160"/>
      <c r="D121" s="181">
        <v>9959</v>
      </c>
      <c r="E121" s="167"/>
      <c r="F121" s="169">
        <v>12172</v>
      </c>
      <c r="G121" s="167"/>
      <c r="H121" s="181">
        <v>162046</v>
      </c>
      <c r="I121" s="167"/>
      <c r="J121" s="167">
        <v>140177</v>
      </c>
      <c r="K121"/>
      <c r="L121" s="302"/>
      <c r="M121" s="251"/>
      <c r="N121" s="302"/>
      <c r="O121" s="251"/>
      <c r="P121" s="329"/>
      <c r="Q121" s="251"/>
      <c r="R121" s="329"/>
      <c r="S121" s="251"/>
      <c r="T121" s="251"/>
      <c r="U121" s="251"/>
      <c r="V121" s="251"/>
      <c r="W121" s="251"/>
      <c r="X121" s="251"/>
      <c r="Y121" s="251"/>
      <c r="Z121" s="251"/>
      <c r="AA121" s="251"/>
      <c r="AB121" s="251"/>
      <c r="AC121" s="251"/>
      <c r="AD121" s="251"/>
    </row>
    <row r="122" spans="1:30" ht="21.75" customHeight="1" x14ac:dyDescent="0.45">
      <c r="A122" s="159" t="s">
        <v>235</v>
      </c>
      <c r="B122" s="163"/>
      <c r="C122" s="160"/>
      <c r="D122" s="181">
        <v>12911</v>
      </c>
      <c r="E122" s="167"/>
      <c r="F122" s="167">
        <v>36774</v>
      </c>
      <c r="G122" s="167"/>
      <c r="H122" s="181">
        <v>11033</v>
      </c>
      <c r="I122" s="167"/>
      <c r="J122" s="185">
        <v>25961</v>
      </c>
      <c r="K122"/>
      <c r="L122" s="306"/>
      <c r="M122" s="251"/>
      <c r="N122" s="306"/>
      <c r="O122" s="251"/>
      <c r="P122" s="329"/>
      <c r="Q122" s="251"/>
      <c r="R122" s="329"/>
      <c r="S122" s="251"/>
      <c r="T122" s="251"/>
      <c r="U122" s="251"/>
      <c r="V122" s="251"/>
      <c r="W122" s="251"/>
      <c r="X122" s="251"/>
      <c r="Y122" s="251"/>
      <c r="Z122" s="251"/>
      <c r="AA122" s="251"/>
      <c r="AB122" s="251"/>
      <c r="AC122" s="251"/>
      <c r="AD122" s="251"/>
    </row>
    <row r="123" spans="1:30" ht="21.75" customHeight="1" x14ac:dyDescent="0.45">
      <c r="A123" s="174" t="s">
        <v>18</v>
      </c>
      <c r="C123" s="160"/>
      <c r="D123" s="195">
        <f>SUM(D120:D122)</f>
        <v>4086813</v>
      </c>
      <c r="E123" s="176"/>
      <c r="F123" s="195">
        <f>SUM(F120:F122)</f>
        <v>2578633</v>
      </c>
      <c r="G123" s="176"/>
      <c r="H123" s="195">
        <f>SUM(H120:H122)</f>
        <v>1849136</v>
      </c>
      <c r="I123" s="176"/>
      <c r="J123" s="195">
        <f>SUM(J120:J122)</f>
        <v>1069028</v>
      </c>
      <c r="L123" s="330"/>
      <c r="M123" s="251"/>
      <c r="N123" s="330"/>
      <c r="O123" s="251"/>
      <c r="P123" s="329"/>
      <c r="Q123" s="251"/>
      <c r="R123" s="329"/>
      <c r="S123" s="330"/>
      <c r="T123" s="328"/>
      <c r="U123" s="330"/>
      <c r="V123" s="251"/>
      <c r="W123" s="251"/>
      <c r="X123" s="251"/>
      <c r="Y123" s="251"/>
      <c r="Z123" s="251"/>
      <c r="AA123" s="251"/>
      <c r="AB123" s="251"/>
      <c r="AC123" s="251"/>
      <c r="AD123" s="251"/>
    </row>
    <row r="124" spans="1:30" ht="19.350000000000001" customHeight="1" x14ac:dyDescent="0.45">
      <c r="C124" s="160"/>
      <c r="L124" s="251"/>
      <c r="M124" s="251"/>
      <c r="N124" s="251"/>
      <c r="O124" s="251"/>
      <c r="P124" s="329"/>
      <c r="Q124" s="251"/>
      <c r="R124" s="329"/>
      <c r="S124" s="251"/>
      <c r="T124" s="251"/>
      <c r="U124" s="251"/>
      <c r="V124" s="251"/>
      <c r="W124" s="251"/>
      <c r="X124" s="251"/>
      <c r="Y124" s="251"/>
      <c r="Z124" s="251"/>
      <c r="AA124" s="251"/>
      <c r="AB124" s="251"/>
      <c r="AC124" s="251"/>
      <c r="AD124" s="251"/>
    </row>
    <row r="125" spans="1:30" ht="21.75" customHeight="1" x14ac:dyDescent="0.45">
      <c r="A125" s="164" t="s">
        <v>19</v>
      </c>
      <c r="B125" s="280">
        <v>4</v>
      </c>
      <c r="C125" s="160"/>
      <c r="D125" s="192"/>
      <c r="E125" s="167"/>
      <c r="F125" s="192"/>
      <c r="G125" s="167"/>
      <c r="H125" s="192"/>
      <c r="I125" s="167"/>
      <c r="J125" s="192"/>
      <c r="L125" s="327"/>
      <c r="M125" s="251"/>
      <c r="N125" s="327"/>
      <c r="O125" s="251"/>
      <c r="P125" s="329"/>
      <c r="Q125" s="251"/>
      <c r="R125" s="329"/>
      <c r="S125" s="251"/>
      <c r="T125" s="251"/>
      <c r="U125" s="251"/>
      <c r="V125" s="251"/>
      <c r="W125" s="251"/>
      <c r="X125" s="251"/>
      <c r="Y125" s="251"/>
      <c r="Z125" s="251"/>
      <c r="AA125" s="251"/>
      <c r="AB125" s="251"/>
      <c r="AC125" s="251"/>
      <c r="AD125" s="251"/>
    </row>
    <row r="126" spans="1:30" s="271" customFormat="1" ht="22.35" customHeight="1" x14ac:dyDescent="0.45">
      <c r="A126" s="283" t="s">
        <v>20</v>
      </c>
      <c r="C126" s="2"/>
      <c r="D126" s="301">
        <v>3718611</v>
      </c>
      <c r="E126" s="139"/>
      <c r="F126" s="139">
        <v>2198716</v>
      </c>
      <c r="G126" s="139"/>
      <c r="H126" s="284">
        <v>1609565</v>
      </c>
      <c r="I126" s="139"/>
      <c r="J126" s="139">
        <v>812926</v>
      </c>
      <c r="K126" s="285"/>
      <c r="L126" s="7"/>
      <c r="M126" s="328"/>
      <c r="N126" s="7"/>
      <c r="O126" s="328"/>
      <c r="P126" s="251"/>
      <c r="Q126" s="328"/>
      <c r="R126" s="329"/>
      <c r="S126" s="328"/>
      <c r="T126" s="328"/>
      <c r="U126" s="328"/>
      <c r="V126" s="328"/>
      <c r="W126" s="328"/>
      <c r="X126" s="328"/>
      <c r="Y126" s="328"/>
      <c r="Z126" s="328"/>
      <c r="AA126" s="328"/>
      <c r="AB126" s="328"/>
      <c r="AC126" s="328"/>
      <c r="AD126" s="328"/>
    </row>
    <row r="127" spans="1:30" ht="22.35" customHeight="1" x14ac:dyDescent="0.45">
      <c r="A127" s="168" t="s">
        <v>173</v>
      </c>
      <c r="C127" s="160"/>
      <c r="D127" s="180">
        <v>122344</v>
      </c>
      <c r="E127" s="167"/>
      <c r="F127" s="170">
        <v>161937</v>
      </c>
      <c r="G127" s="167"/>
      <c r="H127" s="181">
        <v>63344</v>
      </c>
      <c r="I127" s="167"/>
      <c r="J127" s="167">
        <v>85139</v>
      </c>
      <c r="L127" s="302"/>
      <c r="M127" s="251"/>
      <c r="N127" s="302"/>
      <c r="O127" s="251"/>
      <c r="P127" s="329"/>
      <c r="Q127" s="251"/>
      <c r="R127" s="329"/>
      <c r="S127" s="251"/>
      <c r="T127" s="251"/>
      <c r="U127" s="331"/>
      <c r="V127" s="251"/>
      <c r="W127" s="251"/>
      <c r="X127" s="251"/>
      <c r="Y127" s="251"/>
      <c r="Z127" s="251"/>
      <c r="AA127" s="251"/>
      <c r="AB127" s="251"/>
      <c r="AC127" s="251"/>
      <c r="AD127" s="251"/>
    </row>
    <row r="128" spans="1:30" ht="22.35" customHeight="1" x14ac:dyDescent="0.45">
      <c r="A128" s="159" t="s">
        <v>65</v>
      </c>
      <c r="C128" s="160"/>
      <c r="D128" s="180">
        <v>234941</v>
      </c>
      <c r="E128" s="167"/>
      <c r="F128" s="167">
        <v>424633</v>
      </c>
      <c r="G128" s="167"/>
      <c r="H128" s="181">
        <v>90796</v>
      </c>
      <c r="I128" s="167"/>
      <c r="J128" s="167">
        <v>205575</v>
      </c>
      <c r="L128" s="302"/>
      <c r="M128" s="251"/>
      <c r="N128" s="302"/>
      <c r="O128" s="251"/>
      <c r="P128" s="329"/>
      <c r="Q128" s="251"/>
      <c r="R128" s="329"/>
      <c r="S128" s="251"/>
      <c r="T128" s="251"/>
      <c r="U128" s="251"/>
      <c r="V128" s="251"/>
      <c r="W128" s="251"/>
      <c r="X128" s="251"/>
      <c r="Y128" s="251"/>
      <c r="Z128" s="251"/>
      <c r="AA128" s="251"/>
      <c r="AB128" s="251"/>
      <c r="AC128" s="251"/>
      <c r="AD128" s="251"/>
    </row>
    <row r="129" spans="1:30" ht="21.6" customHeight="1" x14ac:dyDescent="0.45">
      <c r="A129" s="300" t="s">
        <v>279</v>
      </c>
      <c r="B129" s="163">
        <v>3</v>
      </c>
      <c r="C129" s="160"/>
      <c r="D129" s="180">
        <v>21540</v>
      </c>
      <c r="E129" s="167"/>
      <c r="F129" s="173" t="s">
        <v>8</v>
      </c>
      <c r="G129" s="167"/>
      <c r="H129" s="181">
        <v>19388</v>
      </c>
      <c r="I129" s="167"/>
      <c r="J129" s="173" t="s">
        <v>8</v>
      </c>
      <c r="K129"/>
      <c r="L129" s="332"/>
      <c r="M129" s="251"/>
      <c r="N129" s="332"/>
      <c r="O129" s="251"/>
      <c r="P129" s="329"/>
      <c r="Q129" s="251"/>
      <c r="R129" s="329"/>
      <c r="S129" s="251"/>
      <c r="T129" s="251"/>
      <c r="U129" s="251"/>
      <c r="V129" s="251"/>
      <c r="W129" s="251"/>
      <c r="X129" s="251"/>
      <c r="Y129" s="251"/>
      <c r="Z129" s="251"/>
      <c r="AA129" s="251"/>
      <c r="AB129" s="251"/>
      <c r="AC129" s="251"/>
      <c r="AD129" s="251"/>
    </row>
    <row r="130" spans="1:30" ht="22.35" customHeight="1" x14ac:dyDescent="0.45">
      <c r="A130" s="174" t="s">
        <v>21</v>
      </c>
      <c r="C130" s="160"/>
      <c r="D130" s="195">
        <f>SUM(D126:D129)</f>
        <v>4097436</v>
      </c>
      <c r="E130" s="176"/>
      <c r="F130" s="195">
        <f>SUM(F126:F128)</f>
        <v>2785286</v>
      </c>
      <c r="G130" s="176"/>
      <c r="H130" s="195">
        <f>SUM(H126:H129)</f>
        <v>1783093</v>
      </c>
      <c r="I130" s="176"/>
      <c r="J130" s="195">
        <f>SUM(J126:J128)</f>
        <v>1103640</v>
      </c>
      <c r="L130" s="330"/>
      <c r="M130" s="251"/>
      <c r="N130" s="330"/>
      <c r="O130" s="251"/>
      <c r="P130" s="329"/>
      <c r="Q130" s="251"/>
      <c r="R130" s="329"/>
      <c r="S130" s="322"/>
      <c r="T130" s="251"/>
      <c r="U130" s="251"/>
      <c r="V130" s="251"/>
      <c r="W130" s="251"/>
      <c r="X130" s="251"/>
      <c r="Y130" s="251"/>
      <c r="Z130" s="251"/>
      <c r="AA130" s="251"/>
      <c r="AB130" s="251"/>
      <c r="AC130" s="251"/>
      <c r="AD130" s="251"/>
    </row>
    <row r="131" spans="1:30" ht="22.35" customHeight="1" x14ac:dyDescent="0.45">
      <c r="A131" s="174"/>
      <c r="C131" s="160"/>
      <c r="D131" s="167"/>
      <c r="E131" s="167"/>
      <c r="F131" s="167"/>
      <c r="G131" s="167"/>
      <c r="H131" s="167"/>
      <c r="I131" s="167"/>
      <c r="J131" s="167"/>
      <c r="L131" s="302"/>
      <c r="M131" s="251"/>
      <c r="N131" s="302"/>
      <c r="O131" s="251"/>
      <c r="P131" s="328"/>
      <c r="Q131" s="251"/>
      <c r="R131" s="329"/>
      <c r="S131" s="251"/>
      <c r="T131" s="251"/>
      <c r="U131" s="251"/>
      <c r="V131" s="251"/>
      <c r="W131" s="251"/>
      <c r="X131" s="251"/>
      <c r="Y131" s="251"/>
      <c r="Z131" s="251"/>
      <c r="AA131" s="251"/>
      <c r="AB131" s="251"/>
      <c r="AC131" s="251"/>
      <c r="AD131" s="251"/>
    </row>
    <row r="132" spans="1:30" ht="22.35" customHeight="1" x14ac:dyDescent="0.45">
      <c r="A132" s="174" t="s">
        <v>282</v>
      </c>
      <c r="B132" s="163"/>
      <c r="C132" s="160"/>
      <c r="D132" s="176">
        <f>D123-D130</f>
        <v>-10623</v>
      </c>
      <c r="E132" s="176"/>
      <c r="F132" s="176">
        <f>F123-F130</f>
        <v>-206653</v>
      </c>
      <c r="G132" s="167"/>
      <c r="H132" s="176">
        <f>H123-H130</f>
        <v>66043</v>
      </c>
      <c r="I132" s="176"/>
      <c r="J132" s="176">
        <f>J123-J130</f>
        <v>-34612</v>
      </c>
      <c r="L132" s="231"/>
      <c r="M132" s="251"/>
      <c r="N132" s="231"/>
      <c r="O132" s="251"/>
      <c r="P132" s="329"/>
      <c r="Q132" s="251"/>
      <c r="R132" s="329"/>
      <c r="S132" s="251"/>
      <c r="T132" s="251"/>
      <c r="U132" s="251"/>
      <c r="V132" s="251"/>
      <c r="W132" s="251"/>
      <c r="X132" s="251"/>
      <c r="Y132" s="251"/>
      <c r="Z132" s="251"/>
      <c r="AA132" s="251"/>
      <c r="AB132" s="251"/>
      <c r="AC132" s="251"/>
      <c r="AD132" s="251"/>
    </row>
    <row r="133" spans="1:30" ht="22.35" customHeight="1" x14ac:dyDescent="0.45">
      <c r="A133" s="159" t="s">
        <v>66</v>
      </c>
      <c r="B133" s="163">
        <v>4</v>
      </c>
      <c r="C133" s="160"/>
      <c r="D133" s="181">
        <v>-48197</v>
      </c>
      <c r="E133" s="167"/>
      <c r="F133" s="167">
        <v>-47014</v>
      </c>
      <c r="G133" s="167"/>
      <c r="H133" s="181">
        <v>-29150</v>
      </c>
      <c r="I133" s="167"/>
      <c r="J133" s="167">
        <v>-17541</v>
      </c>
      <c r="L133" s="302"/>
      <c r="M133" s="251"/>
      <c r="N133" s="302"/>
      <c r="O133" s="251"/>
      <c r="P133" s="329"/>
      <c r="Q133" s="251"/>
      <c r="R133" s="329"/>
      <c r="S133" s="251"/>
      <c r="T133" s="251"/>
      <c r="U133" s="251"/>
      <c r="V133" s="251"/>
      <c r="W133" s="251"/>
      <c r="X133" s="251"/>
      <c r="Y133" s="251"/>
      <c r="Z133" s="251"/>
      <c r="AA133" s="251"/>
      <c r="AB133" s="251"/>
      <c r="AC133" s="251"/>
      <c r="AD133" s="251"/>
    </row>
    <row r="134" spans="1:30" ht="22.35" customHeight="1" x14ac:dyDescent="0.45">
      <c r="A134" s="168" t="s">
        <v>130</v>
      </c>
      <c r="B134" s="163">
        <v>6</v>
      </c>
      <c r="C134" s="160"/>
      <c r="D134" s="181">
        <v>85163</v>
      </c>
      <c r="E134" s="167"/>
      <c r="F134" s="226">
        <v>106964</v>
      </c>
      <c r="G134" s="167"/>
      <c r="H134" s="171" t="s">
        <v>8</v>
      </c>
      <c r="I134" s="167"/>
      <c r="J134" s="228" t="s">
        <v>8</v>
      </c>
      <c r="L134" s="333"/>
      <c r="M134" s="251"/>
      <c r="N134" s="333"/>
      <c r="O134" s="251"/>
      <c r="P134" s="329"/>
      <c r="Q134" s="251"/>
      <c r="R134" s="329"/>
      <c r="S134" s="251"/>
      <c r="T134" s="251"/>
      <c r="U134" s="251"/>
      <c r="V134" s="251"/>
      <c r="W134" s="251"/>
      <c r="X134" s="251"/>
      <c r="Y134" s="251"/>
      <c r="Z134" s="251"/>
      <c r="AA134" s="251"/>
      <c r="AB134" s="251"/>
      <c r="AC134" s="251"/>
      <c r="AD134" s="251"/>
    </row>
    <row r="135" spans="1:30" ht="22.35" customHeight="1" x14ac:dyDescent="0.45">
      <c r="A135" s="174" t="s">
        <v>199</v>
      </c>
      <c r="C135" s="162"/>
      <c r="D135" s="227">
        <f>SUM(D132:D134)</f>
        <v>26343</v>
      </c>
      <c r="E135" s="176"/>
      <c r="F135" s="227">
        <f>SUM(F132:F134)</f>
        <v>-146703</v>
      </c>
      <c r="G135" s="176"/>
      <c r="H135" s="227">
        <f>SUM(H132:H134)</f>
        <v>36893</v>
      </c>
      <c r="I135" s="176"/>
      <c r="J135" s="227">
        <f>SUM(J132:J134)</f>
        <v>-52153</v>
      </c>
      <c r="K135" s="194"/>
      <c r="L135" s="330"/>
      <c r="M135" s="251"/>
      <c r="N135" s="330"/>
      <c r="O135" s="251"/>
      <c r="P135" s="329"/>
      <c r="Q135" s="251"/>
      <c r="R135" s="329"/>
      <c r="S135" s="251"/>
      <c r="T135" s="251"/>
      <c r="U135" s="251"/>
      <c r="V135" s="251"/>
      <c r="W135" s="251"/>
      <c r="X135" s="251"/>
      <c r="Y135" s="251"/>
      <c r="Z135" s="251"/>
      <c r="AA135" s="251"/>
      <c r="AB135" s="251"/>
      <c r="AC135" s="251"/>
      <c r="AD135" s="251"/>
    </row>
    <row r="136" spans="1:30" s="271" customFormat="1" ht="22.35" customHeight="1" x14ac:dyDescent="0.45">
      <c r="A136" s="263" t="s">
        <v>263</v>
      </c>
      <c r="B136" s="280">
        <v>12</v>
      </c>
      <c r="C136" s="279"/>
      <c r="D136" s="286">
        <v>-6160</v>
      </c>
      <c r="E136" s="270"/>
      <c r="F136" s="287">
        <v>-9161</v>
      </c>
      <c r="G136" s="270"/>
      <c r="H136" s="286">
        <v>3507</v>
      </c>
      <c r="I136" s="270"/>
      <c r="J136" s="77" t="s">
        <v>8</v>
      </c>
      <c r="K136" s="285"/>
      <c r="L136" s="143"/>
      <c r="M136" s="328"/>
      <c r="N136" s="143"/>
      <c r="O136" s="328"/>
      <c r="P136" s="329"/>
      <c r="Q136" s="328"/>
      <c r="R136" s="329"/>
      <c r="S136" s="328"/>
      <c r="T136" s="328"/>
      <c r="U136" s="328"/>
      <c r="V136" s="328"/>
      <c r="W136" s="328"/>
      <c r="X136" s="328"/>
      <c r="Y136" s="328"/>
      <c r="Z136" s="328"/>
      <c r="AA136" s="328"/>
      <c r="AB136" s="328"/>
      <c r="AC136" s="328"/>
      <c r="AD136" s="328"/>
    </row>
    <row r="137" spans="1:30" ht="22.5" customHeight="1" x14ac:dyDescent="0.45">
      <c r="A137" s="174" t="s">
        <v>274</v>
      </c>
      <c r="B137" s="274"/>
      <c r="C137" s="273"/>
      <c r="D137" s="231">
        <f>SUM(D135:D136)</f>
        <v>20183</v>
      </c>
      <c r="E137" s="170"/>
      <c r="F137" s="231">
        <f>SUM(F135:F136)</f>
        <v>-155864</v>
      </c>
      <c r="G137" s="170"/>
      <c r="H137" s="231">
        <f>SUM(H135:H136)</f>
        <v>40400</v>
      </c>
      <c r="I137" s="170"/>
      <c r="J137" s="231">
        <f>SUM(J135:J136)</f>
        <v>-52153</v>
      </c>
      <c r="K137"/>
      <c r="L137" s="231"/>
      <c r="M137" s="251"/>
      <c r="N137" s="231"/>
      <c r="O137" s="251"/>
      <c r="P137" s="329"/>
      <c r="Q137" s="250"/>
      <c r="R137" s="329"/>
      <c r="S137" s="275"/>
      <c r="T137" s="275"/>
      <c r="U137" s="275"/>
      <c r="V137" s="275"/>
      <c r="W137" s="275"/>
      <c r="X137" s="275"/>
      <c r="Y137" s="276"/>
      <c r="Z137" s="275"/>
      <c r="AA137" s="276"/>
      <c r="AB137" s="275"/>
      <c r="AC137" s="276"/>
      <c r="AD137" s="251"/>
    </row>
    <row r="138" spans="1:30" s="271" customFormat="1" ht="22.5" customHeight="1" x14ac:dyDescent="0.45">
      <c r="A138" s="263" t="s">
        <v>287</v>
      </c>
      <c r="B138" s="280">
        <v>11</v>
      </c>
      <c r="C138" s="279"/>
      <c r="D138" s="288">
        <v>12869</v>
      </c>
      <c r="E138" s="270"/>
      <c r="F138" s="288">
        <v>17799</v>
      </c>
      <c r="G138" s="270"/>
      <c r="H138" s="268" t="s">
        <v>8</v>
      </c>
      <c r="I138" s="139"/>
      <c r="J138" s="64" t="s">
        <v>8</v>
      </c>
      <c r="K138" s="285"/>
      <c r="L138" s="143"/>
      <c r="M138" s="328"/>
      <c r="N138" s="143"/>
      <c r="O138" s="328"/>
      <c r="P138" s="329"/>
      <c r="Q138" s="318"/>
      <c r="R138" s="329"/>
      <c r="S138" s="288"/>
      <c r="T138" s="288"/>
      <c r="U138" s="288"/>
      <c r="V138" s="288"/>
      <c r="W138" s="288"/>
      <c r="X138" s="288"/>
      <c r="Y138" s="96"/>
      <c r="Z138" s="288"/>
      <c r="AA138" s="96"/>
      <c r="AB138" s="288"/>
      <c r="AC138" s="96"/>
      <c r="AD138" s="328"/>
    </row>
    <row r="139" spans="1:30" ht="22.35" customHeight="1" thickBot="1" x14ac:dyDescent="0.5">
      <c r="A139" s="174" t="s">
        <v>198</v>
      </c>
      <c r="C139" s="162"/>
      <c r="D139" s="196">
        <f>SUM(D137:D138)</f>
        <v>33052</v>
      </c>
      <c r="E139" s="176"/>
      <c r="F139" s="196">
        <f>SUM(F137:F138)</f>
        <v>-138065</v>
      </c>
      <c r="G139" s="176"/>
      <c r="H139" s="196">
        <f>SUM(H137:H138)</f>
        <v>40400</v>
      </c>
      <c r="I139" s="176"/>
      <c r="J139" s="196">
        <f>SUM(J137:J138)</f>
        <v>-52153</v>
      </c>
      <c r="K139"/>
      <c r="L139" s="330"/>
      <c r="M139" s="251"/>
      <c r="N139" s="330"/>
      <c r="O139" s="251"/>
      <c r="P139" s="329"/>
      <c r="Q139" s="251"/>
      <c r="R139" s="329"/>
      <c r="S139" s="251"/>
      <c r="T139" s="251"/>
      <c r="U139" s="251"/>
      <c r="V139" s="251"/>
      <c r="W139" s="251"/>
      <c r="X139" s="251"/>
      <c r="Y139" s="251"/>
      <c r="Z139" s="251"/>
      <c r="AA139" s="251"/>
      <c r="AB139" s="251"/>
      <c r="AC139" s="251"/>
      <c r="AD139" s="251"/>
    </row>
    <row r="140" spans="1:30" ht="19.350000000000001" customHeight="1" thickTop="1" x14ac:dyDescent="0.45">
      <c r="A140" s="174"/>
      <c r="C140" s="162"/>
      <c r="D140" s="197"/>
      <c r="E140" s="197"/>
      <c r="F140" s="197"/>
      <c r="G140" s="176"/>
      <c r="H140" s="197"/>
      <c r="I140" s="176"/>
      <c r="J140" s="197"/>
      <c r="K140"/>
      <c r="L140" s="334"/>
      <c r="M140" s="251"/>
      <c r="N140" s="334"/>
      <c r="O140" s="251"/>
      <c r="P140" s="329"/>
      <c r="Q140" s="251"/>
      <c r="R140" s="329"/>
      <c r="S140" s="251"/>
      <c r="T140" s="251"/>
      <c r="U140" s="251"/>
      <c r="V140" s="251"/>
      <c r="W140" s="251"/>
      <c r="X140" s="251"/>
      <c r="Y140" s="251"/>
      <c r="Z140" s="251"/>
      <c r="AA140" s="251"/>
      <c r="AB140" s="251"/>
      <c r="AC140" s="251"/>
      <c r="AD140" s="251"/>
    </row>
    <row r="141" spans="1:30" ht="21.75" customHeight="1" x14ac:dyDescent="0.45">
      <c r="A141" s="174" t="s">
        <v>155</v>
      </c>
      <c r="C141" s="162"/>
      <c r="D141" s="170"/>
      <c r="E141" s="170"/>
      <c r="F141" s="170"/>
      <c r="G141" s="170"/>
      <c r="H141" s="214"/>
      <c r="I141" s="170"/>
      <c r="J141" s="214"/>
      <c r="K141"/>
      <c r="L141" s="335"/>
      <c r="M141" s="336"/>
      <c r="N141" s="335"/>
      <c r="O141" s="251"/>
      <c r="P141" s="329"/>
      <c r="Q141" s="251"/>
      <c r="R141" s="329"/>
      <c r="S141" s="251"/>
      <c r="T141" s="251"/>
      <c r="U141" s="251"/>
      <c r="V141" s="251"/>
      <c r="W141" s="251"/>
      <c r="X141" s="251"/>
      <c r="Y141" s="251"/>
      <c r="Z141" s="251"/>
      <c r="AA141" s="251"/>
      <c r="AB141" s="251"/>
      <c r="AC141" s="251"/>
      <c r="AD141" s="251"/>
    </row>
    <row r="142" spans="1:30" ht="21.75" customHeight="1" x14ac:dyDescent="0.45">
      <c r="A142" s="168" t="s">
        <v>148</v>
      </c>
      <c r="C142" s="162"/>
      <c r="D142" s="180">
        <v>29514</v>
      </c>
      <c r="E142" s="170"/>
      <c r="F142" s="170">
        <v>-136076</v>
      </c>
      <c r="G142" s="170"/>
      <c r="H142" s="181">
        <v>40400</v>
      </c>
      <c r="I142" s="170"/>
      <c r="J142" s="215">
        <v>-52153</v>
      </c>
      <c r="K142"/>
      <c r="L142" s="323"/>
      <c r="M142" s="251"/>
      <c r="N142" s="323"/>
      <c r="O142" s="251"/>
      <c r="P142" s="329"/>
      <c r="Q142" s="251"/>
      <c r="R142" s="329"/>
      <c r="S142" s="251"/>
      <c r="T142" s="251"/>
      <c r="U142" s="251"/>
      <c r="V142" s="251"/>
      <c r="W142" s="251"/>
      <c r="X142" s="251"/>
      <c r="Y142" s="251"/>
      <c r="Z142" s="251"/>
      <c r="AA142" s="251"/>
      <c r="AB142" s="251"/>
      <c r="AC142" s="251"/>
      <c r="AD142" s="251"/>
    </row>
    <row r="143" spans="1:30" ht="21.75" customHeight="1" x14ac:dyDescent="0.45">
      <c r="A143" s="168" t="s">
        <v>149</v>
      </c>
      <c r="C143" s="162"/>
      <c r="D143" s="207">
        <v>3538</v>
      </c>
      <c r="E143" s="170"/>
      <c r="F143" s="188">
        <v>-1989</v>
      </c>
      <c r="G143" s="170"/>
      <c r="H143" s="259" t="s">
        <v>8</v>
      </c>
      <c r="I143" s="170"/>
      <c r="J143" s="206" t="s">
        <v>8</v>
      </c>
      <c r="K143"/>
      <c r="L143" s="337"/>
      <c r="M143" s="251"/>
      <c r="N143" s="337"/>
      <c r="O143" s="251"/>
      <c r="P143" s="329"/>
      <c r="Q143" s="251"/>
      <c r="R143" s="329"/>
      <c r="S143" s="251"/>
      <c r="T143" s="251"/>
      <c r="U143" s="251"/>
      <c r="V143" s="251"/>
      <c r="W143" s="251"/>
      <c r="X143" s="251"/>
      <c r="Y143" s="251"/>
      <c r="Z143" s="251"/>
      <c r="AA143" s="251"/>
      <c r="AB143" s="251"/>
      <c r="AC143" s="251"/>
      <c r="AD143" s="251"/>
    </row>
    <row r="144" spans="1:30" ht="21.75" customHeight="1" thickBot="1" x14ac:dyDescent="0.5">
      <c r="A144" s="174"/>
      <c r="C144" s="160"/>
      <c r="D144" s="199">
        <f>SUM(D142:D143)</f>
        <v>33052</v>
      </c>
      <c r="E144" s="176"/>
      <c r="F144" s="199">
        <f>SUM(F142:F143)</f>
        <v>-138065</v>
      </c>
      <c r="G144" s="176"/>
      <c r="H144" s="199">
        <f>SUM(H142:H143)</f>
        <v>40400</v>
      </c>
      <c r="I144" s="176"/>
      <c r="J144" s="199">
        <f>SUM(J142:J143)</f>
        <v>-52153</v>
      </c>
      <c r="L144" s="330"/>
      <c r="M144" s="251"/>
      <c r="N144" s="330"/>
      <c r="O144" s="251"/>
      <c r="P144" s="329"/>
      <c r="Q144" s="251"/>
      <c r="R144" s="329"/>
      <c r="S144" s="251"/>
      <c r="T144" s="251"/>
      <c r="U144" s="251"/>
      <c r="V144" s="251"/>
      <c r="W144" s="251"/>
      <c r="X144" s="251"/>
      <c r="Y144" s="251"/>
      <c r="Z144" s="251"/>
      <c r="AA144" s="251"/>
      <c r="AB144" s="251"/>
      <c r="AC144" s="251"/>
      <c r="AD144" s="251"/>
    </row>
    <row r="145" spans="1:30" ht="19.350000000000001" customHeight="1" thickTop="1" x14ac:dyDescent="0.45">
      <c r="A145" s="174"/>
      <c r="C145" s="160"/>
      <c r="D145" s="197"/>
      <c r="E145" s="197"/>
      <c r="F145" s="197"/>
      <c r="G145" s="176"/>
      <c r="H145" s="213"/>
      <c r="I145" s="176"/>
      <c r="J145" s="213"/>
      <c r="L145" s="330"/>
      <c r="M145" s="251"/>
      <c r="N145" s="330"/>
      <c r="O145" s="251"/>
      <c r="P145" s="251"/>
      <c r="Q145" s="251"/>
      <c r="R145" s="251"/>
      <c r="S145" s="251"/>
      <c r="T145" s="251"/>
      <c r="U145" s="251"/>
      <c r="V145" s="251"/>
      <c r="W145" s="251"/>
      <c r="X145" s="251"/>
      <c r="Y145" s="251"/>
      <c r="Z145" s="251"/>
      <c r="AA145" s="251"/>
      <c r="AB145" s="251"/>
      <c r="AC145" s="251"/>
      <c r="AD145" s="251"/>
    </row>
    <row r="146" spans="1:30" ht="24" customHeight="1" x14ac:dyDescent="0.45">
      <c r="A146" s="164" t="s">
        <v>197</v>
      </c>
      <c r="L146" s="251"/>
      <c r="M146" s="251"/>
      <c r="N146" s="251"/>
      <c r="O146" s="251"/>
      <c r="P146" s="251"/>
      <c r="Q146" s="251"/>
      <c r="R146" s="251"/>
      <c r="S146" s="251"/>
      <c r="T146" s="251"/>
      <c r="U146" s="251"/>
      <c r="V146" s="251"/>
      <c r="W146" s="251"/>
      <c r="X146" s="251"/>
      <c r="Y146" s="251"/>
      <c r="Z146" s="251"/>
      <c r="AA146" s="251"/>
      <c r="AB146" s="251"/>
      <c r="AC146" s="251"/>
      <c r="AD146" s="251"/>
    </row>
    <row r="147" spans="1:30" s="271" customFormat="1" ht="24" customHeight="1" thickBot="1" x14ac:dyDescent="0.5">
      <c r="A147" s="289" t="s">
        <v>275</v>
      </c>
      <c r="C147" s="2"/>
      <c r="D147" s="290">
        <f>(D142/D97)-D148</f>
        <v>7.3489318772337634E-3</v>
      </c>
      <c r="E147" s="291"/>
      <c r="F147" s="290">
        <f>(F142/F97)-F148</f>
        <v>-6.7937332088275487E-2</v>
      </c>
      <c r="G147" s="291"/>
      <c r="H147" s="290">
        <f>H142/H97</f>
        <v>1.7836998969074442E-2</v>
      </c>
      <c r="I147" s="291"/>
      <c r="J147" s="290">
        <f>J142/J97</f>
        <v>-2.3026064535498499E-2</v>
      </c>
      <c r="L147" s="338"/>
      <c r="M147" s="328"/>
      <c r="N147" s="338"/>
      <c r="O147" s="328"/>
      <c r="P147" s="328"/>
      <c r="Q147" s="328"/>
      <c r="R147" s="328"/>
      <c r="S147" s="328"/>
      <c r="T147" s="328"/>
      <c r="U147" s="328"/>
      <c r="V147" s="328"/>
      <c r="W147" s="328"/>
      <c r="X147" s="328"/>
      <c r="Y147" s="328"/>
      <c r="Z147" s="328"/>
      <c r="AA147" s="328"/>
      <c r="AB147" s="328"/>
      <c r="AC147" s="328"/>
      <c r="AD147" s="328"/>
    </row>
    <row r="148" spans="1:30" s="271" customFormat="1" ht="24" customHeight="1" thickTop="1" thickBot="1" x14ac:dyDescent="0.5">
      <c r="A148" s="289" t="s">
        <v>277</v>
      </c>
      <c r="B148" s="317">
        <v>11</v>
      </c>
      <c r="C148" s="2"/>
      <c r="D148" s="290">
        <f>D138/D97</f>
        <v>5.6817905874509645E-3</v>
      </c>
      <c r="E148" s="291"/>
      <c r="F148" s="290">
        <f>F138/F97</f>
        <v>7.8584342735286139E-3</v>
      </c>
      <c r="G148" s="291"/>
      <c r="H148" s="292" t="s">
        <v>8</v>
      </c>
      <c r="I148" s="291"/>
      <c r="J148" s="292" t="s">
        <v>8</v>
      </c>
      <c r="L148" s="338"/>
      <c r="M148" s="328"/>
      <c r="N148" s="338"/>
      <c r="O148" s="328"/>
      <c r="P148" s="328"/>
      <c r="Q148" s="328"/>
      <c r="R148" s="328"/>
      <c r="S148" s="328"/>
      <c r="T148" s="328"/>
      <c r="U148" s="328"/>
      <c r="V148" s="328"/>
      <c r="W148" s="328"/>
      <c r="X148" s="328"/>
      <c r="Y148" s="328"/>
      <c r="Z148" s="328"/>
      <c r="AA148" s="328"/>
      <c r="AB148" s="328"/>
      <c r="AC148" s="328"/>
      <c r="AD148" s="328"/>
    </row>
    <row r="149" spans="1:30" ht="21.75" customHeight="1" thickTop="1" x14ac:dyDescent="0.45">
      <c r="A149" s="168"/>
      <c r="D149" s="216"/>
      <c r="E149" s="200"/>
      <c r="F149" s="216"/>
      <c r="G149" s="200"/>
      <c r="H149" s="216"/>
      <c r="I149" s="200"/>
      <c r="J149" s="216"/>
      <c r="L149" s="339"/>
      <c r="M149" s="251"/>
      <c r="N149" s="339"/>
      <c r="O149" s="251"/>
      <c r="P149" s="251"/>
      <c r="Q149" s="251"/>
      <c r="R149" s="251"/>
      <c r="S149" s="251"/>
      <c r="T149" s="251"/>
      <c r="U149" s="251"/>
      <c r="V149" s="251"/>
      <c r="W149" s="251"/>
      <c r="X149" s="251"/>
      <c r="Y149" s="251"/>
      <c r="Z149" s="251"/>
      <c r="AA149" s="251"/>
      <c r="AB149" s="251"/>
      <c r="AC149" s="251"/>
      <c r="AD149" s="251"/>
    </row>
    <row r="150" spans="1:30" ht="21.75" customHeight="1" x14ac:dyDescent="0.5">
      <c r="A150" s="154" t="s">
        <v>0</v>
      </c>
      <c r="L150" s="251"/>
      <c r="M150" s="251"/>
      <c r="N150" s="251"/>
      <c r="O150" s="251"/>
      <c r="P150" s="251"/>
      <c r="Q150" s="251"/>
      <c r="R150" s="251"/>
      <c r="S150" s="251"/>
      <c r="T150" s="251"/>
      <c r="U150" s="251"/>
      <c r="V150" s="251"/>
      <c r="W150" s="251"/>
      <c r="X150" s="251"/>
      <c r="Y150" s="251"/>
      <c r="Z150" s="251"/>
      <c r="AA150" s="251"/>
      <c r="AB150" s="251"/>
      <c r="AC150" s="251"/>
      <c r="AD150" s="251"/>
    </row>
    <row r="151" spans="1:30" ht="21.75" customHeight="1" x14ac:dyDescent="0.5">
      <c r="A151" s="154" t="s">
        <v>119</v>
      </c>
      <c r="F151" s="181"/>
      <c r="L151" s="251"/>
      <c r="M151" s="251"/>
      <c r="N151" s="251"/>
      <c r="O151" s="251"/>
      <c r="P151" s="251"/>
      <c r="Q151" s="251"/>
      <c r="R151" s="251"/>
      <c r="S151" s="251"/>
      <c r="T151" s="251"/>
      <c r="U151" s="251"/>
      <c r="V151" s="251"/>
      <c r="W151" s="251"/>
      <c r="X151" s="251"/>
      <c r="Y151" s="251"/>
      <c r="Z151" s="251"/>
      <c r="AA151" s="251"/>
      <c r="AB151" s="251"/>
      <c r="AC151" s="251"/>
      <c r="AD151" s="251"/>
    </row>
    <row r="152" spans="1:30" ht="15" customHeight="1" x14ac:dyDescent="0.45">
      <c r="L152" s="251"/>
      <c r="M152" s="251"/>
      <c r="N152" s="251"/>
      <c r="O152" s="251"/>
      <c r="P152" s="251"/>
      <c r="Q152" s="251"/>
      <c r="R152" s="251"/>
      <c r="S152" s="251"/>
      <c r="T152" s="251"/>
      <c r="U152" s="251"/>
      <c r="V152" s="251"/>
      <c r="W152" s="251"/>
      <c r="X152" s="251"/>
      <c r="Y152" s="251"/>
      <c r="Z152" s="251"/>
      <c r="AA152" s="251"/>
      <c r="AB152" s="251"/>
      <c r="AC152" s="251"/>
      <c r="AD152" s="251"/>
    </row>
    <row r="153" spans="1:30" ht="21.75" customHeight="1" x14ac:dyDescent="0.45">
      <c r="C153" s="160"/>
      <c r="D153" s="360" t="s">
        <v>29</v>
      </c>
      <c r="E153" s="360"/>
      <c r="F153" s="360"/>
      <c r="G153" s="161"/>
      <c r="H153" s="360" t="s">
        <v>50</v>
      </c>
      <c r="I153" s="360"/>
      <c r="J153" s="360"/>
      <c r="L153" s="303"/>
      <c r="M153" s="251"/>
      <c r="N153" s="303"/>
      <c r="O153" s="251"/>
      <c r="P153" s="251"/>
      <c r="Q153" s="251"/>
      <c r="R153" s="251"/>
      <c r="S153" s="251"/>
      <c r="T153" s="251"/>
      <c r="U153" s="251"/>
      <c r="V153" s="251"/>
      <c r="W153" s="251"/>
      <c r="X153" s="251"/>
      <c r="Y153" s="251"/>
      <c r="Z153" s="251"/>
      <c r="AA153" s="251"/>
      <c r="AB153" s="251"/>
      <c r="AC153" s="251"/>
      <c r="AD153" s="251"/>
    </row>
    <row r="154" spans="1:30" ht="21.75" customHeight="1" x14ac:dyDescent="0.45">
      <c r="C154" s="160"/>
      <c r="D154" s="361" t="s">
        <v>141</v>
      </c>
      <c r="E154" s="361"/>
      <c r="F154" s="361"/>
      <c r="G154" s="161"/>
      <c r="H154" s="361" t="s">
        <v>141</v>
      </c>
      <c r="I154" s="361"/>
      <c r="J154" s="361"/>
      <c r="L154" s="303"/>
      <c r="M154" s="251"/>
      <c r="N154" s="303"/>
      <c r="O154" s="251"/>
      <c r="P154" s="251"/>
      <c r="Q154" s="251"/>
      <c r="R154" s="251"/>
      <c r="S154" s="251"/>
      <c r="T154" s="251"/>
      <c r="U154" s="251"/>
      <c r="V154" s="251"/>
      <c r="W154" s="251"/>
      <c r="X154" s="251"/>
      <c r="Y154" s="251"/>
      <c r="Z154" s="251"/>
      <c r="AA154" s="251"/>
      <c r="AB154" s="251"/>
      <c r="AC154" s="251"/>
      <c r="AD154" s="251"/>
    </row>
    <row r="155" spans="1:30" ht="21.75" customHeight="1" x14ac:dyDescent="0.45">
      <c r="C155" s="160"/>
      <c r="D155" s="358" t="s">
        <v>135</v>
      </c>
      <c r="E155" s="358"/>
      <c r="F155" s="358"/>
      <c r="G155" s="161"/>
      <c r="H155" s="358" t="s">
        <v>135</v>
      </c>
      <c r="I155" s="358"/>
      <c r="J155" s="358"/>
      <c r="L155" s="303"/>
      <c r="M155" s="251"/>
      <c r="N155" s="303"/>
      <c r="O155" s="251"/>
      <c r="P155" s="251"/>
      <c r="Q155" s="251"/>
      <c r="R155" s="251"/>
      <c r="S155" s="251"/>
      <c r="T155" s="251"/>
      <c r="U155" s="251"/>
      <c r="V155" s="251"/>
      <c r="W155" s="251"/>
      <c r="X155" s="251"/>
      <c r="Y155" s="251"/>
      <c r="Z155" s="251"/>
      <c r="AA155" s="251"/>
      <c r="AB155" s="251"/>
      <c r="AC155" s="251"/>
      <c r="AD155" s="251"/>
    </row>
    <row r="156" spans="1:30" ht="21.75" customHeight="1" x14ac:dyDescent="0.45">
      <c r="B156" s="282" t="s">
        <v>1</v>
      </c>
      <c r="C156" s="160"/>
      <c r="D156" s="160">
        <v>2563</v>
      </c>
      <c r="E156" s="160"/>
      <c r="F156" s="160">
        <v>2562</v>
      </c>
      <c r="G156" s="160"/>
      <c r="H156" s="160">
        <v>2563</v>
      </c>
      <c r="I156" s="160"/>
      <c r="J156" s="160">
        <v>2562</v>
      </c>
      <c r="L156" s="305"/>
      <c r="M156" s="251"/>
      <c r="N156" s="305"/>
      <c r="O156" s="251"/>
      <c r="P156" s="251"/>
      <c r="Q156" s="251"/>
      <c r="R156" s="251"/>
      <c r="S156" s="251"/>
      <c r="T156" s="251"/>
      <c r="U156" s="251"/>
      <c r="V156" s="251"/>
      <c r="W156" s="251"/>
      <c r="X156" s="251"/>
      <c r="Y156" s="251"/>
      <c r="Z156" s="251"/>
      <c r="AA156" s="251"/>
      <c r="AB156" s="251"/>
      <c r="AC156" s="251"/>
      <c r="AD156" s="251"/>
    </row>
    <row r="157" spans="1:30" ht="21.75" customHeight="1" x14ac:dyDescent="0.45">
      <c r="C157" s="160"/>
      <c r="D157" s="359" t="s">
        <v>78</v>
      </c>
      <c r="E157" s="359"/>
      <c r="F157" s="359"/>
      <c r="G157" s="359"/>
      <c r="H157" s="359"/>
      <c r="I157" s="359"/>
      <c r="J157" s="359"/>
      <c r="L157" s="303"/>
      <c r="M157" s="251"/>
      <c r="N157" s="303"/>
      <c r="O157" s="251"/>
      <c r="P157" s="251"/>
      <c r="Q157" s="251"/>
      <c r="R157" s="251"/>
      <c r="S157" s="251"/>
      <c r="T157" s="251"/>
      <c r="U157" s="251"/>
      <c r="V157" s="251"/>
      <c r="W157" s="251"/>
      <c r="X157" s="251"/>
      <c r="Y157" s="251"/>
      <c r="Z157" s="251"/>
      <c r="AA157" s="251"/>
      <c r="AB157" s="251"/>
      <c r="AC157" s="251"/>
      <c r="AD157" s="251"/>
    </row>
    <row r="158" spans="1:30" s="165" customFormat="1" ht="21.75" customHeight="1" x14ac:dyDescent="0.45">
      <c r="A158" s="174" t="s">
        <v>198</v>
      </c>
      <c r="B158" s="201"/>
      <c r="D158" s="217">
        <f>D139</f>
        <v>33052</v>
      </c>
      <c r="F158" s="217">
        <f>F139</f>
        <v>-138065</v>
      </c>
      <c r="H158" s="217">
        <f>H139</f>
        <v>40400</v>
      </c>
      <c r="J158" s="217">
        <f>J139</f>
        <v>-52153</v>
      </c>
      <c r="L158" s="340"/>
      <c r="M158" s="341"/>
      <c r="N158" s="340"/>
      <c r="O158" s="341"/>
      <c r="P158" s="341"/>
      <c r="Q158" s="341"/>
      <c r="R158" s="341"/>
      <c r="S158" s="341"/>
      <c r="T158" s="341"/>
      <c r="U158" s="341"/>
      <c r="V158" s="341"/>
      <c r="W158" s="341"/>
      <c r="X158" s="341"/>
      <c r="Y158" s="341"/>
      <c r="Z158" s="341"/>
      <c r="AA158" s="341"/>
      <c r="AB158" s="341"/>
      <c r="AC158" s="341"/>
      <c r="AD158" s="341"/>
    </row>
    <row r="159" spans="1:30" ht="21.75" customHeight="1" x14ac:dyDescent="0.45">
      <c r="D159" s="180"/>
      <c r="E159" s="180"/>
      <c r="F159" s="180"/>
      <c r="G159" s="180"/>
      <c r="H159" s="180"/>
      <c r="I159" s="180"/>
      <c r="J159" s="180"/>
      <c r="L159" s="252"/>
      <c r="M159" s="251"/>
      <c r="N159" s="252"/>
      <c r="O159" s="251"/>
      <c r="P159" s="251"/>
      <c r="Q159" s="251"/>
      <c r="R159" s="251"/>
      <c r="S159" s="251"/>
      <c r="T159" s="251"/>
      <c r="U159" s="251"/>
      <c r="V159" s="251"/>
      <c r="W159" s="251"/>
      <c r="X159" s="251"/>
      <c r="Y159" s="251"/>
      <c r="Z159" s="251"/>
      <c r="AA159" s="251"/>
      <c r="AB159" s="251"/>
      <c r="AC159" s="251"/>
      <c r="AD159" s="251"/>
    </row>
    <row r="160" spans="1:30" ht="21.75" customHeight="1" x14ac:dyDescent="0.45">
      <c r="A160" s="174" t="s">
        <v>83</v>
      </c>
      <c r="D160" s="180"/>
      <c r="E160" s="180"/>
      <c r="F160" s="180"/>
      <c r="G160" s="180"/>
      <c r="H160" s="180"/>
      <c r="I160" s="180"/>
      <c r="J160" s="180"/>
      <c r="L160" s="252"/>
      <c r="M160" s="251"/>
      <c r="N160" s="252"/>
      <c r="O160" s="251"/>
      <c r="P160" s="251"/>
      <c r="Q160" s="251"/>
      <c r="R160" s="251"/>
      <c r="S160" s="251"/>
      <c r="T160" s="251"/>
      <c r="U160" s="251"/>
      <c r="V160" s="251"/>
      <c r="W160" s="251"/>
      <c r="X160" s="251"/>
      <c r="Y160" s="251"/>
      <c r="Z160" s="251"/>
      <c r="AA160" s="251"/>
      <c r="AB160" s="251"/>
      <c r="AC160" s="251"/>
      <c r="AD160" s="251"/>
    </row>
    <row r="161" spans="1:30" ht="21.75" hidden="1" customHeight="1" x14ac:dyDescent="0.45">
      <c r="A161" s="203" t="s">
        <v>142</v>
      </c>
      <c r="D161" s="180"/>
      <c r="E161" s="180"/>
      <c r="F161" s="180"/>
      <c r="G161" s="180"/>
      <c r="H161" s="180"/>
      <c r="I161" s="180"/>
      <c r="J161" s="180"/>
      <c r="K161"/>
      <c r="L161" s="252"/>
      <c r="M161" s="251"/>
      <c r="N161" s="252"/>
      <c r="O161" s="251"/>
      <c r="P161" s="251"/>
      <c r="Q161" s="251"/>
      <c r="R161" s="251"/>
      <c r="S161" s="251"/>
      <c r="T161" s="251"/>
      <c r="U161" s="251"/>
      <c r="V161" s="251"/>
      <c r="W161" s="251"/>
      <c r="X161" s="251"/>
      <c r="Y161" s="251"/>
      <c r="Z161" s="251"/>
      <c r="AA161" s="251"/>
      <c r="AB161" s="251"/>
      <c r="AC161" s="251"/>
      <c r="AD161" s="251"/>
    </row>
    <row r="162" spans="1:30" ht="21.75" hidden="1" customHeight="1" x14ac:dyDescent="0.45">
      <c r="A162" s="203" t="s">
        <v>143</v>
      </c>
      <c r="D162" s="180"/>
      <c r="E162" s="180"/>
      <c r="F162" s="180"/>
      <c r="G162" s="180"/>
      <c r="H162" s="180"/>
      <c r="I162" s="180"/>
      <c r="J162" s="180"/>
      <c r="L162" s="252"/>
      <c r="M162" s="251"/>
      <c r="N162" s="252"/>
      <c r="O162" s="251"/>
      <c r="P162" s="251"/>
      <c r="Q162" s="251"/>
      <c r="R162" s="251"/>
      <c r="S162" s="251"/>
      <c r="T162" s="251"/>
      <c r="U162" s="251"/>
      <c r="V162" s="251"/>
      <c r="W162" s="251"/>
      <c r="X162" s="251"/>
      <c r="Y162" s="251"/>
      <c r="Z162" s="251"/>
      <c r="AA162" s="251"/>
      <c r="AB162" s="251"/>
      <c r="AC162" s="251"/>
      <c r="AD162" s="251"/>
    </row>
    <row r="163" spans="1:30" ht="21.75" hidden="1" customHeight="1" x14ac:dyDescent="0.45">
      <c r="A163" s="168" t="s">
        <v>127</v>
      </c>
      <c r="D163" s="212" t="s">
        <v>8</v>
      </c>
      <c r="E163" s="180"/>
      <c r="F163" s="212" t="s">
        <v>8</v>
      </c>
      <c r="G163" s="180"/>
      <c r="H163" s="212" t="s">
        <v>8</v>
      </c>
      <c r="I163" s="180"/>
      <c r="J163" s="212" t="s">
        <v>8</v>
      </c>
      <c r="L163" s="248"/>
      <c r="M163" s="251"/>
      <c r="N163" s="248"/>
      <c r="O163" s="251"/>
      <c r="P163" s="251"/>
      <c r="Q163" s="251"/>
      <c r="R163" s="251"/>
      <c r="S163" s="251"/>
      <c r="T163" s="251"/>
      <c r="U163" s="251"/>
      <c r="V163" s="251"/>
      <c r="W163" s="251"/>
      <c r="X163" s="251"/>
      <c r="Y163" s="251"/>
      <c r="Z163" s="251"/>
      <c r="AA163" s="251"/>
      <c r="AB163" s="251"/>
      <c r="AC163" s="251"/>
      <c r="AD163" s="251"/>
    </row>
    <row r="164" spans="1:30" ht="21.75" hidden="1" customHeight="1" x14ac:dyDescent="0.45">
      <c r="A164" s="168"/>
      <c r="D164" s="218" t="s">
        <v>8</v>
      </c>
      <c r="E164" s="202"/>
      <c r="F164" s="218" t="s">
        <v>8</v>
      </c>
      <c r="G164" s="202"/>
      <c r="H164" s="218" t="s">
        <v>8</v>
      </c>
      <c r="I164" s="202"/>
      <c r="J164" s="218" t="s">
        <v>8</v>
      </c>
      <c r="L164" s="230"/>
      <c r="M164" s="251"/>
      <c r="N164" s="230"/>
      <c r="O164" s="251"/>
      <c r="P164" s="251"/>
      <c r="Q164" s="251"/>
      <c r="R164" s="251"/>
      <c r="S164" s="251"/>
      <c r="T164" s="251"/>
      <c r="U164" s="251"/>
      <c r="V164" s="251"/>
      <c r="W164" s="251"/>
      <c r="X164" s="251"/>
      <c r="Y164" s="251"/>
      <c r="Z164" s="251"/>
      <c r="AA164" s="251"/>
      <c r="AB164" s="251"/>
      <c r="AC164" s="251"/>
      <c r="AD164" s="251"/>
    </row>
    <row r="165" spans="1:30" ht="21.75" customHeight="1" x14ac:dyDescent="0.45">
      <c r="A165" s="203" t="s">
        <v>186</v>
      </c>
      <c r="D165" s="204"/>
      <c r="E165" s="202"/>
      <c r="F165" s="204"/>
      <c r="G165" s="202"/>
      <c r="H165" s="204"/>
      <c r="I165" s="202"/>
      <c r="J165" s="204"/>
      <c r="K165"/>
      <c r="L165" s="230"/>
      <c r="M165" s="251"/>
      <c r="N165" s="230"/>
      <c r="O165" s="251"/>
      <c r="P165" s="251"/>
      <c r="Q165" s="251"/>
      <c r="R165" s="251"/>
      <c r="S165" s="251"/>
      <c r="T165" s="251"/>
      <c r="U165" s="251"/>
      <c r="V165" s="251"/>
      <c r="W165" s="251"/>
      <c r="X165" s="251"/>
      <c r="Y165" s="251"/>
      <c r="Z165" s="251"/>
      <c r="AA165" s="251"/>
      <c r="AB165" s="251"/>
      <c r="AC165" s="251"/>
      <c r="AD165" s="251"/>
    </row>
    <row r="166" spans="1:30" ht="21.75" customHeight="1" x14ac:dyDescent="0.45">
      <c r="A166" s="168" t="s">
        <v>177</v>
      </c>
      <c r="D166" s="205">
        <v>940</v>
      </c>
      <c r="E166" s="180"/>
      <c r="F166" s="205">
        <v>295</v>
      </c>
      <c r="G166" s="180"/>
      <c r="H166" s="205" t="s">
        <v>8</v>
      </c>
      <c r="I166" s="180"/>
      <c r="J166" s="205" t="s">
        <v>8</v>
      </c>
      <c r="L166" s="248"/>
      <c r="M166" s="251"/>
      <c r="N166" s="248"/>
      <c r="O166" s="251"/>
      <c r="P166" s="251"/>
      <c r="Q166" s="251"/>
      <c r="R166" s="251"/>
      <c r="S166" s="251"/>
      <c r="T166" s="251"/>
      <c r="U166" s="251"/>
      <c r="V166" s="251"/>
      <c r="W166" s="251"/>
      <c r="X166" s="251"/>
      <c r="Y166" s="251"/>
      <c r="Z166" s="251"/>
      <c r="AA166" s="251"/>
      <c r="AB166" s="251"/>
      <c r="AC166" s="251"/>
      <c r="AD166" s="251"/>
    </row>
    <row r="167" spans="1:30" ht="21.75" customHeight="1" x14ac:dyDescent="0.45">
      <c r="A167" s="168" t="s">
        <v>187</v>
      </c>
      <c r="D167" s="205" t="s">
        <v>8</v>
      </c>
      <c r="E167" s="180"/>
      <c r="F167" s="180">
        <v>18953</v>
      </c>
      <c r="H167" s="205" t="s">
        <v>8</v>
      </c>
      <c r="J167" s="180">
        <v>18905</v>
      </c>
      <c r="L167" s="252"/>
      <c r="M167" s="251"/>
      <c r="N167" s="252"/>
      <c r="O167" s="251"/>
      <c r="P167" s="251"/>
      <c r="Q167" s="251"/>
      <c r="R167" s="251"/>
      <c r="S167" s="251"/>
      <c r="T167" s="251"/>
      <c r="U167" s="251"/>
      <c r="V167" s="251"/>
      <c r="W167" s="251"/>
      <c r="X167" s="251"/>
      <c r="Y167" s="251"/>
      <c r="Z167" s="251"/>
      <c r="AA167" s="251"/>
      <c r="AB167" s="251"/>
      <c r="AC167" s="251"/>
      <c r="AD167" s="251"/>
    </row>
    <row r="168" spans="1:30" ht="21.75" customHeight="1" x14ac:dyDescent="0.45">
      <c r="A168" s="168" t="s">
        <v>188</v>
      </c>
      <c r="L168" s="251"/>
      <c r="M168" s="251"/>
      <c r="N168" s="251"/>
      <c r="O168" s="251"/>
      <c r="P168" s="251"/>
      <c r="Q168" s="251"/>
      <c r="R168" s="251"/>
      <c r="S168" s="251"/>
      <c r="T168" s="251"/>
      <c r="U168" s="251"/>
      <c r="V168" s="251"/>
      <c r="W168" s="251"/>
      <c r="X168" s="251"/>
      <c r="Y168" s="251"/>
      <c r="Z168" s="251"/>
      <c r="AA168" s="251"/>
      <c r="AB168" s="251"/>
      <c r="AC168" s="251"/>
      <c r="AD168" s="251"/>
    </row>
    <row r="169" spans="1:30" ht="21.75" customHeight="1" x14ac:dyDescent="0.45">
      <c r="A169" s="168" t="s">
        <v>189</v>
      </c>
      <c r="D169" s="205" t="s">
        <v>8</v>
      </c>
      <c r="E169" s="180"/>
      <c r="F169" s="207">
        <v>-2088</v>
      </c>
      <c r="G169" s="180"/>
      <c r="H169" s="205" t="s">
        <v>8</v>
      </c>
      <c r="I169" s="180"/>
      <c r="J169" s="207">
        <v>-2078</v>
      </c>
      <c r="L169" s="252"/>
      <c r="M169" s="251"/>
      <c r="N169" s="252"/>
      <c r="O169" s="251"/>
      <c r="P169" s="251"/>
      <c r="Q169" s="251"/>
      <c r="R169" s="251"/>
      <c r="S169" s="251"/>
      <c r="T169" s="251"/>
      <c r="U169" s="251"/>
      <c r="V169" s="251"/>
      <c r="W169" s="251"/>
      <c r="X169" s="251"/>
      <c r="Y169" s="251"/>
      <c r="Z169" s="251"/>
      <c r="AA169" s="251"/>
      <c r="AB169" s="251"/>
      <c r="AC169" s="251"/>
      <c r="AD169" s="251"/>
    </row>
    <row r="170" spans="1:30" s="165" customFormat="1" ht="21.75" customHeight="1" x14ac:dyDescent="0.45">
      <c r="A170" s="174" t="s">
        <v>237</v>
      </c>
      <c r="B170" s="155"/>
      <c r="D170" s="208">
        <f>SUM(D166:D169)</f>
        <v>940</v>
      </c>
      <c r="E170" s="204"/>
      <c r="F170" s="208">
        <f>SUM(F166:F169)</f>
        <v>17160</v>
      </c>
      <c r="G170" s="204"/>
      <c r="H170" s="208" t="s">
        <v>8</v>
      </c>
      <c r="I170" s="204"/>
      <c r="J170" s="208">
        <f>SUM(J166:J169)</f>
        <v>16827</v>
      </c>
      <c r="L170" s="230"/>
      <c r="M170" s="341"/>
      <c r="N170" s="230"/>
      <c r="O170" s="341"/>
      <c r="P170" s="341"/>
      <c r="Q170" s="341"/>
      <c r="R170" s="341"/>
      <c r="S170" s="341"/>
      <c r="T170" s="341"/>
      <c r="U170" s="341"/>
      <c r="V170" s="341"/>
      <c r="W170" s="341"/>
      <c r="X170" s="341"/>
      <c r="Y170" s="341"/>
      <c r="Z170" s="341"/>
      <c r="AA170" s="341"/>
      <c r="AB170" s="341"/>
      <c r="AC170" s="341"/>
      <c r="AD170" s="341"/>
    </row>
    <row r="171" spans="1:30" s="165" customFormat="1" ht="21.75" customHeight="1" x14ac:dyDescent="0.45">
      <c r="A171" s="174"/>
      <c r="B171" s="222"/>
      <c r="D171" s="229"/>
      <c r="E171" s="204"/>
      <c r="F171" s="229"/>
      <c r="G171" s="204"/>
      <c r="H171" s="229"/>
      <c r="I171" s="204"/>
      <c r="J171" s="229"/>
      <c r="L171" s="230"/>
      <c r="M171" s="341"/>
      <c r="N171" s="230"/>
      <c r="O171" s="341"/>
      <c r="P171" s="341"/>
      <c r="Q171" s="341"/>
      <c r="R171" s="341"/>
      <c r="S171" s="341"/>
      <c r="T171" s="341"/>
      <c r="U171" s="341"/>
      <c r="V171" s="341"/>
      <c r="W171" s="341"/>
      <c r="X171" s="341"/>
      <c r="Y171" s="341"/>
      <c r="Z171" s="341"/>
      <c r="AA171" s="341"/>
      <c r="AB171" s="341"/>
      <c r="AC171" s="341"/>
      <c r="AD171" s="341"/>
    </row>
    <row r="172" spans="1:30" s="165" customFormat="1" ht="21.75" customHeight="1" x14ac:dyDescent="0.45">
      <c r="A172" s="203" t="s">
        <v>238</v>
      </c>
      <c r="B172" s="222"/>
      <c r="D172" s="230"/>
      <c r="E172" s="230"/>
      <c r="F172" s="230"/>
      <c r="G172" s="230"/>
      <c r="H172" s="230"/>
      <c r="I172" s="230"/>
      <c r="J172" s="230"/>
      <c r="L172" s="230"/>
      <c r="M172" s="341"/>
      <c r="N172" s="230"/>
      <c r="O172" s="341"/>
      <c r="P172" s="341"/>
      <c r="Q172" s="341"/>
      <c r="R172" s="341"/>
      <c r="S172" s="341"/>
      <c r="T172" s="341"/>
      <c r="U172" s="341"/>
      <c r="V172" s="341"/>
      <c r="W172" s="341"/>
      <c r="X172" s="341"/>
      <c r="Y172" s="341"/>
      <c r="Z172" s="341"/>
      <c r="AA172" s="341"/>
      <c r="AB172" s="341"/>
      <c r="AC172" s="341"/>
      <c r="AD172" s="341"/>
    </row>
    <row r="173" spans="1:30" s="165" customFormat="1" ht="21.75" customHeight="1" x14ac:dyDescent="0.45">
      <c r="A173" s="168" t="s">
        <v>280</v>
      </c>
      <c r="B173" s="222"/>
      <c r="D173" s="230"/>
      <c r="E173" s="230"/>
      <c r="F173" s="230"/>
      <c r="G173" s="230"/>
      <c r="H173" s="230"/>
      <c r="I173" s="230"/>
      <c r="J173" s="230"/>
      <c r="L173" s="230"/>
      <c r="M173" s="341"/>
      <c r="N173" s="230"/>
      <c r="O173" s="341"/>
      <c r="P173" s="341"/>
      <c r="Q173" s="341"/>
      <c r="R173" s="341"/>
      <c r="S173" s="341"/>
      <c r="T173" s="341"/>
      <c r="U173" s="341"/>
      <c r="V173" s="341"/>
      <c r="W173" s="341"/>
      <c r="X173" s="341"/>
      <c r="Y173" s="341"/>
      <c r="Z173" s="341"/>
      <c r="AA173" s="341"/>
      <c r="AB173" s="341"/>
      <c r="AC173" s="341"/>
      <c r="AD173" s="341"/>
    </row>
    <row r="174" spans="1:30" s="165" customFormat="1" ht="21.75" customHeight="1" x14ac:dyDescent="0.45">
      <c r="A174" s="168" t="s">
        <v>239</v>
      </c>
      <c r="B174" s="222">
        <v>3</v>
      </c>
      <c r="D174" s="248">
        <v>20129</v>
      </c>
      <c r="E174" s="248"/>
      <c r="F174" s="248" t="s">
        <v>8</v>
      </c>
      <c r="G174" s="248"/>
      <c r="H174" s="248">
        <v>20116</v>
      </c>
      <c r="I174" s="248"/>
      <c r="J174" s="248" t="s">
        <v>8</v>
      </c>
      <c r="L174" s="248"/>
      <c r="M174" s="341"/>
      <c r="N174" s="248"/>
      <c r="O174" s="341"/>
      <c r="P174" s="341"/>
      <c r="Q174" s="341"/>
      <c r="R174" s="341"/>
      <c r="S174" s="341"/>
      <c r="T174" s="341"/>
      <c r="U174" s="341"/>
      <c r="V174" s="341"/>
      <c r="W174" s="341"/>
      <c r="X174" s="341"/>
      <c r="Y174" s="341"/>
      <c r="Z174" s="341"/>
      <c r="AA174" s="341"/>
      <c r="AB174" s="341"/>
      <c r="AC174" s="341"/>
      <c r="AD174" s="341"/>
    </row>
    <row r="175" spans="1:30" s="251" customFormat="1" ht="21.75" customHeight="1" x14ac:dyDescent="0.45">
      <c r="A175" s="249" t="s">
        <v>262</v>
      </c>
      <c r="B175" s="250"/>
      <c r="D175" s="264">
        <v>31288</v>
      </c>
      <c r="E175" s="252"/>
      <c r="F175" s="248" t="s">
        <v>8</v>
      </c>
      <c r="G175" s="248"/>
      <c r="H175" s="264" t="s">
        <v>8</v>
      </c>
      <c r="I175" s="248"/>
      <c r="J175" s="248" t="s">
        <v>8</v>
      </c>
      <c r="L175" s="248"/>
      <c r="N175" s="248"/>
    </row>
    <row r="176" spans="1:30" s="165" customFormat="1" ht="21.75" customHeight="1" x14ac:dyDescent="0.45">
      <c r="A176" s="168" t="s">
        <v>240</v>
      </c>
      <c r="B176" s="222"/>
      <c r="D176" s="230"/>
      <c r="E176" s="230"/>
      <c r="F176" s="230"/>
      <c r="G176" s="230"/>
      <c r="H176" s="230"/>
      <c r="I176" s="230"/>
      <c r="J176" s="230"/>
      <c r="L176" s="230"/>
      <c r="M176" s="341"/>
      <c r="N176" s="230"/>
      <c r="O176" s="341"/>
      <c r="P176" s="341"/>
      <c r="Q176" s="341"/>
      <c r="R176" s="341"/>
      <c r="S176" s="341"/>
      <c r="T176" s="341"/>
      <c r="U176" s="341"/>
      <c r="V176" s="341"/>
      <c r="W176" s="341"/>
      <c r="X176" s="341"/>
      <c r="Y176" s="341"/>
      <c r="Z176" s="341"/>
      <c r="AA176" s="341"/>
      <c r="AB176" s="341"/>
      <c r="AC176" s="341"/>
      <c r="AD176" s="341"/>
    </row>
    <row r="177" spans="1:30" s="165" customFormat="1" ht="21.75" customHeight="1" x14ac:dyDescent="0.45">
      <c r="A177" s="168" t="s">
        <v>189</v>
      </c>
      <c r="B177" s="222"/>
      <c r="D177" s="264">
        <v>22</v>
      </c>
      <c r="E177" s="205"/>
      <c r="F177" s="248" t="s">
        <v>8</v>
      </c>
      <c r="G177" s="205"/>
      <c r="H177" s="248" t="s">
        <v>8</v>
      </c>
      <c r="I177" s="205"/>
      <c r="J177" s="248" t="s">
        <v>8</v>
      </c>
      <c r="L177" s="248"/>
      <c r="M177" s="341"/>
      <c r="N177" s="248"/>
      <c r="O177" s="341"/>
      <c r="P177" s="341"/>
      <c r="Q177" s="341"/>
      <c r="R177" s="341"/>
      <c r="S177" s="341"/>
      <c r="T177" s="341"/>
      <c r="U177" s="341"/>
      <c r="V177" s="341"/>
      <c r="W177" s="341"/>
      <c r="X177" s="341"/>
      <c r="Y177" s="341"/>
      <c r="Z177" s="341"/>
      <c r="AA177" s="341"/>
      <c r="AB177" s="341"/>
      <c r="AC177" s="341"/>
      <c r="AD177" s="341"/>
    </row>
    <row r="178" spans="1:30" s="165" customFormat="1" ht="21.75" customHeight="1" x14ac:dyDescent="0.45">
      <c r="A178" s="174" t="s">
        <v>241</v>
      </c>
      <c r="B178" s="222"/>
      <c r="D178" s="208">
        <f>SUM(D173:D177)</f>
        <v>51439</v>
      </c>
      <c r="E178" s="204"/>
      <c r="F178" s="208" t="s">
        <v>8</v>
      </c>
      <c r="G178" s="204"/>
      <c r="H178" s="208">
        <f>SUM(H173:H177)</f>
        <v>20116</v>
      </c>
      <c r="I178" s="204"/>
      <c r="J178" s="208" t="s">
        <v>8</v>
      </c>
      <c r="L178" s="230"/>
      <c r="M178" s="341"/>
      <c r="N178" s="230"/>
      <c r="O178" s="341"/>
      <c r="P178" s="341"/>
      <c r="Q178" s="341"/>
      <c r="R178" s="341"/>
      <c r="S178" s="341"/>
      <c r="T178" s="341"/>
      <c r="U178" s="341"/>
      <c r="V178" s="341"/>
      <c r="W178" s="341"/>
      <c r="X178" s="341"/>
      <c r="Y178" s="341"/>
      <c r="Z178" s="341"/>
      <c r="AA178" s="341"/>
      <c r="AB178" s="341"/>
      <c r="AC178" s="341"/>
      <c r="AD178" s="341"/>
    </row>
    <row r="179" spans="1:30" s="165" customFormat="1" ht="21.75" customHeight="1" x14ac:dyDescent="0.45">
      <c r="A179" s="209" t="s">
        <v>242</v>
      </c>
      <c r="B179" s="222"/>
      <c r="D179" s="229">
        <f>SUM(D178,D170)</f>
        <v>52379</v>
      </c>
      <c r="E179" s="204"/>
      <c r="F179" s="229">
        <f>SUM(F178,F170)</f>
        <v>17160</v>
      </c>
      <c r="G179" s="204"/>
      <c r="H179" s="229">
        <f>SUM(H178,H170)</f>
        <v>20116</v>
      </c>
      <c r="I179" s="204"/>
      <c r="J179" s="229">
        <f>SUM(J178,J170)</f>
        <v>16827</v>
      </c>
      <c r="L179" s="230"/>
      <c r="M179" s="341"/>
      <c r="N179" s="230"/>
      <c r="O179" s="341"/>
      <c r="P179" s="341"/>
      <c r="Q179" s="341"/>
      <c r="R179" s="341"/>
      <c r="S179" s="341"/>
      <c r="T179" s="341"/>
      <c r="U179" s="341"/>
      <c r="V179" s="341"/>
      <c r="W179" s="341"/>
      <c r="X179" s="341"/>
      <c r="Y179" s="341"/>
      <c r="Z179" s="341"/>
      <c r="AA179" s="341"/>
      <c r="AB179" s="341"/>
      <c r="AC179" s="341"/>
      <c r="AD179" s="341"/>
    </row>
    <row r="180" spans="1:30" s="165" customFormat="1" ht="21.75" customHeight="1" thickBot="1" x14ac:dyDescent="0.5">
      <c r="A180" s="209" t="s">
        <v>153</v>
      </c>
      <c r="B180" s="201"/>
      <c r="D180" s="210">
        <f>SUM(D179,D158)</f>
        <v>85431</v>
      </c>
      <c r="E180" s="202"/>
      <c r="F180" s="210">
        <f>SUM(F179,F158)</f>
        <v>-120905</v>
      </c>
      <c r="G180" s="202"/>
      <c r="H180" s="210">
        <f>SUM(H179,H158)</f>
        <v>60516</v>
      </c>
      <c r="I180" s="202"/>
      <c r="J180" s="210">
        <f>SUM(J179,J158)</f>
        <v>-35326</v>
      </c>
      <c r="L180" s="342"/>
      <c r="M180" s="341"/>
      <c r="N180" s="342"/>
      <c r="O180" s="341"/>
      <c r="P180" s="341"/>
      <c r="Q180" s="341"/>
      <c r="R180" s="341"/>
      <c r="S180" s="341"/>
      <c r="T180" s="341"/>
      <c r="U180" s="341"/>
      <c r="V180" s="341"/>
      <c r="W180" s="341"/>
      <c r="X180" s="341"/>
      <c r="Y180" s="341"/>
      <c r="Z180" s="341"/>
      <c r="AA180" s="341"/>
      <c r="AB180" s="341"/>
      <c r="AC180" s="341"/>
      <c r="AD180" s="341"/>
    </row>
    <row r="181" spans="1:30" ht="21.75" customHeight="1" thickTop="1" x14ac:dyDescent="0.45">
      <c r="A181" s="211"/>
      <c r="D181" s="180"/>
      <c r="E181" s="180"/>
      <c r="F181" s="180"/>
      <c r="G181" s="180"/>
      <c r="H181" s="180"/>
      <c r="I181" s="180"/>
      <c r="J181" s="180"/>
      <c r="L181" s="252"/>
      <c r="M181" s="251"/>
      <c r="N181" s="252"/>
      <c r="O181" s="251"/>
      <c r="P181" s="251"/>
      <c r="Q181" s="251"/>
      <c r="R181" s="251"/>
      <c r="S181" s="251"/>
      <c r="T181" s="251"/>
      <c r="U181" s="251"/>
      <c r="V181" s="251"/>
      <c r="W181" s="251"/>
      <c r="X181" s="251"/>
      <c r="Y181" s="251"/>
      <c r="Z181" s="251"/>
      <c r="AA181" s="251"/>
      <c r="AB181" s="251"/>
      <c r="AC181" s="251"/>
      <c r="AD181" s="251"/>
    </row>
    <row r="182" spans="1:30" ht="21.75" customHeight="1" x14ac:dyDescent="0.45">
      <c r="A182" s="165" t="s">
        <v>150</v>
      </c>
      <c r="D182" s="180"/>
      <c r="E182" s="180"/>
      <c r="F182" s="180"/>
      <c r="G182" s="180"/>
      <c r="H182" s="180"/>
      <c r="I182" s="180"/>
      <c r="J182" s="180"/>
      <c r="L182" s="252"/>
      <c r="M182" s="251"/>
      <c r="N182" s="252"/>
      <c r="O182" s="251"/>
      <c r="P182" s="251"/>
      <c r="Q182" s="251"/>
      <c r="R182" s="251"/>
      <c r="S182" s="251"/>
      <c r="T182" s="251"/>
      <c r="U182" s="251"/>
      <c r="V182" s="251"/>
      <c r="W182" s="251"/>
      <c r="X182" s="251"/>
      <c r="Y182" s="251"/>
      <c r="Z182" s="251"/>
      <c r="AA182" s="251"/>
      <c r="AB182" s="251"/>
      <c r="AC182" s="251"/>
      <c r="AD182" s="251"/>
    </row>
    <row r="183" spans="1:30" ht="21.75" customHeight="1" x14ac:dyDescent="0.45">
      <c r="A183" t="s">
        <v>151</v>
      </c>
      <c r="D183" s="167">
        <v>81893</v>
      </c>
      <c r="E183" s="180"/>
      <c r="F183" s="167">
        <v>-118916</v>
      </c>
      <c r="G183" s="180"/>
      <c r="H183" s="180">
        <v>60516</v>
      </c>
      <c r="I183" s="180"/>
      <c r="J183" s="180">
        <v>-35326</v>
      </c>
      <c r="L183" s="252"/>
      <c r="M183" s="251"/>
      <c r="N183" s="252"/>
      <c r="O183" s="251"/>
      <c r="P183" s="251"/>
      <c r="Q183" s="251"/>
      <c r="R183" s="251"/>
      <c r="S183" s="251"/>
      <c r="T183" s="251"/>
      <c r="U183" s="251"/>
      <c r="V183" s="251"/>
      <c r="W183" s="251"/>
      <c r="X183" s="251"/>
      <c r="Y183" s="251"/>
      <c r="Z183" s="251"/>
      <c r="AA183" s="251"/>
      <c r="AB183" s="251"/>
      <c r="AC183" s="251"/>
      <c r="AD183" s="251"/>
    </row>
    <row r="184" spans="1:30" ht="21.75" customHeight="1" x14ac:dyDescent="0.45">
      <c r="A184" s="168" t="s">
        <v>152</v>
      </c>
      <c r="D184" s="188">
        <v>3538</v>
      </c>
      <c r="E184" s="180"/>
      <c r="F184" s="188">
        <v>-1989</v>
      </c>
      <c r="G184" s="180"/>
      <c r="H184" s="212" t="s">
        <v>8</v>
      </c>
      <c r="I184" s="180"/>
      <c r="J184" s="212" t="s">
        <v>8</v>
      </c>
      <c r="L184" s="248"/>
      <c r="M184" s="251"/>
      <c r="N184" s="248"/>
      <c r="O184" s="251"/>
      <c r="P184" s="251"/>
      <c r="Q184" s="251"/>
      <c r="R184" s="251"/>
      <c r="S184" s="251"/>
      <c r="T184" s="251"/>
      <c r="U184" s="251"/>
      <c r="V184" s="251"/>
      <c r="W184" s="251"/>
      <c r="X184" s="251"/>
      <c r="Y184" s="251"/>
      <c r="Z184" s="251"/>
      <c r="AA184" s="251"/>
      <c r="AB184" s="251"/>
      <c r="AC184" s="251"/>
      <c r="AD184" s="251"/>
    </row>
    <row r="185" spans="1:30" s="165" customFormat="1" ht="21.75" customHeight="1" thickBot="1" x14ac:dyDescent="0.5">
      <c r="A185" s="209"/>
      <c r="B185" s="201"/>
      <c r="D185" s="210">
        <f>SUM(D183:D184)</f>
        <v>85431</v>
      </c>
      <c r="E185" s="202"/>
      <c r="F185" s="210">
        <f>SUM(F183:F184)</f>
        <v>-120905</v>
      </c>
      <c r="G185" s="202"/>
      <c r="H185" s="210">
        <f>SUM(H183:H184)</f>
        <v>60516</v>
      </c>
      <c r="I185" s="202"/>
      <c r="J185" s="210">
        <f>SUM(J183:J184)</f>
        <v>-35326</v>
      </c>
      <c r="L185" s="342"/>
      <c r="M185" s="341"/>
      <c r="N185" s="342"/>
      <c r="O185" s="341"/>
      <c r="P185" s="341"/>
      <c r="Q185" s="341"/>
      <c r="R185" s="341"/>
      <c r="S185" s="341"/>
      <c r="T185" s="341"/>
      <c r="U185" s="341"/>
      <c r="V185" s="341"/>
      <c r="W185" s="341"/>
      <c r="X185" s="341"/>
      <c r="Y185" s="341"/>
      <c r="Z185" s="341"/>
      <c r="AA185" s="341"/>
      <c r="AB185" s="341"/>
      <c r="AC185" s="341"/>
      <c r="AD185" s="341"/>
    </row>
    <row r="186" spans="1:30" ht="21.75" customHeight="1" thickTop="1" x14ac:dyDescent="0.45">
      <c r="D186" s="180"/>
      <c r="E186" s="180"/>
      <c r="F186" s="180"/>
      <c r="G186" s="180"/>
      <c r="H186" s="180"/>
      <c r="I186" s="180"/>
      <c r="J186" s="180"/>
      <c r="L186" s="252"/>
      <c r="M186" s="251"/>
      <c r="N186" s="252"/>
      <c r="O186" s="251"/>
      <c r="P186" s="251"/>
      <c r="Q186" s="251"/>
      <c r="R186" s="251"/>
      <c r="S186" s="251"/>
      <c r="T186" s="251"/>
      <c r="U186" s="251"/>
      <c r="V186" s="251"/>
      <c r="W186" s="251"/>
      <c r="X186" s="251"/>
      <c r="Y186" s="251"/>
      <c r="Z186" s="251"/>
      <c r="AA186" s="251"/>
      <c r="AB186" s="251"/>
      <c r="AC186" s="251"/>
      <c r="AD186" s="251"/>
    </row>
    <row r="187" spans="1:30" ht="24.75" customHeight="1" x14ac:dyDescent="0.5">
      <c r="A187" s="154" t="s">
        <v>0</v>
      </c>
      <c r="C187" s="156"/>
      <c r="D187" s="181"/>
      <c r="E187" s="181"/>
      <c r="F187" s="181"/>
      <c r="G187" s="181"/>
      <c r="H187" s="190"/>
      <c r="I187" s="181"/>
      <c r="J187" s="181"/>
      <c r="L187" s="322"/>
      <c r="M187" s="251"/>
      <c r="N187" s="322"/>
      <c r="O187" s="251"/>
      <c r="P187" s="251"/>
      <c r="Q187" s="251"/>
      <c r="R187" s="251"/>
      <c r="S187" s="251"/>
      <c r="T187" s="251"/>
      <c r="U187" s="251"/>
      <c r="V187" s="251"/>
      <c r="W187" s="251"/>
      <c r="X187" s="251"/>
      <c r="Y187" s="251"/>
      <c r="Z187" s="251"/>
      <c r="AA187" s="251"/>
      <c r="AB187" s="251"/>
      <c r="AC187" s="251"/>
      <c r="AD187" s="251"/>
    </row>
    <row r="188" spans="1:30" ht="24.75" customHeight="1" x14ac:dyDescent="0.5">
      <c r="A188" s="154" t="s">
        <v>118</v>
      </c>
      <c r="C188" s="156"/>
      <c r="D188" s="181"/>
      <c r="F188" s="181"/>
      <c r="H188" s="181"/>
      <c r="J188" s="181"/>
      <c r="L188" s="322"/>
      <c r="M188" s="251"/>
      <c r="N188" s="322"/>
      <c r="O188" s="251"/>
      <c r="P188" s="251"/>
      <c r="Q188" s="251"/>
      <c r="R188" s="251"/>
      <c r="S188" s="251"/>
      <c r="T188" s="251"/>
      <c r="U188" s="251"/>
      <c r="V188" s="251"/>
      <c r="W188" s="251"/>
      <c r="X188" s="251"/>
      <c r="Y188" s="251"/>
      <c r="Z188" s="251"/>
      <c r="AA188" s="251"/>
      <c r="AB188" s="251"/>
      <c r="AC188" s="251"/>
      <c r="AD188" s="251"/>
    </row>
    <row r="189" spans="1:30" ht="24.75" customHeight="1" x14ac:dyDescent="0.5">
      <c r="A189" s="191"/>
      <c r="B189" s="191"/>
      <c r="C189" s="191"/>
      <c r="D189" s="165"/>
      <c r="E189" s="165"/>
      <c r="F189" s="165"/>
      <c r="L189" s="251"/>
      <c r="M189" s="251"/>
      <c r="N189" s="251"/>
      <c r="O189" s="251"/>
      <c r="P189" s="251"/>
      <c r="Q189" s="251"/>
      <c r="R189" s="251"/>
      <c r="S189" s="251"/>
      <c r="T189" s="251"/>
      <c r="U189" s="251"/>
      <c r="V189" s="251"/>
      <c r="W189" s="251"/>
      <c r="X189" s="251"/>
      <c r="Y189" s="251"/>
      <c r="Z189" s="251"/>
      <c r="AA189" s="251"/>
      <c r="AB189" s="251"/>
      <c r="AC189" s="251"/>
      <c r="AD189" s="251"/>
    </row>
    <row r="190" spans="1:30" ht="21.75" customHeight="1" x14ac:dyDescent="0.45">
      <c r="C190" s="160"/>
      <c r="D190" s="360" t="s">
        <v>29</v>
      </c>
      <c r="E190" s="360"/>
      <c r="F190" s="360"/>
      <c r="G190" s="161"/>
      <c r="H190" s="360" t="s">
        <v>50</v>
      </c>
      <c r="I190" s="360"/>
      <c r="J190" s="360"/>
      <c r="L190" s="303"/>
      <c r="M190" s="251"/>
      <c r="N190" s="303"/>
      <c r="O190" s="251"/>
      <c r="P190" s="251"/>
      <c r="Q190" s="251"/>
      <c r="R190" s="251"/>
      <c r="S190" s="251"/>
      <c r="T190" s="251"/>
      <c r="U190" s="251"/>
      <c r="V190" s="251"/>
      <c r="W190" s="251"/>
      <c r="X190" s="251"/>
      <c r="Y190" s="251"/>
      <c r="Z190" s="251"/>
      <c r="AA190" s="251"/>
      <c r="AB190" s="251"/>
      <c r="AC190" s="251"/>
      <c r="AD190" s="251"/>
    </row>
    <row r="191" spans="1:30" ht="21.75" customHeight="1" x14ac:dyDescent="0.45">
      <c r="C191" s="160"/>
      <c r="D191" s="361" t="s">
        <v>134</v>
      </c>
      <c r="E191" s="361"/>
      <c r="F191" s="361"/>
      <c r="G191" s="161"/>
      <c r="H191" s="361" t="s">
        <v>134</v>
      </c>
      <c r="I191" s="361"/>
      <c r="J191" s="361"/>
      <c r="L191" s="303"/>
      <c r="M191" s="251"/>
      <c r="N191" s="303"/>
      <c r="O191" s="251"/>
      <c r="P191" s="251"/>
      <c r="Q191" s="251"/>
      <c r="R191" s="251"/>
      <c r="S191" s="251"/>
      <c r="T191" s="251"/>
      <c r="U191" s="251"/>
      <c r="V191" s="251"/>
      <c r="W191" s="251"/>
      <c r="X191" s="251"/>
      <c r="Y191" s="251"/>
      <c r="Z191" s="251"/>
      <c r="AA191" s="251"/>
      <c r="AB191" s="251"/>
      <c r="AC191" s="251"/>
      <c r="AD191" s="251"/>
    </row>
    <row r="192" spans="1:30" ht="21.75" customHeight="1" x14ac:dyDescent="0.45">
      <c r="C192" s="160"/>
      <c r="D192" s="358" t="s">
        <v>135</v>
      </c>
      <c r="E192" s="358"/>
      <c r="F192" s="358"/>
      <c r="G192" s="161"/>
      <c r="H192" s="358" t="s">
        <v>135</v>
      </c>
      <c r="I192" s="358"/>
      <c r="J192" s="358"/>
      <c r="L192" s="303"/>
      <c r="M192" s="251"/>
      <c r="N192" s="303"/>
      <c r="O192" s="251"/>
      <c r="P192" s="251"/>
      <c r="Q192" s="251"/>
      <c r="R192" s="251"/>
      <c r="S192" s="251"/>
      <c r="T192" s="251"/>
      <c r="U192" s="251"/>
      <c r="V192" s="251"/>
      <c r="W192" s="251"/>
      <c r="X192" s="251"/>
      <c r="Y192" s="251"/>
      <c r="Z192" s="251"/>
      <c r="AA192" s="251"/>
      <c r="AB192" s="251"/>
      <c r="AC192" s="251"/>
      <c r="AD192" s="251"/>
    </row>
    <row r="193" spans="1:30" ht="21.75" customHeight="1" x14ac:dyDescent="0.45">
      <c r="B193" s="155" t="s">
        <v>1</v>
      </c>
      <c r="C193" s="160"/>
      <c r="D193" s="160">
        <v>2563</v>
      </c>
      <c r="E193" s="160"/>
      <c r="F193" s="160">
        <v>2562</v>
      </c>
      <c r="G193" s="160"/>
      <c r="H193" s="160">
        <v>2563</v>
      </c>
      <c r="I193" s="160"/>
      <c r="J193" s="160">
        <v>2562</v>
      </c>
      <c r="L193" s="305"/>
      <c r="M193" s="251"/>
      <c r="N193" s="305"/>
      <c r="O193" s="251"/>
      <c r="P193" s="251"/>
      <c r="Q193" s="251"/>
      <c r="R193" s="251"/>
      <c r="S193" s="251"/>
      <c r="T193" s="251"/>
      <c r="U193" s="251"/>
      <c r="V193" s="251"/>
      <c r="W193" s="251"/>
      <c r="X193" s="251"/>
      <c r="Y193" s="251"/>
      <c r="Z193" s="251"/>
      <c r="AA193" s="251"/>
      <c r="AB193" s="251"/>
      <c r="AC193" s="251"/>
      <c r="AD193" s="251"/>
    </row>
    <row r="194" spans="1:30" ht="21.75" customHeight="1" x14ac:dyDescent="0.45">
      <c r="C194" s="160"/>
      <c r="D194" s="359" t="s">
        <v>78</v>
      </c>
      <c r="E194" s="359"/>
      <c r="F194" s="359"/>
      <c r="G194" s="359"/>
      <c r="H194" s="359"/>
      <c r="I194" s="359"/>
      <c r="J194" s="359"/>
      <c r="L194" s="303"/>
      <c r="M194" s="251"/>
      <c r="N194" s="303"/>
      <c r="O194" s="251"/>
      <c r="P194" s="251"/>
      <c r="Q194" s="251"/>
      <c r="R194" s="251"/>
      <c r="S194" s="251"/>
      <c r="T194" s="251"/>
      <c r="U194" s="251"/>
      <c r="V194" s="251"/>
      <c r="W194" s="251"/>
      <c r="X194" s="251"/>
      <c r="Y194" s="251"/>
      <c r="Z194" s="251"/>
      <c r="AA194" s="251"/>
      <c r="AB194" s="251"/>
      <c r="AC194" s="251"/>
      <c r="AD194" s="251"/>
    </row>
    <row r="195" spans="1:30" ht="22.5" customHeight="1" x14ac:dyDescent="0.45">
      <c r="A195" s="164" t="s">
        <v>16</v>
      </c>
      <c r="B195" s="222" t="s">
        <v>271</v>
      </c>
      <c r="C195" s="160"/>
      <c r="D195" s="192"/>
      <c r="E195" s="166"/>
      <c r="F195" s="192"/>
      <c r="G195" s="166"/>
      <c r="H195" s="192"/>
      <c r="I195" s="166"/>
      <c r="J195" s="192"/>
      <c r="L195" s="327"/>
      <c r="M195" s="251"/>
      <c r="N195" s="327"/>
      <c r="O195" s="251"/>
      <c r="P195" s="343"/>
      <c r="Q195" s="250"/>
      <c r="R195" s="305"/>
      <c r="S195" s="327"/>
      <c r="T195" s="344"/>
      <c r="U195" s="327"/>
      <c r="V195" s="344"/>
      <c r="W195" s="327"/>
      <c r="X195" s="344"/>
      <c r="Y195" s="327"/>
      <c r="Z195" s="344"/>
      <c r="AA195" s="327"/>
      <c r="AB195" s="344"/>
      <c r="AC195" s="327"/>
      <c r="AD195" s="251"/>
    </row>
    <row r="196" spans="1:30" s="271" customFormat="1" ht="22.5" customHeight="1" x14ac:dyDescent="0.45">
      <c r="A196" s="283" t="s">
        <v>56</v>
      </c>
      <c r="B196" s="280"/>
      <c r="C196" s="2"/>
      <c r="D196" s="139">
        <v>7373084</v>
      </c>
      <c r="E196" s="139"/>
      <c r="F196" s="270">
        <v>5465556</v>
      </c>
      <c r="G196" s="139"/>
      <c r="H196" s="139">
        <v>2985502</v>
      </c>
      <c r="I196" s="270"/>
      <c r="J196" s="270">
        <v>1701067</v>
      </c>
      <c r="K196" s="139"/>
      <c r="L196" s="288"/>
      <c r="M196" s="328"/>
      <c r="N196" s="288"/>
      <c r="O196" s="328"/>
      <c r="P196" s="345"/>
      <c r="Q196" s="318"/>
      <c r="R196" s="319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328"/>
    </row>
    <row r="197" spans="1:30" ht="22.5" customHeight="1" x14ac:dyDescent="0.45">
      <c r="A197" s="159" t="s">
        <v>49</v>
      </c>
      <c r="B197" s="222" t="s">
        <v>236</v>
      </c>
      <c r="C197" s="160"/>
      <c r="D197" s="139">
        <v>9961</v>
      </c>
      <c r="E197" s="268"/>
      <c r="F197" s="38">
        <v>12172</v>
      </c>
      <c r="G197" s="139"/>
      <c r="H197" s="139">
        <v>312048</v>
      </c>
      <c r="I197" s="170"/>
      <c r="J197" s="170">
        <v>285389</v>
      </c>
      <c r="K197" s="167"/>
      <c r="L197" s="275"/>
      <c r="M197" s="251"/>
      <c r="N197" s="275"/>
      <c r="O197" s="251"/>
      <c r="P197" s="249"/>
      <c r="Q197" s="250"/>
      <c r="R197" s="305"/>
      <c r="S197" s="337"/>
      <c r="T197" s="302"/>
      <c r="U197" s="276"/>
      <c r="V197" s="302"/>
      <c r="W197" s="337"/>
      <c r="X197" s="302"/>
      <c r="Y197" s="302"/>
      <c r="Z197" s="302"/>
      <c r="AA197" s="302"/>
      <c r="AB197" s="302"/>
      <c r="AC197" s="302"/>
      <c r="AD197" s="251"/>
    </row>
    <row r="198" spans="1:30" ht="22.5" customHeight="1" x14ac:dyDescent="0.45">
      <c r="A198" s="159" t="s">
        <v>234</v>
      </c>
      <c r="B198" s="222">
        <v>3</v>
      </c>
      <c r="C198" s="160"/>
      <c r="D198" s="139">
        <v>53265</v>
      </c>
      <c r="E198" s="268"/>
      <c r="F198" s="92" t="s">
        <v>8</v>
      </c>
      <c r="G198" s="139"/>
      <c r="H198" s="139">
        <v>51761</v>
      </c>
      <c r="I198" s="170"/>
      <c r="J198" s="239" t="s">
        <v>8</v>
      </c>
      <c r="K198" s="167"/>
      <c r="L198" s="276"/>
      <c r="M198" s="251"/>
      <c r="N198" s="276"/>
      <c r="O198" s="251"/>
      <c r="P198" s="249"/>
      <c r="Q198" s="250"/>
      <c r="R198" s="305"/>
      <c r="S198" s="337"/>
      <c r="T198" s="302"/>
      <c r="U198" s="276"/>
      <c r="V198" s="302"/>
      <c r="W198" s="337"/>
      <c r="X198" s="302"/>
      <c r="Y198" s="346"/>
      <c r="Z198" s="302"/>
      <c r="AA198" s="346"/>
      <c r="AB198" s="302"/>
      <c r="AC198" s="346"/>
      <c r="AD198" s="251"/>
    </row>
    <row r="199" spans="1:30" ht="22.5" customHeight="1" x14ac:dyDescent="0.45">
      <c r="A199" s="159" t="s">
        <v>235</v>
      </c>
      <c r="B199" s="222"/>
      <c r="C199" s="160"/>
      <c r="D199" s="269">
        <v>53614</v>
      </c>
      <c r="E199" s="139"/>
      <c r="F199" s="270">
        <v>140385</v>
      </c>
      <c r="G199" s="139"/>
      <c r="H199" s="269">
        <v>33256</v>
      </c>
      <c r="I199" s="170"/>
      <c r="J199" s="170">
        <v>70970</v>
      </c>
      <c r="K199" s="167"/>
      <c r="L199" s="275"/>
      <c r="M199" s="251"/>
      <c r="N199" s="275"/>
      <c r="O199" s="251"/>
      <c r="P199" s="249"/>
      <c r="Q199" s="250"/>
      <c r="R199" s="305"/>
      <c r="S199" s="302"/>
      <c r="T199" s="302"/>
      <c r="U199" s="302"/>
      <c r="V199" s="302"/>
      <c r="W199" s="302"/>
      <c r="X199" s="302"/>
      <c r="Y199" s="302"/>
      <c r="Z199" s="302"/>
      <c r="AA199" s="302"/>
      <c r="AB199" s="302"/>
      <c r="AC199" s="302"/>
      <c r="AD199" s="251"/>
    </row>
    <row r="200" spans="1:30" ht="22.5" customHeight="1" x14ac:dyDescent="0.45">
      <c r="A200" s="174" t="s">
        <v>18</v>
      </c>
      <c r="C200" s="160"/>
      <c r="D200" s="195">
        <f>SUM(D196:D199)</f>
        <v>7489924</v>
      </c>
      <c r="E200" s="176"/>
      <c r="F200" s="195">
        <f>SUM(F196:F199)</f>
        <v>5618113</v>
      </c>
      <c r="G200" s="176"/>
      <c r="H200" s="195">
        <f>SUM(H196:H199)</f>
        <v>3382567</v>
      </c>
      <c r="I200" s="176"/>
      <c r="J200" s="195">
        <f>SUM(J196:J199)</f>
        <v>2057426</v>
      </c>
      <c r="L200" s="330"/>
      <c r="M200" s="251"/>
      <c r="N200" s="330"/>
      <c r="O200" s="251"/>
      <c r="P200" s="347"/>
      <c r="Q200" s="250"/>
      <c r="R200" s="305"/>
      <c r="S200" s="330"/>
      <c r="T200" s="231"/>
      <c r="U200" s="330"/>
      <c r="V200" s="231"/>
      <c r="W200" s="330"/>
      <c r="X200" s="231"/>
      <c r="Y200" s="330"/>
      <c r="Z200" s="231"/>
      <c r="AA200" s="330"/>
      <c r="AB200" s="231"/>
      <c r="AC200" s="330"/>
      <c r="AD200" s="251"/>
    </row>
    <row r="201" spans="1:30" ht="22.5" customHeight="1" x14ac:dyDescent="0.45">
      <c r="C201" s="160"/>
      <c r="L201" s="251"/>
      <c r="M201" s="251"/>
      <c r="N201" s="251"/>
      <c r="O201" s="251"/>
      <c r="P201" s="348"/>
      <c r="Q201" s="250"/>
      <c r="R201" s="305"/>
      <c r="S201" s="251"/>
      <c r="T201" s="251"/>
      <c r="U201" s="251"/>
      <c r="V201" s="251"/>
      <c r="W201" s="251"/>
      <c r="X201" s="251"/>
      <c r="Y201" s="251"/>
      <c r="Z201" s="251"/>
      <c r="AA201" s="251"/>
      <c r="AB201" s="251"/>
      <c r="AC201" s="251"/>
      <c r="AD201" s="251"/>
    </row>
    <row r="202" spans="1:30" ht="22.5" customHeight="1" x14ac:dyDescent="0.45">
      <c r="A202" s="164" t="s">
        <v>19</v>
      </c>
      <c r="B202" s="280">
        <v>4</v>
      </c>
      <c r="C202" s="160"/>
      <c r="D202" s="192"/>
      <c r="E202" s="167"/>
      <c r="F202" s="192"/>
      <c r="G202" s="167"/>
      <c r="H202" s="192"/>
      <c r="I202" s="167"/>
      <c r="J202" s="192"/>
      <c r="L202" s="327"/>
      <c r="M202" s="251"/>
      <c r="N202" s="327"/>
      <c r="O202" s="251"/>
      <c r="P202" s="343"/>
      <c r="Q202" s="250"/>
      <c r="R202" s="305"/>
      <c r="S202" s="327"/>
      <c r="T202" s="302"/>
      <c r="U202" s="327"/>
      <c r="V202" s="302"/>
      <c r="W202" s="327"/>
      <c r="X202" s="302"/>
      <c r="Y202" s="327"/>
      <c r="Z202" s="302"/>
      <c r="AA202" s="327"/>
      <c r="AB202" s="302"/>
      <c r="AC202" s="327"/>
      <c r="AD202" s="251"/>
    </row>
    <row r="203" spans="1:30" s="271" customFormat="1" ht="22.5" customHeight="1" x14ac:dyDescent="0.45">
      <c r="A203" s="283" t="s">
        <v>20</v>
      </c>
      <c r="C203" s="2"/>
      <c r="D203" s="53">
        <v>6629682</v>
      </c>
      <c r="E203" s="53"/>
      <c r="F203" s="53">
        <v>4735545</v>
      </c>
      <c r="G203" s="97"/>
      <c r="H203" s="53">
        <v>2813062</v>
      </c>
      <c r="I203" s="97"/>
      <c r="J203" s="97">
        <v>1506369</v>
      </c>
      <c r="K203" s="139"/>
      <c r="L203" s="309"/>
      <c r="M203" s="328"/>
      <c r="N203" s="309"/>
      <c r="O203" s="328"/>
      <c r="P203" s="345"/>
      <c r="Q203" s="318"/>
      <c r="R203" s="319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328"/>
    </row>
    <row r="204" spans="1:30" s="271" customFormat="1" ht="22.5" customHeight="1" x14ac:dyDescent="0.45">
      <c r="A204" s="263" t="s">
        <v>173</v>
      </c>
      <c r="B204" s="280"/>
      <c r="C204" s="2"/>
      <c r="D204" s="53">
        <v>253259</v>
      </c>
      <c r="E204" s="53"/>
      <c r="F204" s="53">
        <v>329591</v>
      </c>
      <c r="G204" s="97"/>
      <c r="H204" s="53">
        <v>128910</v>
      </c>
      <c r="I204" s="97"/>
      <c r="J204" s="97">
        <v>183101</v>
      </c>
      <c r="K204" s="139"/>
      <c r="L204" s="309"/>
      <c r="M204" s="328"/>
      <c r="N204" s="309"/>
      <c r="O204" s="328"/>
      <c r="P204" s="349"/>
      <c r="Q204" s="318"/>
      <c r="R204" s="319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328"/>
    </row>
    <row r="205" spans="1:30" s="271" customFormat="1" ht="22.5" customHeight="1" x14ac:dyDescent="0.45">
      <c r="A205" s="283" t="s">
        <v>65</v>
      </c>
      <c r="B205" s="280"/>
      <c r="C205" s="2"/>
      <c r="D205" s="53">
        <v>574292</v>
      </c>
      <c r="E205" s="53"/>
      <c r="F205" s="53">
        <v>744571</v>
      </c>
      <c r="G205" s="97"/>
      <c r="H205" s="53">
        <v>258189</v>
      </c>
      <c r="I205" s="97"/>
      <c r="J205" s="97">
        <v>366587</v>
      </c>
      <c r="K205" s="139"/>
      <c r="L205" s="309"/>
      <c r="M205" s="328"/>
      <c r="N205" s="309"/>
      <c r="O205" s="328"/>
      <c r="P205" s="345"/>
      <c r="Q205" s="318"/>
      <c r="R205" s="319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328"/>
    </row>
    <row r="206" spans="1:30" s="271" customFormat="1" ht="22.5" customHeight="1" x14ac:dyDescent="0.45">
      <c r="A206" s="295" t="s">
        <v>21</v>
      </c>
      <c r="B206" s="280"/>
      <c r="C206" s="2"/>
      <c r="D206" s="54">
        <f>SUM(D203:D205)</f>
        <v>7457233</v>
      </c>
      <c r="E206" s="35"/>
      <c r="F206" s="54">
        <f>SUM(F203:F205)</f>
        <v>5809707</v>
      </c>
      <c r="G206" s="35"/>
      <c r="H206" s="54">
        <f>SUM(H203:H205)</f>
        <v>3200161</v>
      </c>
      <c r="I206" s="35"/>
      <c r="J206" s="54">
        <f>SUM(J203:J205)</f>
        <v>2056057</v>
      </c>
      <c r="L206" s="298"/>
      <c r="M206" s="328"/>
      <c r="N206" s="298"/>
      <c r="O206" s="328"/>
      <c r="P206" s="350"/>
      <c r="Q206" s="318"/>
      <c r="R206" s="319"/>
      <c r="S206" s="298"/>
      <c r="T206" s="19"/>
      <c r="U206" s="298"/>
      <c r="V206" s="19"/>
      <c r="W206" s="298"/>
      <c r="X206" s="19"/>
      <c r="Y206" s="298"/>
      <c r="Z206" s="19"/>
      <c r="AA206" s="298"/>
      <c r="AB206" s="19"/>
      <c r="AC206" s="298"/>
      <c r="AD206" s="328"/>
    </row>
    <row r="207" spans="1:30" s="271" customFormat="1" ht="22.5" customHeight="1" x14ac:dyDescent="0.45">
      <c r="A207" s="295"/>
      <c r="B207" s="280"/>
      <c r="C207" s="2"/>
      <c r="D207" s="139"/>
      <c r="E207" s="139"/>
      <c r="F207" s="139"/>
      <c r="G207" s="139"/>
      <c r="H207" s="139"/>
      <c r="I207" s="139"/>
      <c r="J207" s="139"/>
      <c r="L207" s="7"/>
      <c r="M207" s="328"/>
      <c r="N207" s="7"/>
      <c r="O207" s="328"/>
      <c r="P207" s="350"/>
      <c r="Q207" s="318"/>
      <c r="R207" s="319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328"/>
    </row>
    <row r="208" spans="1:30" s="271" customFormat="1" ht="22.5" customHeight="1" x14ac:dyDescent="0.45">
      <c r="A208" s="295" t="s">
        <v>282</v>
      </c>
      <c r="B208" s="280"/>
      <c r="C208" s="2"/>
      <c r="D208" s="35">
        <f>D200-D206</f>
        <v>32691</v>
      </c>
      <c r="E208" s="53"/>
      <c r="F208" s="35">
        <f>F200-F206</f>
        <v>-191594</v>
      </c>
      <c r="G208" s="53"/>
      <c r="H208" s="35">
        <f>H200-H206</f>
        <v>182406</v>
      </c>
      <c r="I208" s="53"/>
      <c r="J208" s="35">
        <f>J200-J206</f>
        <v>1369</v>
      </c>
      <c r="L208" s="298"/>
      <c r="M208" s="328"/>
      <c r="N208" s="298"/>
      <c r="O208" s="328"/>
      <c r="P208" s="350"/>
      <c r="Q208" s="318"/>
      <c r="R208" s="319"/>
      <c r="S208" s="19"/>
      <c r="T208" s="19"/>
      <c r="U208" s="19"/>
      <c r="V208" s="19"/>
      <c r="W208" s="19"/>
      <c r="X208" s="19"/>
      <c r="Y208" s="19"/>
      <c r="Z208" s="19"/>
      <c r="AA208" s="19"/>
      <c r="AB208" s="19"/>
      <c r="AC208" s="19"/>
      <c r="AD208" s="328"/>
    </row>
    <row r="209" spans="1:30" s="271" customFormat="1" ht="22.5" customHeight="1" x14ac:dyDescent="0.45">
      <c r="A209" s="283" t="s">
        <v>66</v>
      </c>
      <c r="B209" s="280">
        <v>4</v>
      </c>
      <c r="C209" s="2"/>
      <c r="D209" s="53">
        <v>-97330</v>
      </c>
      <c r="E209" s="53"/>
      <c r="F209" s="53">
        <v>-93163</v>
      </c>
      <c r="G209" s="97"/>
      <c r="H209" s="53">
        <v>-57804</v>
      </c>
      <c r="I209" s="97"/>
      <c r="J209" s="97">
        <v>-34329</v>
      </c>
      <c r="K209" s="139"/>
      <c r="L209" s="309"/>
      <c r="M209" s="328"/>
      <c r="N209" s="309"/>
      <c r="O209" s="328"/>
      <c r="P209" s="345"/>
      <c r="Q209" s="318"/>
      <c r="R209" s="319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328"/>
    </row>
    <row r="210" spans="1:30" s="271" customFormat="1" ht="22.5" customHeight="1" x14ac:dyDescent="0.45">
      <c r="A210" s="263" t="s">
        <v>130</v>
      </c>
      <c r="B210" s="280">
        <v>6</v>
      </c>
      <c r="C210" s="2"/>
      <c r="D210" s="296">
        <v>220523</v>
      </c>
      <c r="E210" s="139"/>
      <c r="F210" s="114">
        <v>198453</v>
      </c>
      <c r="G210" s="139"/>
      <c r="H210" s="101" t="s">
        <v>8</v>
      </c>
      <c r="I210" s="268"/>
      <c r="J210" s="101" t="s">
        <v>8</v>
      </c>
      <c r="L210" s="66"/>
      <c r="M210" s="328"/>
      <c r="N210" s="66"/>
      <c r="O210" s="328"/>
      <c r="P210" s="349"/>
      <c r="Q210" s="318"/>
      <c r="R210" s="319"/>
      <c r="S210" s="7"/>
      <c r="T210" s="7"/>
      <c r="U210" s="71"/>
      <c r="V210" s="71"/>
      <c r="W210" s="96"/>
      <c r="X210" s="351"/>
      <c r="Y210" s="96"/>
      <c r="Z210" s="351"/>
      <c r="AA210" s="96"/>
      <c r="AB210" s="351"/>
      <c r="AC210" s="96"/>
      <c r="AD210" s="328"/>
    </row>
    <row r="211" spans="1:30" s="271" customFormat="1" ht="22.5" customHeight="1" x14ac:dyDescent="0.45">
      <c r="A211" s="295" t="s">
        <v>199</v>
      </c>
      <c r="B211" s="280"/>
      <c r="C211" s="279"/>
      <c r="D211" s="297">
        <f>SUM(D208:D210)</f>
        <v>155884</v>
      </c>
      <c r="E211" s="19"/>
      <c r="F211" s="297">
        <f>SUM(F208:F210)</f>
        <v>-86304</v>
      </c>
      <c r="G211" s="298"/>
      <c r="H211" s="297">
        <f>SUM(H208:H210)</f>
        <v>124602</v>
      </c>
      <c r="I211" s="299"/>
      <c r="J211" s="297">
        <f>SUM(J208:J210)</f>
        <v>-32960</v>
      </c>
      <c r="K211" s="285"/>
      <c r="L211" s="352"/>
      <c r="M211" s="353"/>
      <c r="N211" s="352"/>
      <c r="O211" s="328"/>
      <c r="P211" s="350"/>
      <c r="Q211" s="318"/>
      <c r="R211" s="224"/>
      <c r="S211" s="352"/>
      <c r="T211" s="19"/>
      <c r="U211" s="352"/>
      <c r="V211" s="19"/>
      <c r="W211" s="352"/>
      <c r="X211" s="19"/>
      <c r="Y211" s="352"/>
      <c r="Z211" s="19"/>
      <c r="AA211" s="352"/>
      <c r="AB211" s="19"/>
      <c r="AC211" s="352"/>
      <c r="AD211" s="328"/>
    </row>
    <row r="212" spans="1:30" s="271" customFormat="1" ht="22.5" customHeight="1" x14ac:dyDescent="0.45">
      <c r="A212" s="263" t="s">
        <v>80</v>
      </c>
      <c r="B212" s="280">
        <v>12</v>
      </c>
      <c r="C212" s="279"/>
      <c r="D212" s="287">
        <v>-23724</v>
      </c>
      <c r="E212" s="270"/>
      <c r="F212" s="287">
        <v>-55992</v>
      </c>
      <c r="G212" s="270"/>
      <c r="H212" s="287">
        <v>-1963</v>
      </c>
      <c r="I212" s="270"/>
      <c r="J212" s="77" t="s">
        <v>8</v>
      </c>
      <c r="K212" s="285"/>
      <c r="L212" s="143"/>
      <c r="M212" s="328"/>
      <c r="N212" s="143"/>
      <c r="O212" s="328"/>
      <c r="P212" s="349"/>
      <c r="Q212" s="318"/>
      <c r="R212" s="224"/>
      <c r="S212" s="288"/>
      <c r="T212" s="288"/>
      <c r="U212" s="288"/>
      <c r="V212" s="288"/>
      <c r="W212" s="288"/>
      <c r="X212" s="288"/>
      <c r="Y212" s="96"/>
      <c r="Z212" s="288"/>
      <c r="AA212" s="143"/>
      <c r="AB212" s="288"/>
      <c r="AC212" s="143"/>
      <c r="AD212" s="328"/>
    </row>
    <row r="213" spans="1:30" s="271" customFormat="1" ht="22.5" customHeight="1" x14ac:dyDescent="0.45">
      <c r="A213" s="295" t="s">
        <v>274</v>
      </c>
      <c r="B213" s="280"/>
      <c r="C213" s="279"/>
      <c r="D213" s="19">
        <f>SUM(D211:D212)</f>
        <v>132160</v>
      </c>
      <c r="E213" s="270"/>
      <c r="F213" s="19">
        <f>SUM(F211:F212)</f>
        <v>-142296</v>
      </c>
      <c r="G213" s="270"/>
      <c r="H213" s="19">
        <f>SUM(H211:H212)</f>
        <v>122639</v>
      </c>
      <c r="I213" s="270"/>
      <c r="J213" s="19">
        <f>SUM(J211:J212)</f>
        <v>-32960</v>
      </c>
      <c r="K213" s="285"/>
      <c r="L213" s="19"/>
      <c r="M213" s="328"/>
      <c r="N213" s="19"/>
      <c r="O213" s="328"/>
      <c r="P213" s="349"/>
      <c r="Q213" s="318"/>
      <c r="R213" s="224"/>
      <c r="S213" s="19"/>
      <c r="T213" s="288"/>
      <c r="U213" s="19"/>
      <c r="V213" s="288"/>
      <c r="W213" s="19"/>
      <c r="X213" s="288"/>
      <c r="Y213" s="19"/>
      <c r="Z213" s="288"/>
      <c r="AA213" s="19"/>
      <c r="AB213" s="288"/>
      <c r="AC213" s="19"/>
      <c r="AD213" s="328"/>
    </row>
    <row r="214" spans="1:30" s="271" customFormat="1" ht="22.5" customHeight="1" x14ac:dyDescent="0.45">
      <c r="A214" s="263" t="s">
        <v>287</v>
      </c>
      <c r="B214" s="314">
        <v>11</v>
      </c>
      <c r="C214" s="279"/>
      <c r="D214" s="288">
        <v>44011</v>
      </c>
      <c r="E214" s="270"/>
      <c r="F214" s="288">
        <v>40677</v>
      </c>
      <c r="G214" s="270"/>
      <c r="H214" s="206" t="s">
        <v>8</v>
      </c>
      <c r="I214" s="198"/>
      <c r="J214" s="206" t="s">
        <v>8</v>
      </c>
      <c r="K214" s="285"/>
      <c r="L214" s="143"/>
      <c r="M214" s="328"/>
      <c r="N214" s="143"/>
      <c r="O214" s="328"/>
      <c r="P214" s="349"/>
      <c r="Q214" s="318"/>
      <c r="R214" s="224"/>
      <c r="S214" s="288"/>
      <c r="T214" s="288"/>
      <c r="U214" s="288"/>
      <c r="V214" s="288"/>
      <c r="W214" s="288"/>
      <c r="X214" s="288"/>
      <c r="Y214" s="96"/>
      <c r="Z214" s="288"/>
      <c r="AA214" s="96"/>
      <c r="AB214" s="288"/>
      <c r="AC214" s="96"/>
      <c r="AD214" s="328"/>
    </row>
    <row r="215" spans="1:30" ht="22.5" customHeight="1" thickBot="1" x14ac:dyDescent="0.5">
      <c r="A215" s="174" t="s">
        <v>198</v>
      </c>
      <c r="C215" s="162"/>
      <c r="D215" s="196">
        <f>SUM(D213:D214)</f>
        <v>176171</v>
      </c>
      <c r="E215" s="176"/>
      <c r="F215" s="196">
        <f>SUM(F213:F214)</f>
        <v>-101619</v>
      </c>
      <c r="G215" s="176"/>
      <c r="H215" s="196">
        <f>SUM(H213:H214)</f>
        <v>122639</v>
      </c>
      <c r="I215" s="176"/>
      <c r="J215" s="196">
        <f>SUM(J213:J214)</f>
        <v>-32960</v>
      </c>
      <c r="K215"/>
      <c r="L215" s="330"/>
      <c r="M215" s="251"/>
      <c r="N215" s="330"/>
      <c r="O215" s="251"/>
      <c r="P215" s="347"/>
      <c r="Q215" s="250"/>
      <c r="R215" s="304"/>
      <c r="S215" s="330"/>
      <c r="T215" s="231"/>
      <c r="U215" s="330"/>
      <c r="V215" s="231"/>
      <c r="W215" s="330"/>
      <c r="X215" s="231"/>
      <c r="Y215" s="330"/>
      <c r="Z215" s="231"/>
      <c r="AA215" s="330"/>
      <c r="AB215" s="231"/>
      <c r="AC215" s="330"/>
      <c r="AD215" s="251"/>
    </row>
    <row r="216" spans="1:30" ht="22.5" customHeight="1" thickTop="1" x14ac:dyDescent="0.45">
      <c r="A216" s="174"/>
      <c r="C216" s="162"/>
      <c r="D216" s="197"/>
      <c r="E216" s="197"/>
      <c r="F216" s="197"/>
      <c r="G216" s="176"/>
      <c r="H216" s="197"/>
      <c r="I216" s="176"/>
      <c r="J216" s="197"/>
      <c r="K216"/>
      <c r="L216" s="334"/>
      <c r="M216" s="251"/>
      <c r="N216" s="334"/>
      <c r="O216" s="251"/>
      <c r="P216" s="347"/>
      <c r="Q216" s="250"/>
      <c r="R216" s="304"/>
      <c r="S216" s="354"/>
      <c r="T216" s="334"/>
      <c r="U216" s="334"/>
      <c r="V216" s="231"/>
      <c r="W216" s="354"/>
      <c r="X216" s="231"/>
      <c r="Y216" s="334"/>
      <c r="Z216" s="231"/>
      <c r="AA216" s="334"/>
      <c r="AB216" s="231"/>
      <c r="AC216" s="334"/>
      <c r="AD216" s="251"/>
    </row>
    <row r="217" spans="1:30" ht="22.5" customHeight="1" x14ac:dyDescent="0.45">
      <c r="A217" s="174" t="s">
        <v>155</v>
      </c>
      <c r="C217" s="162"/>
      <c r="D217" s="215"/>
      <c r="E217" s="170"/>
      <c r="F217" s="170"/>
      <c r="G217" s="170"/>
      <c r="H217" s="214"/>
      <c r="I217" s="170"/>
      <c r="J217" s="214"/>
      <c r="K217" s="219"/>
      <c r="L217" s="335"/>
      <c r="M217" s="336"/>
      <c r="N217" s="335"/>
      <c r="O217" s="251"/>
      <c r="P217" s="347"/>
      <c r="Q217" s="250"/>
      <c r="R217" s="304"/>
      <c r="S217" s="275"/>
      <c r="T217" s="275"/>
      <c r="U217" s="275"/>
      <c r="V217" s="275"/>
      <c r="W217" s="275"/>
      <c r="X217" s="275"/>
      <c r="Y217" s="275"/>
      <c r="Z217" s="275"/>
      <c r="AA217" s="275"/>
      <c r="AB217" s="275"/>
      <c r="AC217" s="275"/>
      <c r="AD217" s="251"/>
    </row>
    <row r="218" spans="1:30" ht="22.5" customHeight="1" x14ac:dyDescent="0.45">
      <c r="A218" s="168" t="s">
        <v>148</v>
      </c>
      <c r="C218" s="162"/>
      <c r="D218" s="215">
        <f>D215-D219</f>
        <v>162710</v>
      </c>
      <c r="E218" s="170"/>
      <c r="F218" s="170">
        <v>-100588</v>
      </c>
      <c r="G218" s="170"/>
      <c r="H218" s="215">
        <f>H215</f>
        <v>122639</v>
      </c>
      <c r="I218" s="170"/>
      <c r="J218" s="215">
        <f>J215</f>
        <v>-32960</v>
      </c>
      <c r="K218"/>
      <c r="L218" s="323"/>
      <c r="M218" s="251"/>
      <c r="N218" s="323"/>
      <c r="O218" s="251"/>
      <c r="P218" s="249"/>
      <c r="Q218" s="250"/>
      <c r="R218" s="304"/>
      <c r="S218" s="275"/>
      <c r="T218" s="275"/>
      <c r="U218" s="275"/>
      <c r="V218" s="275"/>
      <c r="W218" s="275"/>
      <c r="X218" s="275"/>
      <c r="Y218" s="275"/>
      <c r="Z218" s="275"/>
      <c r="AA218" s="275"/>
      <c r="AB218" s="275"/>
      <c r="AC218" s="275"/>
      <c r="AD218" s="251"/>
    </row>
    <row r="219" spans="1:30" ht="22.5" customHeight="1" x14ac:dyDescent="0.45">
      <c r="A219" s="168" t="s">
        <v>149</v>
      </c>
      <c r="C219" s="162"/>
      <c r="D219" s="235">
        <v>13461</v>
      </c>
      <c r="E219" s="170"/>
      <c r="F219" s="188">
        <v>-1031</v>
      </c>
      <c r="G219" s="170"/>
      <c r="H219" s="206" t="s">
        <v>8</v>
      </c>
      <c r="I219" s="198"/>
      <c r="J219" s="206" t="s">
        <v>8</v>
      </c>
      <c r="K219"/>
      <c r="L219" s="337"/>
      <c r="M219" s="251"/>
      <c r="N219" s="337"/>
      <c r="O219" s="251"/>
      <c r="P219" s="249"/>
      <c r="Q219" s="250"/>
      <c r="R219" s="304"/>
      <c r="S219" s="275"/>
      <c r="T219" s="275"/>
      <c r="U219" s="275"/>
      <c r="V219" s="275"/>
      <c r="W219" s="355"/>
      <c r="X219" s="356"/>
      <c r="Y219" s="355"/>
      <c r="Z219" s="356"/>
      <c r="AA219" s="355"/>
      <c r="AB219" s="356"/>
      <c r="AC219" s="355"/>
      <c r="AD219" s="251"/>
    </row>
    <row r="220" spans="1:30" ht="21.75" customHeight="1" thickBot="1" x14ac:dyDescent="0.5">
      <c r="A220" s="174"/>
      <c r="C220" s="160"/>
      <c r="D220" s="199">
        <f>SUM(D218:D219)</f>
        <v>176171</v>
      </c>
      <c r="E220" s="176"/>
      <c r="F220" s="199">
        <f>SUM(F218:F219)</f>
        <v>-101619</v>
      </c>
      <c r="G220" s="176"/>
      <c r="H220" s="199">
        <f>SUM(H218:H219)</f>
        <v>122639</v>
      </c>
      <c r="I220" s="176"/>
      <c r="J220" s="199">
        <f>SUM(J218:J219)</f>
        <v>-32960</v>
      </c>
      <c r="L220" s="330"/>
      <c r="M220" s="251"/>
      <c r="N220" s="330"/>
      <c r="O220" s="251"/>
      <c r="P220" s="347"/>
      <c r="Q220" s="250"/>
      <c r="R220" s="305"/>
      <c r="S220" s="330"/>
      <c r="T220" s="231"/>
      <c r="U220" s="330"/>
      <c r="V220" s="231"/>
      <c r="W220" s="330"/>
      <c r="X220" s="231"/>
      <c r="Y220" s="330"/>
      <c r="Z220" s="231"/>
      <c r="AA220" s="330"/>
      <c r="AB220" s="231"/>
      <c r="AC220" s="330"/>
      <c r="AD220" s="251"/>
    </row>
    <row r="221" spans="1:30" ht="22.5" customHeight="1" thickTop="1" x14ac:dyDescent="0.45">
      <c r="A221" s="174"/>
      <c r="C221" s="160"/>
      <c r="D221" s="197"/>
      <c r="E221" s="197"/>
      <c r="F221" s="197"/>
      <c r="G221" s="176"/>
      <c r="H221" s="213"/>
      <c r="I221" s="176"/>
      <c r="J221" s="213"/>
      <c r="L221" s="330"/>
      <c r="M221" s="251"/>
      <c r="N221" s="330"/>
      <c r="O221" s="251"/>
      <c r="P221" s="347"/>
      <c r="Q221" s="250"/>
      <c r="R221" s="305"/>
      <c r="S221" s="334"/>
      <c r="T221" s="334"/>
      <c r="U221" s="334"/>
      <c r="V221" s="231"/>
      <c r="W221" s="334"/>
      <c r="X221" s="231"/>
      <c r="Y221" s="334"/>
      <c r="Z221" s="231"/>
      <c r="AA221" s="334"/>
      <c r="AB221" s="231"/>
      <c r="AC221" s="334"/>
      <c r="AD221" s="251"/>
    </row>
    <row r="222" spans="1:30" ht="24" customHeight="1" x14ac:dyDescent="0.45">
      <c r="A222" s="293" t="s">
        <v>197</v>
      </c>
      <c r="B222" s="280"/>
      <c r="C222" s="271"/>
      <c r="L222" s="251"/>
      <c r="M222" s="251"/>
      <c r="N222" s="251"/>
      <c r="O222" s="251"/>
      <c r="P222" s="251"/>
      <c r="Q222" s="251"/>
      <c r="R222" s="251"/>
      <c r="S222" s="331"/>
      <c r="T222" s="251"/>
      <c r="U222" s="251"/>
      <c r="V222" s="251"/>
      <c r="W222" s="251"/>
      <c r="X222" s="251"/>
      <c r="Y222" s="251"/>
      <c r="Z222" s="251"/>
      <c r="AA222" s="251"/>
      <c r="AB222" s="251"/>
      <c r="AC222" s="251"/>
      <c r="AD222" s="251"/>
    </row>
    <row r="223" spans="1:30" s="271" customFormat="1" ht="24" customHeight="1" thickBot="1" x14ac:dyDescent="0.5">
      <c r="A223" s="289" t="s">
        <v>275</v>
      </c>
      <c r="C223" s="2"/>
      <c r="D223" s="290">
        <f>(D218/D97)-D224</f>
        <v>5.24067807086675E-2</v>
      </c>
      <c r="E223" s="291"/>
      <c r="F223" s="290">
        <f>(F218/F97)-F224</f>
        <v>-6.236989255857181E-2</v>
      </c>
      <c r="G223" s="291"/>
      <c r="H223" s="290">
        <f>H218/H97</f>
        <v>5.4146329618027733E-2</v>
      </c>
      <c r="I223" s="291"/>
      <c r="J223" s="290">
        <f>J218/J97</f>
        <v>-1.4552165495561722E-2</v>
      </c>
      <c r="L223" s="338"/>
      <c r="M223" s="328"/>
      <c r="N223" s="338"/>
      <c r="O223" s="328"/>
      <c r="P223" s="328"/>
      <c r="Q223" s="328"/>
      <c r="R223" s="328"/>
      <c r="S223" s="328"/>
      <c r="T223" s="328"/>
      <c r="U223" s="328"/>
      <c r="V223" s="328"/>
      <c r="W223" s="328"/>
      <c r="X223" s="328"/>
      <c r="Y223" s="328"/>
      <c r="Z223" s="328"/>
      <c r="AA223" s="328"/>
      <c r="AB223" s="328"/>
      <c r="AC223" s="328"/>
      <c r="AD223" s="328"/>
    </row>
    <row r="224" spans="1:30" s="271" customFormat="1" ht="24" customHeight="1" thickTop="1" thickBot="1" x14ac:dyDescent="0.5">
      <c r="A224" s="289" t="s">
        <v>277</v>
      </c>
      <c r="B224" s="317">
        <v>11</v>
      </c>
      <c r="C224" s="2"/>
      <c r="D224" s="290">
        <f>D214/D97</f>
        <v>1.9431291129404338E-2</v>
      </c>
      <c r="E224" s="291"/>
      <c r="F224" s="290">
        <f>F214/F97</f>
        <v>1.7959297204580223E-2</v>
      </c>
      <c r="G224" s="291"/>
      <c r="H224" s="292" t="s">
        <v>8</v>
      </c>
      <c r="I224" s="291"/>
      <c r="J224" s="292" t="s">
        <v>8</v>
      </c>
      <c r="L224" s="338"/>
      <c r="M224" s="328"/>
      <c r="N224" s="338"/>
      <c r="O224" s="328"/>
      <c r="P224" s="328"/>
      <c r="Q224" s="328"/>
      <c r="R224" s="328"/>
      <c r="S224" s="328"/>
      <c r="T224" s="328"/>
      <c r="U224" s="328"/>
      <c r="V224" s="328"/>
      <c r="W224" s="328"/>
      <c r="X224" s="328"/>
      <c r="Y224" s="328"/>
      <c r="Z224" s="328"/>
      <c r="AA224" s="328"/>
      <c r="AB224" s="328"/>
      <c r="AC224" s="328"/>
      <c r="AD224" s="328"/>
    </row>
    <row r="225" spans="1:30" ht="21.75" customHeight="1" thickTop="1" x14ac:dyDescent="0.45">
      <c r="D225" s="216"/>
      <c r="E225" s="200"/>
      <c r="F225" s="216"/>
      <c r="G225" s="200"/>
      <c r="H225" s="216"/>
      <c r="I225" s="200"/>
      <c r="J225" s="216"/>
      <c r="L225" s="339"/>
      <c r="M225" s="251"/>
      <c r="N225" s="339"/>
      <c r="O225" s="251"/>
      <c r="P225" s="251"/>
      <c r="Q225" s="251"/>
      <c r="R225" s="251"/>
      <c r="S225" s="251"/>
      <c r="T225" s="251"/>
      <c r="U225" s="251"/>
      <c r="V225" s="251"/>
      <c r="W225" s="251"/>
      <c r="X225" s="251"/>
      <c r="Y225" s="251"/>
      <c r="Z225" s="251"/>
      <c r="AA225" s="251"/>
      <c r="AB225" s="251"/>
      <c r="AC225" s="251"/>
      <c r="AD225" s="251"/>
    </row>
    <row r="226" spans="1:30" ht="21.75" customHeight="1" x14ac:dyDescent="0.5">
      <c r="A226" s="154" t="s">
        <v>0</v>
      </c>
      <c r="L226" s="251"/>
      <c r="M226" s="251"/>
      <c r="N226" s="251"/>
      <c r="O226" s="251"/>
      <c r="P226" s="251"/>
      <c r="Q226" s="251"/>
      <c r="R226" s="251"/>
      <c r="S226" s="251"/>
      <c r="T226" s="251"/>
      <c r="U226" s="251"/>
      <c r="V226" s="251"/>
      <c r="W226" s="251"/>
      <c r="X226" s="251"/>
      <c r="Y226" s="251"/>
      <c r="Z226" s="251"/>
      <c r="AA226" s="251"/>
      <c r="AB226" s="251"/>
      <c r="AC226" s="251"/>
      <c r="AD226" s="251"/>
    </row>
    <row r="227" spans="1:30" ht="21.75" customHeight="1" x14ac:dyDescent="0.5">
      <c r="A227" s="154" t="s">
        <v>119</v>
      </c>
      <c r="F227" s="181"/>
      <c r="L227" s="251"/>
      <c r="M227" s="251"/>
      <c r="N227" s="251"/>
      <c r="O227" s="251"/>
      <c r="P227" s="251"/>
      <c r="Q227" s="251"/>
      <c r="R227" s="251"/>
      <c r="S227" s="251"/>
      <c r="T227" s="251"/>
      <c r="U227" s="251"/>
      <c r="V227" s="251"/>
      <c r="W227" s="251"/>
      <c r="X227" s="251"/>
      <c r="Y227" s="251"/>
      <c r="Z227" s="251"/>
      <c r="AA227" s="251"/>
      <c r="AB227" s="251"/>
      <c r="AC227" s="251"/>
      <c r="AD227" s="251"/>
    </row>
    <row r="228" spans="1:30" ht="21.75" customHeight="1" x14ac:dyDescent="0.45">
      <c r="L228" s="251"/>
      <c r="M228" s="251"/>
      <c r="N228" s="251"/>
      <c r="O228" s="251"/>
      <c r="P228" s="251"/>
      <c r="Q228" s="251"/>
      <c r="R228" s="251"/>
      <c r="S228" s="251"/>
      <c r="T228" s="251"/>
      <c r="U228" s="251"/>
      <c r="V228" s="251"/>
      <c r="W228" s="251"/>
      <c r="X228" s="251"/>
      <c r="Y228" s="251"/>
      <c r="Z228" s="251"/>
      <c r="AA228" s="251"/>
      <c r="AB228" s="251"/>
      <c r="AC228" s="251"/>
      <c r="AD228" s="251"/>
    </row>
    <row r="229" spans="1:30" ht="21.75" customHeight="1" x14ac:dyDescent="0.45">
      <c r="C229" s="160"/>
      <c r="D229" s="360" t="s">
        <v>29</v>
      </c>
      <c r="E229" s="360"/>
      <c r="F229" s="360"/>
      <c r="G229" s="161"/>
      <c r="H229" s="360" t="s">
        <v>50</v>
      </c>
      <c r="I229" s="360"/>
      <c r="J229" s="360"/>
      <c r="L229" s="303"/>
      <c r="M229" s="251"/>
      <c r="N229" s="303"/>
      <c r="O229" s="251"/>
      <c r="P229" s="251"/>
      <c r="Q229" s="251"/>
      <c r="R229" s="251"/>
      <c r="S229" s="251"/>
      <c r="T229" s="251"/>
      <c r="U229" s="251"/>
      <c r="V229" s="251"/>
      <c r="W229" s="251"/>
      <c r="X229" s="251"/>
      <c r="Y229" s="251"/>
      <c r="Z229" s="251"/>
      <c r="AA229" s="251"/>
      <c r="AB229" s="251"/>
      <c r="AC229" s="251"/>
      <c r="AD229" s="251"/>
    </row>
    <row r="230" spans="1:30" ht="21.75" customHeight="1" x14ac:dyDescent="0.45">
      <c r="C230" s="160"/>
      <c r="D230" s="361" t="s">
        <v>134</v>
      </c>
      <c r="E230" s="361"/>
      <c r="F230" s="361"/>
      <c r="G230" s="161"/>
      <c r="H230" s="361" t="s">
        <v>134</v>
      </c>
      <c r="I230" s="361"/>
      <c r="J230" s="361"/>
      <c r="L230" s="303"/>
      <c r="M230" s="251"/>
      <c r="N230" s="303"/>
      <c r="O230" s="251"/>
      <c r="P230" s="251"/>
      <c r="Q230" s="251"/>
      <c r="R230" s="251"/>
      <c r="S230" s="251"/>
      <c r="T230" s="251"/>
      <c r="U230" s="251"/>
      <c r="V230" s="251"/>
      <c r="W230" s="251"/>
      <c r="X230" s="251"/>
      <c r="Y230" s="251"/>
      <c r="Z230" s="251"/>
      <c r="AA230" s="251"/>
      <c r="AB230" s="251"/>
      <c r="AC230" s="251"/>
      <c r="AD230" s="251"/>
    </row>
    <row r="231" spans="1:30" ht="21.75" customHeight="1" x14ac:dyDescent="0.45">
      <c r="C231" s="160"/>
      <c r="D231" s="358" t="s">
        <v>135</v>
      </c>
      <c r="E231" s="358"/>
      <c r="F231" s="358"/>
      <c r="G231" s="161"/>
      <c r="H231" s="358" t="s">
        <v>135</v>
      </c>
      <c r="I231" s="358"/>
      <c r="J231" s="358"/>
      <c r="L231" s="303"/>
      <c r="M231" s="251"/>
      <c r="N231" s="303"/>
      <c r="O231" s="251"/>
      <c r="P231" s="251"/>
      <c r="Q231" s="251"/>
      <c r="R231" s="251"/>
      <c r="S231" s="251"/>
      <c r="T231" s="251"/>
      <c r="U231" s="251"/>
      <c r="V231" s="251"/>
      <c r="W231" s="251"/>
      <c r="X231" s="251"/>
      <c r="Y231" s="251"/>
      <c r="Z231" s="251"/>
      <c r="AA231" s="251"/>
      <c r="AB231" s="251"/>
      <c r="AC231" s="251"/>
      <c r="AD231" s="251"/>
    </row>
    <row r="232" spans="1:30" ht="21.75" customHeight="1" x14ac:dyDescent="0.45">
      <c r="B232" s="222" t="s">
        <v>1</v>
      </c>
      <c r="C232" s="160"/>
      <c r="D232" s="160">
        <v>2563</v>
      </c>
      <c r="E232" s="160"/>
      <c r="F232" s="160">
        <v>2562</v>
      </c>
      <c r="G232" s="160"/>
      <c r="H232" s="160">
        <v>2563</v>
      </c>
      <c r="I232" s="160"/>
      <c r="J232" s="160">
        <v>2562</v>
      </c>
      <c r="L232" s="305"/>
      <c r="M232" s="251"/>
      <c r="N232" s="305"/>
      <c r="O232" s="251"/>
      <c r="P232" s="251"/>
      <c r="Q232" s="251"/>
      <c r="R232" s="251"/>
      <c r="S232" s="251"/>
      <c r="T232" s="251"/>
      <c r="U232" s="251"/>
      <c r="V232" s="251"/>
      <c r="W232" s="251"/>
      <c r="X232" s="251"/>
      <c r="Y232" s="251"/>
      <c r="Z232" s="251"/>
      <c r="AA232" s="251"/>
      <c r="AB232" s="251"/>
      <c r="AC232" s="251"/>
      <c r="AD232" s="251"/>
    </row>
    <row r="233" spans="1:30" ht="21.75" customHeight="1" x14ac:dyDescent="0.45">
      <c r="C233" s="160"/>
      <c r="D233" s="359" t="s">
        <v>78</v>
      </c>
      <c r="E233" s="359"/>
      <c r="F233" s="359"/>
      <c r="G233" s="359"/>
      <c r="H233" s="359"/>
      <c r="I233" s="359"/>
      <c r="J233" s="359"/>
      <c r="L233" s="303"/>
      <c r="M233" s="251"/>
      <c r="N233" s="303"/>
      <c r="O233" s="251"/>
      <c r="P233" s="251"/>
      <c r="Q233" s="251"/>
      <c r="R233" s="251"/>
      <c r="S233" s="251"/>
      <c r="T233" s="251"/>
      <c r="U233" s="251"/>
      <c r="V233" s="251"/>
      <c r="W233" s="251"/>
      <c r="X233" s="251"/>
      <c r="Y233" s="251"/>
      <c r="Z233" s="251"/>
      <c r="AA233" s="251"/>
      <c r="AB233" s="251"/>
      <c r="AC233" s="251"/>
      <c r="AD233" s="251"/>
    </row>
    <row r="234" spans="1:30" s="165" customFormat="1" ht="21.75" customHeight="1" x14ac:dyDescent="0.45">
      <c r="A234" s="174" t="s">
        <v>198</v>
      </c>
      <c r="B234" s="201"/>
      <c r="D234" s="217">
        <f>D220</f>
        <v>176171</v>
      </c>
      <c r="F234" s="217">
        <f>F220</f>
        <v>-101619</v>
      </c>
      <c r="H234" s="217">
        <f>H215</f>
        <v>122639</v>
      </c>
      <c r="J234" s="217">
        <f>J215</f>
        <v>-32960</v>
      </c>
      <c r="L234" s="340"/>
      <c r="M234" s="341"/>
      <c r="N234" s="340"/>
      <c r="O234" s="341"/>
      <c r="P234" s="341"/>
      <c r="Q234" s="341"/>
      <c r="R234" s="341"/>
      <c r="S234" s="341"/>
      <c r="T234" s="341"/>
      <c r="U234" s="341"/>
      <c r="V234" s="341"/>
      <c r="W234" s="341"/>
      <c r="X234" s="341"/>
      <c r="Y234" s="341"/>
      <c r="Z234" s="341"/>
      <c r="AA234" s="341"/>
      <c r="AB234" s="341"/>
      <c r="AC234" s="341"/>
      <c r="AD234" s="341"/>
    </row>
    <row r="235" spans="1:30" ht="21.75" customHeight="1" x14ac:dyDescent="0.45">
      <c r="D235" s="180"/>
      <c r="E235" s="180"/>
      <c r="F235" s="180"/>
      <c r="G235" s="180"/>
      <c r="H235" s="180"/>
      <c r="I235" s="180"/>
      <c r="J235" s="180"/>
      <c r="L235" s="252"/>
      <c r="M235" s="251"/>
      <c r="N235" s="252"/>
      <c r="O235" s="251"/>
      <c r="P235" s="251"/>
      <c r="Q235" s="251"/>
      <c r="R235" s="251"/>
      <c r="S235" s="251"/>
      <c r="T235" s="251"/>
      <c r="U235" s="251"/>
      <c r="V235" s="251"/>
      <c r="W235" s="251"/>
      <c r="X235" s="251"/>
      <c r="Y235" s="251"/>
      <c r="Z235" s="251"/>
      <c r="AA235" s="251"/>
      <c r="AB235" s="251"/>
      <c r="AC235" s="251"/>
      <c r="AD235" s="251"/>
    </row>
    <row r="236" spans="1:30" ht="21.75" customHeight="1" x14ac:dyDescent="0.45">
      <c r="A236" s="174" t="s">
        <v>83</v>
      </c>
      <c r="D236" s="180"/>
      <c r="E236" s="180"/>
      <c r="F236" s="180"/>
      <c r="G236" s="180"/>
      <c r="H236" s="180"/>
      <c r="I236" s="180"/>
      <c r="J236" s="180"/>
      <c r="L236" s="252"/>
      <c r="M236" s="251"/>
      <c r="N236" s="252"/>
      <c r="O236" s="251"/>
      <c r="P236" s="251"/>
      <c r="Q236" s="251"/>
      <c r="R236" s="251"/>
      <c r="S236" s="251"/>
      <c r="T236" s="251"/>
      <c r="U236" s="251"/>
      <c r="V236" s="251"/>
      <c r="W236" s="251"/>
      <c r="X236" s="251"/>
      <c r="Y236" s="251"/>
      <c r="Z236" s="251"/>
      <c r="AA236" s="251"/>
      <c r="AB236" s="251"/>
      <c r="AC236" s="251"/>
      <c r="AD236" s="251"/>
    </row>
    <row r="237" spans="1:30" ht="21.75" customHeight="1" x14ac:dyDescent="0.45">
      <c r="A237" s="203" t="s">
        <v>186</v>
      </c>
      <c r="D237" s="204"/>
      <c r="E237" s="202"/>
      <c r="F237" s="204"/>
      <c r="G237" s="202"/>
      <c r="H237" s="204"/>
      <c r="I237" s="202"/>
      <c r="J237" s="204"/>
      <c r="K237"/>
      <c r="L237" s="230"/>
      <c r="M237" s="251"/>
      <c r="N237" s="230"/>
      <c r="O237" s="251"/>
      <c r="P237" s="251"/>
      <c r="Q237" s="251"/>
      <c r="R237" s="251"/>
      <c r="S237" s="251"/>
      <c r="T237" s="251"/>
      <c r="U237" s="251"/>
      <c r="V237" s="251"/>
      <c r="W237" s="251"/>
      <c r="X237" s="251"/>
      <c r="Y237" s="251"/>
      <c r="Z237" s="251"/>
      <c r="AA237" s="251"/>
      <c r="AB237" s="251"/>
      <c r="AC237" s="251"/>
      <c r="AD237" s="251"/>
    </row>
    <row r="238" spans="1:30" ht="21.75" customHeight="1" x14ac:dyDescent="0.45">
      <c r="A238" s="168" t="s">
        <v>177</v>
      </c>
      <c r="D238" s="205">
        <v>1216</v>
      </c>
      <c r="E238" s="180"/>
      <c r="F238" s="205">
        <v>2506</v>
      </c>
      <c r="G238" s="180"/>
      <c r="H238" s="193" t="s">
        <v>8</v>
      </c>
      <c r="I238" s="180"/>
      <c r="J238" s="193" t="s">
        <v>8</v>
      </c>
      <c r="L238" s="337"/>
      <c r="M238" s="251"/>
      <c r="N238" s="337"/>
      <c r="O238" s="251"/>
      <c r="P238" s="251"/>
      <c r="Q238" s="251"/>
      <c r="R238" s="251"/>
      <c r="S238" s="251"/>
      <c r="T238" s="251"/>
      <c r="U238" s="251"/>
      <c r="V238" s="251"/>
      <c r="W238" s="251"/>
      <c r="X238" s="251"/>
      <c r="Y238" s="251"/>
      <c r="Z238" s="251"/>
      <c r="AA238" s="251"/>
      <c r="AB238" s="251"/>
      <c r="AC238" s="251"/>
      <c r="AD238" s="251"/>
    </row>
    <row r="239" spans="1:30" ht="21.75" customHeight="1" x14ac:dyDescent="0.45">
      <c r="A239" s="168" t="s">
        <v>187</v>
      </c>
      <c r="D239" s="193" t="s">
        <v>8</v>
      </c>
      <c r="F239" s="180">
        <v>6245</v>
      </c>
      <c r="H239" s="193" t="s">
        <v>8</v>
      </c>
      <c r="J239" s="180">
        <v>6153</v>
      </c>
      <c r="L239" s="252"/>
      <c r="M239" s="251"/>
      <c r="N239" s="252"/>
      <c r="O239" s="251"/>
      <c r="P239" s="251"/>
      <c r="Q239" s="251"/>
      <c r="R239" s="251"/>
      <c r="S239" s="251"/>
      <c r="T239" s="251"/>
      <c r="U239" s="251"/>
      <c r="V239" s="251"/>
      <c r="W239" s="251"/>
      <c r="X239" s="251"/>
      <c r="Y239" s="251"/>
      <c r="Z239" s="251"/>
      <c r="AA239" s="251"/>
      <c r="AB239" s="251"/>
      <c r="AC239" s="251"/>
      <c r="AD239" s="251"/>
    </row>
    <row r="240" spans="1:30" ht="21.75" customHeight="1" x14ac:dyDescent="0.45">
      <c r="A240" s="168" t="s">
        <v>188</v>
      </c>
      <c r="L240" s="251"/>
      <c r="M240" s="251"/>
      <c r="N240" s="251"/>
      <c r="O240" s="251"/>
      <c r="P240" s="251"/>
      <c r="Q240" s="251"/>
      <c r="R240" s="251"/>
      <c r="S240" s="251"/>
      <c r="T240" s="251"/>
      <c r="U240" s="251"/>
      <c r="V240" s="251"/>
      <c r="W240" s="251"/>
      <c r="X240" s="251"/>
      <c r="Y240" s="251"/>
      <c r="Z240" s="251"/>
      <c r="AA240" s="251"/>
      <c r="AB240" s="251"/>
      <c r="AC240" s="251"/>
      <c r="AD240" s="251"/>
    </row>
    <row r="241" spans="1:30" ht="21.75" customHeight="1" x14ac:dyDescent="0.45">
      <c r="A241" s="168" t="s">
        <v>189</v>
      </c>
      <c r="D241" s="193" t="s">
        <v>8</v>
      </c>
      <c r="E241" s="180"/>
      <c r="F241" s="207">
        <v>1101</v>
      </c>
      <c r="G241" s="180"/>
      <c r="H241" s="193" t="s">
        <v>8</v>
      </c>
      <c r="I241" s="180"/>
      <c r="J241" s="207">
        <v>1120</v>
      </c>
      <c r="L241" s="252"/>
      <c r="M241" s="251"/>
      <c r="N241" s="252"/>
      <c r="O241" s="251"/>
      <c r="P241" s="251"/>
      <c r="Q241" s="251"/>
      <c r="R241" s="251"/>
      <c r="S241" s="251"/>
      <c r="T241" s="251"/>
      <c r="U241" s="251"/>
      <c r="V241" s="251"/>
      <c r="W241" s="251"/>
      <c r="X241" s="251"/>
      <c r="Y241" s="251"/>
      <c r="Z241" s="251"/>
      <c r="AA241" s="251"/>
      <c r="AB241" s="251"/>
      <c r="AC241" s="251"/>
      <c r="AD241" s="251"/>
    </row>
    <row r="242" spans="1:30" s="165" customFormat="1" ht="21.75" customHeight="1" x14ac:dyDescent="0.45">
      <c r="A242" s="174" t="s">
        <v>237</v>
      </c>
      <c r="B242" s="155"/>
      <c r="D242" s="208">
        <f>SUM(D238:D241)</f>
        <v>1216</v>
      </c>
      <c r="E242" s="204"/>
      <c r="F242" s="208">
        <f>SUM(F238:F241)</f>
        <v>9852</v>
      </c>
      <c r="G242" s="204"/>
      <c r="H242" s="208" t="s">
        <v>8</v>
      </c>
      <c r="I242" s="204"/>
      <c r="J242" s="208">
        <f>SUM(J238:J241)</f>
        <v>7273</v>
      </c>
      <c r="L242" s="230"/>
      <c r="M242" s="341"/>
      <c r="N242" s="230"/>
      <c r="O242" s="341"/>
      <c r="P242" s="341"/>
      <c r="Q242" s="341"/>
      <c r="R242" s="341"/>
      <c r="S242" s="341"/>
      <c r="T242" s="341"/>
      <c r="U242" s="341"/>
      <c r="V242" s="341"/>
      <c r="W242" s="341"/>
      <c r="X242" s="341"/>
      <c r="Y242" s="341"/>
      <c r="Z242" s="341"/>
      <c r="AA242" s="341"/>
      <c r="AB242" s="341"/>
      <c r="AC242" s="341"/>
      <c r="AD242" s="341"/>
    </row>
    <row r="243" spans="1:30" s="165" customFormat="1" ht="21.75" customHeight="1" x14ac:dyDescent="0.45">
      <c r="A243" s="174"/>
      <c r="B243" s="222"/>
      <c r="D243" s="229"/>
      <c r="E243" s="204"/>
      <c r="F243" s="229"/>
      <c r="G243" s="204"/>
      <c r="H243" s="229"/>
      <c r="I243" s="204"/>
      <c r="J243" s="229"/>
      <c r="L243" s="230"/>
      <c r="M243" s="341"/>
      <c r="N243" s="230"/>
      <c r="O243" s="341"/>
      <c r="P243" s="341"/>
      <c r="Q243" s="341"/>
      <c r="R243" s="341"/>
      <c r="S243" s="341"/>
      <c r="T243" s="341"/>
      <c r="U243" s="341"/>
      <c r="V243" s="341"/>
      <c r="W243" s="341"/>
      <c r="X243" s="341"/>
      <c r="Y243" s="341"/>
      <c r="Z243" s="341"/>
      <c r="AA243" s="341"/>
      <c r="AB243" s="341"/>
      <c r="AC243" s="341"/>
      <c r="AD243" s="341"/>
    </row>
    <row r="244" spans="1:30" s="165" customFormat="1" ht="21.75" customHeight="1" x14ac:dyDescent="0.45">
      <c r="A244" s="203" t="s">
        <v>238</v>
      </c>
      <c r="B244" s="222"/>
      <c r="D244" s="230"/>
      <c r="E244" s="230"/>
      <c r="F244" s="230"/>
      <c r="G244" s="230"/>
      <c r="H244" s="230"/>
      <c r="I244" s="230"/>
      <c r="J244" s="230"/>
      <c r="L244" s="230"/>
      <c r="M244" s="341"/>
      <c r="N244" s="230"/>
      <c r="O244" s="341"/>
      <c r="P244" s="341"/>
      <c r="Q244" s="341"/>
      <c r="R244" s="341"/>
      <c r="S244" s="341"/>
      <c r="T244" s="341"/>
      <c r="U244" s="341"/>
      <c r="V244" s="341"/>
      <c r="W244" s="341"/>
      <c r="X244" s="341"/>
      <c r="Y244" s="341"/>
      <c r="Z244" s="341"/>
      <c r="AA244" s="341"/>
      <c r="AB244" s="341"/>
      <c r="AC244" s="341"/>
      <c r="AD244" s="341"/>
    </row>
    <row r="245" spans="1:30" s="165" customFormat="1" ht="21.75" customHeight="1" x14ac:dyDescent="0.45">
      <c r="A245" s="168" t="s">
        <v>280</v>
      </c>
      <c r="B245" s="222"/>
      <c r="D245" s="230"/>
      <c r="E245" s="230"/>
      <c r="F245" s="230"/>
      <c r="G245" s="230"/>
      <c r="H245" s="230"/>
      <c r="I245" s="230"/>
      <c r="J245" s="230"/>
      <c r="L245" s="230"/>
      <c r="M245" s="341"/>
      <c r="N245" s="230"/>
      <c r="O245" s="341"/>
      <c r="P245" s="341"/>
      <c r="Q245" s="341"/>
      <c r="R245" s="341"/>
      <c r="S245" s="341"/>
      <c r="T245" s="341"/>
      <c r="U245" s="341"/>
      <c r="V245" s="341"/>
      <c r="W245" s="341"/>
      <c r="X245" s="341"/>
      <c r="Y245" s="341"/>
      <c r="Z245" s="341"/>
      <c r="AA245" s="341"/>
      <c r="AB245" s="341"/>
      <c r="AC245" s="341"/>
      <c r="AD245" s="341"/>
    </row>
    <row r="246" spans="1:30" s="165" customFormat="1" ht="21.75" customHeight="1" x14ac:dyDescent="0.45">
      <c r="A246" s="168" t="s">
        <v>239</v>
      </c>
      <c r="B246" s="222">
        <v>3</v>
      </c>
      <c r="D246" s="264">
        <v>2862</v>
      </c>
      <c r="E246" s="230"/>
      <c r="F246" s="248" t="s">
        <v>8</v>
      </c>
      <c r="G246" s="248"/>
      <c r="H246" s="264">
        <v>2816</v>
      </c>
      <c r="I246" s="248"/>
      <c r="J246" s="248" t="s">
        <v>8</v>
      </c>
      <c r="L246" s="248"/>
      <c r="M246" s="341"/>
      <c r="N246" s="248"/>
      <c r="O246" s="341"/>
      <c r="P246" s="341"/>
      <c r="Q246" s="341"/>
      <c r="R246" s="341"/>
      <c r="S246" s="341"/>
      <c r="T246" s="341"/>
      <c r="U246" s="341"/>
      <c r="V246" s="341"/>
      <c r="W246" s="341"/>
      <c r="X246" s="341"/>
      <c r="Y246" s="341"/>
      <c r="Z246" s="341"/>
      <c r="AA246" s="341"/>
      <c r="AB246" s="341"/>
      <c r="AC246" s="341"/>
      <c r="AD246" s="341"/>
    </row>
    <row r="247" spans="1:30" s="251" customFormat="1" ht="21.75" hidden="1" customHeight="1" x14ac:dyDescent="0.45">
      <c r="A247" s="249" t="s">
        <v>127</v>
      </c>
      <c r="B247" s="250"/>
      <c r="D247" s="264" t="s">
        <v>8</v>
      </c>
      <c r="E247" s="252"/>
      <c r="F247" s="248" t="s">
        <v>8</v>
      </c>
      <c r="G247" s="252"/>
      <c r="H247" s="264" t="s">
        <v>8</v>
      </c>
      <c r="I247" s="252"/>
      <c r="J247" s="248" t="s">
        <v>8</v>
      </c>
      <c r="L247" s="248"/>
      <c r="N247" s="248"/>
    </row>
    <row r="248" spans="1:30" s="251" customFormat="1" ht="21.75" customHeight="1" x14ac:dyDescent="0.45">
      <c r="A248" s="249" t="s">
        <v>262</v>
      </c>
      <c r="B248" s="250"/>
      <c r="D248" s="264">
        <v>31288</v>
      </c>
      <c r="E248" s="252"/>
      <c r="F248" s="248" t="s">
        <v>8</v>
      </c>
      <c r="G248" s="248"/>
      <c r="H248" s="264" t="s">
        <v>8</v>
      </c>
      <c r="I248" s="248"/>
      <c r="J248" s="248" t="s">
        <v>8</v>
      </c>
      <c r="L248" s="248"/>
      <c r="N248" s="248"/>
    </row>
    <row r="249" spans="1:30" s="165" customFormat="1" ht="21.75" customHeight="1" x14ac:dyDescent="0.45">
      <c r="A249" s="168" t="s">
        <v>240</v>
      </c>
      <c r="B249" s="222"/>
      <c r="D249" s="281"/>
      <c r="E249" s="230"/>
      <c r="F249" s="248"/>
      <c r="G249" s="248"/>
      <c r="H249" s="264"/>
      <c r="I249" s="248"/>
      <c r="J249" s="248"/>
      <c r="L249" s="248"/>
      <c r="M249" s="341"/>
      <c r="N249" s="248"/>
      <c r="O249" s="341"/>
      <c r="P249" s="341"/>
      <c r="Q249" s="341"/>
      <c r="R249" s="341"/>
      <c r="S249" s="341"/>
      <c r="T249" s="341"/>
      <c r="U249" s="341"/>
      <c r="V249" s="341"/>
      <c r="W249" s="341"/>
      <c r="X249" s="341"/>
      <c r="Y249" s="341"/>
      <c r="Z249" s="341"/>
      <c r="AA249" s="341"/>
      <c r="AB249" s="341"/>
      <c r="AC249" s="341"/>
      <c r="AD249" s="341"/>
    </row>
    <row r="250" spans="1:30" s="165" customFormat="1" ht="21.75" customHeight="1" x14ac:dyDescent="0.45">
      <c r="A250" s="168" t="s">
        <v>189</v>
      </c>
      <c r="B250" s="222"/>
      <c r="D250" s="143">
        <v>61</v>
      </c>
      <c r="E250" s="204"/>
      <c r="F250" s="248" t="s">
        <v>8</v>
      </c>
      <c r="G250" s="205"/>
      <c r="H250" s="264">
        <v>46</v>
      </c>
      <c r="I250" s="205"/>
      <c r="J250" s="248" t="s">
        <v>8</v>
      </c>
      <c r="L250" s="248"/>
      <c r="M250" s="341"/>
      <c r="N250" s="248"/>
      <c r="O250" s="341"/>
      <c r="P250" s="341"/>
      <c r="Q250" s="341"/>
      <c r="R250" s="341"/>
      <c r="S250" s="341"/>
      <c r="T250" s="341"/>
      <c r="U250" s="341"/>
      <c r="V250" s="341"/>
      <c r="W250" s="341"/>
      <c r="X250" s="341"/>
      <c r="Y250" s="341"/>
      <c r="Z250" s="341"/>
      <c r="AA250" s="341"/>
      <c r="AB250" s="341"/>
      <c r="AC250" s="341"/>
      <c r="AD250" s="341"/>
    </row>
    <row r="251" spans="1:30" s="165" customFormat="1" ht="21.75" customHeight="1" x14ac:dyDescent="0.45">
      <c r="A251" s="174" t="s">
        <v>241</v>
      </c>
      <c r="B251" s="222"/>
      <c r="D251" s="294">
        <f>SUM(D245:D250)</f>
        <v>34211</v>
      </c>
      <c r="E251" s="204"/>
      <c r="F251" s="208" t="s">
        <v>8</v>
      </c>
      <c r="G251" s="204"/>
      <c r="H251" s="208">
        <f>SUM(H245:H250)</f>
        <v>2862</v>
      </c>
      <c r="I251" s="204"/>
      <c r="J251" s="208" t="s">
        <v>8</v>
      </c>
      <c r="L251" s="230"/>
      <c r="M251" s="341"/>
      <c r="N251" s="230"/>
      <c r="O251" s="341"/>
      <c r="P251" s="341"/>
      <c r="Q251" s="341"/>
      <c r="R251" s="341"/>
      <c r="S251" s="341"/>
      <c r="T251" s="341"/>
      <c r="U251" s="341"/>
      <c r="V251" s="341"/>
      <c r="W251" s="341"/>
      <c r="X251" s="341"/>
      <c r="Y251" s="341"/>
      <c r="Z251" s="341"/>
      <c r="AA251" s="341"/>
      <c r="AB251" s="341"/>
      <c r="AC251" s="341"/>
      <c r="AD251" s="341"/>
    </row>
    <row r="252" spans="1:30" s="165" customFormat="1" ht="21.75" customHeight="1" x14ac:dyDescent="0.45">
      <c r="A252" s="209" t="s">
        <v>242</v>
      </c>
      <c r="B252" s="222"/>
      <c r="D252" s="229">
        <f>SUM(D251,D242)</f>
        <v>35427</v>
      </c>
      <c r="E252" s="204"/>
      <c r="F252" s="229">
        <f>SUM(F251,F242)</f>
        <v>9852</v>
      </c>
      <c r="G252" s="204"/>
      <c r="H252" s="253">
        <f>SUM(H251,H242)</f>
        <v>2862</v>
      </c>
      <c r="I252" s="204"/>
      <c r="J252" s="229">
        <f>SUM(J251,J242)</f>
        <v>7273</v>
      </c>
      <c r="L252" s="230"/>
      <c r="M252" s="341"/>
      <c r="N252" s="230"/>
      <c r="O252" s="341"/>
      <c r="P252" s="341"/>
      <c r="Q252" s="341"/>
      <c r="R252" s="341"/>
      <c r="S252" s="341"/>
      <c r="T252" s="341"/>
      <c r="U252" s="341"/>
      <c r="V252" s="341"/>
      <c r="W252" s="341"/>
      <c r="X252" s="341"/>
      <c r="Y252" s="341"/>
      <c r="Z252" s="341"/>
      <c r="AA252" s="341"/>
      <c r="AB252" s="341"/>
      <c r="AC252" s="341"/>
      <c r="AD252" s="341"/>
    </row>
    <row r="253" spans="1:30" s="165" customFormat="1" ht="21.75" customHeight="1" thickBot="1" x14ac:dyDescent="0.5">
      <c r="A253" s="209" t="s">
        <v>153</v>
      </c>
      <c r="B253" s="201"/>
      <c r="D253" s="210">
        <f>SUM(D252,D234)</f>
        <v>211598</v>
      </c>
      <c r="E253" s="202"/>
      <c r="F253" s="210">
        <f>SUM(F252,F234)</f>
        <v>-91767</v>
      </c>
      <c r="G253" s="202"/>
      <c r="H253" s="210">
        <f>SUM(H252,H234)</f>
        <v>125501</v>
      </c>
      <c r="I253" s="202"/>
      <c r="J253" s="210">
        <f>SUM(J252,J234)</f>
        <v>-25687</v>
      </c>
      <c r="L253" s="342"/>
      <c r="M253" s="341"/>
      <c r="N253" s="342"/>
      <c r="O253" s="341"/>
      <c r="P253" s="341"/>
      <c r="Q253" s="341"/>
      <c r="R253" s="341"/>
      <c r="S253" s="341"/>
      <c r="T253" s="341"/>
      <c r="U253" s="341"/>
      <c r="V253" s="341"/>
      <c r="W253" s="341"/>
      <c r="X253" s="341"/>
      <c r="Y253" s="341"/>
      <c r="Z253" s="341"/>
      <c r="AA253" s="341"/>
      <c r="AB253" s="341"/>
      <c r="AC253" s="341"/>
      <c r="AD253" s="341"/>
    </row>
    <row r="254" spans="1:30" ht="21.75" customHeight="1" thickTop="1" x14ac:dyDescent="0.45">
      <c r="A254" s="211"/>
      <c r="D254" s="180"/>
      <c r="E254" s="180"/>
      <c r="F254" s="180"/>
      <c r="G254" s="180"/>
      <c r="H254" s="180"/>
      <c r="I254" s="180"/>
      <c r="J254" s="180"/>
      <c r="L254" s="252"/>
      <c r="M254" s="251"/>
      <c r="N254" s="252"/>
      <c r="O254" s="251"/>
      <c r="P254" s="251"/>
      <c r="Q254" s="251"/>
      <c r="R254" s="251"/>
      <c r="S254" s="251"/>
      <c r="T254" s="251"/>
      <c r="U254" s="251"/>
      <c r="V254" s="251"/>
      <c r="W254" s="251"/>
      <c r="X254" s="251"/>
      <c r="Y254" s="251"/>
      <c r="Z254" s="251"/>
      <c r="AA254" s="251"/>
      <c r="AB254" s="251"/>
      <c r="AC254" s="251"/>
      <c r="AD254" s="251"/>
    </row>
    <row r="255" spans="1:30" ht="21.75" customHeight="1" x14ac:dyDescent="0.45">
      <c r="A255" s="165" t="s">
        <v>150</v>
      </c>
      <c r="D255" s="180"/>
      <c r="E255" s="180"/>
      <c r="F255" s="180"/>
      <c r="G255" s="180"/>
      <c r="H255" s="180"/>
      <c r="I255" s="180"/>
      <c r="J255" s="180"/>
      <c r="L255" s="252"/>
      <c r="M255" s="251"/>
      <c r="N255" s="252"/>
      <c r="O255" s="251"/>
      <c r="P255" s="251"/>
      <c r="Q255" s="251"/>
      <c r="R255" s="251"/>
      <c r="S255" s="251"/>
      <c r="T255" s="251"/>
      <c r="U255" s="251"/>
      <c r="V255" s="251"/>
      <c r="W255" s="251"/>
      <c r="X255" s="251"/>
      <c r="Y255" s="251"/>
      <c r="Z255" s="251"/>
      <c r="AA255" s="251"/>
      <c r="AB255" s="251"/>
      <c r="AC255" s="251"/>
      <c r="AD255" s="251"/>
    </row>
    <row r="256" spans="1:30" ht="21.75" customHeight="1" x14ac:dyDescent="0.45">
      <c r="A256" t="s">
        <v>151</v>
      </c>
      <c r="D256" s="167">
        <f>D253-D257</f>
        <v>198137</v>
      </c>
      <c r="E256" s="180"/>
      <c r="F256" s="167">
        <v>-90736</v>
      </c>
      <c r="G256" s="180"/>
      <c r="H256" s="180">
        <f>H253</f>
        <v>125501</v>
      </c>
      <c r="I256" s="180"/>
      <c r="J256" s="180">
        <f>J253</f>
        <v>-25687</v>
      </c>
      <c r="L256" s="252"/>
      <c r="M256" s="251"/>
      <c r="N256" s="252"/>
      <c r="O256" s="251"/>
      <c r="P256" s="251"/>
      <c r="Q256" s="251"/>
      <c r="R256" s="251"/>
      <c r="S256" s="251"/>
      <c r="T256" s="251"/>
      <c r="U256" s="251"/>
      <c r="V256" s="251"/>
      <c r="W256" s="251"/>
      <c r="X256" s="251"/>
      <c r="Y256" s="251"/>
      <c r="Z256" s="251"/>
      <c r="AA256" s="251"/>
      <c r="AB256" s="251"/>
      <c r="AC256" s="251"/>
      <c r="AD256" s="251"/>
    </row>
    <row r="257" spans="1:30" ht="21.75" customHeight="1" x14ac:dyDescent="0.45">
      <c r="A257" s="168" t="s">
        <v>152</v>
      </c>
      <c r="D257" s="188">
        <f>D219</f>
        <v>13461</v>
      </c>
      <c r="E257" s="180"/>
      <c r="F257" s="188">
        <v>-1031</v>
      </c>
      <c r="G257" s="180"/>
      <c r="H257" s="220" t="s">
        <v>8</v>
      </c>
      <c r="I257" s="180"/>
      <c r="J257" s="220" t="s">
        <v>8</v>
      </c>
      <c r="L257" s="357"/>
      <c r="M257" s="251"/>
      <c r="N257" s="357"/>
      <c r="O257" s="251"/>
      <c r="P257" s="251"/>
      <c r="Q257" s="251"/>
      <c r="R257" s="251"/>
      <c r="S257" s="251"/>
      <c r="T257" s="251"/>
      <c r="U257" s="251"/>
      <c r="V257" s="251"/>
      <c r="W257" s="251"/>
      <c r="X257" s="251"/>
      <c r="Y257" s="251"/>
      <c r="Z257" s="251"/>
      <c r="AA257" s="251"/>
      <c r="AB257" s="251"/>
      <c r="AC257" s="251"/>
      <c r="AD257" s="251"/>
    </row>
    <row r="258" spans="1:30" s="165" customFormat="1" ht="21.75" customHeight="1" thickBot="1" x14ac:dyDescent="0.5">
      <c r="A258" s="209"/>
      <c r="B258" s="201"/>
      <c r="D258" s="210">
        <f>SUM(D256:D257)</f>
        <v>211598</v>
      </c>
      <c r="E258" s="202"/>
      <c r="F258" s="210">
        <f>SUM(F256:F257)</f>
        <v>-91767</v>
      </c>
      <c r="G258" s="202"/>
      <c r="H258" s="210">
        <f>SUM(H256:H257)</f>
        <v>125501</v>
      </c>
      <c r="I258" s="202"/>
      <c r="J258" s="210">
        <f>SUM(J256:J257)</f>
        <v>-25687</v>
      </c>
      <c r="L258" s="342"/>
      <c r="M258" s="341"/>
      <c r="N258" s="342"/>
      <c r="O258" s="341"/>
      <c r="P258" s="341"/>
      <c r="Q258" s="341"/>
      <c r="R258" s="341"/>
      <c r="S258" s="341"/>
      <c r="T258" s="341"/>
      <c r="U258" s="341"/>
      <c r="V258" s="341"/>
      <c r="W258" s="341"/>
      <c r="X258" s="341"/>
      <c r="Y258" s="341"/>
      <c r="Z258" s="341"/>
      <c r="AA258" s="341"/>
      <c r="AB258" s="341"/>
      <c r="AC258" s="341"/>
      <c r="AD258" s="341"/>
    </row>
    <row r="259" spans="1:30" ht="21.75" customHeight="1" thickTop="1" x14ac:dyDescent="0.45"/>
    <row r="260" spans="1:30" ht="21.75" customHeight="1" x14ac:dyDescent="0.45">
      <c r="D260" s="190"/>
    </row>
    <row r="261" spans="1:30" ht="21.75" customHeight="1" x14ac:dyDescent="0.45">
      <c r="D261" s="313"/>
      <c r="E261" s="313"/>
      <c r="F261" s="313"/>
      <c r="H261" s="313"/>
    </row>
    <row r="263" spans="1:30" ht="21.75" customHeight="1" x14ac:dyDescent="0.45">
      <c r="D263" s="190"/>
    </row>
    <row r="264" spans="1:30" ht="21.75" customHeight="1" x14ac:dyDescent="0.45">
      <c r="D264" s="190"/>
    </row>
  </sheetData>
  <mergeCells count="37">
    <mergeCell ref="H190:J190"/>
    <mergeCell ref="D191:F191"/>
    <mergeCell ref="H191:J191"/>
    <mergeCell ref="D192:F192"/>
    <mergeCell ref="H192:J192"/>
    <mergeCell ref="D4:F4"/>
    <mergeCell ref="H4:J4"/>
    <mergeCell ref="D8:J8"/>
    <mergeCell ref="D93:J93"/>
    <mergeCell ref="D153:F153"/>
    <mergeCell ref="H153:J153"/>
    <mergeCell ref="D51:F51"/>
    <mergeCell ref="H51:J51"/>
    <mergeCell ref="D55:J55"/>
    <mergeCell ref="D89:F89"/>
    <mergeCell ref="H89:J89"/>
    <mergeCell ref="D118:J118"/>
    <mergeCell ref="D114:F114"/>
    <mergeCell ref="H114:J114"/>
    <mergeCell ref="D115:F115"/>
    <mergeCell ref="H115:J115"/>
    <mergeCell ref="D116:F116"/>
    <mergeCell ref="H116:J116"/>
    <mergeCell ref="D231:F231"/>
    <mergeCell ref="H231:J231"/>
    <mergeCell ref="D233:J233"/>
    <mergeCell ref="D194:J194"/>
    <mergeCell ref="D229:F229"/>
    <mergeCell ref="H229:J229"/>
    <mergeCell ref="D230:F230"/>
    <mergeCell ref="H230:J230"/>
    <mergeCell ref="D154:F154"/>
    <mergeCell ref="H154:J154"/>
    <mergeCell ref="D155:F155"/>
    <mergeCell ref="H155:J155"/>
    <mergeCell ref="D157:J157"/>
    <mergeCell ref="D190:F190"/>
  </mergeCells>
  <pageMargins left="0.8" right="0.6" top="0.48" bottom="0.5" header="0.5" footer="0.5"/>
  <pageSetup paperSize="9" scale="76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6" manualBreakCount="6">
    <brk id="46" max="16383" man="1"/>
    <brk id="85" max="16383" man="1"/>
    <brk id="110" max="16383" man="1"/>
    <brk id="149" max="16383" man="1"/>
    <brk id="186" max="16383" man="1"/>
    <brk id="225" max="16383" man="1"/>
  </rowBreaks>
  <ignoredErrors>
    <ignoredError sqref="J10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9"/>
  <sheetViews>
    <sheetView view="pageBreakPreview" zoomScale="70" zoomScaleNormal="85" zoomScaleSheetLayoutView="70" workbookViewId="0">
      <selection activeCell="AB1" sqref="AB1"/>
    </sheetView>
  </sheetViews>
  <sheetFormatPr defaultColWidth="9.140625" defaultRowHeight="22.5" customHeight="1" x14ac:dyDescent="0.45"/>
  <cols>
    <col min="1" max="1" width="54" style="6" customWidth="1"/>
    <col min="2" max="2" width="7.7109375" style="6" customWidth="1"/>
    <col min="3" max="3" width="12.42578125" style="6" customWidth="1"/>
    <col min="4" max="4" width="1.42578125" style="6" customWidth="1"/>
    <col min="5" max="5" width="13" style="6" customWidth="1"/>
    <col min="6" max="6" width="1.42578125" style="6" customWidth="1"/>
    <col min="7" max="7" width="11.85546875" style="6" customWidth="1"/>
    <col min="8" max="8" width="1.140625" style="6" customWidth="1"/>
    <col min="9" max="9" width="14.7109375" style="6" customWidth="1"/>
    <col min="10" max="10" width="1.140625" style="6" customWidth="1"/>
    <col min="11" max="11" width="13.5703125" style="6" bestFit="1" customWidth="1"/>
    <col min="12" max="12" width="1.140625" style="6" customWidth="1"/>
    <col min="13" max="13" width="19.42578125" style="6" customWidth="1"/>
    <col min="14" max="14" width="1.140625" style="6" customWidth="1"/>
    <col min="15" max="15" width="12.42578125" style="6" bestFit="1" customWidth="1"/>
    <col min="16" max="16" width="1.140625" style="6" customWidth="1"/>
    <col min="17" max="17" width="12.140625" style="6" customWidth="1"/>
    <col min="18" max="18" width="1" style="6" customWidth="1"/>
    <col min="19" max="19" width="14.7109375" style="6" bestFit="1" customWidth="1"/>
    <col min="20" max="20" width="1" style="6" customWidth="1"/>
    <col min="21" max="21" width="14.5703125" style="6" customWidth="1"/>
    <col min="22" max="22" width="1.140625" style="6" customWidth="1"/>
    <col min="23" max="23" width="13.140625" style="6" customWidth="1"/>
    <col min="24" max="24" width="1.140625" style="6" customWidth="1"/>
    <col min="25" max="25" width="11.85546875" style="6" customWidth="1"/>
    <col min="26" max="26" width="1.140625" style="6" customWidth="1"/>
    <col min="27" max="27" width="13.5703125" style="6" customWidth="1"/>
    <col min="28" max="28" width="11.5703125" style="6" bestFit="1" customWidth="1"/>
    <col min="29" max="16384" width="9.140625" style="6"/>
  </cols>
  <sheetData>
    <row r="1" spans="1:27" ht="22.5" customHeight="1" x14ac:dyDescent="0.5">
      <c r="A1" s="23" t="s">
        <v>0</v>
      </c>
      <c r="B1" s="23"/>
      <c r="C1" s="32"/>
      <c r="D1" s="32"/>
      <c r="E1" s="32"/>
      <c r="F1" s="32"/>
      <c r="G1" s="32"/>
      <c r="H1" s="3"/>
      <c r="I1" s="32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ht="22.5" customHeight="1" x14ac:dyDescent="0.5">
      <c r="A2" s="364" t="s">
        <v>120</v>
      </c>
      <c r="B2" s="364"/>
      <c r="C2" s="364"/>
      <c r="D2" s="33"/>
      <c r="E2" s="33"/>
      <c r="F2" s="33"/>
      <c r="G2" s="32"/>
      <c r="H2" s="3"/>
      <c r="I2" s="32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</row>
    <row r="3" spans="1:27" ht="22.5" customHeight="1" x14ac:dyDescent="0.5">
      <c r="A3" s="119"/>
      <c r="B3" s="119"/>
      <c r="C3" s="119"/>
      <c r="D3" s="119"/>
      <c r="E3" s="119"/>
      <c r="F3" s="119"/>
      <c r="G3" s="119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</row>
    <row r="4" spans="1:27" ht="22.5" customHeight="1" x14ac:dyDescent="0.45">
      <c r="A4" s="2"/>
      <c r="B4" s="2"/>
      <c r="C4" s="365" t="s">
        <v>37</v>
      </c>
      <c r="D4" s="365"/>
      <c r="E4" s="365"/>
      <c r="F4" s="365"/>
      <c r="G4" s="365"/>
      <c r="H4" s="365"/>
      <c r="I4" s="365"/>
      <c r="J4" s="365"/>
      <c r="K4" s="365"/>
      <c r="L4" s="365"/>
      <c r="M4" s="365"/>
      <c r="N4" s="365"/>
      <c r="O4" s="365"/>
      <c r="P4" s="365"/>
      <c r="Q4" s="365"/>
      <c r="R4" s="365"/>
      <c r="S4" s="365"/>
      <c r="T4" s="365"/>
      <c r="U4" s="365"/>
      <c r="V4" s="365"/>
      <c r="W4" s="365"/>
      <c r="X4" s="365"/>
      <c r="Y4" s="365"/>
      <c r="Z4" s="365"/>
      <c r="AA4" s="365"/>
    </row>
    <row r="5" spans="1:27" ht="22.5" customHeight="1" x14ac:dyDescent="0.45">
      <c r="A5" s="26"/>
      <c r="B5" s="26"/>
      <c r="C5" s="121"/>
      <c r="D5" s="121"/>
      <c r="E5" s="121"/>
      <c r="F5" s="121"/>
      <c r="G5" s="366" t="s">
        <v>71</v>
      </c>
      <c r="H5" s="366"/>
      <c r="I5" s="366"/>
      <c r="J5" s="34"/>
      <c r="K5" s="366" t="s">
        <v>87</v>
      </c>
      <c r="L5" s="366"/>
      <c r="M5" s="366"/>
      <c r="N5" s="366"/>
      <c r="O5" s="366"/>
      <c r="P5" s="366"/>
      <c r="Q5" s="366"/>
      <c r="R5" s="366"/>
      <c r="S5" s="366"/>
      <c r="T5" s="366"/>
      <c r="U5" s="366"/>
      <c r="V5" s="121"/>
      <c r="W5" s="121"/>
      <c r="X5" s="121"/>
      <c r="Y5" s="121"/>
      <c r="Z5" s="121"/>
      <c r="AA5" s="121"/>
    </row>
    <row r="6" spans="1:27" ht="22.5" customHeight="1" x14ac:dyDescent="0.45">
      <c r="A6" s="26"/>
      <c r="B6" s="26"/>
      <c r="C6" s="121"/>
      <c r="D6" s="121"/>
      <c r="E6" s="121"/>
      <c r="F6" s="121"/>
      <c r="G6" s="121"/>
      <c r="H6" s="121"/>
      <c r="I6" s="121"/>
      <c r="J6" s="121"/>
      <c r="K6" s="26"/>
      <c r="L6" s="121"/>
      <c r="M6" s="40" t="s">
        <v>245</v>
      </c>
      <c r="N6" s="121"/>
      <c r="O6" s="39"/>
      <c r="P6" s="130"/>
      <c r="Q6" s="130"/>
      <c r="R6" s="121"/>
      <c r="S6" s="121"/>
      <c r="T6" s="121"/>
      <c r="U6" s="120"/>
      <c r="V6" s="121"/>
      <c r="W6" s="160"/>
      <c r="X6" s="160"/>
      <c r="Y6" s="160"/>
      <c r="Z6" s="160"/>
      <c r="AA6" s="160"/>
    </row>
    <row r="7" spans="1:27" s="129" customFormat="1" ht="22.5" customHeight="1" x14ac:dyDescent="0.45">
      <c r="A7" s="130"/>
      <c r="B7" s="130"/>
      <c r="C7" s="225"/>
      <c r="D7" s="225"/>
      <c r="E7" s="225"/>
      <c r="F7" s="225"/>
      <c r="G7" s="225"/>
      <c r="H7" s="225"/>
      <c r="I7" s="225"/>
      <c r="J7" s="225"/>
      <c r="K7" s="221" t="s">
        <v>94</v>
      </c>
      <c r="L7" s="225"/>
      <c r="M7" s="40" t="s">
        <v>246</v>
      </c>
      <c r="N7" s="225"/>
      <c r="O7" s="224"/>
      <c r="P7" s="225"/>
      <c r="Q7" s="225"/>
      <c r="R7" s="225"/>
      <c r="S7" s="225"/>
      <c r="T7" s="225"/>
      <c r="U7" s="224"/>
      <c r="V7" s="225"/>
      <c r="W7" s="160"/>
      <c r="X7" s="160"/>
      <c r="Y7" s="160"/>
      <c r="Z7" s="160"/>
      <c r="AA7" s="160"/>
    </row>
    <row r="8" spans="1:27" s="129" customFormat="1" ht="22.5" customHeight="1" x14ac:dyDescent="0.45">
      <c r="A8" s="130"/>
      <c r="B8" s="130"/>
      <c r="C8" s="225"/>
      <c r="D8" s="225"/>
      <c r="E8" s="225"/>
      <c r="F8" s="225"/>
      <c r="G8" s="225"/>
      <c r="H8" s="225"/>
      <c r="I8" s="225"/>
      <c r="J8" s="225"/>
      <c r="K8" s="160" t="s">
        <v>243</v>
      </c>
      <c r="L8" s="225"/>
      <c r="M8" s="40" t="s">
        <v>247</v>
      </c>
      <c r="N8" s="225"/>
      <c r="O8" s="358" t="s">
        <v>251</v>
      </c>
      <c r="P8" s="358"/>
      <c r="Q8" s="358"/>
      <c r="R8" s="225"/>
      <c r="S8" s="225"/>
      <c r="T8" s="225"/>
      <c r="U8" s="221" t="s">
        <v>97</v>
      </c>
      <c r="V8" s="225"/>
      <c r="W8" s="166"/>
      <c r="X8" s="166"/>
      <c r="Y8" s="160" t="s">
        <v>31</v>
      </c>
      <c r="Z8" s="160"/>
      <c r="AA8" s="160"/>
    </row>
    <row r="9" spans="1:27" ht="22.5" customHeight="1" x14ac:dyDescent="0.45">
      <c r="A9" s="26"/>
      <c r="B9" s="26"/>
      <c r="C9" s="121" t="s">
        <v>30</v>
      </c>
      <c r="D9" s="121"/>
      <c r="E9" s="121"/>
      <c r="F9" s="121"/>
      <c r="G9" s="121"/>
      <c r="H9" s="121"/>
      <c r="I9" s="121"/>
      <c r="J9" s="121"/>
      <c r="K9" s="160" t="s">
        <v>244</v>
      </c>
      <c r="L9" s="121"/>
      <c r="M9" s="40" t="s">
        <v>248</v>
      </c>
      <c r="N9" s="121"/>
      <c r="O9" s="368" t="s">
        <v>179</v>
      </c>
      <c r="P9" s="368"/>
      <c r="Q9" s="368"/>
      <c r="R9" s="121"/>
      <c r="S9" s="160" t="s">
        <v>61</v>
      </c>
      <c r="T9" s="121"/>
      <c r="U9" s="221" t="s">
        <v>99</v>
      </c>
      <c r="V9" s="121"/>
      <c r="W9" s="160" t="s">
        <v>51</v>
      </c>
      <c r="X9" s="160"/>
      <c r="Y9" s="221" t="s">
        <v>84</v>
      </c>
      <c r="Z9" s="160"/>
      <c r="AA9" s="160"/>
    </row>
    <row r="10" spans="1:27" ht="22.5" customHeight="1" x14ac:dyDescent="0.45">
      <c r="A10" s="26"/>
      <c r="B10" s="26"/>
      <c r="C10" s="121" t="s">
        <v>32</v>
      </c>
      <c r="D10" s="121"/>
      <c r="E10" s="121" t="s">
        <v>139</v>
      </c>
      <c r="F10" s="121"/>
      <c r="G10" s="120" t="s">
        <v>68</v>
      </c>
      <c r="H10" s="121"/>
      <c r="I10" s="121"/>
      <c r="J10" s="121"/>
      <c r="K10" s="221" t="s">
        <v>96</v>
      </c>
      <c r="L10" s="121"/>
      <c r="M10" s="40" t="s">
        <v>249</v>
      </c>
      <c r="N10" s="121"/>
      <c r="O10" s="121"/>
      <c r="P10" s="121"/>
      <c r="Q10" s="46" t="s">
        <v>31</v>
      </c>
      <c r="R10" s="121"/>
      <c r="S10" s="160" t="s">
        <v>62</v>
      </c>
      <c r="T10" s="121"/>
      <c r="U10" s="221" t="s">
        <v>98</v>
      </c>
      <c r="V10" s="121"/>
      <c r="W10" s="160" t="s">
        <v>52</v>
      </c>
      <c r="X10" s="160"/>
      <c r="Y10" s="221" t="s">
        <v>85</v>
      </c>
      <c r="Z10" s="160"/>
      <c r="AA10" s="232" t="s">
        <v>51</v>
      </c>
    </row>
    <row r="11" spans="1:27" ht="22.5" customHeight="1" x14ac:dyDescent="0.45">
      <c r="A11" s="26"/>
      <c r="B11" s="118"/>
      <c r="C11" s="121" t="s">
        <v>38</v>
      </c>
      <c r="D11" s="121"/>
      <c r="E11" s="121" t="s">
        <v>140</v>
      </c>
      <c r="F11" s="121"/>
      <c r="G11" s="120" t="s">
        <v>91</v>
      </c>
      <c r="H11" s="121"/>
      <c r="I11" s="120" t="s">
        <v>92</v>
      </c>
      <c r="J11" s="121"/>
      <c r="K11" s="221" t="s">
        <v>95</v>
      </c>
      <c r="L11" s="121"/>
      <c r="M11" s="40" t="s">
        <v>250</v>
      </c>
      <c r="N11" s="121"/>
      <c r="O11" s="121" t="s">
        <v>35</v>
      </c>
      <c r="P11" s="121"/>
      <c r="Q11" s="121" t="s">
        <v>36</v>
      </c>
      <c r="R11" s="121"/>
      <c r="S11" s="160" t="s">
        <v>63</v>
      </c>
      <c r="T11" s="121"/>
      <c r="U11" s="221" t="s">
        <v>33</v>
      </c>
      <c r="V11" s="121"/>
      <c r="W11" s="221" t="s">
        <v>212</v>
      </c>
      <c r="X11" s="160"/>
      <c r="Y11" s="221" t="s">
        <v>86</v>
      </c>
      <c r="Z11" s="160"/>
      <c r="AA11" s="232" t="s">
        <v>52</v>
      </c>
    </row>
    <row r="12" spans="1:27" ht="22.5" customHeight="1" x14ac:dyDescent="0.45">
      <c r="A12" s="21" t="s">
        <v>183</v>
      </c>
      <c r="B12" s="21"/>
      <c r="C12" s="363" t="s">
        <v>78</v>
      </c>
      <c r="D12" s="363"/>
      <c r="E12" s="363"/>
      <c r="F12" s="363"/>
      <c r="G12" s="363"/>
      <c r="H12" s="363"/>
      <c r="I12" s="363"/>
      <c r="J12" s="363"/>
      <c r="K12" s="363"/>
      <c r="L12" s="363"/>
      <c r="M12" s="363"/>
      <c r="N12" s="363"/>
      <c r="O12" s="363"/>
      <c r="P12" s="363"/>
      <c r="Q12" s="363"/>
      <c r="R12" s="363"/>
      <c r="S12" s="363"/>
      <c r="T12" s="363"/>
      <c r="U12" s="363"/>
      <c r="V12" s="363"/>
      <c r="W12" s="363"/>
      <c r="X12" s="363"/>
      <c r="Y12" s="363"/>
      <c r="Z12" s="363"/>
      <c r="AA12" s="363"/>
    </row>
    <row r="13" spans="1:27" ht="22.5" customHeight="1" x14ac:dyDescent="0.5">
      <c r="A13" s="21" t="s">
        <v>184</v>
      </c>
      <c r="B13" s="21"/>
      <c r="C13" s="19">
        <v>2264955</v>
      </c>
      <c r="D13" s="19"/>
      <c r="E13" s="19">
        <v>503251</v>
      </c>
      <c r="F13" s="19">
        <v>0</v>
      </c>
      <c r="G13" s="19">
        <v>141747</v>
      </c>
      <c r="H13" s="19">
        <v>0</v>
      </c>
      <c r="I13" s="19">
        <v>1104313</v>
      </c>
      <c r="J13" s="19">
        <v>0</v>
      </c>
      <c r="K13" s="19">
        <v>-7882</v>
      </c>
      <c r="L13" s="19">
        <v>0</v>
      </c>
      <c r="M13" s="19">
        <v>99352</v>
      </c>
      <c r="N13" s="19">
        <v>0</v>
      </c>
      <c r="O13" s="19">
        <v>355215</v>
      </c>
      <c r="P13" s="19">
        <v>0</v>
      </c>
      <c r="Q13" s="19">
        <v>137831</v>
      </c>
      <c r="R13" s="19">
        <v>0</v>
      </c>
      <c r="S13" s="19">
        <v>1298371</v>
      </c>
      <c r="T13" s="19">
        <v>0</v>
      </c>
      <c r="U13" s="19">
        <v>1882887</v>
      </c>
      <c r="V13" s="19"/>
      <c r="W13" s="19">
        <f>SUM(C13:S13)</f>
        <v>5897153</v>
      </c>
      <c r="X13" s="19"/>
      <c r="Y13" s="19">
        <v>103091</v>
      </c>
      <c r="Z13" s="19"/>
      <c r="AA13" s="113">
        <f>SUM(W13:Y13)</f>
        <v>6000244</v>
      </c>
    </row>
    <row r="14" spans="1:27" ht="21.75" x14ac:dyDescent="0.45">
      <c r="A14" s="21"/>
      <c r="B14" s="21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93"/>
    </row>
    <row r="15" spans="1:27" ht="22.5" customHeight="1" x14ac:dyDescent="0.45">
      <c r="A15" s="21" t="s">
        <v>104</v>
      </c>
      <c r="B15" s="21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</row>
    <row r="16" spans="1:27" ht="22.5" customHeight="1" x14ac:dyDescent="0.45">
      <c r="A16" s="42" t="s">
        <v>105</v>
      </c>
      <c r="B16" s="42"/>
      <c r="C16" s="19"/>
      <c r="D16" s="4"/>
      <c r="E16" s="4"/>
      <c r="F16" s="4"/>
      <c r="G16" s="19"/>
      <c r="H16" s="4"/>
      <c r="I16" s="19"/>
      <c r="J16" s="4"/>
      <c r="K16" s="19"/>
      <c r="L16" s="4"/>
      <c r="M16" s="19"/>
      <c r="N16" s="4"/>
      <c r="O16" s="19"/>
      <c r="P16" s="4"/>
      <c r="Q16" s="19"/>
      <c r="R16" s="4"/>
      <c r="S16" s="19"/>
      <c r="T16" s="4"/>
      <c r="U16" s="19"/>
      <c r="V16" s="4"/>
      <c r="W16" s="4"/>
      <c r="X16" s="4"/>
      <c r="Y16" s="94"/>
      <c r="Z16" s="4"/>
      <c r="AA16" s="93"/>
    </row>
    <row r="17" spans="1:28" ht="22.5" customHeight="1" x14ac:dyDescent="0.45">
      <c r="A17" s="3" t="s">
        <v>114</v>
      </c>
      <c r="B17" s="3"/>
      <c r="C17" s="66" t="s">
        <v>8</v>
      </c>
      <c r="D17" s="95"/>
      <c r="E17" s="66" t="s">
        <v>8</v>
      </c>
      <c r="F17" s="95"/>
      <c r="G17" s="66" t="s">
        <v>8</v>
      </c>
      <c r="H17" s="95"/>
      <c r="I17" s="66" t="s">
        <v>8</v>
      </c>
      <c r="J17" s="95"/>
      <c r="K17" s="66" t="s">
        <v>8</v>
      </c>
      <c r="L17" s="95"/>
      <c r="M17" s="66" t="s">
        <v>8</v>
      </c>
      <c r="N17" s="95"/>
      <c r="O17" s="66" t="s">
        <v>8</v>
      </c>
      <c r="P17" s="95"/>
      <c r="Q17" s="66" t="s">
        <v>8</v>
      </c>
      <c r="R17" s="95"/>
      <c r="S17" s="66" t="s">
        <v>8</v>
      </c>
      <c r="T17" s="95"/>
      <c r="U17" s="66" t="s">
        <v>8</v>
      </c>
      <c r="V17" s="95"/>
      <c r="W17" s="64" t="s">
        <v>8</v>
      </c>
      <c r="X17" s="4"/>
      <c r="Y17" s="84">
        <v>1275</v>
      </c>
      <c r="Z17" s="50"/>
      <c r="AA17" s="97">
        <f>SUM(W17:Y17)</f>
        <v>1275</v>
      </c>
    </row>
    <row r="18" spans="1:28" ht="22.5" customHeight="1" x14ac:dyDescent="0.45">
      <c r="A18" s="3" t="s">
        <v>106</v>
      </c>
      <c r="B18" s="3"/>
      <c r="C18" s="66" t="s">
        <v>8</v>
      </c>
      <c r="D18" s="61"/>
      <c r="E18" s="96" t="s">
        <v>8</v>
      </c>
      <c r="F18" s="61"/>
      <c r="G18" s="66" t="s">
        <v>8</v>
      </c>
      <c r="H18" s="61"/>
      <c r="I18" s="66" t="s">
        <v>8</v>
      </c>
      <c r="J18" s="61"/>
      <c r="K18" s="66" t="s">
        <v>8</v>
      </c>
      <c r="L18" s="61"/>
      <c r="M18" s="66" t="s">
        <v>8</v>
      </c>
      <c r="N18" s="61"/>
      <c r="O18" s="66" t="s">
        <v>8</v>
      </c>
      <c r="P18" s="61"/>
      <c r="Q18" s="66" t="s">
        <v>8</v>
      </c>
      <c r="R18" s="61"/>
      <c r="S18" s="66" t="s">
        <v>8</v>
      </c>
      <c r="T18" s="61"/>
      <c r="U18" s="66" t="s">
        <v>8</v>
      </c>
      <c r="V18" s="61"/>
      <c r="W18" s="66" t="s">
        <v>8</v>
      </c>
      <c r="X18" s="19"/>
      <c r="Y18" s="84">
        <v>-91</v>
      </c>
      <c r="Z18" s="61"/>
      <c r="AA18" s="97">
        <f>SUM(W18:Y18)</f>
        <v>-91</v>
      </c>
    </row>
    <row r="19" spans="1:28" ht="22.5" hidden="1" customHeight="1" x14ac:dyDescent="0.45">
      <c r="A19" s="3" t="s">
        <v>131</v>
      </c>
      <c r="B19" s="117">
        <v>17</v>
      </c>
      <c r="C19" s="66" t="s">
        <v>8</v>
      </c>
      <c r="D19" s="61"/>
      <c r="E19" s="96" t="s">
        <v>8</v>
      </c>
      <c r="F19" s="61"/>
      <c r="G19" s="66" t="s">
        <v>8</v>
      </c>
      <c r="H19" s="50"/>
      <c r="I19" s="61"/>
      <c r="J19" s="50"/>
      <c r="K19" s="66" t="s">
        <v>8</v>
      </c>
      <c r="L19" s="61"/>
      <c r="M19" s="66" t="s">
        <v>8</v>
      </c>
      <c r="N19" s="61"/>
      <c r="O19" s="66" t="s">
        <v>8</v>
      </c>
      <c r="P19" s="61"/>
      <c r="Q19" s="66" t="s">
        <v>8</v>
      </c>
      <c r="R19" s="61"/>
      <c r="S19" s="66" t="s">
        <v>8</v>
      </c>
      <c r="T19" s="61"/>
      <c r="U19" s="66" t="s">
        <v>8</v>
      </c>
      <c r="V19" s="61"/>
      <c r="W19" s="61">
        <f>CF!C127</f>
        <v>0</v>
      </c>
      <c r="X19" s="4"/>
      <c r="Y19" s="66" t="s">
        <v>8</v>
      </c>
      <c r="Z19" s="50"/>
      <c r="AA19" s="97">
        <f>SUM(W19:Y19)</f>
        <v>0</v>
      </c>
    </row>
    <row r="20" spans="1:28" ht="22.5" customHeight="1" x14ac:dyDescent="0.45">
      <c r="A20" s="233" t="s">
        <v>116</v>
      </c>
      <c r="B20" s="15"/>
      <c r="C20" s="98" t="s">
        <v>8</v>
      </c>
      <c r="D20" s="21">
        <f>SUM(D17:D18)</f>
        <v>0</v>
      </c>
      <c r="E20" s="98" t="s">
        <v>8</v>
      </c>
      <c r="F20" s="21"/>
      <c r="G20" s="98" t="s">
        <v>8</v>
      </c>
      <c r="H20" s="21">
        <f>SUM(H17:H18)</f>
        <v>0</v>
      </c>
      <c r="I20" s="98" t="s">
        <v>8</v>
      </c>
      <c r="J20" s="21">
        <f>SUM(J17:J18)</f>
        <v>0</v>
      </c>
      <c r="K20" s="98" t="s">
        <v>8</v>
      </c>
      <c r="L20" s="21">
        <f>SUM(L17:L18)</f>
        <v>0</v>
      </c>
      <c r="M20" s="98" t="s">
        <v>8</v>
      </c>
      <c r="N20" s="21">
        <f>SUM(N17:N18)</f>
        <v>0</v>
      </c>
      <c r="O20" s="98" t="s">
        <v>8</v>
      </c>
      <c r="P20" s="21">
        <f>SUM(P17:P18)</f>
        <v>0</v>
      </c>
      <c r="Q20" s="98" t="s">
        <v>8</v>
      </c>
      <c r="R20" s="21">
        <f>SUM(R17:R18)</f>
        <v>0</v>
      </c>
      <c r="S20" s="98" t="s">
        <v>8</v>
      </c>
      <c r="T20" s="21">
        <f>SUM(T17:T18)</f>
        <v>0</v>
      </c>
      <c r="U20" s="98" t="s">
        <v>8</v>
      </c>
      <c r="V20" s="21">
        <f>SUM(V17:V18)</f>
        <v>0</v>
      </c>
      <c r="W20" s="98" t="s">
        <v>8</v>
      </c>
      <c r="X20" s="21">
        <f>SUM(X17:X18)</f>
        <v>0</v>
      </c>
      <c r="Y20" s="54">
        <f>SUM(Y17:Y19)</f>
        <v>1184</v>
      </c>
      <c r="Z20" s="21"/>
      <c r="AA20" s="54">
        <f>SUM(AA17:AA19)</f>
        <v>1184</v>
      </c>
    </row>
    <row r="21" spans="1:28" ht="21.75" x14ac:dyDescent="0.45">
      <c r="A21" s="21"/>
      <c r="B21" s="21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93"/>
    </row>
    <row r="22" spans="1:28" ht="22.5" customHeight="1" x14ac:dyDescent="0.45">
      <c r="A22" s="42" t="s">
        <v>107</v>
      </c>
      <c r="B22" s="42"/>
      <c r="C22" s="117"/>
      <c r="D22" s="2"/>
      <c r="E22" s="2"/>
      <c r="F22" s="2"/>
      <c r="G22" s="58"/>
      <c r="H22" s="99"/>
      <c r="I22" s="58"/>
      <c r="J22" s="1"/>
      <c r="K22" s="58"/>
      <c r="L22" s="1"/>
      <c r="M22" s="1"/>
      <c r="N22" s="1"/>
      <c r="O22" s="58"/>
      <c r="P22" s="1"/>
      <c r="Q22" s="58"/>
      <c r="R22" s="1"/>
      <c r="S22" s="58"/>
      <c r="T22" s="1"/>
      <c r="U22" s="58"/>
      <c r="V22" s="1"/>
      <c r="W22" s="58"/>
      <c r="X22" s="1"/>
      <c r="Y22" s="58"/>
      <c r="Z22" s="1"/>
      <c r="AA22" s="100"/>
    </row>
    <row r="23" spans="1:28" ht="22.5" customHeight="1" x14ac:dyDescent="0.45">
      <c r="A23" s="3" t="s">
        <v>213</v>
      </c>
      <c r="B23" s="3"/>
      <c r="C23" s="117"/>
      <c r="D23" s="2"/>
      <c r="E23" s="2"/>
      <c r="F23" s="2"/>
      <c r="Y23" s="84"/>
      <c r="AA23" s="8"/>
    </row>
    <row r="24" spans="1:28" s="26" customFormat="1" ht="22.5" customHeight="1" x14ac:dyDescent="0.45">
      <c r="A24" s="39" t="s">
        <v>200</v>
      </c>
      <c r="B24" s="39"/>
      <c r="C24" s="66" t="s">
        <v>8</v>
      </c>
      <c r="D24" s="128"/>
      <c r="E24" s="66" t="s">
        <v>8</v>
      </c>
      <c r="F24" s="128"/>
      <c r="G24" s="127" t="s">
        <v>8</v>
      </c>
      <c r="H24" s="19"/>
      <c r="I24" s="127" t="s">
        <v>8</v>
      </c>
      <c r="J24" s="19"/>
      <c r="K24" s="127" t="s">
        <v>8</v>
      </c>
      <c r="L24" s="19"/>
      <c r="M24" s="127" t="s">
        <v>8</v>
      </c>
      <c r="N24" s="19"/>
      <c r="O24" s="127" t="s">
        <v>8</v>
      </c>
      <c r="P24" s="19"/>
      <c r="Q24" s="143">
        <v>2508</v>
      </c>
      <c r="R24" s="19"/>
      <c r="S24" s="68">
        <f>5600</f>
        <v>5600</v>
      </c>
      <c r="T24" s="19"/>
      <c r="U24" s="103">
        <f>SUM(Q24,S24)</f>
        <v>8108</v>
      </c>
      <c r="W24" s="103">
        <f>SUM(U24)</f>
        <v>8108</v>
      </c>
      <c r="X24" s="19"/>
      <c r="Y24" s="68">
        <f>-7570-2508</f>
        <v>-10078</v>
      </c>
      <c r="Z24" s="19"/>
      <c r="AA24" s="71">
        <f>SUM(W24:Y24)</f>
        <v>-1970</v>
      </c>
    </row>
    <row r="25" spans="1:28" ht="22.5" customHeight="1" x14ac:dyDescent="0.45">
      <c r="A25" s="3" t="s">
        <v>213</v>
      </c>
      <c r="B25" s="3"/>
      <c r="C25" s="125"/>
      <c r="D25" s="2"/>
      <c r="E25" s="2"/>
      <c r="F25" s="2"/>
      <c r="Y25" s="84"/>
      <c r="AA25" s="8"/>
    </row>
    <row r="26" spans="1:28" ht="22.5" customHeight="1" x14ac:dyDescent="0.45">
      <c r="A26" s="39" t="s">
        <v>174</v>
      </c>
      <c r="B26" s="39"/>
      <c r="C26" s="101" t="s">
        <v>8</v>
      </c>
      <c r="D26" s="2"/>
      <c r="E26" s="101" t="s">
        <v>8</v>
      </c>
      <c r="F26" s="2"/>
      <c r="G26" s="126" t="s">
        <v>8</v>
      </c>
      <c r="H26" s="4"/>
      <c r="I26" s="126" t="s">
        <v>8</v>
      </c>
      <c r="J26" s="4"/>
      <c r="K26" s="126" t="s">
        <v>8</v>
      </c>
      <c r="L26" s="4"/>
      <c r="M26" s="126" t="s">
        <v>8</v>
      </c>
      <c r="N26" s="4"/>
      <c r="O26" s="126" t="s">
        <v>8</v>
      </c>
      <c r="P26" s="4"/>
      <c r="Q26" s="126" t="s">
        <v>8</v>
      </c>
      <c r="R26" s="4"/>
      <c r="S26" s="126" t="s">
        <v>8</v>
      </c>
      <c r="T26" s="4"/>
      <c r="U26" s="126" t="s">
        <v>8</v>
      </c>
      <c r="W26" s="126" t="s">
        <v>8</v>
      </c>
      <c r="X26" s="4"/>
      <c r="Y26" s="77">
        <v>415</v>
      </c>
      <c r="Z26" s="4"/>
      <c r="AA26" s="114">
        <f>SUM(W26:Y26)</f>
        <v>415</v>
      </c>
    </row>
    <row r="27" spans="1:28" ht="21.75" x14ac:dyDescent="0.45">
      <c r="A27" s="233" t="s">
        <v>192</v>
      </c>
      <c r="B27" s="21"/>
      <c r="C27" s="102" t="s">
        <v>8</v>
      </c>
      <c r="D27" s="4"/>
      <c r="E27" s="102" t="s">
        <v>8</v>
      </c>
      <c r="F27" s="4"/>
      <c r="G27" s="102" t="s">
        <v>8</v>
      </c>
      <c r="H27" s="4"/>
      <c r="I27" s="80" t="s">
        <v>8</v>
      </c>
      <c r="J27" s="81"/>
      <c r="K27" s="124" t="s">
        <v>8</v>
      </c>
      <c r="L27" s="81"/>
      <c r="M27" s="80" t="s">
        <v>8</v>
      </c>
      <c r="N27" s="81"/>
      <c r="O27" s="80" t="s">
        <v>8</v>
      </c>
      <c r="P27" s="81"/>
      <c r="Q27" s="144">
        <f>SUM(Q24:Q26)</f>
        <v>2508</v>
      </c>
      <c r="R27" s="81"/>
      <c r="S27" s="79">
        <f>SUM(S24:S26)</f>
        <v>5600</v>
      </c>
      <c r="T27" s="81"/>
      <c r="U27" s="79">
        <f>SUM(U24:U26)</f>
        <v>8108</v>
      </c>
      <c r="V27" s="19"/>
      <c r="W27" s="79">
        <f>SUM(W24:W26)</f>
        <v>8108</v>
      </c>
      <c r="X27" s="19"/>
      <c r="Y27" s="79">
        <f>SUM(Y24:Y26)</f>
        <v>-9663</v>
      </c>
      <c r="Z27" s="4"/>
      <c r="AA27" s="56">
        <f>SUM(AA24:AA26)</f>
        <v>-1555</v>
      </c>
    </row>
    <row r="28" spans="1:28" ht="11.45" customHeight="1" x14ac:dyDescent="0.45">
      <c r="A28" s="21"/>
      <c r="B28" s="21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93"/>
    </row>
    <row r="29" spans="1:28" ht="22.5" customHeight="1" x14ac:dyDescent="0.45">
      <c r="A29" s="43" t="s">
        <v>191</v>
      </c>
      <c r="B29" s="43"/>
      <c r="C29" s="102" t="s">
        <v>8</v>
      </c>
      <c r="D29" s="4"/>
      <c r="E29" s="102" t="s">
        <v>8</v>
      </c>
      <c r="F29" s="4"/>
      <c r="G29" s="102" t="s">
        <v>8</v>
      </c>
      <c r="H29" s="4"/>
      <c r="I29" s="102" t="s">
        <v>8</v>
      </c>
      <c r="J29" s="81"/>
      <c r="K29" s="122" t="s">
        <v>8</v>
      </c>
      <c r="L29" s="81"/>
      <c r="M29" s="80" t="s">
        <v>8</v>
      </c>
      <c r="N29" s="81"/>
      <c r="O29" s="80" t="s">
        <v>8</v>
      </c>
      <c r="P29" s="81"/>
      <c r="Q29" s="141">
        <f>SUM(Q20,Q27)</f>
        <v>2508</v>
      </c>
      <c r="R29" s="81"/>
      <c r="S29" s="22">
        <f>SUM(S20,S27)</f>
        <v>5600</v>
      </c>
      <c r="T29" s="81"/>
      <c r="U29" s="22">
        <f>SUM(U20,U27)</f>
        <v>8108</v>
      </c>
      <c r="V29" s="35"/>
      <c r="W29" s="22">
        <f>SUM(W20,W27)</f>
        <v>8108</v>
      </c>
      <c r="X29" s="81"/>
      <c r="Y29" s="22">
        <f>SUM(Y20,Y27)</f>
        <v>-8479</v>
      </c>
      <c r="Z29" s="4"/>
      <c r="AA29" s="22">
        <f>SUM(AA20,AA27)</f>
        <v>-371</v>
      </c>
    </row>
    <row r="30" spans="1:28" ht="21.75" x14ac:dyDescent="0.45">
      <c r="A30" s="21"/>
      <c r="B30" s="21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93"/>
    </row>
    <row r="31" spans="1:28" ht="22.5" customHeight="1" x14ac:dyDescent="0.45">
      <c r="A31" s="21" t="s">
        <v>89</v>
      </c>
      <c r="B31" s="21"/>
      <c r="C31" s="121"/>
      <c r="K31" s="71"/>
      <c r="M31" s="121"/>
      <c r="O31" s="121"/>
      <c r="Q31" s="121"/>
      <c r="S31" s="121"/>
      <c r="U31" s="71"/>
      <c r="W31" s="71"/>
      <c r="Y31" s="71"/>
      <c r="AA31" s="71"/>
    </row>
    <row r="32" spans="1:28" ht="22.5" customHeight="1" x14ac:dyDescent="0.45">
      <c r="A32" s="3" t="s">
        <v>143</v>
      </c>
      <c r="B32" s="3"/>
      <c r="C32" s="120" t="s">
        <v>8</v>
      </c>
      <c r="E32" s="120" t="s">
        <v>8</v>
      </c>
      <c r="G32" s="120" t="s">
        <v>8</v>
      </c>
      <c r="I32" s="51">
        <f>'FS '!F218</f>
        <v>-100588</v>
      </c>
      <c r="K32" s="120" t="s">
        <v>8</v>
      </c>
      <c r="M32" s="120" t="s">
        <v>8</v>
      </c>
      <c r="O32" s="120" t="s">
        <v>8</v>
      </c>
      <c r="Q32" s="120" t="s">
        <v>8</v>
      </c>
      <c r="S32" s="120" t="s">
        <v>8</v>
      </c>
      <c r="U32" s="66" t="s">
        <v>8</v>
      </c>
      <c r="W32" s="71">
        <f>SUM(I32:V32)</f>
        <v>-100588</v>
      </c>
      <c r="Y32" s="71">
        <f>'FS '!F219</f>
        <v>-1031</v>
      </c>
      <c r="AA32" s="71">
        <f>SUM(W32:Y32)</f>
        <v>-101619</v>
      </c>
      <c r="AB32" s="76"/>
    </row>
    <row r="33" spans="1:28" ht="22.5" customHeight="1" x14ac:dyDescent="0.45">
      <c r="A33" s="36" t="s">
        <v>90</v>
      </c>
      <c r="B33" s="36"/>
      <c r="C33" s="120" t="s">
        <v>8</v>
      </c>
      <c r="E33" s="120" t="s">
        <v>8</v>
      </c>
      <c r="G33" s="120" t="s">
        <v>8</v>
      </c>
      <c r="I33" s="120" t="s">
        <v>8</v>
      </c>
      <c r="K33" s="68">
        <f>'FS '!F238</f>
        <v>2506</v>
      </c>
      <c r="M33" s="71">
        <f>'FS '!F239+'FS '!F241</f>
        <v>7346</v>
      </c>
      <c r="O33" s="120" t="s">
        <v>8</v>
      </c>
      <c r="Q33" s="120" t="s">
        <v>8</v>
      </c>
      <c r="S33" s="120" t="s">
        <v>8</v>
      </c>
      <c r="U33" s="103">
        <f>SUM(K33:S33)</f>
        <v>9852</v>
      </c>
      <c r="W33" s="103">
        <f>SUM(U33:V33)</f>
        <v>9852</v>
      </c>
      <c r="Y33" s="68" t="s">
        <v>8</v>
      </c>
      <c r="AA33" s="71">
        <f>SUM(W33:Y33)</f>
        <v>9852</v>
      </c>
      <c r="AB33" s="51"/>
    </row>
    <row r="34" spans="1:28" ht="22.5" customHeight="1" x14ac:dyDescent="0.45">
      <c r="A34" s="15" t="s">
        <v>190</v>
      </c>
      <c r="B34" s="15"/>
      <c r="C34" s="83" t="s">
        <v>8</v>
      </c>
      <c r="D34" s="21"/>
      <c r="E34" s="83" t="s">
        <v>8</v>
      </c>
      <c r="F34" s="21"/>
      <c r="G34" s="83" t="s">
        <v>8</v>
      </c>
      <c r="H34" s="21"/>
      <c r="I34" s="82">
        <f>SUM(I32:I33)</f>
        <v>-100588</v>
      </c>
      <c r="J34" s="21"/>
      <c r="K34" s="82">
        <f>SUM(K32:K33)</f>
        <v>2506</v>
      </c>
      <c r="L34" s="21"/>
      <c r="M34" s="82">
        <f>SUM(M33)</f>
        <v>7346</v>
      </c>
      <c r="N34" s="21"/>
      <c r="O34" s="83" t="s">
        <v>8</v>
      </c>
      <c r="P34" s="21"/>
      <c r="Q34" s="82" t="str">
        <f>Q33</f>
        <v>-</v>
      </c>
      <c r="R34" s="21"/>
      <c r="S34" s="83" t="s">
        <v>8</v>
      </c>
      <c r="T34" s="21"/>
      <c r="U34" s="54">
        <f>SUM(U32:U33)</f>
        <v>9852</v>
      </c>
      <c r="V34" s="21"/>
      <c r="W34" s="54">
        <f>SUM(W32:W33)</f>
        <v>-90736</v>
      </c>
      <c r="X34" s="21"/>
      <c r="Y34" s="54">
        <f>SUM(Y32:Y33)</f>
        <v>-1031</v>
      </c>
      <c r="Z34" s="21"/>
      <c r="AA34" s="54">
        <f>SUM(AA32:AA33)</f>
        <v>-91767</v>
      </c>
      <c r="AB34" s="76"/>
    </row>
    <row r="35" spans="1:28" ht="21.75" x14ac:dyDescent="0.45">
      <c r="A35" s="21"/>
      <c r="B35" s="21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93"/>
    </row>
    <row r="36" spans="1:28" ht="22.5" customHeight="1" thickBot="1" x14ac:dyDescent="0.5">
      <c r="A36" s="28" t="s">
        <v>185</v>
      </c>
      <c r="B36" s="28"/>
      <c r="C36" s="10">
        <f>SUM(C13,C29,C34)</f>
        <v>2264955</v>
      </c>
      <c r="D36" s="21"/>
      <c r="E36" s="10">
        <f>SUM(E13,E29,E34)</f>
        <v>503251</v>
      </c>
      <c r="F36" s="21"/>
      <c r="G36" s="10">
        <f>SUM(G13,G29,G34)</f>
        <v>141747</v>
      </c>
      <c r="H36" s="21"/>
      <c r="I36" s="10">
        <f>SUM(I13,I29,I34)</f>
        <v>1003725</v>
      </c>
      <c r="J36" s="21"/>
      <c r="K36" s="10">
        <f>SUM(K13,K29,K34)</f>
        <v>-5376</v>
      </c>
      <c r="L36" s="21"/>
      <c r="M36" s="10">
        <f>SUM(M13,M29,M34)</f>
        <v>106698</v>
      </c>
      <c r="N36" s="104"/>
      <c r="O36" s="10">
        <f>SUM(O13,O29,O34)</f>
        <v>355215</v>
      </c>
      <c r="P36" s="104"/>
      <c r="Q36" s="10">
        <f>SUM(Q13,Q29,Q34)</f>
        <v>140339</v>
      </c>
      <c r="R36" s="21"/>
      <c r="S36" s="10">
        <f>SUM(S13,S29,S34)</f>
        <v>1303971</v>
      </c>
      <c r="T36" s="21"/>
      <c r="U36" s="10">
        <f>SUM(U13,U29,U34)</f>
        <v>1900847</v>
      </c>
      <c r="V36" s="21"/>
      <c r="W36" s="10">
        <f>SUM(W13,W29,W34)</f>
        <v>5814525</v>
      </c>
      <c r="X36" s="21"/>
      <c r="Y36" s="10">
        <f>SUM(Y13,Y29,Y34)</f>
        <v>93581</v>
      </c>
      <c r="Z36" s="21"/>
      <c r="AA36" s="10">
        <f>SUM(AA13,AA29,AA34)</f>
        <v>5908106</v>
      </c>
    </row>
    <row r="37" spans="1:28" ht="22.5" customHeight="1" thickTop="1" x14ac:dyDescent="0.45">
      <c r="A37" s="28"/>
      <c r="B37" s="28"/>
      <c r="C37" s="19"/>
      <c r="D37" s="21"/>
      <c r="E37" s="19"/>
      <c r="F37" s="21"/>
      <c r="G37" s="19"/>
      <c r="H37" s="21"/>
      <c r="I37" s="19"/>
      <c r="J37" s="21"/>
      <c r="K37" s="19"/>
      <c r="L37" s="21"/>
      <c r="M37" s="19"/>
      <c r="N37" s="104"/>
      <c r="O37" s="19"/>
      <c r="P37" s="104"/>
      <c r="Q37" s="19"/>
      <c r="R37" s="21"/>
      <c r="S37" s="19"/>
      <c r="T37" s="21"/>
      <c r="U37" s="19"/>
      <c r="V37" s="21"/>
      <c r="W37" s="19"/>
      <c r="X37" s="21"/>
      <c r="Y37" s="19"/>
      <c r="Z37" s="21"/>
      <c r="AA37" s="19"/>
    </row>
    <row r="38" spans="1:28" s="129" customFormat="1" ht="22.5" customHeight="1" x14ac:dyDescent="0.5">
      <c r="A38" s="23" t="s">
        <v>0</v>
      </c>
      <c r="B38" s="23"/>
      <c r="C38" s="32"/>
      <c r="D38" s="32"/>
      <c r="E38" s="32"/>
      <c r="F38" s="32"/>
      <c r="G38" s="32"/>
      <c r="H38" s="3"/>
      <c r="I38" s="32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</row>
    <row r="39" spans="1:28" s="129" customFormat="1" ht="22.5" customHeight="1" x14ac:dyDescent="0.5">
      <c r="A39" s="364" t="s">
        <v>120</v>
      </c>
      <c r="B39" s="364"/>
      <c r="C39" s="364"/>
      <c r="D39" s="33"/>
      <c r="E39" s="33"/>
      <c r="F39" s="33"/>
      <c r="G39" s="32"/>
      <c r="H39" s="3"/>
      <c r="I39" s="32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</row>
    <row r="40" spans="1:28" s="129" customFormat="1" ht="22.5" customHeight="1" x14ac:dyDescent="0.5">
      <c r="A40" s="150"/>
      <c r="B40" s="150"/>
      <c r="C40" s="150"/>
      <c r="D40" s="150"/>
      <c r="E40" s="150"/>
      <c r="F40" s="150"/>
      <c r="G40" s="150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</row>
    <row r="41" spans="1:28" s="129" customFormat="1" ht="22.5" customHeight="1" x14ac:dyDescent="0.45">
      <c r="A41" s="2"/>
      <c r="B41" s="2"/>
      <c r="C41" s="365" t="s">
        <v>37</v>
      </c>
      <c r="D41" s="365"/>
      <c r="E41" s="365"/>
      <c r="F41" s="365"/>
      <c r="G41" s="365"/>
      <c r="H41" s="365"/>
      <c r="I41" s="365"/>
      <c r="J41" s="365"/>
      <c r="K41" s="365"/>
      <c r="L41" s="365"/>
      <c r="M41" s="365"/>
      <c r="N41" s="365"/>
      <c r="O41" s="365"/>
      <c r="P41" s="365"/>
      <c r="Q41" s="365"/>
      <c r="R41" s="365"/>
      <c r="S41" s="365"/>
      <c r="T41" s="365"/>
      <c r="U41" s="365"/>
      <c r="V41" s="365"/>
      <c r="W41" s="365"/>
      <c r="X41" s="365"/>
      <c r="Y41" s="365"/>
      <c r="Z41" s="365"/>
      <c r="AA41" s="365"/>
    </row>
    <row r="42" spans="1:28" s="129" customFormat="1" ht="22.5" customHeight="1" x14ac:dyDescent="0.45">
      <c r="A42" s="130"/>
      <c r="B42" s="130"/>
      <c r="C42" s="267"/>
      <c r="D42" s="267"/>
      <c r="E42" s="267"/>
      <c r="F42" s="267"/>
      <c r="G42" s="366" t="s">
        <v>71</v>
      </c>
      <c r="H42" s="366"/>
      <c r="I42" s="366"/>
      <c r="J42" s="34"/>
      <c r="K42" s="366" t="s">
        <v>87</v>
      </c>
      <c r="L42" s="366"/>
      <c r="M42" s="366"/>
      <c r="N42" s="366"/>
      <c r="O42" s="366"/>
      <c r="P42" s="366"/>
      <c r="Q42" s="366"/>
      <c r="R42" s="366"/>
      <c r="S42" s="366"/>
      <c r="T42" s="366"/>
      <c r="U42" s="366"/>
      <c r="V42" s="267"/>
      <c r="W42" s="267"/>
      <c r="X42" s="267"/>
      <c r="Y42" s="267"/>
      <c r="Z42" s="267"/>
      <c r="AA42" s="267"/>
    </row>
    <row r="43" spans="1:28" s="129" customFormat="1" ht="22.5" customHeight="1" x14ac:dyDescent="0.45">
      <c r="A43" s="130"/>
      <c r="B43" s="130"/>
      <c r="C43" s="267"/>
      <c r="D43" s="267"/>
      <c r="E43" s="267"/>
      <c r="F43" s="267"/>
      <c r="G43" s="267"/>
      <c r="H43" s="267"/>
      <c r="I43" s="267"/>
      <c r="J43" s="267"/>
      <c r="K43" s="40"/>
      <c r="L43" s="40"/>
      <c r="M43" s="40" t="s">
        <v>245</v>
      </c>
      <c r="N43" s="267"/>
      <c r="O43" s="39"/>
      <c r="P43" s="130"/>
      <c r="Q43" s="130"/>
      <c r="R43" s="267"/>
      <c r="S43" s="267"/>
      <c r="T43" s="267"/>
      <c r="U43" s="224"/>
      <c r="V43" s="267"/>
      <c r="W43" s="31"/>
      <c r="X43" s="31"/>
      <c r="Y43" s="267"/>
      <c r="Z43" s="267"/>
      <c r="AA43" s="267"/>
    </row>
    <row r="44" spans="1:28" s="129" customFormat="1" ht="22.5" customHeight="1" x14ac:dyDescent="0.45">
      <c r="A44" s="130"/>
      <c r="B44" s="130"/>
      <c r="C44" s="267"/>
      <c r="D44" s="267"/>
      <c r="E44" s="267"/>
      <c r="F44" s="267"/>
      <c r="G44" s="267"/>
      <c r="H44" s="267"/>
      <c r="I44" s="267"/>
      <c r="J44" s="267"/>
      <c r="K44" s="40" t="s">
        <v>94</v>
      </c>
      <c r="L44" s="40"/>
      <c r="M44" s="40" t="s">
        <v>246</v>
      </c>
      <c r="N44" s="267"/>
      <c r="O44" s="224"/>
      <c r="P44" s="267"/>
      <c r="Q44" s="267"/>
      <c r="R44" s="267"/>
      <c r="S44" s="267"/>
      <c r="T44" s="267"/>
      <c r="U44" s="224"/>
      <c r="V44" s="267"/>
      <c r="W44" s="31"/>
      <c r="X44" s="31"/>
      <c r="Y44" s="267"/>
      <c r="Z44" s="267"/>
      <c r="AA44" s="267"/>
    </row>
    <row r="45" spans="1:28" s="129" customFormat="1" ht="22.5" customHeight="1" x14ac:dyDescent="0.45">
      <c r="A45" s="130"/>
      <c r="B45" s="130"/>
      <c r="C45" s="267"/>
      <c r="D45" s="267"/>
      <c r="E45" s="267"/>
      <c r="F45" s="267"/>
      <c r="G45" s="267"/>
      <c r="H45" s="267"/>
      <c r="I45" s="267"/>
      <c r="J45" s="267"/>
      <c r="K45" s="2" t="s">
        <v>243</v>
      </c>
      <c r="L45" s="2"/>
      <c r="M45" s="40" t="s">
        <v>247</v>
      </c>
      <c r="N45" s="267"/>
      <c r="O45" s="367" t="s">
        <v>251</v>
      </c>
      <c r="P45" s="367"/>
      <c r="Q45" s="367"/>
      <c r="R45" s="267"/>
      <c r="S45" s="271"/>
      <c r="T45" s="2"/>
      <c r="U45" s="40" t="s">
        <v>97</v>
      </c>
      <c r="V45" s="2"/>
      <c r="W45" s="30"/>
      <c r="X45" s="30"/>
      <c r="Y45" s="2" t="s">
        <v>31</v>
      </c>
      <c r="Z45" s="2"/>
      <c r="AA45" s="2"/>
    </row>
    <row r="46" spans="1:28" s="129" customFormat="1" ht="22.5" customHeight="1" x14ac:dyDescent="0.45">
      <c r="A46" s="130"/>
      <c r="B46" s="130"/>
      <c r="C46" s="267" t="s">
        <v>30</v>
      </c>
      <c r="D46" s="267"/>
      <c r="E46" s="267"/>
      <c r="F46" s="267"/>
      <c r="G46" s="267"/>
      <c r="H46" s="267"/>
      <c r="I46" s="267"/>
      <c r="J46" s="267"/>
      <c r="K46" s="2" t="s">
        <v>244</v>
      </c>
      <c r="L46" s="2"/>
      <c r="M46" s="40" t="s">
        <v>248</v>
      </c>
      <c r="N46" s="267"/>
      <c r="O46" s="362" t="s">
        <v>179</v>
      </c>
      <c r="P46" s="362"/>
      <c r="Q46" s="362"/>
      <c r="R46" s="267"/>
      <c r="S46" s="2" t="s">
        <v>61</v>
      </c>
      <c r="T46" s="2"/>
      <c r="U46" s="40" t="s">
        <v>99</v>
      </c>
      <c r="V46" s="2"/>
      <c r="W46" s="2" t="s">
        <v>51</v>
      </c>
      <c r="X46" s="2"/>
      <c r="Y46" s="40" t="s">
        <v>84</v>
      </c>
      <c r="Z46" s="2"/>
      <c r="AA46" s="2"/>
    </row>
    <row r="47" spans="1:28" s="129" customFormat="1" ht="22.5" customHeight="1" x14ac:dyDescent="0.45">
      <c r="A47" s="130"/>
      <c r="B47" s="130"/>
      <c r="C47" s="267" t="s">
        <v>32</v>
      </c>
      <c r="D47" s="267"/>
      <c r="E47" s="267" t="s">
        <v>139</v>
      </c>
      <c r="F47" s="267"/>
      <c r="G47" s="224" t="s">
        <v>68</v>
      </c>
      <c r="H47" s="267"/>
      <c r="I47" s="267"/>
      <c r="J47" s="267"/>
      <c r="K47" s="40" t="s">
        <v>96</v>
      </c>
      <c r="L47" s="2"/>
      <c r="M47" s="40" t="s">
        <v>249</v>
      </c>
      <c r="N47" s="267"/>
      <c r="O47" s="267"/>
      <c r="P47" s="267"/>
      <c r="Q47" s="46" t="s">
        <v>31</v>
      </c>
      <c r="R47" s="267"/>
      <c r="S47" s="2" t="s">
        <v>62</v>
      </c>
      <c r="T47" s="2"/>
      <c r="U47" s="40" t="s">
        <v>98</v>
      </c>
      <c r="V47" s="2"/>
      <c r="W47" s="2" t="s">
        <v>52</v>
      </c>
      <c r="X47" s="2"/>
      <c r="Y47" s="40" t="s">
        <v>85</v>
      </c>
      <c r="Z47" s="2"/>
      <c r="AA47" s="272" t="s">
        <v>51</v>
      </c>
    </row>
    <row r="48" spans="1:28" s="129" customFormat="1" ht="22.5" customHeight="1" x14ac:dyDescent="0.45">
      <c r="A48" s="130"/>
      <c r="B48" s="222" t="s">
        <v>1</v>
      </c>
      <c r="C48" s="267" t="s">
        <v>38</v>
      </c>
      <c r="D48" s="267"/>
      <c r="E48" s="267" t="s">
        <v>140</v>
      </c>
      <c r="F48" s="267"/>
      <c r="G48" s="224" t="s">
        <v>91</v>
      </c>
      <c r="H48" s="267"/>
      <c r="I48" s="224" t="s">
        <v>92</v>
      </c>
      <c r="J48" s="267"/>
      <c r="K48" s="40" t="s">
        <v>95</v>
      </c>
      <c r="L48" s="2"/>
      <c r="M48" s="40" t="s">
        <v>250</v>
      </c>
      <c r="N48" s="267"/>
      <c r="O48" s="267" t="s">
        <v>35</v>
      </c>
      <c r="P48" s="267"/>
      <c r="Q48" s="267" t="s">
        <v>36</v>
      </c>
      <c r="R48" s="267"/>
      <c r="S48" s="2" t="s">
        <v>63</v>
      </c>
      <c r="T48" s="2"/>
      <c r="U48" s="40" t="s">
        <v>33</v>
      </c>
      <c r="V48" s="2"/>
      <c r="W48" s="40" t="s">
        <v>212</v>
      </c>
      <c r="X48" s="2"/>
      <c r="Y48" s="40" t="s">
        <v>86</v>
      </c>
      <c r="Z48" s="2"/>
      <c r="AA48" s="272" t="s">
        <v>52</v>
      </c>
    </row>
    <row r="49" spans="1:27" s="129" customFormat="1" ht="22.5" customHeight="1" x14ac:dyDescent="0.45">
      <c r="A49" s="21" t="s">
        <v>232</v>
      </c>
      <c r="B49" s="21"/>
      <c r="C49" s="363" t="s">
        <v>78</v>
      </c>
      <c r="D49" s="363"/>
      <c r="E49" s="363"/>
      <c r="F49" s="363"/>
      <c r="G49" s="363"/>
      <c r="H49" s="363"/>
      <c r="I49" s="363"/>
      <c r="J49" s="363"/>
      <c r="K49" s="363"/>
      <c r="L49" s="363"/>
      <c r="M49" s="363"/>
      <c r="N49" s="363"/>
      <c r="O49" s="363"/>
      <c r="P49" s="363"/>
      <c r="Q49" s="363"/>
      <c r="R49" s="363"/>
      <c r="S49" s="363"/>
      <c r="T49" s="363"/>
      <c r="U49" s="363"/>
      <c r="V49" s="363"/>
      <c r="W49" s="363"/>
      <c r="X49" s="363"/>
      <c r="Y49" s="363"/>
      <c r="Z49" s="363"/>
      <c r="AA49" s="363"/>
    </row>
    <row r="50" spans="1:27" s="129" customFormat="1" ht="22.5" customHeight="1" x14ac:dyDescent="0.45">
      <c r="A50" s="165" t="s">
        <v>254</v>
      </c>
      <c r="B50" s="21"/>
      <c r="C50" s="19">
        <v>2264955</v>
      </c>
      <c r="D50" s="19"/>
      <c r="E50" s="19">
        <v>503251</v>
      </c>
      <c r="F50" s="19"/>
      <c r="G50" s="19">
        <v>141747</v>
      </c>
      <c r="H50" s="19"/>
      <c r="I50" s="19">
        <v>309581</v>
      </c>
      <c r="J50" s="19"/>
      <c r="K50" s="19">
        <v>-4536</v>
      </c>
      <c r="L50" s="19"/>
      <c r="M50" s="19">
        <v>-82277</v>
      </c>
      <c r="N50" s="19"/>
      <c r="O50" s="19">
        <v>355215</v>
      </c>
      <c r="P50" s="19"/>
      <c r="Q50" s="19">
        <v>142143</v>
      </c>
      <c r="R50" s="19"/>
      <c r="S50" s="19">
        <v>1303375</v>
      </c>
      <c r="T50" s="19"/>
      <c r="U50" s="176">
        <f>SUM(K50:S50)</f>
        <v>1713920</v>
      </c>
      <c r="V50" s="176"/>
      <c r="W50" s="176">
        <f>SUM(U50,C50,E50,G50,I50)</f>
        <v>4933454</v>
      </c>
      <c r="X50" s="19"/>
      <c r="Y50" s="176">
        <v>81978</v>
      </c>
      <c r="Z50" s="19"/>
      <c r="AA50" s="176">
        <f>SUM(W50:Y50)</f>
        <v>5015432</v>
      </c>
    </row>
    <row r="51" spans="1:27" s="129" customFormat="1" ht="22.5" customHeight="1" x14ac:dyDescent="0.45">
      <c r="A51" t="s">
        <v>252</v>
      </c>
      <c r="B51" s="222">
        <v>3</v>
      </c>
      <c r="C51" s="189" t="s">
        <v>8</v>
      </c>
      <c r="D51" s="170"/>
      <c r="E51" s="189" t="s">
        <v>8</v>
      </c>
      <c r="F51" s="170"/>
      <c r="G51" s="189" t="s">
        <v>8</v>
      </c>
      <c r="H51" s="170"/>
      <c r="I51" s="188">
        <v>7627</v>
      </c>
      <c r="J51" s="170"/>
      <c r="K51" s="189" t="s">
        <v>8</v>
      </c>
      <c r="L51" s="170"/>
      <c r="M51" s="189" t="s">
        <v>8</v>
      </c>
      <c r="N51" s="170"/>
      <c r="O51" s="189" t="s">
        <v>8</v>
      </c>
      <c r="P51" s="170"/>
      <c r="Q51" s="189" t="s">
        <v>8</v>
      </c>
      <c r="R51" s="170"/>
      <c r="S51" s="189" t="s">
        <v>8</v>
      </c>
      <c r="T51" s="170"/>
      <c r="U51" s="189" t="s">
        <v>8</v>
      </c>
      <c r="V51" s="215"/>
      <c r="W51" s="188">
        <f>SUM(U51,C51,E51,G51,I51)</f>
        <v>7627</v>
      </c>
      <c r="X51" s="170"/>
      <c r="Y51" s="188">
        <v>39342</v>
      </c>
      <c r="Z51" s="170"/>
      <c r="AA51" s="188">
        <f>SUM(W51:Y51)</f>
        <v>46969</v>
      </c>
    </row>
    <row r="52" spans="1:27" s="129" customFormat="1" ht="22.5" customHeight="1" x14ac:dyDescent="0.45">
      <c r="A52" s="165" t="s">
        <v>253</v>
      </c>
      <c r="B52" s="21"/>
      <c r="C52" s="175">
        <f>SUM(C50:C51)</f>
        <v>2264955</v>
      </c>
      <c r="D52" s="176"/>
      <c r="E52" s="175">
        <f>SUM(E50:E51)</f>
        <v>503251</v>
      </c>
      <c r="F52" s="176"/>
      <c r="G52" s="175">
        <f>SUM(G50:G51)</f>
        <v>141747</v>
      </c>
      <c r="H52" s="176"/>
      <c r="I52" s="175">
        <f>SUM(I50:I51)</f>
        <v>317208</v>
      </c>
      <c r="J52" s="176"/>
      <c r="K52" s="175">
        <f>SUM(K50:K51)</f>
        <v>-4536</v>
      </c>
      <c r="L52" s="176"/>
      <c r="M52" s="175">
        <f>SUM(M50:M51)</f>
        <v>-82277</v>
      </c>
      <c r="N52" s="176"/>
      <c r="O52" s="175">
        <f>SUM(O50:O51)</f>
        <v>355215</v>
      </c>
      <c r="P52" s="176"/>
      <c r="Q52" s="175">
        <f>SUM(Q50:Q51)</f>
        <v>142143</v>
      </c>
      <c r="R52" s="176"/>
      <c r="S52" s="175">
        <f>SUM(S50:S51)</f>
        <v>1303375</v>
      </c>
      <c r="T52" s="176"/>
      <c r="U52" s="175">
        <f>SUM(U50:U51)</f>
        <v>1713920</v>
      </c>
      <c r="V52" s="176"/>
      <c r="W52" s="175">
        <f>SUM(W50:W51)</f>
        <v>4941081</v>
      </c>
      <c r="X52" s="176"/>
      <c r="Y52" s="175">
        <f>SUM(Y50:Y51)</f>
        <v>121320</v>
      </c>
      <c r="Z52" s="176"/>
      <c r="AA52" s="175">
        <f>SUM(AA50:AA51)</f>
        <v>5062401</v>
      </c>
    </row>
    <row r="53" spans="1:27" s="129" customFormat="1" ht="21.75" x14ac:dyDescent="0.45">
      <c r="A53" s="21"/>
      <c r="B53" s="21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93"/>
    </row>
    <row r="54" spans="1:27" s="129" customFormat="1" ht="22.5" customHeight="1" x14ac:dyDescent="0.45">
      <c r="A54" s="21" t="s">
        <v>104</v>
      </c>
      <c r="B54" s="21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</row>
    <row r="55" spans="1:27" s="129" customFormat="1" ht="22.5" customHeight="1" x14ac:dyDescent="0.45">
      <c r="A55" s="42" t="s">
        <v>105</v>
      </c>
      <c r="B55" s="42"/>
      <c r="C55" s="19"/>
      <c r="D55" s="4"/>
      <c r="E55" s="4"/>
      <c r="F55" s="4"/>
      <c r="G55" s="19"/>
      <c r="H55" s="4"/>
      <c r="I55" s="19"/>
      <c r="J55" s="4"/>
      <c r="K55" s="19"/>
      <c r="L55" s="4"/>
      <c r="M55" s="19"/>
      <c r="N55" s="4"/>
      <c r="O55" s="19"/>
      <c r="P55" s="4"/>
      <c r="Q55" s="19"/>
      <c r="R55" s="4"/>
      <c r="S55" s="19"/>
      <c r="T55" s="4"/>
      <c r="U55" s="19"/>
      <c r="V55" s="4"/>
      <c r="W55" s="4"/>
      <c r="X55" s="4"/>
      <c r="Y55" s="94"/>
      <c r="Z55" s="4"/>
      <c r="AA55" s="93"/>
    </row>
    <row r="56" spans="1:27" s="129" customFormat="1" ht="22.5" customHeight="1" x14ac:dyDescent="0.45">
      <c r="A56" s="3" t="s">
        <v>114</v>
      </c>
      <c r="B56" s="3"/>
      <c r="C56" s="66" t="s">
        <v>8</v>
      </c>
      <c r="D56" s="95"/>
      <c r="E56" s="66" t="s">
        <v>8</v>
      </c>
      <c r="F56" s="95"/>
      <c r="G56" s="66" t="s">
        <v>8</v>
      </c>
      <c r="H56" s="95"/>
      <c r="I56" s="66" t="s">
        <v>8</v>
      </c>
      <c r="J56" s="95"/>
      <c r="K56" s="66" t="s">
        <v>8</v>
      </c>
      <c r="L56" s="95"/>
      <c r="M56" s="66" t="s">
        <v>8</v>
      </c>
      <c r="N56" s="95"/>
      <c r="O56" s="66" t="s">
        <v>8</v>
      </c>
      <c r="P56" s="95"/>
      <c r="Q56" s="66" t="s">
        <v>8</v>
      </c>
      <c r="R56" s="95"/>
      <c r="S56" s="66" t="s">
        <v>8</v>
      </c>
      <c r="T56" s="95"/>
      <c r="U56" s="66" t="s">
        <v>8</v>
      </c>
      <c r="V56" s="95"/>
      <c r="W56" s="64" t="s">
        <v>8</v>
      </c>
      <c r="X56" s="4"/>
      <c r="Y56" s="84">
        <v>1225</v>
      </c>
      <c r="Z56" s="138"/>
      <c r="AA56" s="97">
        <f>SUM(W56:Y56)</f>
        <v>1225</v>
      </c>
    </row>
    <row r="57" spans="1:27" s="129" customFormat="1" ht="22.5" customHeight="1" x14ac:dyDescent="0.45">
      <c r="A57" s="3" t="s">
        <v>106</v>
      </c>
      <c r="B57" s="3"/>
      <c r="C57" s="66" t="s">
        <v>8</v>
      </c>
      <c r="D57" s="61"/>
      <c r="E57" s="66" t="s">
        <v>8</v>
      </c>
      <c r="F57" s="61"/>
      <c r="G57" s="66" t="s">
        <v>8</v>
      </c>
      <c r="H57" s="61"/>
      <c r="I57" s="66" t="s">
        <v>8</v>
      </c>
      <c r="J57" s="61"/>
      <c r="K57" s="66" t="s">
        <v>8</v>
      </c>
      <c r="L57" s="61"/>
      <c r="M57" s="66" t="s">
        <v>8</v>
      </c>
      <c r="N57" s="61"/>
      <c r="O57" s="66" t="s">
        <v>8</v>
      </c>
      <c r="P57" s="61"/>
      <c r="Q57" s="66" t="s">
        <v>8</v>
      </c>
      <c r="R57" s="61"/>
      <c r="S57" s="66" t="s">
        <v>8</v>
      </c>
      <c r="T57" s="61"/>
      <c r="U57" s="66" t="s">
        <v>8</v>
      </c>
      <c r="V57" s="61"/>
      <c r="W57" s="66" t="s">
        <v>8</v>
      </c>
      <c r="X57" s="19"/>
      <c r="Y57" s="84">
        <v>-3790</v>
      </c>
      <c r="Z57" s="61"/>
      <c r="AA57" s="97">
        <f>SUM(W57:Y57)</f>
        <v>-3790</v>
      </c>
    </row>
    <row r="58" spans="1:27" s="129" customFormat="1" ht="22.5" hidden="1" customHeight="1" x14ac:dyDescent="0.45">
      <c r="A58" s="3" t="s">
        <v>131</v>
      </c>
      <c r="B58" s="147">
        <v>17</v>
      </c>
      <c r="C58" s="66" t="s">
        <v>8</v>
      </c>
      <c r="D58" s="61"/>
      <c r="E58" s="96" t="s">
        <v>8</v>
      </c>
      <c r="F58" s="61"/>
      <c r="G58" s="66" t="s">
        <v>8</v>
      </c>
      <c r="H58" s="138"/>
      <c r="I58" s="61"/>
      <c r="J58" s="138"/>
      <c r="K58" s="66" t="s">
        <v>8</v>
      </c>
      <c r="L58" s="61"/>
      <c r="M58" s="66" t="s">
        <v>8</v>
      </c>
      <c r="N58" s="61"/>
      <c r="O58" s="66" t="s">
        <v>8</v>
      </c>
      <c r="P58" s="61"/>
      <c r="Q58" s="66" t="s">
        <v>8</v>
      </c>
      <c r="R58" s="61"/>
      <c r="S58" s="66" t="s">
        <v>8</v>
      </c>
      <c r="T58" s="61"/>
      <c r="U58" s="66" t="s">
        <v>8</v>
      </c>
      <c r="V58" s="61"/>
      <c r="W58" s="61">
        <f>CF!C162</f>
        <v>0</v>
      </c>
      <c r="X58" s="4"/>
      <c r="Y58" s="66" t="s">
        <v>8</v>
      </c>
      <c r="Z58" s="138"/>
      <c r="AA58" s="97">
        <f>SUM(W58:Y58)</f>
        <v>0</v>
      </c>
    </row>
    <row r="59" spans="1:27" s="129" customFormat="1" ht="22.5" customHeight="1" x14ac:dyDescent="0.45">
      <c r="A59" s="233" t="s">
        <v>116</v>
      </c>
      <c r="B59" s="15"/>
      <c r="C59" s="98" t="s">
        <v>8</v>
      </c>
      <c r="D59" s="21">
        <f>SUM(D56:D57)</f>
        <v>0</v>
      </c>
      <c r="E59" s="98" t="s">
        <v>8</v>
      </c>
      <c r="F59" s="21"/>
      <c r="G59" s="98" t="s">
        <v>8</v>
      </c>
      <c r="H59" s="21">
        <f>SUM(H56:H57)</f>
        <v>0</v>
      </c>
      <c r="I59" s="98" t="s">
        <v>8</v>
      </c>
      <c r="J59" s="21">
        <f>SUM(J56:J57)</f>
        <v>0</v>
      </c>
      <c r="K59" s="98" t="s">
        <v>8</v>
      </c>
      <c r="L59" s="21">
        <f>SUM(L56:L57)</f>
        <v>0</v>
      </c>
      <c r="M59" s="98" t="s">
        <v>8</v>
      </c>
      <c r="N59" s="21">
        <f>SUM(N56:N57)</f>
        <v>0</v>
      </c>
      <c r="O59" s="98" t="s">
        <v>8</v>
      </c>
      <c r="P59" s="21">
        <f>SUM(P56:P57)</f>
        <v>0</v>
      </c>
      <c r="Q59" s="98" t="s">
        <v>8</v>
      </c>
      <c r="R59" s="21">
        <f>SUM(R56:R57)</f>
        <v>0</v>
      </c>
      <c r="S59" s="98" t="s">
        <v>8</v>
      </c>
      <c r="T59" s="21">
        <f>SUM(T56:T57)</f>
        <v>0</v>
      </c>
      <c r="U59" s="98" t="s">
        <v>8</v>
      </c>
      <c r="V59" s="21">
        <f>SUM(V56:V57)</f>
        <v>0</v>
      </c>
      <c r="W59" s="98" t="s">
        <v>8</v>
      </c>
      <c r="X59" s="21">
        <f>SUM(X56:X57)</f>
        <v>0</v>
      </c>
      <c r="Y59" s="54">
        <f>SUM(Y56:Y58)</f>
        <v>-2565</v>
      </c>
      <c r="Z59" s="21"/>
      <c r="AA59" s="54">
        <f>SUM(AA56:AA58)</f>
        <v>-2565</v>
      </c>
    </row>
    <row r="60" spans="1:27" s="129" customFormat="1" ht="11.45" customHeight="1" x14ac:dyDescent="0.45">
      <c r="A60" s="21"/>
      <c r="B60" s="21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93"/>
    </row>
    <row r="61" spans="1:27" s="129" customFormat="1" ht="22.5" hidden="1" customHeight="1" x14ac:dyDescent="0.45">
      <c r="A61" s="42" t="s">
        <v>107</v>
      </c>
      <c r="B61" s="42"/>
      <c r="C61" s="147"/>
      <c r="D61" s="2"/>
      <c r="E61" s="2"/>
      <c r="F61" s="2"/>
      <c r="G61" s="58"/>
      <c r="H61" s="99"/>
      <c r="I61" s="58"/>
      <c r="J61" s="139"/>
      <c r="K61" s="58"/>
      <c r="L61" s="139"/>
      <c r="M61" s="139"/>
      <c r="N61" s="139"/>
      <c r="O61" s="58"/>
      <c r="P61" s="139"/>
      <c r="Q61" s="58"/>
      <c r="R61" s="139"/>
      <c r="S61" s="58"/>
      <c r="T61" s="139"/>
      <c r="U61" s="58"/>
      <c r="V61" s="139"/>
      <c r="W61" s="58"/>
      <c r="X61" s="139"/>
      <c r="Y61" s="58"/>
      <c r="Z61" s="139"/>
      <c r="AA61" s="100"/>
    </row>
    <row r="62" spans="1:27" s="129" customFormat="1" ht="22.5" hidden="1" customHeight="1" x14ac:dyDescent="0.45">
      <c r="A62" s="3" t="s">
        <v>213</v>
      </c>
      <c r="B62" s="3"/>
      <c r="C62" s="147"/>
      <c r="D62" s="2"/>
      <c r="E62" s="2"/>
      <c r="F62" s="2"/>
      <c r="Y62" s="84"/>
      <c r="AA62" s="140"/>
    </row>
    <row r="63" spans="1:27" s="130" customFormat="1" ht="22.5" hidden="1" customHeight="1" x14ac:dyDescent="0.45">
      <c r="A63" s="39" t="s">
        <v>200</v>
      </c>
      <c r="B63" s="39"/>
      <c r="C63" s="66"/>
      <c r="D63" s="152"/>
      <c r="E63" s="66"/>
      <c r="F63" s="152"/>
      <c r="G63" s="151"/>
      <c r="H63" s="19"/>
      <c r="I63" s="151"/>
      <c r="J63" s="19"/>
      <c r="K63" s="151"/>
      <c r="L63" s="19"/>
      <c r="M63" s="151"/>
      <c r="N63" s="19"/>
      <c r="O63" s="151"/>
      <c r="P63" s="19"/>
      <c r="Q63" s="143"/>
      <c r="R63" s="19"/>
      <c r="S63" s="143"/>
      <c r="T63" s="19"/>
      <c r="U63" s="103"/>
      <c r="W63" s="103"/>
      <c r="X63" s="19"/>
      <c r="Y63" s="143"/>
      <c r="Z63" s="19"/>
      <c r="AA63" s="71"/>
    </row>
    <row r="64" spans="1:27" s="129" customFormat="1" ht="22.5" hidden="1" customHeight="1" x14ac:dyDescent="0.45">
      <c r="A64" s="3" t="s">
        <v>213</v>
      </c>
      <c r="B64" s="3"/>
      <c r="C64" s="147"/>
      <c r="D64" s="2"/>
      <c r="E64" s="2"/>
      <c r="F64" s="2"/>
      <c r="Y64" s="84"/>
      <c r="AA64" s="140"/>
    </row>
    <row r="65" spans="1:28" s="129" customFormat="1" ht="22.5" hidden="1" customHeight="1" x14ac:dyDescent="0.45">
      <c r="A65" s="39" t="s">
        <v>174</v>
      </c>
      <c r="B65" s="39"/>
      <c r="C65" s="101"/>
      <c r="D65" s="2"/>
      <c r="E65" s="101"/>
      <c r="F65" s="2"/>
      <c r="G65" s="153"/>
      <c r="H65" s="4"/>
      <c r="I65" s="153"/>
      <c r="J65" s="4"/>
      <c r="K65" s="153"/>
      <c r="L65" s="4"/>
      <c r="M65" s="153"/>
      <c r="N65" s="4"/>
      <c r="O65" s="153"/>
      <c r="P65" s="4"/>
      <c r="Q65" s="153"/>
      <c r="R65" s="4"/>
      <c r="S65" s="153"/>
      <c r="T65" s="4"/>
      <c r="U65" s="153"/>
      <c r="W65" s="153"/>
      <c r="X65" s="4"/>
      <c r="Y65" s="77"/>
      <c r="Z65" s="4"/>
      <c r="AA65" s="114"/>
    </row>
    <row r="66" spans="1:28" s="129" customFormat="1" ht="21.75" hidden="1" x14ac:dyDescent="0.45">
      <c r="A66" s="43" t="s">
        <v>192</v>
      </c>
      <c r="B66" s="21"/>
      <c r="C66" s="102" t="s">
        <v>8</v>
      </c>
      <c r="D66" s="4"/>
      <c r="E66" s="102" t="s">
        <v>8</v>
      </c>
      <c r="F66" s="4"/>
      <c r="G66" s="102" t="s">
        <v>8</v>
      </c>
      <c r="H66" s="4"/>
      <c r="I66" s="80" t="s">
        <v>8</v>
      </c>
      <c r="J66" s="81"/>
      <c r="K66" s="124" t="s">
        <v>8</v>
      </c>
      <c r="L66" s="81"/>
      <c r="M66" s="80" t="s">
        <v>8</v>
      </c>
      <c r="N66" s="81"/>
      <c r="O66" s="80" t="s">
        <v>8</v>
      </c>
      <c r="P66" s="81"/>
      <c r="Q66" s="144">
        <f>SUM(Q63:Q65)</f>
        <v>0</v>
      </c>
      <c r="R66" s="81"/>
      <c r="S66" s="144">
        <f>SUM(S63:S65)</f>
        <v>0</v>
      </c>
      <c r="T66" s="81"/>
      <c r="U66" s="144">
        <f>SUM(U63:U65)</f>
        <v>0</v>
      </c>
      <c r="V66" s="19"/>
      <c r="W66" s="144">
        <f>SUM(W63:W65)</f>
        <v>0</v>
      </c>
      <c r="X66" s="19"/>
      <c r="Y66" s="144">
        <f>SUM(Y63:Y65)</f>
        <v>0</v>
      </c>
      <c r="Z66" s="4"/>
      <c r="AA66" s="56">
        <f>SUM(AA63:AA65)</f>
        <v>0</v>
      </c>
    </row>
    <row r="67" spans="1:28" s="129" customFormat="1" ht="21.75" hidden="1" x14ac:dyDescent="0.45">
      <c r="A67" s="21"/>
      <c r="B67" s="21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93"/>
    </row>
    <row r="68" spans="1:28" s="129" customFormat="1" ht="22.5" customHeight="1" x14ac:dyDescent="0.45">
      <c r="A68" s="43" t="s">
        <v>191</v>
      </c>
      <c r="B68" s="43"/>
      <c r="C68" s="102" t="s">
        <v>8</v>
      </c>
      <c r="D68" s="4"/>
      <c r="E68" s="102" t="s">
        <v>8</v>
      </c>
      <c r="F68" s="4"/>
      <c r="G68" s="102" t="s">
        <v>8</v>
      </c>
      <c r="H68" s="4"/>
      <c r="I68" s="102" t="s">
        <v>8</v>
      </c>
      <c r="J68" s="81"/>
      <c r="K68" s="124" t="s">
        <v>8</v>
      </c>
      <c r="L68" s="81"/>
      <c r="M68" s="80" t="s">
        <v>8</v>
      </c>
      <c r="N68" s="81"/>
      <c r="O68" s="80" t="s">
        <v>8</v>
      </c>
      <c r="P68" s="81"/>
      <c r="Q68" s="80" t="s">
        <v>8</v>
      </c>
      <c r="R68" s="81"/>
      <c r="S68" s="80" t="s">
        <v>8</v>
      </c>
      <c r="T68" s="81"/>
      <c r="U68" s="80" t="s">
        <v>8</v>
      </c>
      <c r="V68" s="35"/>
      <c r="W68" s="80" t="s">
        <v>8</v>
      </c>
      <c r="X68" s="81"/>
      <c r="Y68" s="141">
        <f>SUM(Y59,Y66)</f>
        <v>-2565</v>
      </c>
      <c r="Z68" s="4"/>
      <c r="AA68" s="141">
        <f>SUM(AA59,AA66)</f>
        <v>-2565</v>
      </c>
    </row>
    <row r="69" spans="1:28" s="129" customFormat="1" ht="21.75" x14ac:dyDescent="0.45">
      <c r="A69" s="21"/>
      <c r="B69" s="21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93"/>
    </row>
    <row r="70" spans="1:28" s="129" customFormat="1" ht="22.5" customHeight="1" x14ac:dyDescent="0.45">
      <c r="A70" s="21" t="s">
        <v>89</v>
      </c>
      <c r="B70" s="21"/>
      <c r="C70" s="152"/>
      <c r="K70" s="71"/>
      <c r="M70" s="152"/>
      <c r="O70" s="152"/>
      <c r="Q70" s="152"/>
      <c r="S70" s="152"/>
      <c r="U70" s="71"/>
      <c r="W70" s="71"/>
      <c r="Y70" s="71"/>
      <c r="AA70" s="71"/>
    </row>
    <row r="71" spans="1:28" s="129" customFormat="1" ht="22.5" customHeight="1" x14ac:dyDescent="0.45">
      <c r="A71" s="3" t="s">
        <v>143</v>
      </c>
      <c r="B71" s="3"/>
      <c r="C71" s="224" t="s">
        <v>8</v>
      </c>
      <c r="E71" s="224" t="s">
        <v>8</v>
      </c>
      <c r="G71" s="224" t="s">
        <v>8</v>
      </c>
      <c r="I71" s="131">
        <f>'FS '!D218</f>
        <v>162710</v>
      </c>
      <c r="K71" s="151" t="s">
        <v>8</v>
      </c>
      <c r="M71" s="224" t="s">
        <v>8</v>
      </c>
      <c r="O71" s="151" t="s">
        <v>8</v>
      </c>
      <c r="Q71" s="151" t="s">
        <v>8</v>
      </c>
      <c r="S71" s="151" t="s">
        <v>8</v>
      </c>
      <c r="U71" s="224" t="s">
        <v>8</v>
      </c>
      <c r="W71" s="71">
        <f>SUM(U71,C71,E71,G71,I71)</f>
        <v>162710</v>
      </c>
      <c r="Y71" s="71">
        <f>'FS '!D219</f>
        <v>13461</v>
      </c>
      <c r="AA71" s="71">
        <f>SUM(W71:Y71)</f>
        <v>176171</v>
      </c>
      <c r="AB71" s="76"/>
    </row>
    <row r="72" spans="1:28" s="129" customFormat="1" ht="22.5" customHeight="1" x14ac:dyDescent="0.45">
      <c r="A72" s="36" t="s">
        <v>90</v>
      </c>
      <c r="B72" s="36"/>
      <c r="C72" s="224" t="s">
        <v>8</v>
      </c>
      <c r="E72" s="224" t="s">
        <v>8</v>
      </c>
      <c r="G72" s="224" t="s">
        <v>8</v>
      </c>
      <c r="I72" s="143">
        <f>'FS '!D248+118</f>
        <v>31406</v>
      </c>
      <c r="K72" s="143">
        <f>'FS '!D238</f>
        <v>1216</v>
      </c>
      <c r="M72" s="71">
        <v>2805</v>
      </c>
      <c r="O72" s="151" t="s">
        <v>8</v>
      </c>
      <c r="Q72" s="151" t="s">
        <v>8</v>
      </c>
      <c r="S72" s="151" t="s">
        <v>8</v>
      </c>
      <c r="U72" s="103">
        <f>SUM(K72:S72)</f>
        <v>4021</v>
      </c>
      <c r="W72" s="103">
        <f>SUM(U72,C72,E72,G72,I72)</f>
        <v>35427</v>
      </c>
      <c r="Y72" s="143" t="s">
        <v>8</v>
      </c>
      <c r="AA72" s="71">
        <f>SUM(W72:Y72)</f>
        <v>35427</v>
      </c>
      <c r="AB72" s="131"/>
    </row>
    <row r="73" spans="1:28" s="129" customFormat="1" ht="22.5" customHeight="1" x14ac:dyDescent="0.45">
      <c r="A73" s="15" t="s">
        <v>190</v>
      </c>
      <c r="B73" s="15"/>
      <c r="C73" s="83" t="s">
        <v>8</v>
      </c>
      <c r="D73" s="21"/>
      <c r="E73" s="83" t="s">
        <v>8</v>
      </c>
      <c r="F73" s="21"/>
      <c r="G73" s="83" t="s">
        <v>8</v>
      </c>
      <c r="H73" s="21"/>
      <c r="I73" s="82">
        <f>SUM(I71:I72)</f>
        <v>194116</v>
      </c>
      <c r="J73" s="21"/>
      <c r="K73" s="82">
        <f>SUM(K71:K72)</f>
        <v>1216</v>
      </c>
      <c r="L73" s="21"/>
      <c r="M73" s="82">
        <f>SUM(M72)</f>
        <v>2805</v>
      </c>
      <c r="N73" s="21"/>
      <c r="O73" s="83" t="s">
        <v>8</v>
      </c>
      <c r="P73" s="21"/>
      <c r="Q73" s="82" t="str">
        <f>Q72</f>
        <v>-</v>
      </c>
      <c r="R73" s="21"/>
      <c r="S73" s="83" t="s">
        <v>8</v>
      </c>
      <c r="T73" s="21"/>
      <c r="U73" s="54">
        <f>SUM(U71:U72)</f>
        <v>4021</v>
      </c>
      <c r="V73" s="21"/>
      <c r="W73" s="54">
        <f>SUM(W71:W72)</f>
        <v>198137</v>
      </c>
      <c r="X73" s="21"/>
      <c r="Y73" s="54">
        <f>SUM(Y71:Y72)</f>
        <v>13461</v>
      </c>
      <c r="Z73" s="21"/>
      <c r="AA73" s="54">
        <f>SUM(AA71:AA72)</f>
        <v>211598</v>
      </c>
      <c r="AB73" s="76"/>
    </row>
    <row r="74" spans="1:28" s="129" customFormat="1" ht="21.75" x14ac:dyDescent="0.45">
      <c r="A74" s="21"/>
      <c r="B74" s="21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93"/>
    </row>
    <row r="75" spans="1:28" s="129" customFormat="1" ht="22.5" customHeight="1" thickBot="1" x14ac:dyDescent="0.5">
      <c r="A75" s="28" t="s">
        <v>233</v>
      </c>
      <c r="B75" s="28"/>
      <c r="C75" s="10">
        <f>SUM(C52,C68,C73)</f>
        <v>2264955</v>
      </c>
      <c r="D75" s="21"/>
      <c r="E75" s="10">
        <f>SUM(E52,E68,E73)</f>
        <v>503251</v>
      </c>
      <c r="F75" s="21"/>
      <c r="G75" s="10">
        <f>SUM(G52,G68,G73)</f>
        <v>141747</v>
      </c>
      <c r="H75" s="21"/>
      <c r="I75" s="10">
        <f>SUM(I52,I68,I73)</f>
        <v>511324</v>
      </c>
      <c r="J75" s="21"/>
      <c r="K75" s="10">
        <f>SUM(K52,K68,K73)</f>
        <v>-3320</v>
      </c>
      <c r="L75" s="21"/>
      <c r="M75" s="10">
        <f>SUM(M52,M68,M73)</f>
        <v>-79472</v>
      </c>
      <c r="N75" s="104"/>
      <c r="O75" s="10">
        <f>SUM(O52,O68,O73)</f>
        <v>355215</v>
      </c>
      <c r="P75" s="104"/>
      <c r="Q75" s="10">
        <f>SUM(Q52,Q68,Q73)</f>
        <v>142143</v>
      </c>
      <c r="R75" s="21"/>
      <c r="S75" s="10">
        <f>SUM(S52,S68,S73)</f>
        <v>1303375</v>
      </c>
      <c r="T75" s="21"/>
      <c r="U75" s="10">
        <f>SUM(U52,U68,U73)</f>
        <v>1717941</v>
      </c>
      <c r="V75" s="21"/>
      <c r="W75" s="10">
        <f>SUM(W52,W68,W73)</f>
        <v>5139218</v>
      </c>
      <c r="X75" s="21"/>
      <c r="Y75" s="10">
        <f>SUM(Y52,Y68,Y73)</f>
        <v>132216</v>
      </c>
      <c r="Z75" s="21"/>
      <c r="AA75" s="10">
        <f>SUM(AA52,AA68,AA73)</f>
        <v>5271434</v>
      </c>
    </row>
    <row r="76" spans="1:28" s="129" customFormat="1" ht="22.5" customHeight="1" thickTop="1" x14ac:dyDescent="0.45">
      <c r="A76" s="28"/>
      <c r="B76" s="28"/>
      <c r="C76" s="19"/>
      <c r="D76" s="21"/>
      <c r="E76" s="19"/>
      <c r="F76" s="21"/>
      <c r="G76" s="19"/>
      <c r="H76" s="21"/>
      <c r="I76" s="19"/>
      <c r="J76" s="21"/>
      <c r="K76" s="19"/>
      <c r="L76" s="21"/>
      <c r="M76" s="19"/>
      <c r="N76" s="104"/>
      <c r="O76" s="19"/>
      <c r="P76" s="104"/>
      <c r="Q76" s="19"/>
      <c r="R76" s="21"/>
      <c r="S76" s="19"/>
      <c r="T76" s="21"/>
      <c r="U76" s="19"/>
      <c r="V76" s="21"/>
      <c r="W76" s="19"/>
      <c r="X76" s="21"/>
      <c r="Y76" s="258"/>
      <c r="Z76" s="32"/>
      <c r="AA76" s="258"/>
    </row>
    <row r="78" spans="1:28" ht="22.5" customHeight="1" x14ac:dyDescent="0.45">
      <c r="M78" s="140"/>
    </row>
    <row r="79" spans="1:28" ht="22.5" customHeight="1" x14ac:dyDescent="0.45">
      <c r="M79" s="140"/>
    </row>
  </sheetData>
  <mergeCells count="14">
    <mergeCell ref="O9:Q9"/>
    <mergeCell ref="C12:AA12"/>
    <mergeCell ref="A2:C2"/>
    <mergeCell ref="C4:AA4"/>
    <mergeCell ref="G5:I5"/>
    <mergeCell ref="K5:U5"/>
    <mergeCell ref="O8:Q8"/>
    <mergeCell ref="O46:Q46"/>
    <mergeCell ref="C49:AA49"/>
    <mergeCell ref="A39:C39"/>
    <mergeCell ref="C41:AA41"/>
    <mergeCell ref="G42:I42"/>
    <mergeCell ref="K42:U42"/>
    <mergeCell ref="O45:Q45"/>
  </mergeCells>
  <pageMargins left="0.33" right="0.16" top="0.48" bottom="0.5" header="0.5" footer="0.5"/>
  <pageSetup paperSize="9" scale="64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7" max="16383" man="1"/>
  </rowBreaks>
  <ignoredErrors>
    <ignoredError sqref="Y20" formula="1"/>
    <ignoredError sqref="W13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8"/>
  <sheetViews>
    <sheetView view="pageBreakPreview" zoomScale="85" zoomScaleNormal="80" zoomScaleSheetLayoutView="85" workbookViewId="0">
      <selection activeCell="R59" sqref="R59"/>
    </sheetView>
  </sheetViews>
  <sheetFormatPr defaultColWidth="9.140625" defaultRowHeight="22.35" customHeight="1" x14ac:dyDescent="0.45"/>
  <cols>
    <col min="1" max="1" width="51.7109375" style="3" customWidth="1"/>
    <col min="2" max="2" width="9.5703125" style="112" customWidth="1"/>
    <col min="3" max="3" width="0.7109375" style="6" customWidth="1"/>
    <col min="4" max="4" width="16.7109375" style="3" customWidth="1"/>
    <col min="5" max="5" width="1.42578125" style="3" customWidth="1"/>
    <col min="6" max="6" width="15.42578125" style="3" customWidth="1"/>
    <col min="7" max="7" width="1.42578125" style="3" customWidth="1"/>
    <col min="8" max="8" width="15.85546875" style="3" customWidth="1"/>
    <col min="9" max="9" width="1.42578125" style="3" customWidth="1"/>
    <col min="10" max="10" width="16.7109375" style="3" customWidth="1"/>
    <col min="11" max="11" width="1.42578125" style="3" customWidth="1"/>
    <col min="12" max="12" width="20.42578125" style="3" bestFit="1" customWidth="1"/>
    <col min="13" max="13" width="1.42578125" style="3" customWidth="1"/>
    <col min="14" max="14" width="16.7109375" style="3" customWidth="1"/>
    <col min="15" max="15" width="1.42578125" style="3" customWidth="1"/>
    <col min="16" max="16" width="17.5703125" style="3" customWidth="1"/>
    <col min="17" max="17" width="1.42578125" style="3" customWidth="1"/>
    <col min="18" max="18" width="15.140625" style="3" customWidth="1"/>
    <col min="19" max="16384" width="9.140625" style="3"/>
  </cols>
  <sheetData>
    <row r="1" spans="1:23" ht="22.35" customHeight="1" x14ac:dyDescent="0.5">
      <c r="A1" s="119" t="s">
        <v>0</v>
      </c>
      <c r="B1" s="24"/>
      <c r="C1" s="32"/>
      <c r="D1" s="32"/>
      <c r="E1" s="32"/>
      <c r="G1" s="32"/>
    </row>
    <row r="2" spans="1:23" ht="22.35" customHeight="1" x14ac:dyDescent="0.5">
      <c r="A2" s="119" t="s">
        <v>120</v>
      </c>
      <c r="B2" s="62"/>
      <c r="C2" s="33"/>
      <c r="D2" s="33" t="s">
        <v>67</v>
      </c>
      <c r="E2" s="33"/>
      <c r="G2" s="33"/>
    </row>
    <row r="3" spans="1:23" ht="22.35" customHeight="1" x14ac:dyDescent="0.5">
      <c r="A3" s="119"/>
      <c r="B3" s="119"/>
      <c r="C3" s="119"/>
      <c r="D3" s="119"/>
      <c r="E3" s="119"/>
      <c r="G3" s="119"/>
    </row>
    <row r="4" spans="1:23" ht="22.35" customHeight="1" x14ac:dyDescent="0.45">
      <c r="A4" s="44"/>
      <c r="B4" s="34"/>
      <c r="C4" s="2"/>
      <c r="D4" s="365" t="s">
        <v>50</v>
      </c>
      <c r="E4" s="365"/>
      <c r="F4" s="365"/>
      <c r="G4" s="365"/>
      <c r="H4" s="365"/>
      <c r="I4" s="365"/>
      <c r="J4" s="365"/>
      <c r="K4" s="365"/>
      <c r="L4" s="365"/>
      <c r="M4" s="365"/>
      <c r="N4" s="365"/>
      <c r="O4" s="365"/>
      <c r="P4" s="365"/>
      <c r="Q4" s="365"/>
      <c r="R4" s="365"/>
    </row>
    <row r="5" spans="1:23" ht="22.35" customHeight="1" x14ac:dyDescent="0.45">
      <c r="A5" s="105"/>
      <c r="B5" s="34"/>
      <c r="C5" s="121"/>
      <c r="D5" s="121"/>
      <c r="E5" s="121"/>
      <c r="F5" s="121"/>
      <c r="G5" s="121"/>
      <c r="H5" s="362" t="s">
        <v>71</v>
      </c>
      <c r="I5" s="366"/>
      <c r="J5" s="366"/>
      <c r="K5" s="121"/>
      <c r="L5" s="366" t="s">
        <v>87</v>
      </c>
      <c r="M5" s="366"/>
      <c r="N5" s="366"/>
      <c r="O5" s="366"/>
      <c r="P5" s="366"/>
      <c r="Q5" s="34"/>
      <c r="R5" s="121"/>
    </row>
    <row r="6" spans="1:23" ht="22.35" customHeight="1" x14ac:dyDescent="0.45">
      <c r="A6" s="105"/>
      <c r="B6" s="34"/>
      <c r="C6" s="121"/>
      <c r="D6" s="121"/>
      <c r="E6" s="121"/>
      <c r="F6" s="46"/>
      <c r="G6" s="121"/>
      <c r="H6" s="46"/>
      <c r="I6" s="46"/>
      <c r="J6" s="46"/>
      <c r="K6" s="121"/>
      <c r="L6" s="242" t="s">
        <v>245</v>
      </c>
      <c r="M6" s="46"/>
      <c r="N6" s="46"/>
      <c r="O6" s="46"/>
      <c r="P6" s="46"/>
      <c r="Q6" s="34"/>
      <c r="R6" s="121"/>
    </row>
    <row r="7" spans="1:23" ht="22.35" customHeight="1" x14ac:dyDescent="0.45">
      <c r="A7" s="105"/>
      <c r="B7" s="34"/>
      <c r="C7" s="244"/>
      <c r="D7" s="244"/>
      <c r="E7" s="244"/>
      <c r="F7" s="46"/>
      <c r="G7" s="244"/>
      <c r="H7" s="46"/>
      <c r="I7" s="46"/>
      <c r="J7" s="46"/>
      <c r="K7" s="244"/>
      <c r="L7" s="242" t="s">
        <v>246</v>
      </c>
      <c r="M7" s="46"/>
      <c r="N7" s="46"/>
      <c r="O7" s="46"/>
      <c r="P7" s="46"/>
      <c r="Q7" s="34"/>
      <c r="R7" s="244"/>
      <c r="U7" s="369"/>
      <c r="V7" s="369"/>
      <c r="W7" s="369"/>
    </row>
    <row r="8" spans="1:23" ht="22.35" customHeight="1" x14ac:dyDescent="0.45">
      <c r="A8" s="105"/>
      <c r="B8" s="34"/>
      <c r="C8" s="244"/>
      <c r="D8" s="244"/>
      <c r="E8" s="244"/>
      <c r="F8" s="46"/>
      <c r="G8" s="244"/>
      <c r="H8" s="46"/>
      <c r="I8" s="46"/>
      <c r="J8" s="46"/>
      <c r="K8" s="244"/>
      <c r="L8" s="242" t="s">
        <v>247</v>
      </c>
      <c r="M8" s="46"/>
      <c r="N8" s="46"/>
      <c r="O8" s="46"/>
      <c r="P8" s="46"/>
      <c r="Q8" s="34"/>
      <c r="R8" s="244"/>
      <c r="U8" s="369"/>
      <c r="V8" s="369"/>
      <c r="W8" s="369"/>
    </row>
    <row r="9" spans="1:23" ht="22.35" customHeight="1" x14ac:dyDescent="0.45">
      <c r="A9" s="105"/>
      <c r="B9" s="34"/>
      <c r="C9" s="121"/>
      <c r="D9" s="121" t="s">
        <v>30</v>
      </c>
      <c r="E9" s="121"/>
      <c r="F9" s="121"/>
      <c r="G9" s="121"/>
      <c r="H9" s="121"/>
      <c r="I9" s="121"/>
      <c r="J9" s="121"/>
      <c r="K9" s="121"/>
      <c r="L9" s="242" t="s">
        <v>248</v>
      </c>
      <c r="M9" s="26"/>
      <c r="N9" s="120" t="s">
        <v>283</v>
      </c>
      <c r="O9" s="26"/>
      <c r="P9" s="121" t="s">
        <v>103</v>
      </c>
      <c r="Q9" s="121"/>
      <c r="R9" s="121" t="s">
        <v>51</v>
      </c>
    </row>
    <row r="10" spans="1:23" ht="22.35" customHeight="1" x14ac:dyDescent="0.45">
      <c r="A10" s="105"/>
      <c r="B10" s="34"/>
      <c r="C10" s="121"/>
      <c r="D10" s="121" t="s">
        <v>32</v>
      </c>
      <c r="E10" s="121"/>
      <c r="F10" s="121" t="s">
        <v>139</v>
      </c>
      <c r="G10" s="121"/>
      <c r="H10" s="120" t="s">
        <v>68</v>
      </c>
      <c r="I10" s="121"/>
      <c r="J10" s="26"/>
      <c r="K10" s="121"/>
      <c r="L10" s="242" t="s">
        <v>249</v>
      </c>
      <c r="M10" s="26"/>
      <c r="N10" s="121" t="s">
        <v>70</v>
      </c>
      <c r="O10" s="121"/>
      <c r="P10" s="120" t="s">
        <v>108</v>
      </c>
      <c r="Q10" s="121"/>
      <c r="R10" s="121" t="s">
        <v>52</v>
      </c>
    </row>
    <row r="11" spans="1:23" ht="22.35" customHeight="1" x14ac:dyDescent="0.45">
      <c r="A11" s="43"/>
      <c r="B11" s="118"/>
      <c r="C11" s="121"/>
      <c r="D11" s="121" t="s">
        <v>34</v>
      </c>
      <c r="E11" s="121"/>
      <c r="F11" s="121" t="s">
        <v>140</v>
      </c>
      <c r="G11" s="121"/>
      <c r="H11" s="121" t="s">
        <v>69</v>
      </c>
      <c r="I11" s="121"/>
      <c r="J11" s="121" t="s">
        <v>76</v>
      </c>
      <c r="K11" s="121"/>
      <c r="L11" s="242" t="s">
        <v>250</v>
      </c>
      <c r="M11" s="26"/>
      <c r="N11" s="120" t="s">
        <v>124</v>
      </c>
      <c r="O11" s="26"/>
      <c r="P11" s="120" t="s">
        <v>93</v>
      </c>
      <c r="Q11" s="121"/>
      <c r="R11" s="120" t="s">
        <v>88</v>
      </c>
    </row>
    <row r="12" spans="1:23" ht="22.35" customHeight="1" x14ac:dyDescent="0.45">
      <c r="B12" s="107"/>
      <c r="C12" s="121"/>
      <c r="D12" s="363" t="s">
        <v>78</v>
      </c>
      <c r="E12" s="363"/>
      <c r="F12" s="363"/>
      <c r="G12" s="363"/>
      <c r="H12" s="363"/>
      <c r="I12" s="363"/>
      <c r="J12" s="363"/>
      <c r="K12" s="363"/>
      <c r="L12" s="363"/>
      <c r="M12" s="363"/>
      <c r="N12" s="363"/>
      <c r="O12" s="363"/>
      <c r="P12" s="363"/>
      <c r="Q12" s="363"/>
      <c r="R12" s="363"/>
    </row>
    <row r="13" spans="1:23" ht="22.35" customHeight="1" x14ac:dyDescent="0.45">
      <c r="A13" s="106" t="s">
        <v>183</v>
      </c>
      <c r="B13" s="107"/>
      <c r="C13" s="121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118"/>
    </row>
    <row r="14" spans="1:23" ht="22.35" customHeight="1" x14ac:dyDescent="0.45">
      <c r="A14" s="106" t="s">
        <v>184</v>
      </c>
      <c r="B14" s="108"/>
      <c r="C14" s="2"/>
      <c r="D14" s="41">
        <v>2264955</v>
      </c>
      <c r="E14" s="21"/>
      <c r="F14" s="41">
        <v>503251</v>
      </c>
      <c r="G14" s="21"/>
      <c r="H14" s="41">
        <v>141747</v>
      </c>
      <c r="I14" s="41"/>
      <c r="J14" s="41">
        <v>1254223</v>
      </c>
      <c r="K14" s="41"/>
      <c r="L14" s="41">
        <v>99242</v>
      </c>
      <c r="M14" s="41"/>
      <c r="N14" s="41">
        <v>355215</v>
      </c>
      <c r="O14" s="41"/>
      <c r="P14" s="41">
        <v>454457</v>
      </c>
      <c r="Q14" s="21"/>
      <c r="R14" s="109">
        <v>4618633</v>
      </c>
    </row>
    <row r="15" spans="1:23" ht="21.75" x14ac:dyDescent="0.45">
      <c r="A15" s="21"/>
      <c r="B15" s="118"/>
      <c r="C15" s="2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</row>
    <row r="16" spans="1:23" ht="22.35" hidden="1" customHeight="1" x14ac:dyDescent="0.45">
      <c r="A16" s="21" t="s">
        <v>104</v>
      </c>
      <c r="B16" s="118"/>
      <c r="C16" s="2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</row>
    <row r="17" spans="1:18" ht="22.35" hidden="1" customHeight="1" x14ac:dyDescent="0.45">
      <c r="A17" s="42" t="s">
        <v>105</v>
      </c>
      <c r="B17" s="118"/>
      <c r="C17" s="75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</row>
    <row r="18" spans="1:18" ht="22.35" hidden="1" customHeight="1" x14ac:dyDescent="0.45">
      <c r="A18" s="3" t="s">
        <v>132</v>
      </c>
      <c r="B18" s="118"/>
      <c r="C18" s="2"/>
      <c r="D18" s="40" t="s">
        <v>8</v>
      </c>
      <c r="E18" s="116"/>
      <c r="F18" s="40" t="s">
        <v>8</v>
      </c>
      <c r="G18" s="116"/>
      <c r="H18" s="40" t="s">
        <v>8</v>
      </c>
      <c r="I18" s="32"/>
      <c r="J18" s="40" t="s">
        <v>8</v>
      </c>
      <c r="K18" s="32"/>
      <c r="L18" s="40" t="s">
        <v>8</v>
      </c>
      <c r="M18" s="32"/>
      <c r="N18" s="40" t="s">
        <v>8</v>
      </c>
      <c r="O18" s="32"/>
      <c r="P18" s="40" t="s">
        <v>8</v>
      </c>
      <c r="Q18" s="32"/>
      <c r="R18" s="40" t="s">
        <v>8</v>
      </c>
    </row>
    <row r="19" spans="1:18" ht="22.35" hidden="1" customHeight="1" x14ac:dyDescent="0.45">
      <c r="A19" s="3" t="s">
        <v>131</v>
      </c>
      <c r="B19" s="118"/>
      <c r="C19" s="2"/>
      <c r="D19" s="92" t="s">
        <v>8</v>
      </c>
      <c r="E19" s="116"/>
      <c r="F19" s="92" t="s">
        <v>8</v>
      </c>
      <c r="G19" s="116"/>
      <c r="H19" s="92" t="s">
        <v>8</v>
      </c>
      <c r="I19" s="32"/>
      <c r="J19" s="53">
        <f>CF!G119</f>
        <v>0</v>
      </c>
      <c r="K19" s="32"/>
      <c r="L19" s="92" t="s">
        <v>8</v>
      </c>
      <c r="M19" s="32"/>
      <c r="N19" s="40" t="s">
        <v>8</v>
      </c>
      <c r="O19" s="32"/>
      <c r="P19" s="40" t="s">
        <v>8</v>
      </c>
      <c r="Q19" s="32"/>
      <c r="R19" s="51">
        <f>SUM(D19:J19,P19)</f>
        <v>0</v>
      </c>
    </row>
    <row r="20" spans="1:18" ht="22.35" hidden="1" customHeight="1" x14ac:dyDescent="0.45">
      <c r="A20" s="15" t="s">
        <v>116</v>
      </c>
      <c r="B20" s="118"/>
      <c r="C20" s="121"/>
      <c r="D20" s="98" t="s">
        <v>8</v>
      </c>
      <c r="E20" s="21"/>
      <c r="F20" s="98" t="s">
        <v>8</v>
      </c>
      <c r="G20" s="21"/>
      <c r="H20" s="98" t="s">
        <v>8</v>
      </c>
      <c r="I20" s="21"/>
      <c r="J20" s="9">
        <f>SUM(J18:J19)</f>
        <v>0</v>
      </c>
      <c r="K20" s="21"/>
      <c r="L20" s="98" t="s">
        <v>8</v>
      </c>
      <c r="M20" s="21"/>
      <c r="N20" s="98" t="s">
        <v>8</v>
      </c>
      <c r="O20" s="21"/>
      <c r="P20" s="98" t="s">
        <v>8</v>
      </c>
      <c r="Q20" s="21"/>
      <c r="R20" s="73">
        <f>SUM(D20:J20,P20)</f>
        <v>0</v>
      </c>
    </row>
    <row r="21" spans="1:18" ht="21.75" hidden="1" x14ac:dyDescent="0.45">
      <c r="A21" s="21"/>
      <c r="B21" s="118"/>
      <c r="C21" s="2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</row>
    <row r="22" spans="1:18" ht="22.35" customHeight="1" x14ac:dyDescent="0.45">
      <c r="A22" s="21" t="s">
        <v>89</v>
      </c>
      <c r="B22" s="118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</row>
    <row r="23" spans="1:18" ht="22.35" customHeight="1" x14ac:dyDescent="0.45">
      <c r="A23" s="3" t="s">
        <v>143</v>
      </c>
      <c r="B23" s="118"/>
      <c r="D23" s="92" t="s">
        <v>8</v>
      </c>
      <c r="E23" s="110"/>
      <c r="F23" s="92" t="s">
        <v>8</v>
      </c>
      <c r="G23" s="110"/>
      <c r="H23" s="92" t="s">
        <v>8</v>
      </c>
      <c r="I23" s="110"/>
      <c r="J23" s="67">
        <f>'FS '!J218</f>
        <v>-32960</v>
      </c>
      <c r="K23" s="32"/>
      <c r="L23" s="92" t="s">
        <v>8</v>
      </c>
      <c r="M23" s="110"/>
      <c r="N23" s="92" t="s">
        <v>8</v>
      </c>
      <c r="O23" s="110"/>
      <c r="P23" s="92" t="s">
        <v>8</v>
      </c>
      <c r="Q23" s="110"/>
      <c r="R23" s="67">
        <f>SUM(D23:N23)</f>
        <v>-32960</v>
      </c>
    </row>
    <row r="24" spans="1:18" ht="22.35" customHeight="1" x14ac:dyDescent="0.45">
      <c r="A24" s="36" t="s">
        <v>90</v>
      </c>
      <c r="B24" s="118"/>
      <c r="D24" s="92" t="s">
        <v>8</v>
      </c>
      <c r="E24" s="110"/>
      <c r="F24" s="92" t="s">
        <v>8</v>
      </c>
      <c r="G24" s="110"/>
      <c r="H24" s="92" t="s">
        <v>8</v>
      </c>
      <c r="I24" s="21"/>
      <c r="J24" s="92" t="s">
        <v>8</v>
      </c>
      <c r="K24" s="110"/>
      <c r="L24" s="67">
        <f>'FS '!J239+'FS '!J241</f>
        <v>7273</v>
      </c>
      <c r="M24" s="43"/>
      <c r="N24" s="92" t="s">
        <v>8</v>
      </c>
      <c r="O24" s="110"/>
      <c r="P24" s="67">
        <f>SUM(L24:N24)</f>
        <v>7273</v>
      </c>
      <c r="Q24" s="21"/>
      <c r="R24" s="111">
        <f>SUM(D24:N24)</f>
        <v>7273</v>
      </c>
    </row>
    <row r="25" spans="1:18" ht="22.35" customHeight="1" x14ac:dyDescent="0.45">
      <c r="A25" s="15" t="s">
        <v>190</v>
      </c>
      <c r="B25" s="118"/>
      <c r="D25" s="98" t="s">
        <v>8</v>
      </c>
      <c r="E25" s="21"/>
      <c r="F25" s="98" t="s">
        <v>8</v>
      </c>
      <c r="G25" s="21"/>
      <c r="H25" s="98" t="s">
        <v>8</v>
      </c>
      <c r="I25" s="21"/>
      <c r="J25" s="9">
        <f>SUM(J23:J24)</f>
        <v>-32960</v>
      </c>
      <c r="K25" s="21"/>
      <c r="L25" s="9">
        <f>SUM(L23:L24)</f>
        <v>7273</v>
      </c>
      <c r="M25" s="19"/>
      <c r="N25" s="98" t="s">
        <v>8</v>
      </c>
      <c r="O25" s="21"/>
      <c r="P25" s="9">
        <f>SUM(P23:P24)</f>
        <v>7273</v>
      </c>
      <c r="Q25" s="21"/>
      <c r="R25" s="73">
        <f>SUM(D25:N25)</f>
        <v>-25687</v>
      </c>
    </row>
    <row r="26" spans="1:18" ht="21.75" x14ac:dyDescent="0.45">
      <c r="A26" s="21"/>
      <c r="B26" s="118"/>
      <c r="C26" s="2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</row>
    <row r="27" spans="1:18" ht="22.35" customHeight="1" thickBot="1" x14ac:dyDescent="0.5">
      <c r="A27" s="28" t="s">
        <v>185</v>
      </c>
      <c r="B27" s="118"/>
      <c r="D27" s="74">
        <f>SUM(D14,D20,D25)</f>
        <v>2264955</v>
      </c>
      <c r="E27" s="21"/>
      <c r="F27" s="74">
        <f>SUM(F14,F20,F25)</f>
        <v>503251</v>
      </c>
      <c r="G27" s="21"/>
      <c r="H27" s="74">
        <f>SUM(H14,H20,H25)</f>
        <v>141747</v>
      </c>
      <c r="I27" s="21"/>
      <c r="J27" s="74">
        <f>SUM(J14,J20,J25)</f>
        <v>1221263</v>
      </c>
      <c r="K27" s="21"/>
      <c r="L27" s="74">
        <f>SUM(L14,L20,L25)</f>
        <v>106515</v>
      </c>
      <c r="M27" s="21"/>
      <c r="N27" s="74">
        <f>SUM(N14,N20,N25)</f>
        <v>355215</v>
      </c>
      <c r="O27" s="21"/>
      <c r="P27" s="74">
        <f>SUM(P14,P25)</f>
        <v>461730</v>
      </c>
      <c r="Q27" s="21"/>
      <c r="R27" s="74">
        <f>SUM(R14,R20,R25)</f>
        <v>4592946</v>
      </c>
    </row>
    <row r="28" spans="1:18" ht="22.35" customHeight="1" thickTop="1" x14ac:dyDescent="0.45">
      <c r="A28" s="28"/>
      <c r="B28" s="118"/>
      <c r="D28" s="123"/>
      <c r="E28" s="21"/>
      <c r="F28" s="123"/>
      <c r="G28" s="21"/>
      <c r="H28" s="123"/>
      <c r="I28" s="21"/>
      <c r="J28" s="123"/>
      <c r="K28" s="21"/>
      <c r="L28" s="123"/>
      <c r="M28" s="21"/>
      <c r="N28" s="123"/>
      <c r="O28" s="21"/>
      <c r="P28" s="123"/>
      <c r="Q28" s="21"/>
      <c r="R28" s="123"/>
    </row>
    <row r="29" spans="1:18" ht="22.35" customHeight="1" x14ac:dyDescent="0.5">
      <c r="A29" s="150" t="s">
        <v>0</v>
      </c>
      <c r="B29" s="24"/>
      <c r="C29" s="32"/>
      <c r="D29" s="32"/>
      <c r="E29" s="32"/>
      <c r="G29" s="32"/>
    </row>
    <row r="30" spans="1:18" ht="22.35" customHeight="1" x14ac:dyDescent="0.5">
      <c r="A30" s="150" t="s">
        <v>120</v>
      </c>
      <c r="B30" s="62"/>
      <c r="C30" s="33"/>
      <c r="D30" s="33" t="s">
        <v>67</v>
      </c>
      <c r="E30" s="33"/>
      <c r="G30" s="33"/>
    </row>
    <row r="31" spans="1:18" ht="22.35" customHeight="1" x14ac:dyDescent="0.5">
      <c r="A31" s="150"/>
      <c r="B31" s="150"/>
      <c r="C31" s="150"/>
      <c r="D31" s="150"/>
      <c r="E31" s="150"/>
      <c r="G31" s="150"/>
    </row>
    <row r="32" spans="1:18" ht="22.35" customHeight="1" x14ac:dyDescent="0.45">
      <c r="A32" s="44"/>
      <c r="B32" s="34"/>
      <c r="C32" s="2"/>
      <c r="D32" s="365" t="s">
        <v>50</v>
      </c>
      <c r="E32" s="365"/>
      <c r="F32" s="365"/>
      <c r="G32" s="365"/>
      <c r="H32" s="365"/>
      <c r="I32" s="365"/>
      <c r="J32" s="365"/>
      <c r="K32" s="365"/>
      <c r="L32" s="365"/>
      <c r="M32" s="365"/>
      <c r="N32" s="365"/>
      <c r="O32" s="365"/>
      <c r="P32" s="365"/>
      <c r="Q32" s="365"/>
      <c r="R32" s="365"/>
    </row>
    <row r="33" spans="1:18" ht="22.35" customHeight="1" x14ac:dyDescent="0.45">
      <c r="A33" s="105"/>
      <c r="B33" s="34"/>
      <c r="C33" s="152"/>
      <c r="D33" s="152"/>
      <c r="E33" s="152"/>
      <c r="F33" s="152"/>
      <c r="G33" s="152"/>
      <c r="H33" s="362" t="s">
        <v>71</v>
      </c>
      <c r="I33" s="366"/>
      <c r="J33" s="366"/>
      <c r="K33" s="152"/>
      <c r="L33" s="366" t="s">
        <v>87</v>
      </c>
      <c r="M33" s="366"/>
      <c r="N33" s="366"/>
      <c r="O33" s="366"/>
      <c r="P33" s="366"/>
      <c r="Q33" s="34"/>
      <c r="R33" s="152"/>
    </row>
    <row r="34" spans="1:18" ht="22.35" customHeight="1" x14ac:dyDescent="0.45">
      <c r="A34" s="105"/>
      <c r="B34" s="34"/>
      <c r="C34" s="152"/>
      <c r="D34" s="152"/>
      <c r="E34" s="152"/>
      <c r="F34" s="46"/>
      <c r="G34" s="152"/>
      <c r="H34" s="46"/>
      <c r="I34" s="46"/>
      <c r="J34" s="46"/>
      <c r="K34" s="152"/>
      <c r="L34" s="242" t="s">
        <v>245</v>
      </c>
      <c r="M34" s="46"/>
      <c r="N34" s="46"/>
      <c r="O34" s="46"/>
      <c r="P34" s="46"/>
      <c r="Q34" s="34"/>
      <c r="R34" s="152"/>
    </row>
    <row r="35" spans="1:18" ht="22.35" customHeight="1" x14ac:dyDescent="0.45">
      <c r="A35" s="105"/>
      <c r="B35" s="34"/>
      <c r="C35" s="244"/>
      <c r="D35" s="244"/>
      <c r="E35" s="244"/>
      <c r="F35" s="46"/>
      <c r="G35" s="244"/>
      <c r="H35" s="46"/>
      <c r="I35" s="46"/>
      <c r="J35" s="46"/>
      <c r="K35" s="244"/>
      <c r="L35" s="242" t="s">
        <v>246</v>
      </c>
      <c r="M35" s="46"/>
      <c r="N35" s="46"/>
      <c r="O35" s="46"/>
      <c r="P35" s="46"/>
      <c r="Q35" s="34"/>
      <c r="R35" s="244"/>
    </row>
    <row r="36" spans="1:18" ht="22.35" customHeight="1" x14ac:dyDescent="0.45">
      <c r="A36" s="105"/>
      <c r="B36" s="34"/>
      <c r="C36" s="244"/>
      <c r="D36" s="244"/>
      <c r="E36" s="244"/>
      <c r="F36" s="46"/>
      <c r="G36" s="244"/>
      <c r="H36" s="46"/>
      <c r="I36" s="46"/>
      <c r="J36" s="46"/>
      <c r="K36" s="244"/>
      <c r="L36" s="242" t="s">
        <v>247</v>
      </c>
      <c r="M36" s="46"/>
      <c r="N36" s="46"/>
      <c r="O36" s="46"/>
      <c r="P36" s="46"/>
      <c r="Q36" s="34"/>
      <c r="R36" s="244"/>
    </row>
    <row r="37" spans="1:18" ht="22.35" customHeight="1" x14ac:dyDescent="0.45">
      <c r="A37" s="105"/>
      <c r="B37" s="34"/>
      <c r="C37" s="152"/>
      <c r="D37" s="152" t="s">
        <v>30</v>
      </c>
      <c r="E37" s="152"/>
      <c r="F37" s="152"/>
      <c r="G37" s="152"/>
      <c r="H37" s="152"/>
      <c r="I37" s="152"/>
      <c r="J37" s="152"/>
      <c r="K37" s="152"/>
      <c r="L37" s="242" t="s">
        <v>248</v>
      </c>
      <c r="M37" s="130"/>
      <c r="N37" s="224" t="s">
        <v>283</v>
      </c>
      <c r="O37" s="130"/>
      <c r="P37" s="152" t="s">
        <v>103</v>
      </c>
      <c r="Q37" s="152"/>
      <c r="R37" s="152" t="s">
        <v>51</v>
      </c>
    </row>
    <row r="38" spans="1:18" ht="22.35" customHeight="1" x14ac:dyDescent="0.45">
      <c r="A38" s="105"/>
      <c r="B38" s="34"/>
      <c r="C38" s="152"/>
      <c r="D38" s="152" t="s">
        <v>32</v>
      </c>
      <c r="E38" s="152"/>
      <c r="F38" s="152" t="s">
        <v>139</v>
      </c>
      <c r="G38" s="152"/>
      <c r="H38" s="151" t="s">
        <v>68</v>
      </c>
      <c r="I38" s="152"/>
      <c r="J38" s="130"/>
      <c r="K38" s="152"/>
      <c r="L38" s="242" t="s">
        <v>249</v>
      </c>
      <c r="M38" s="130"/>
      <c r="N38" s="312" t="s">
        <v>70</v>
      </c>
      <c r="O38" s="152"/>
      <c r="P38" s="151" t="s">
        <v>108</v>
      </c>
      <c r="Q38" s="152"/>
      <c r="R38" s="152" t="s">
        <v>52</v>
      </c>
    </row>
    <row r="39" spans="1:18" ht="22.35" customHeight="1" x14ac:dyDescent="0.45">
      <c r="A39" s="43"/>
      <c r="B39" s="149" t="s">
        <v>1</v>
      </c>
      <c r="C39" s="152"/>
      <c r="D39" s="152" t="s">
        <v>34</v>
      </c>
      <c r="E39" s="152"/>
      <c r="F39" s="152" t="s">
        <v>140</v>
      </c>
      <c r="G39" s="152"/>
      <c r="H39" s="152" t="s">
        <v>69</v>
      </c>
      <c r="I39" s="152"/>
      <c r="J39" s="152" t="s">
        <v>76</v>
      </c>
      <c r="K39" s="152"/>
      <c r="L39" s="242" t="s">
        <v>250</v>
      </c>
      <c r="M39" s="130"/>
      <c r="N39" s="224" t="s">
        <v>124</v>
      </c>
      <c r="O39" s="130"/>
      <c r="P39" s="151" t="s">
        <v>93</v>
      </c>
      <c r="Q39" s="152"/>
      <c r="R39" s="151" t="s">
        <v>88</v>
      </c>
    </row>
    <row r="40" spans="1:18" ht="22.35" customHeight="1" x14ac:dyDescent="0.45">
      <c r="B40" s="107"/>
      <c r="C40" s="152"/>
      <c r="D40" s="363" t="s">
        <v>78</v>
      </c>
      <c r="E40" s="363"/>
      <c r="F40" s="363"/>
      <c r="G40" s="363"/>
      <c r="H40" s="363"/>
      <c r="I40" s="363"/>
      <c r="J40" s="363"/>
      <c r="K40" s="363"/>
      <c r="L40" s="363"/>
      <c r="M40" s="363"/>
      <c r="N40" s="363"/>
      <c r="O40" s="363"/>
      <c r="P40" s="363"/>
      <c r="Q40" s="363"/>
      <c r="R40" s="363"/>
    </row>
    <row r="41" spans="1:18" ht="22.35" customHeight="1" x14ac:dyDescent="0.45">
      <c r="A41" s="106" t="s">
        <v>232</v>
      </c>
      <c r="B41" s="107"/>
      <c r="C41" s="152"/>
      <c r="D41" s="149"/>
      <c r="E41" s="149"/>
      <c r="F41" s="149"/>
      <c r="G41" s="149"/>
      <c r="H41" s="149"/>
      <c r="I41" s="149"/>
      <c r="J41" s="149"/>
      <c r="K41" s="149"/>
      <c r="L41" s="149"/>
      <c r="M41" s="149"/>
      <c r="N41" s="149"/>
      <c r="O41" s="149"/>
      <c r="P41" s="149"/>
      <c r="Q41" s="149"/>
      <c r="R41" s="149"/>
    </row>
    <row r="42" spans="1:18" ht="22.35" customHeight="1" x14ac:dyDescent="0.45">
      <c r="A42" s="165" t="s">
        <v>254</v>
      </c>
      <c r="B42" s="108"/>
      <c r="C42" s="2"/>
      <c r="D42" s="202">
        <v>2264955</v>
      </c>
      <c r="E42" s="202"/>
      <c r="F42" s="202">
        <v>503251</v>
      </c>
      <c r="G42" s="202"/>
      <c r="H42" s="202">
        <v>141747</v>
      </c>
      <c r="I42" s="202">
        <v>0</v>
      </c>
      <c r="J42" s="202">
        <v>405299</v>
      </c>
      <c r="K42" s="202"/>
      <c r="L42" s="202">
        <v>-82535</v>
      </c>
      <c r="M42" s="202"/>
      <c r="N42" s="202">
        <v>355215</v>
      </c>
      <c r="O42" s="202"/>
      <c r="P42" s="202">
        <f>SUM(L42,N42)</f>
        <v>272680</v>
      </c>
      <c r="Q42" s="202"/>
      <c r="R42" s="202">
        <f>SUM(D42:J42,P42)</f>
        <v>3587932</v>
      </c>
    </row>
    <row r="43" spans="1:18" ht="22.35" customHeight="1" x14ac:dyDescent="0.45">
      <c r="A43" t="s">
        <v>252</v>
      </c>
      <c r="B43" s="223">
        <v>3</v>
      </c>
      <c r="C43" s="2"/>
      <c r="D43" s="189" t="s">
        <v>8</v>
      </c>
      <c r="E43" s="165"/>
      <c r="F43" s="189" t="s">
        <v>8</v>
      </c>
      <c r="G43" s="165"/>
      <c r="H43" s="189" t="s">
        <v>8</v>
      </c>
      <c r="I43" s="202"/>
      <c r="J43" s="206">
        <v>-29830</v>
      </c>
      <c r="K43" s="202"/>
      <c r="L43" s="189" t="s">
        <v>8</v>
      </c>
      <c r="M43" s="202"/>
      <c r="N43" s="189" t="s">
        <v>8</v>
      </c>
      <c r="O43" s="202"/>
      <c r="P43" s="189" t="s">
        <v>8</v>
      </c>
      <c r="Q43" s="165"/>
      <c r="R43" s="234">
        <f>SUM(P43,D43:J43)</f>
        <v>-29830</v>
      </c>
    </row>
    <row r="44" spans="1:18" ht="22.35" customHeight="1" x14ac:dyDescent="0.45">
      <c r="A44" s="165" t="s">
        <v>253</v>
      </c>
      <c r="B44" s="108"/>
      <c r="C44" s="2"/>
      <c r="D44" s="218">
        <f>SUM(D42:D43)</f>
        <v>2264955</v>
      </c>
      <c r="E44" s="202"/>
      <c r="F44" s="218">
        <f>SUM(F42:F43)</f>
        <v>503251</v>
      </c>
      <c r="G44" s="202"/>
      <c r="H44" s="218">
        <f>SUM(H42:H43)</f>
        <v>141747</v>
      </c>
      <c r="I44" s="202"/>
      <c r="J44" s="218">
        <f>SUM(J42:J43)</f>
        <v>375469</v>
      </c>
      <c r="K44" s="202"/>
      <c r="L44" s="218">
        <f>SUM(L42:L43)</f>
        <v>-82535</v>
      </c>
      <c r="M44" s="202"/>
      <c r="N44" s="218">
        <f>SUM(N42:N43)</f>
        <v>355215</v>
      </c>
      <c r="O44" s="202"/>
      <c r="P44" s="218">
        <f>SUM(P42:P43)</f>
        <v>272680</v>
      </c>
      <c r="Q44" s="202"/>
      <c r="R44" s="218">
        <f>SUM(R42:R43)</f>
        <v>3558102</v>
      </c>
    </row>
    <row r="45" spans="1:18" ht="21.75" x14ac:dyDescent="0.45">
      <c r="A45" s="21"/>
      <c r="B45" s="149"/>
      <c r="C45" s="2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</row>
    <row r="46" spans="1:18" ht="22.35" hidden="1" customHeight="1" x14ac:dyDescent="0.45">
      <c r="A46" s="21" t="s">
        <v>104</v>
      </c>
      <c r="B46" s="149"/>
      <c r="C46" s="2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</row>
    <row r="47" spans="1:18" ht="22.35" hidden="1" customHeight="1" x14ac:dyDescent="0.45">
      <c r="A47" s="42" t="s">
        <v>105</v>
      </c>
      <c r="B47" s="149"/>
      <c r="C47" s="75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</row>
    <row r="48" spans="1:18" ht="22.35" hidden="1" customHeight="1" x14ac:dyDescent="0.45">
      <c r="A48" s="3" t="s">
        <v>132</v>
      </c>
      <c r="B48" s="149"/>
      <c r="C48" s="2"/>
      <c r="D48" s="40"/>
      <c r="E48" s="148"/>
      <c r="F48" s="40"/>
      <c r="G48" s="148"/>
      <c r="H48" s="40"/>
      <c r="I48" s="32"/>
      <c r="J48" s="40"/>
      <c r="K48" s="32"/>
      <c r="L48" s="40"/>
      <c r="M48" s="32"/>
      <c r="N48" s="40"/>
      <c r="O48" s="32"/>
      <c r="P48" s="40"/>
      <c r="Q48" s="32"/>
      <c r="R48" s="40"/>
    </row>
    <row r="49" spans="1:18" ht="22.35" hidden="1" customHeight="1" x14ac:dyDescent="0.45">
      <c r="A49" s="3" t="s">
        <v>131</v>
      </c>
      <c r="B49" s="149"/>
      <c r="C49" s="2"/>
      <c r="D49" s="92"/>
      <c r="E49" s="148"/>
      <c r="F49" s="92"/>
      <c r="G49" s="148"/>
      <c r="H49" s="92"/>
      <c r="I49" s="32"/>
      <c r="J49" s="53"/>
      <c r="K49" s="32"/>
      <c r="L49" s="92"/>
      <c r="M49" s="32"/>
      <c r="N49" s="40"/>
      <c r="O49" s="32"/>
      <c r="P49" s="40"/>
      <c r="Q49" s="32"/>
      <c r="R49" s="131"/>
    </row>
    <row r="50" spans="1:18" ht="22.35" hidden="1" customHeight="1" x14ac:dyDescent="0.45">
      <c r="A50" s="15" t="s">
        <v>116</v>
      </c>
      <c r="B50" s="149"/>
      <c r="C50" s="152"/>
      <c r="D50" s="98"/>
      <c r="E50" s="21"/>
      <c r="F50" s="98"/>
      <c r="G50" s="21"/>
      <c r="H50" s="98"/>
      <c r="I50" s="21"/>
      <c r="J50" s="9"/>
      <c r="K50" s="21"/>
      <c r="L50" s="98"/>
      <c r="M50" s="21"/>
      <c r="N50" s="98"/>
      <c r="O50" s="21"/>
      <c r="P50" s="98"/>
      <c r="Q50" s="21"/>
      <c r="R50" s="73"/>
    </row>
    <row r="51" spans="1:18" ht="21.75" hidden="1" x14ac:dyDescent="0.45">
      <c r="A51" s="21"/>
      <c r="B51" s="149"/>
      <c r="C51" s="2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</row>
    <row r="52" spans="1:18" ht="22.35" customHeight="1" x14ac:dyDescent="0.45">
      <c r="A52" s="21" t="s">
        <v>89</v>
      </c>
      <c r="B52" s="149"/>
      <c r="C52" s="129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</row>
    <row r="53" spans="1:18" ht="22.35" customHeight="1" x14ac:dyDescent="0.45">
      <c r="A53" s="3" t="s">
        <v>143</v>
      </c>
      <c r="B53" s="149"/>
      <c r="C53" s="129"/>
      <c r="D53" s="148" t="s">
        <v>8</v>
      </c>
      <c r="E53" s="110"/>
      <c r="F53" s="148" t="s">
        <v>8</v>
      </c>
      <c r="G53" s="110"/>
      <c r="H53" s="148" t="s">
        <v>8</v>
      </c>
      <c r="I53" s="110"/>
      <c r="J53" s="255">
        <f>'FS '!H215</f>
        <v>122639</v>
      </c>
      <c r="K53" s="32"/>
      <c r="L53" s="148" t="s">
        <v>8</v>
      </c>
      <c r="M53" s="110"/>
      <c r="N53" s="148" t="s">
        <v>8</v>
      </c>
      <c r="O53" s="110"/>
      <c r="P53" s="66" t="s">
        <v>8</v>
      </c>
      <c r="Q53" s="110"/>
      <c r="R53" s="255">
        <f>SUM(P53,D53:J53)</f>
        <v>122639</v>
      </c>
    </row>
    <row r="54" spans="1:18" ht="22.35" customHeight="1" x14ac:dyDescent="0.45">
      <c r="A54" s="36" t="s">
        <v>90</v>
      </c>
      <c r="B54" s="149"/>
      <c r="C54" s="129"/>
      <c r="D54" s="92" t="s">
        <v>8</v>
      </c>
      <c r="E54" s="110"/>
      <c r="F54" s="92" t="s">
        <v>8</v>
      </c>
      <c r="G54" s="110"/>
      <c r="H54" s="92" t="s">
        <v>8</v>
      </c>
      <c r="I54" s="21"/>
      <c r="J54" s="92" t="s">
        <v>8</v>
      </c>
      <c r="K54" s="110"/>
      <c r="L54" s="255">
        <v>2862</v>
      </c>
      <c r="M54" s="43"/>
      <c r="N54" s="92" t="s">
        <v>8</v>
      </c>
      <c r="O54" s="110"/>
      <c r="P54" s="143">
        <f>SUM(L54,N54)</f>
        <v>2862</v>
      </c>
      <c r="Q54" s="21"/>
      <c r="R54" s="257">
        <f>SUM(P54,D54:J54)</f>
        <v>2862</v>
      </c>
    </row>
    <row r="55" spans="1:18" ht="22.35" customHeight="1" x14ac:dyDescent="0.45">
      <c r="A55" s="15" t="s">
        <v>190</v>
      </c>
      <c r="B55" s="149"/>
      <c r="C55" s="129"/>
      <c r="D55" s="98" t="s">
        <v>8</v>
      </c>
      <c r="E55" s="21"/>
      <c r="F55" s="98" t="s">
        <v>8</v>
      </c>
      <c r="G55" s="21"/>
      <c r="H55" s="98" t="s">
        <v>8</v>
      </c>
      <c r="I55" s="21"/>
      <c r="J55" s="54">
        <f>SUM(J53:J54)</f>
        <v>122639</v>
      </c>
      <c r="K55" s="21"/>
      <c r="L55" s="54">
        <f>SUM(L53:L54)</f>
        <v>2862</v>
      </c>
      <c r="M55" s="19"/>
      <c r="N55" s="98" t="s">
        <v>8</v>
      </c>
      <c r="O55" s="21"/>
      <c r="P55" s="54">
        <f>SUM(P53:P54)</f>
        <v>2862</v>
      </c>
      <c r="Q55" s="21"/>
      <c r="R55" s="256">
        <f>SUM(D55:N55)</f>
        <v>125501</v>
      </c>
    </row>
    <row r="56" spans="1:18" ht="21.75" x14ac:dyDescent="0.45">
      <c r="A56" s="21"/>
      <c r="B56" s="149"/>
      <c r="C56" s="2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</row>
    <row r="57" spans="1:18" ht="22.35" customHeight="1" thickBot="1" x14ac:dyDescent="0.5">
      <c r="A57" s="28" t="s">
        <v>233</v>
      </c>
      <c r="B57" s="149"/>
      <c r="C57" s="129"/>
      <c r="D57" s="254">
        <f>SUM(D44,D50,D55)</f>
        <v>2264955</v>
      </c>
      <c r="E57" s="41"/>
      <c r="F57" s="254">
        <f>SUM(F44,F50,F55)</f>
        <v>503251</v>
      </c>
      <c r="G57" s="41"/>
      <c r="H57" s="254">
        <f>SUM(H44,H50,H55)</f>
        <v>141747</v>
      </c>
      <c r="I57" s="41"/>
      <c r="J57" s="254">
        <f>SUM(J44,J50,J55)</f>
        <v>498108</v>
      </c>
      <c r="K57" s="41"/>
      <c r="L57" s="254">
        <f>SUM(L44,L50,L55)</f>
        <v>-79673</v>
      </c>
      <c r="M57" s="41"/>
      <c r="N57" s="254">
        <f>SUM(N44,N50,N55)</f>
        <v>355215</v>
      </c>
      <c r="O57" s="41"/>
      <c r="P57" s="254">
        <f>SUM(P44,P55)</f>
        <v>275542</v>
      </c>
      <c r="Q57" s="41"/>
      <c r="R57" s="254">
        <f>SUM(R44,R50,R55)</f>
        <v>3683603</v>
      </c>
    </row>
    <row r="58" spans="1:18" ht="22.35" customHeight="1" thickTop="1" x14ac:dyDescent="0.45">
      <c r="A58" s="28"/>
      <c r="B58" s="118"/>
      <c r="D58" s="123"/>
      <c r="E58" s="21"/>
      <c r="F58" s="123"/>
      <c r="G58" s="21"/>
      <c r="H58" s="123"/>
      <c r="I58" s="21"/>
      <c r="J58" s="123"/>
      <c r="K58" s="21"/>
      <c r="L58" s="123"/>
      <c r="M58" s="21"/>
      <c r="N58" s="123"/>
      <c r="O58" s="21"/>
      <c r="P58" s="123"/>
      <c r="Q58" s="21"/>
      <c r="R58" s="123"/>
    </row>
    <row r="59" spans="1:18" ht="22.35" customHeight="1" x14ac:dyDescent="0.45">
      <c r="A59" s="28"/>
      <c r="B59" s="118"/>
      <c r="D59" s="123"/>
      <c r="E59" s="21"/>
      <c r="F59" s="123"/>
      <c r="G59" s="21"/>
      <c r="H59" s="123"/>
      <c r="I59" s="21"/>
      <c r="J59" s="123"/>
      <c r="K59" s="21"/>
      <c r="L59" s="123"/>
      <c r="M59" s="21"/>
      <c r="N59" s="123"/>
      <c r="O59" s="21"/>
      <c r="P59" s="123"/>
      <c r="Q59" s="21"/>
      <c r="R59" s="123"/>
    </row>
    <row r="60" spans="1:18" ht="22.35" customHeight="1" x14ac:dyDescent="0.45">
      <c r="A60" s="28"/>
      <c r="B60" s="118"/>
      <c r="D60" s="123"/>
      <c r="E60" s="21"/>
      <c r="F60" s="123"/>
      <c r="G60" s="21"/>
      <c r="H60" s="123"/>
      <c r="I60" s="21"/>
      <c r="J60" s="123"/>
      <c r="K60" s="21"/>
      <c r="L60" s="123"/>
      <c r="M60" s="21"/>
      <c r="N60" s="123"/>
      <c r="O60" s="21"/>
      <c r="P60" s="123"/>
      <c r="Q60" s="21"/>
      <c r="R60" s="123"/>
    </row>
    <row r="61" spans="1:18" ht="22.35" customHeight="1" x14ac:dyDescent="0.45">
      <c r="A61" s="28"/>
      <c r="B61" s="118"/>
      <c r="D61" s="123"/>
      <c r="E61" s="21"/>
      <c r="F61" s="123"/>
      <c r="G61" s="21"/>
      <c r="H61" s="123"/>
      <c r="I61" s="21"/>
      <c r="J61" s="123"/>
      <c r="K61" s="21"/>
      <c r="L61" s="123"/>
      <c r="M61" s="21"/>
      <c r="N61" s="123"/>
      <c r="O61" s="21"/>
      <c r="P61" s="123"/>
      <c r="Q61" s="21"/>
      <c r="R61" s="123"/>
    </row>
    <row r="62" spans="1:18" ht="22.35" customHeight="1" x14ac:dyDescent="0.45">
      <c r="A62" s="28"/>
      <c r="B62" s="118"/>
      <c r="D62" s="123"/>
      <c r="E62" s="21"/>
      <c r="F62" s="123"/>
      <c r="G62" s="21"/>
      <c r="H62" s="123"/>
      <c r="I62" s="21"/>
      <c r="J62" s="123"/>
      <c r="K62" s="21"/>
      <c r="L62" s="123"/>
      <c r="M62" s="21"/>
      <c r="N62" s="123"/>
      <c r="O62" s="21"/>
      <c r="P62" s="123"/>
      <c r="Q62" s="21"/>
      <c r="R62" s="123"/>
    </row>
    <row r="63" spans="1:18" ht="22.35" customHeight="1" x14ac:dyDescent="0.45">
      <c r="A63" s="28"/>
      <c r="B63" s="118"/>
      <c r="D63" s="123"/>
      <c r="E63" s="21"/>
      <c r="F63" s="123"/>
      <c r="G63" s="21"/>
      <c r="H63" s="123"/>
      <c r="I63" s="21"/>
      <c r="J63" s="123"/>
      <c r="K63" s="21"/>
      <c r="L63" s="123"/>
      <c r="M63" s="21"/>
      <c r="N63" s="123"/>
      <c r="O63" s="21"/>
      <c r="P63" s="123"/>
      <c r="Q63" s="21"/>
      <c r="R63" s="123"/>
    </row>
    <row r="64" spans="1:18" ht="22.35" customHeight="1" x14ac:dyDescent="0.45">
      <c r="A64" s="28"/>
      <c r="B64" s="118"/>
      <c r="D64" s="123"/>
      <c r="E64" s="21"/>
      <c r="F64" s="123"/>
      <c r="G64" s="21"/>
      <c r="H64" s="123"/>
      <c r="I64" s="21"/>
      <c r="J64" s="123"/>
      <c r="K64" s="21"/>
      <c r="L64" s="123"/>
      <c r="M64" s="21"/>
      <c r="N64" s="123"/>
      <c r="O64" s="21"/>
      <c r="P64" s="123"/>
      <c r="Q64" s="21"/>
      <c r="R64" s="123"/>
    </row>
    <row r="65" spans="1:18" ht="22.35" customHeight="1" x14ac:dyDescent="0.45">
      <c r="A65" s="28"/>
      <c r="B65" s="118"/>
      <c r="D65" s="123"/>
      <c r="E65" s="21"/>
      <c r="F65" s="123"/>
      <c r="G65" s="21"/>
      <c r="H65" s="123"/>
      <c r="I65" s="21"/>
      <c r="J65" s="123"/>
      <c r="K65" s="21"/>
      <c r="L65" s="123"/>
      <c r="M65" s="21"/>
      <c r="N65" s="123"/>
      <c r="O65" s="21"/>
      <c r="P65" s="123"/>
      <c r="Q65" s="21"/>
      <c r="R65" s="123"/>
    </row>
    <row r="66" spans="1:18" ht="22.35" customHeight="1" x14ac:dyDescent="0.45">
      <c r="A66" s="28"/>
      <c r="B66" s="118"/>
      <c r="D66" s="123"/>
      <c r="E66" s="21"/>
      <c r="F66" s="123"/>
      <c r="G66" s="21"/>
      <c r="H66" s="123"/>
      <c r="I66" s="21"/>
      <c r="J66" s="123"/>
      <c r="K66" s="21"/>
      <c r="L66" s="123"/>
      <c r="M66" s="21"/>
      <c r="N66" s="123"/>
      <c r="O66" s="21"/>
      <c r="P66" s="123"/>
      <c r="Q66" s="21"/>
      <c r="R66" s="123"/>
    </row>
    <row r="67" spans="1:18" ht="22.35" customHeight="1" x14ac:dyDescent="0.45">
      <c r="A67" s="28"/>
      <c r="B67" s="118"/>
      <c r="D67" s="123"/>
      <c r="E67" s="21"/>
      <c r="F67" s="123"/>
      <c r="G67" s="21"/>
      <c r="H67" s="123"/>
      <c r="I67" s="21"/>
      <c r="J67" s="123"/>
      <c r="K67" s="21"/>
      <c r="L67" s="123"/>
      <c r="M67" s="21"/>
      <c r="N67" s="123"/>
      <c r="O67" s="21"/>
      <c r="P67" s="123"/>
      <c r="Q67" s="21"/>
      <c r="R67" s="123"/>
    </row>
    <row r="68" spans="1:18" ht="22.35" customHeight="1" x14ac:dyDescent="0.45">
      <c r="A68" s="28"/>
      <c r="B68" s="118"/>
      <c r="D68" s="123"/>
      <c r="E68" s="21"/>
      <c r="F68" s="123"/>
      <c r="G68" s="21"/>
      <c r="H68" s="123"/>
      <c r="I68" s="21"/>
      <c r="J68" s="123"/>
      <c r="K68" s="21"/>
      <c r="L68" s="123"/>
      <c r="M68" s="21"/>
      <c r="N68" s="123"/>
      <c r="O68" s="21"/>
      <c r="P68" s="123"/>
      <c r="Q68" s="21"/>
      <c r="R68" s="123"/>
    </row>
    <row r="69" spans="1:18" ht="22.35" customHeight="1" x14ac:dyDescent="0.45">
      <c r="A69" s="28"/>
      <c r="B69" s="118"/>
      <c r="D69" s="123"/>
      <c r="E69" s="21"/>
      <c r="F69" s="123"/>
      <c r="G69" s="21"/>
      <c r="H69" s="123"/>
      <c r="I69" s="21"/>
      <c r="J69" s="123"/>
      <c r="K69" s="21"/>
      <c r="L69" s="123"/>
      <c r="M69" s="21"/>
      <c r="N69" s="123"/>
      <c r="O69" s="21"/>
      <c r="P69" s="123"/>
      <c r="Q69" s="21"/>
      <c r="R69" s="123"/>
    </row>
    <row r="70" spans="1:18" ht="22.35" customHeight="1" x14ac:dyDescent="0.45">
      <c r="A70" s="28"/>
      <c r="B70" s="118"/>
      <c r="D70" s="123"/>
      <c r="E70" s="21"/>
      <c r="F70" s="123"/>
      <c r="G70" s="21"/>
      <c r="H70" s="123"/>
      <c r="I70" s="21"/>
      <c r="J70" s="123"/>
      <c r="K70" s="21"/>
      <c r="L70" s="123"/>
      <c r="M70" s="21"/>
      <c r="N70" s="123"/>
      <c r="O70" s="21"/>
      <c r="P70" s="123"/>
      <c r="Q70" s="21"/>
      <c r="R70" s="123"/>
    </row>
    <row r="71" spans="1:18" ht="22.35" customHeight="1" x14ac:dyDescent="0.45">
      <c r="A71" s="28"/>
      <c r="B71" s="118"/>
      <c r="D71" s="123"/>
      <c r="E71" s="21"/>
      <c r="F71" s="123"/>
      <c r="G71" s="21"/>
      <c r="H71" s="123"/>
      <c r="I71" s="21"/>
      <c r="J71" s="123"/>
      <c r="K71" s="21"/>
      <c r="L71" s="123"/>
      <c r="M71" s="21"/>
      <c r="N71" s="123"/>
      <c r="O71" s="21"/>
      <c r="P71" s="123"/>
      <c r="Q71" s="21"/>
      <c r="R71" s="123"/>
    </row>
    <row r="72" spans="1:18" ht="22.35" customHeight="1" x14ac:dyDescent="0.45">
      <c r="A72" s="28"/>
      <c r="B72" s="118"/>
      <c r="D72" s="123"/>
      <c r="E72" s="21"/>
      <c r="F72" s="123"/>
      <c r="G72" s="21"/>
      <c r="H72" s="123"/>
      <c r="I72" s="21"/>
      <c r="J72" s="123"/>
      <c r="K72" s="21"/>
      <c r="L72" s="123"/>
      <c r="M72" s="21"/>
      <c r="N72" s="123"/>
      <c r="O72" s="21"/>
      <c r="P72" s="123"/>
      <c r="Q72" s="21"/>
      <c r="R72" s="123"/>
    </row>
    <row r="73" spans="1:18" ht="22.35" customHeight="1" x14ac:dyDescent="0.45">
      <c r="A73" s="28"/>
      <c r="B73" s="118"/>
      <c r="D73" s="123"/>
      <c r="E73" s="21"/>
      <c r="F73" s="123"/>
      <c r="G73" s="21"/>
      <c r="H73" s="123"/>
      <c r="I73" s="21"/>
      <c r="J73" s="123"/>
      <c r="K73" s="21"/>
      <c r="L73" s="123"/>
      <c r="M73" s="21"/>
      <c r="N73" s="123"/>
      <c r="O73" s="21"/>
      <c r="P73" s="123"/>
      <c r="Q73" s="21"/>
      <c r="R73" s="123"/>
    </row>
    <row r="74" spans="1:18" ht="22.35" customHeight="1" x14ac:dyDescent="0.45">
      <c r="A74" s="28"/>
      <c r="B74" s="118"/>
      <c r="D74" s="123"/>
      <c r="E74" s="21"/>
      <c r="F74" s="123"/>
      <c r="G74" s="21"/>
      <c r="H74" s="123"/>
      <c r="I74" s="21"/>
      <c r="J74" s="123"/>
      <c r="K74" s="21"/>
      <c r="L74" s="123"/>
      <c r="M74" s="21"/>
      <c r="N74" s="123"/>
      <c r="O74" s="21"/>
      <c r="P74" s="123"/>
      <c r="Q74" s="21"/>
      <c r="R74" s="123"/>
    </row>
    <row r="75" spans="1:18" ht="22.35" customHeight="1" x14ac:dyDescent="0.45">
      <c r="A75" s="28"/>
      <c r="B75" s="118"/>
      <c r="D75" s="123"/>
      <c r="E75" s="21"/>
      <c r="F75" s="123"/>
      <c r="G75" s="21"/>
      <c r="H75" s="123"/>
      <c r="I75" s="21"/>
      <c r="J75" s="123"/>
      <c r="K75" s="21"/>
      <c r="L75" s="123"/>
      <c r="M75" s="21"/>
      <c r="N75" s="123"/>
      <c r="O75" s="21"/>
      <c r="P75" s="123"/>
      <c r="Q75" s="21"/>
      <c r="R75" s="123"/>
    </row>
    <row r="76" spans="1:18" ht="22.35" customHeight="1" x14ac:dyDescent="0.45">
      <c r="A76" s="28"/>
      <c r="B76" s="118"/>
      <c r="D76" s="123"/>
      <c r="E76" s="21"/>
      <c r="F76" s="123"/>
      <c r="G76" s="21"/>
      <c r="H76" s="123"/>
      <c r="I76" s="21"/>
      <c r="J76" s="123"/>
      <c r="K76" s="21"/>
      <c r="L76" s="123"/>
      <c r="M76" s="21"/>
      <c r="N76" s="123"/>
      <c r="O76" s="21"/>
      <c r="P76" s="123"/>
      <c r="Q76" s="21"/>
      <c r="R76" s="123"/>
    </row>
    <row r="77" spans="1:18" ht="22.35" customHeight="1" x14ac:dyDescent="0.45">
      <c r="A77" s="28"/>
      <c r="B77" s="118"/>
      <c r="D77" s="123"/>
      <c r="E77" s="21"/>
      <c r="F77" s="123"/>
      <c r="G77" s="21"/>
      <c r="H77" s="123"/>
      <c r="I77" s="21"/>
      <c r="J77" s="123"/>
      <c r="K77" s="21"/>
      <c r="L77" s="123"/>
      <c r="M77" s="21"/>
      <c r="N77" s="123"/>
      <c r="O77" s="21"/>
      <c r="P77" s="123"/>
      <c r="Q77" s="21"/>
      <c r="R77" s="123"/>
    </row>
    <row r="78" spans="1:18" ht="22.35" customHeight="1" x14ac:dyDescent="0.45">
      <c r="A78" s="28"/>
      <c r="B78" s="118"/>
      <c r="D78" s="123"/>
      <c r="E78" s="21"/>
      <c r="F78" s="123"/>
      <c r="G78" s="21"/>
      <c r="H78" s="123"/>
      <c r="I78" s="21"/>
      <c r="J78" s="123"/>
      <c r="K78" s="21"/>
      <c r="L78" s="123"/>
      <c r="M78" s="21"/>
      <c r="N78" s="123"/>
      <c r="O78" s="21"/>
      <c r="P78" s="123"/>
      <c r="Q78" s="21"/>
      <c r="R78" s="123"/>
    </row>
    <row r="79" spans="1:18" ht="22.35" customHeight="1" x14ac:dyDescent="0.45">
      <c r="A79" s="28"/>
      <c r="B79" s="118"/>
      <c r="D79" s="123"/>
      <c r="E79" s="21"/>
      <c r="F79" s="123"/>
      <c r="G79" s="21"/>
      <c r="H79" s="123"/>
      <c r="I79" s="21"/>
      <c r="J79" s="123"/>
      <c r="K79" s="21"/>
      <c r="L79" s="123"/>
      <c r="M79" s="21"/>
      <c r="N79" s="123"/>
      <c r="O79" s="21"/>
      <c r="P79" s="123"/>
      <c r="Q79" s="21"/>
      <c r="R79" s="123"/>
    </row>
    <row r="80" spans="1:18" ht="22.35" customHeight="1" x14ac:dyDescent="0.45">
      <c r="A80" s="28"/>
      <c r="B80" s="118"/>
      <c r="D80" s="123"/>
      <c r="E80" s="21"/>
      <c r="F80" s="123"/>
      <c r="G80" s="21"/>
      <c r="H80" s="123"/>
      <c r="I80" s="21"/>
      <c r="J80" s="123"/>
      <c r="K80" s="21"/>
      <c r="L80" s="123"/>
      <c r="M80" s="21"/>
      <c r="N80" s="123"/>
      <c r="O80" s="21"/>
      <c r="P80" s="123"/>
      <c r="Q80" s="21"/>
      <c r="R80" s="123"/>
    </row>
    <row r="81" spans="1:18" ht="22.35" customHeight="1" x14ac:dyDescent="0.45">
      <c r="A81" s="28"/>
      <c r="B81" s="118"/>
      <c r="D81" s="123"/>
      <c r="E81" s="21"/>
      <c r="F81" s="123"/>
      <c r="G81" s="21"/>
      <c r="H81" s="123"/>
      <c r="I81" s="21"/>
      <c r="J81" s="123"/>
      <c r="K81" s="21"/>
      <c r="L81" s="123"/>
      <c r="M81" s="21"/>
      <c r="N81" s="123"/>
      <c r="O81" s="21"/>
      <c r="P81" s="123"/>
      <c r="Q81" s="21"/>
      <c r="R81" s="123"/>
    </row>
    <row r="82" spans="1:18" ht="22.35" customHeight="1" x14ac:dyDescent="0.45">
      <c r="A82" s="28"/>
      <c r="B82" s="118"/>
      <c r="D82" s="123"/>
      <c r="E82" s="21"/>
      <c r="F82" s="123"/>
      <c r="G82" s="21"/>
      <c r="H82" s="123"/>
      <c r="I82" s="21"/>
      <c r="J82" s="123"/>
      <c r="K82" s="21"/>
      <c r="L82" s="123"/>
      <c r="M82" s="21"/>
      <c r="N82" s="123"/>
      <c r="O82" s="21"/>
      <c r="P82" s="123"/>
      <c r="Q82" s="21"/>
      <c r="R82" s="123"/>
    </row>
    <row r="83" spans="1:18" ht="22.35" customHeight="1" x14ac:dyDescent="0.45">
      <c r="A83" s="28"/>
      <c r="B83" s="118"/>
      <c r="D83" s="123"/>
      <c r="E83" s="21"/>
      <c r="F83" s="123"/>
      <c r="G83" s="21"/>
      <c r="H83" s="123"/>
      <c r="I83" s="21"/>
      <c r="J83" s="123"/>
      <c r="K83" s="21"/>
      <c r="L83" s="123"/>
      <c r="M83" s="21"/>
      <c r="N83" s="123"/>
      <c r="O83" s="21"/>
      <c r="P83" s="123"/>
      <c r="Q83" s="21"/>
      <c r="R83" s="123"/>
    </row>
    <row r="84" spans="1:18" ht="22.35" customHeight="1" x14ac:dyDescent="0.45">
      <c r="A84" s="28"/>
      <c r="B84" s="118"/>
      <c r="D84" s="123"/>
      <c r="E84" s="21"/>
      <c r="F84" s="123"/>
      <c r="G84" s="21"/>
      <c r="H84" s="123"/>
      <c r="I84" s="21"/>
      <c r="J84" s="123"/>
      <c r="K84" s="21"/>
      <c r="L84" s="123"/>
      <c r="M84" s="21"/>
      <c r="N84" s="123"/>
      <c r="O84" s="21"/>
      <c r="P84" s="123"/>
      <c r="Q84" s="21"/>
      <c r="R84" s="123"/>
    </row>
    <row r="85" spans="1:18" ht="22.35" customHeight="1" x14ac:dyDescent="0.45">
      <c r="A85" s="28"/>
      <c r="B85" s="118"/>
      <c r="D85" s="123"/>
      <c r="E85" s="21"/>
      <c r="F85" s="123"/>
      <c r="G85" s="21"/>
      <c r="H85" s="123"/>
      <c r="I85" s="21"/>
      <c r="J85" s="123"/>
      <c r="K85" s="21"/>
      <c r="L85" s="123"/>
      <c r="M85" s="21"/>
      <c r="N85" s="123"/>
      <c r="O85" s="21"/>
      <c r="P85" s="123"/>
      <c r="Q85" s="21"/>
      <c r="R85" s="123"/>
    </row>
    <row r="86" spans="1:18" ht="22.35" customHeight="1" x14ac:dyDescent="0.45">
      <c r="A86" s="28"/>
      <c r="B86" s="118"/>
      <c r="D86" s="123"/>
      <c r="E86" s="21"/>
      <c r="F86" s="123"/>
      <c r="G86" s="21"/>
      <c r="H86" s="123"/>
      <c r="I86" s="21"/>
      <c r="J86" s="123"/>
      <c r="K86" s="21"/>
      <c r="L86" s="123"/>
      <c r="M86" s="21"/>
      <c r="N86" s="123"/>
      <c r="O86" s="21"/>
      <c r="P86" s="123"/>
      <c r="Q86" s="21"/>
      <c r="R86" s="123"/>
    </row>
    <row r="87" spans="1:18" ht="22.35" customHeight="1" x14ac:dyDescent="0.45">
      <c r="A87" s="28"/>
      <c r="B87" s="118"/>
      <c r="D87" s="123"/>
      <c r="E87" s="21"/>
      <c r="F87" s="123"/>
      <c r="G87" s="21"/>
      <c r="H87" s="123"/>
      <c r="I87" s="21"/>
      <c r="J87" s="123"/>
      <c r="K87" s="21"/>
      <c r="L87" s="123"/>
      <c r="M87" s="21"/>
      <c r="N87" s="123"/>
      <c r="O87" s="21"/>
      <c r="P87" s="123"/>
      <c r="Q87" s="21"/>
      <c r="R87" s="123"/>
    </row>
    <row r="88" spans="1:18" ht="22.35" customHeight="1" x14ac:dyDescent="0.45">
      <c r="A88" s="28"/>
      <c r="B88" s="118"/>
      <c r="D88" s="123"/>
      <c r="E88" s="21"/>
      <c r="F88" s="123"/>
      <c r="G88" s="21"/>
      <c r="H88" s="123"/>
      <c r="I88" s="21"/>
      <c r="J88" s="123"/>
      <c r="K88" s="21"/>
      <c r="L88" s="123"/>
      <c r="M88" s="21"/>
      <c r="N88" s="123"/>
      <c r="O88" s="21"/>
      <c r="P88" s="123"/>
      <c r="Q88" s="21"/>
      <c r="R88" s="123"/>
    </row>
    <row r="89" spans="1:18" ht="22.35" customHeight="1" x14ac:dyDescent="0.45">
      <c r="A89" s="28"/>
      <c r="B89" s="118"/>
      <c r="D89" s="123"/>
      <c r="E89" s="21"/>
      <c r="F89" s="123"/>
      <c r="G89" s="21"/>
      <c r="H89" s="123"/>
      <c r="I89" s="21"/>
      <c r="J89" s="123"/>
      <c r="K89" s="21"/>
      <c r="L89" s="123"/>
      <c r="M89" s="21"/>
      <c r="N89" s="123"/>
      <c r="O89" s="21"/>
      <c r="P89" s="123"/>
      <c r="Q89" s="21"/>
      <c r="R89" s="123"/>
    </row>
    <row r="90" spans="1:18" ht="22.35" customHeight="1" x14ac:dyDescent="0.45">
      <c r="A90" s="28"/>
      <c r="B90" s="118"/>
      <c r="D90" s="123"/>
      <c r="E90" s="21"/>
      <c r="F90" s="123"/>
      <c r="G90" s="21"/>
      <c r="H90" s="123"/>
      <c r="I90" s="21"/>
      <c r="J90" s="123"/>
      <c r="K90" s="21"/>
      <c r="L90" s="123"/>
      <c r="M90" s="21"/>
      <c r="N90" s="123"/>
      <c r="O90" s="21"/>
      <c r="P90" s="123"/>
      <c r="Q90" s="21"/>
      <c r="R90" s="123"/>
    </row>
    <row r="91" spans="1:18" ht="22.35" customHeight="1" x14ac:dyDescent="0.45">
      <c r="A91" s="28"/>
      <c r="B91" s="118"/>
      <c r="D91" s="123"/>
      <c r="E91" s="21"/>
      <c r="F91" s="123"/>
      <c r="G91" s="21"/>
      <c r="H91" s="123"/>
      <c r="I91" s="21"/>
      <c r="J91" s="123"/>
      <c r="K91" s="21"/>
      <c r="L91" s="123"/>
      <c r="M91" s="21"/>
      <c r="N91" s="123"/>
      <c r="O91" s="21"/>
      <c r="P91" s="123"/>
      <c r="Q91" s="21"/>
      <c r="R91" s="123"/>
    </row>
    <row r="92" spans="1:18" ht="22.35" customHeight="1" x14ac:dyDescent="0.45">
      <c r="A92" s="28"/>
      <c r="B92" s="118"/>
      <c r="D92" s="123"/>
      <c r="E92" s="21"/>
      <c r="F92" s="123"/>
      <c r="G92" s="21"/>
      <c r="H92" s="123"/>
      <c r="I92" s="21"/>
      <c r="J92" s="123"/>
      <c r="K92" s="21"/>
      <c r="L92" s="123"/>
      <c r="M92" s="21"/>
      <c r="N92" s="123"/>
      <c r="O92" s="21"/>
      <c r="P92" s="123"/>
      <c r="Q92" s="21"/>
      <c r="R92" s="123"/>
    </row>
    <row r="93" spans="1:18" ht="22.35" customHeight="1" x14ac:dyDescent="0.45">
      <c r="A93" s="28"/>
      <c r="B93" s="118"/>
      <c r="D93" s="123"/>
      <c r="E93" s="21"/>
      <c r="F93" s="123"/>
      <c r="G93" s="21"/>
      <c r="H93" s="123"/>
      <c r="I93" s="21"/>
      <c r="J93" s="123"/>
      <c r="K93" s="21"/>
      <c r="L93" s="123"/>
      <c r="M93" s="21"/>
      <c r="N93" s="123"/>
      <c r="O93" s="21"/>
      <c r="P93" s="123"/>
      <c r="Q93" s="21"/>
      <c r="R93" s="123"/>
    </row>
    <row r="94" spans="1:18" ht="22.35" customHeight="1" x14ac:dyDescent="0.45">
      <c r="A94" s="28"/>
      <c r="B94" s="118"/>
      <c r="D94" s="123"/>
      <c r="E94" s="21"/>
      <c r="F94" s="123"/>
      <c r="G94" s="21"/>
      <c r="H94" s="123"/>
      <c r="I94" s="21"/>
      <c r="J94" s="123"/>
      <c r="K94" s="21"/>
      <c r="L94" s="123"/>
      <c r="M94" s="21"/>
      <c r="N94" s="123"/>
      <c r="O94" s="21"/>
      <c r="P94" s="123"/>
      <c r="Q94" s="21"/>
      <c r="R94" s="123"/>
    </row>
    <row r="95" spans="1:18" ht="22.35" customHeight="1" x14ac:dyDescent="0.45">
      <c r="A95" s="28"/>
      <c r="B95" s="118"/>
      <c r="D95" s="123"/>
      <c r="E95" s="21"/>
      <c r="F95" s="123"/>
      <c r="G95" s="21"/>
      <c r="H95" s="123"/>
      <c r="I95" s="21"/>
      <c r="J95" s="123"/>
      <c r="K95" s="21"/>
      <c r="L95" s="123"/>
      <c r="M95" s="21"/>
      <c r="N95" s="123"/>
      <c r="O95" s="21"/>
      <c r="P95" s="123"/>
      <c r="Q95" s="21"/>
      <c r="R95" s="123"/>
    </row>
    <row r="96" spans="1:18" ht="22.35" customHeight="1" x14ac:dyDescent="0.45">
      <c r="A96" s="28"/>
      <c r="B96" s="118"/>
      <c r="D96" s="123"/>
      <c r="E96" s="21"/>
      <c r="F96" s="123"/>
      <c r="G96" s="21"/>
      <c r="H96" s="123"/>
      <c r="I96" s="21"/>
      <c r="J96" s="123"/>
      <c r="K96" s="21"/>
      <c r="L96" s="123"/>
      <c r="M96" s="21"/>
      <c r="N96" s="123"/>
      <c r="O96" s="21"/>
      <c r="P96" s="123"/>
      <c r="Q96" s="21"/>
      <c r="R96" s="123"/>
    </row>
    <row r="98" spans="4:18" ht="22.35" customHeight="1" x14ac:dyDescent="0.45">
      <c r="D98" s="115" t="e">
        <f>#REF!-'FS '!H96</f>
        <v>#REF!</v>
      </c>
      <c r="F98" s="115" t="e">
        <f>#REF!-'FS '!H98</f>
        <v>#REF!</v>
      </c>
      <c r="H98" s="115" t="e">
        <f>#REF!-'FS '!H101</f>
        <v>#REF!</v>
      </c>
      <c r="J98" s="115" t="e">
        <f>#REF!-'FS '!H102</f>
        <v>#REF!</v>
      </c>
      <c r="P98" s="115" t="e">
        <f>#REF!-'FS '!H103</f>
        <v>#REF!</v>
      </c>
      <c r="R98" s="115" t="e">
        <f>#REF!-'FS '!#REF!</f>
        <v>#REF!</v>
      </c>
    </row>
  </sheetData>
  <mergeCells count="10">
    <mergeCell ref="U7:W7"/>
    <mergeCell ref="U8:W8"/>
    <mergeCell ref="D40:R40"/>
    <mergeCell ref="D12:R12"/>
    <mergeCell ref="D4:R4"/>
    <mergeCell ref="H5:J5"/>
    <mergeCell ref="L5:P5"/>
    <mergeCell ref="D32:R32"/>
    <mergeCell ref="H33:J33"/>
    <mergeCell ref="L33:P33"/>
  </mergeCells>
  <pageMargins left="0.8" right="0.5" top="0.48" bottom="0.5" header="0.5" footer="0.5"/>
  <pageSetup paperSize="9" scale="69" firstPageNumber="12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N123"/>
  <sheetViews>
    <sheetView view="pageBreakPreview" zoomScale="90" zoomScaleNormal="90" zoomScaleSheetLayoutView="90" workbookViewId="0">
      <selection activeCell="E107" sqref="E107"/>
    </sheetView>
  </sheetViews>
  <sheetFormatPr defaultColWidth="9.140625" defaultRowHeight="21.75" customHeight="1" x14ac:dyDescent="0.45"/>
  <cols>
    <col min="1" max="1" width="52.42578125" style="13" customWidth="1"/>
    <col min="2" max="2" width="10.5703125" style="13" customWidth="1"/>
    <col min="3" max="3" width="14.140625" style="6" customWidth="1"/>
    <col min="4" max="4" width="0.85546875" style="26" customWidth="1"/>
    <col min="5" max="5" width="14.140625" style="129" customWidth="1"/>
    <col min="6" max="6" width="0.85546875" style="26" customWidth="1"/>
    <col min="7" max="7" width="14.140625" style="6" customWidth="1"/>
    <col min="8" max="8" width="0.85546875" style="26" customWidth="1"/>
    <col min="9" max="9" width="14.140625" style="129" customWidth="1"/>
    <col min="10" max="10" width="9.140625" style="6"/>
    <col min="11" max="11" width="14.140625" style="6" bestFit="1" customWidth="1"/>
    <col min="12" max="12" width="11.7109375" style="6" bestFit="1" customWidth="1"/>
    <col min="13" max="13" width="11.140625" style="6" bestFit="1" customWidth="1"/>
    <col min="14" max="16384" width="9.140625" style="6"/>
  </cols>
  <sheetData>
    <row r="1" spans="1:13" ht="26.25" customHeight="1" x14ac:dyDescent="0.5">
      <c r="A1" s="29" t="s">
        <v>0</v>
      </c>
      <c r="B1" s="29"/>
      <c r="D1" s="70"/>
      <c r="F1" s="70"/>
      <c r="G1" s="12"/>
      <c r="H1" s="70"/>
      <c r="I1" s="12"/>
    </row>
    <row r="2" spans="1:13" ht="26.25" customHeight="1" x14ac:dyDescent="0.5">
      <c r="A2" s="16" t="s">
        <v>121</v>
      </c>
      <c r="B2" s="16"/>
      <c r="D2" s="70"/>
      <c r="E2" s="140"/>
      <c r="F2" s="70"/>
      <c r="G2" s="12"/>
      <c r="H2" s="70"/>
      <c r="I2" s="12"/>
    </row>
    <row r="3" spans="1:13" ht="21.75" customHeight="1" x14ac:dyDescent="0.5">
      <c r="A3" s="16"/>
      <c r="B3" s="16"/>
      <c r="C3" s="370" t="s">
        <v>17</v>
      </c>
      <c r="D3" s="370"/>
      <c r="E3" s="370"/>
      <c r="F3" s="370"/>
      <c r="G3" s="370"/>
      <c r="H3" s="370"/>
      <c r="I3" s="370"/>
    </row>
    <row r="4" spans="1:13" ht="21.75" customHeight="1" x14ac:dyDescent="0.5">
      <c r="A4" s="16"/>
      <c r="B4" s="16"/>
      <c r="C4" s="365" t="s">
        <v>29</v>
      </c>
      <c r="D4" s="365"/>
      <c r="E4" s="365"/>
      <c r="F4" s="17"/>
      <c r="G4" s="365" t="s">
        <v>50</v>
      </c>
      <c r="H4" s="365"/>
      <c r="I4" s="365"/>
    </row>
    <row r="5" spans="1:13" ht="21.75" customHeight="1" x14ac:dyDescent="0.5">
      <c r="A5" s="16"/>
      <c r="B5" s="16"/>
      <c r="C5" s="371" t="s">
        <v>134</v>
      </c>
      <c r="D5" s="372"/>
      <c r="E5" s="371"/>
      <c r="F5" s="17"/>
      <c r="G5" s="371" t="s">
        <v>134</v>
      </c>
      <c r="H5" s="372"/>
      <c r="I5" s="371"/>
    </row>
    <row r="6" spans="1:13" ht="21.75" customHeight="1" x14ac:dyDescent="0.5">
      <c r="A6" s="16"/>
      <c r="B6" s="20"/>
      <c r="C6" s="371" t="s">
        <v>135</v>
      </c>
      <c r="D6" s="372"/>
      <c r="E6" s="371"/>
      <c r="F6" s="17"/>
      <c r="G6" s="371" t="s">
        <v>135</v>
      </c>
      <c r="H6" s="372"/>
      <c r="I6" s="371"/>
    </row>
    <row r="7" spans="1:13" ht="21.75" customHeight="1" x14ac:dyDescent="0.5">
      <c r="A7" s="16"/>
      <c r="B7" s="145" t="s">
        <v>1</v>
      </c>
      <c r="C7" s="2">
        <v>2563</v>
      </c>
      <c r="D7" s="25"/>
      <c r="E7" s="2">
        <v>2562</v>
      </c>
      <c r="F7" s="25"/>
      <c r="G7" s="2">
        <v>2563</v>
      </c>
      <c r="H7" s="25"/>
      <c r="I7" s="2">
        <v>2562</v>
      </c>
    </row>
    <row r="8" spans="1:13" ht="21.75" customHeight="1" x14ac:dyDescent="0.5">
      <c r="A8" s="16"/>
      <c r="B8" s="16"/>
      <c r="C8" s="373" t="s">
        <v>78</v>
      </c>
      <c r="D8" s="363"/>
      <c r="E8" s="373"/>
      <c r="F8" s="363"/>
      <c r="G8" s="373"/>
      <c r="H8" s="363"/>
      <c r="I8" s="373"/>
    </row>
    <row r="9" spans="1:13" ht="21.75" customHeight="1" x14ac:dyDescent="0.45">
      <c r="A9" s="11" t="s">
        <v>22</v>
      </c>
      <c r="B9" s="11"/>
      <c r="C9" s="139"/>
      <c r="D9" s="31"/>
      <c r="E9" s="30"/>
      <c r="F9" s="31"/>
      <c r="G9" s="30"/>
      <c r="H9" s="31"/>
      <c r="I9" s="30"/>
    </row>
    <row r="10" spans="1:13" ht="21.75" customHeight="1" x14ac:dyDescent="0.45">
      <c r="A10" s="36" t="s">
        <v>198</v>
      </c>
      <c r="B10" s="5"/>
      <c r="C10" s="97">
        <f>'FS '!D215</f>
        <v>176171</v>
      </c>
      <c r="D10" s="138"/>
      <c r="E10" s="138">
        <f>'FS '!F215</f>
        <v>-101619</v>
      </c>
      <c r="F10" s="138"/>
      <c r="G10" s="138">
        <f>'FS '!H215</f>
        <v>122639</v>
      </c>
      <c r="H10" s="138"/>
      <c r="I10" s="138">
        <f>'FS '!J215</f>
        <v>-32960</v>
      </c>
    </row>
    <row r="11" spans="1:13" ht="21.75" customHeight="1" x14ac:dyDescent="0.45">
      <c r="A11" s="18" t="s">
        <v>168</v>
      </c>
      <c r="B11" s="18"/>
      <c r="C11" s="97"/>
      <c r="D11" s="7"/>
      <c r="E11" s="138"/>
      <c r="F11" s="7"/>
      <c r="G11" s="8"/>
      <c r="H11" s="7"/>
      <c r="I11" s="140"/>
    </row>
    <row r="12" spans="1:13" ht="21.75" customHeight="1" x14ac:dyDescent="0.45">
      <c r="A12" s="36" t="s">
        <v>80</v>
      </c>
      <c r="B12" s="36"/>
      <c r="C12" s="71">
        <v>34914</v>
      </c>
      <c r="D12" s="7"/>
      <c r="E12" s="138">
        <v>67072</v>
      </c>
      <c r="F12" s="7"/>
      <c r="G12" s="7">
        <f>-'FS '!H212</f>
        <v>1963</v>
      </c>
      <c r="H12" s="7"/>
      <c r="I12" s="238" t="s">
        <v>8</v>
      </c>
      <c r="K12" s="36"/>
      <c r="L12" s="51"/>
      <c r="M12" s="51"/>
    </row>
    <row r="13" spans="1:13" ht="21.75" customHeight="1" x14ac:dyDescent="0.45">
      <c r="A13" s="37" t="s">
        <v>66</v>
      </c>
      <c r="B13" s="37"/>
      <c r="C13" s="71">
        <f>-'FS '!D209</f>
        <v>97330</v>
      </c>
      <c r="D13" s="7"/>
      <c r="E13" s="138">
        <v>93163</v>
      </c>
      <c r="F13" s="7"/>
      <c r="G13" s="63">
        <f>-'FS '!H209</f>
        <v>57804</v>
      </c>
      <c r="H13" s="7"/>
      <c r="I13" s="131">
        <v>34329</v>
      </c>
    </row>
    <row r="14" spans="1:13" ht="21.75" customHeight="1" x14ac:dyDescent="0.45">
      <c r="A14" s="36" t="s">
        <v>171</v>
      </c>
      <c r="B14" s="36"/>
      <c r="C14" s="97">
        <f>107499</f>
        <v>107499</v>
      </c>
      <c r="D14" s="7"/>
      <c r="E14" s="138">
        <v>84481</v>
      </c>
      <c r="F14" s="7"/>
      <c r="G14" s="51">
        <v>54037</v>
      </c>
      <c r="H14" s="7"/>
      <c r="I14" s="131">
        <v>21487</v>
      </c>
    </row>
    <row r="15" spans="1:13" ht="21.75" customHeight="1" x14ac:dyDescent="0.45">
      <c r="A15" s="37" t="s">
        <v>201</v>
      </c>
      <c r="B15" s="37"/>
      <c r="C15" s="308">
        <v>48356</v>
      </c>
      <c r="D15" s="7"/>
      <c r="E15" s="63">
        <v>138943</v>
      </c>
      <c r="F15" s="7"/>
      <c r="G15" s="51">
        <v>19529</v>
      </c>
      <c r="H15" s="7"/>
      <c r="I15" s="131">
        <v>64948</v>
      </c>
    </row>
    <row r="16" spans="1:13" s="129" customFormat="1" ht="21.75" customHeight="1" x14ac:dyDescent="0.45">
      <c r="A16" s="172" t="s">
        <v>255</v>
      </c>
      <c r="B16" s="266">
        <v>10</v>
      </c>
      <c r="C16" s="308">
        <v>-128145</v>
      </c>
      <c r="D16" s="7"/>
      <c r="E16" s="58" t="s">
        <v>8</v>
      </c>
      <c r="F16" s="7"/>
      <c r="G16" s="131">
        <v>-139087</v>
      </c>
      <c r="H16" s="7"/>
      <c r="I16" s="238" t="s">
        <v>8</v>
      </c>
    </row>
    <row r="17" spans="1:11" ht="21.75" customHeight="1" x14ac:dyDescent="0.45">
      <c r="A17" s="37" t="s">
        <v>214</v>
      </c>
      <c r="B17" s="37"/>
      <c r="C17" s="97">
        <v>2123</v>
      </c>
      <c r="D17" s="7"/>
      <c r="E17" s="138">
        <v>-1578</v>
      </c>
      <c r="F17" s="7"/>
      <c r="G17" s="51">
        <v>2155</v>
      </c>
      <c r="H17" s="7"/>
      <c r="I17" s="131">
        <v>-1642</v>
      </c>
    </row>
    <row r="18" spans="1:11" s="129" customFormat="1" ht="21.75" customHeight="1" x14ac:dyDescent="0.45">
      <c r="A18" s="172" t="s">
        <v>234</v>
      </c>
      <c r="B18" s="266">
        <v>3</v>
      </c>
      <c r="C18" s="97">
        <f>-'FS '!D198</f>
        <v>-53265</v>
      </c>
      <c r="D18" s="7"/>
      <c r="E18" s="58" t="s">
        <v>8</v>
      </c>
      <c r="F18" s="7"/>
      <c r="G18" s="138">
        <f>-'FS '!H198</f>
        <v>-51761</v>
      </c>
      <c r="H18" s="7"/>
      <c r="I18" s="58" t="s">
        <v>8</v>
      </c>
    </row>
    <row r="19" spans="1:11" ht="21.75" customHeight="1" x14ac:dyDescent="0.45">
      <c r="A19" s="13" t="s">
        <v>49</v>
      </c>
      <c r="C19" s="38">
        <f>-'FS '!D197</f>
        <v>-9961</v>
      </c>
      <c r="E19" s="38">
        <v>-12172</v>
      </c>
      <c r="F19" s="7"/>
      <c r="G19" s="38">
        <f>-'FS '!H197</f>
        <v>-312048</v>
      </c>
      <c r="H19" s="7"/>
      <c r="I19" s="131">
        <v>-285389</v>
      </c>
    </row>
    <row r="20" spans="1:11" ht="21.75" customHeight="1" x14ac:dyDescent="0.45">
      <c r="A20" s="13" t="s">
        <v>47</v>
      </c>
      <c r="C20" s="97">
        <v>662</v>
      </c>
      <c r="D20" s="7"/>
      <c r="E20" s="138">
        <v>795</v>
      </c>
      <c r="F20" s="7"/>
      <c r="G20" s="58" t="s">
        <v>8</v>
      </c>
      <c r="H20" s="7"/>
      <c r="I20" s="58" t="s">
        <v>8</v>
      </c>
      <c r="K20" s="140"/>
    </row>
    <row r="21" spans="1:11" ht="21.75" customHeight="1" x14ac:dyDescent="0.45">
      <c r="A21" s="36" t="s">
        <v>217</v>
      </c>
      <c r="B21" s="36"/>
      <c r="C21" s="97"/>
      <c r="D21" s="7"/>
      <c r="E21" s="138"/>
      <c r="F21" s="7"/>
      <c r="G21" s="51"/>
      <c r="H21" s="7"/>
      <c r="I21" s="131"/>
    </row>
    <row r="22" spans="1:11" s="129" customFormat="1" ht="21.75" customHeight="1" x14ac:dyDescent="0.45">
      <c r="A22" s="236" t="s">
        <v>256</v>
      </c>
      <c r="B22" s="266">
        <v>3</v>
      </c>
      <c r="C22" s="97">
        <v>17163</v>
      </c>
      <c r="D22" s="7"/>
      <c r="E22" s="58" t="s">
        <v>8</v>
      </c>
      <c r="F22" s="7"/>
      <c r="G22" s="131">
        <v>20923</v>
      </c>
      <c r="H22" s="7"/>
      <c r="I22" s="58" t="s">
        <v>8</v>
      </c>
    </row>
    <row r="23" spans="1:11" ht="21.75" customHeight="1" x14ac:dyDescent="0.45">
      <c r="A23" s="49" t="s">
        <v>172</v>
      </c>
      <c r="B23" s="49"/>
      <c r="C23" s="136" t="s">
        <v>8</v>
      </c>
      <c r="D23" s="7"/>
      <c r="E23" s="138">
        <v>15146</v>
      </c>
      <c r="F23" s="7"/>
      <c r="G23" s="58" t="s">
        <v>8</v>
      </c>
      <c r="H23" s="7"/>
      <c r="I23" s="131">
        <v>14619</v>
      </c>
    </row>
    <row r="24" spans="1:11" ht="21.75" customHeight="1" x14ac:dyDescent="0.45">
      <c r="A24" s="14" t="s">
        <v>73</v>
      </c>
      <c r="B24" s="14"/>
      <c r="C24" s="38"/>
      <c r="D24" s="7"/>
      <c r="E24" s="64"/>
      <c r="F24" s="7"/>
      <c r="G24" s="51"/>
      <c r="H24" s="7"/>
      <c r="I24" s="131"/>
    </row>
    <row r="25" spans="1:11" ht="21.75" customHeight="1" x14ac:dyDescent="0.45">
      <c r="A25" s="36" t="s">
        <v>126</v>
      </c>
      <c r="B25" s="36"/>
      <c r="C25" s="136" t="s">
        <v>8</v>
      </c>
      <c r="D25" s="7"/>
      <c r="E25" s="138">
        <v>6230</v>
      </c>
      <c r="F25" s="7"/>
      <c r="G25" s="58" t="s">
        <v>8</v>
      </c>
      <c r="H25" s="7"/>
      <c r="I25" s="38">
        <v>6230</v>
      </c>
    </row>
    <row r="26" spans="1:11" ht="21.75" customHeight="1" x14ac:dyDescent="0.45">
      <c r="A26" s="36" t="s">
        <v>176</v>
      </c>
      <c r="B26" s="36"/>
      <c r="C26" s="136" t="s">
        <v>8</v>
      </c>
      <c r="D26" s="7"/>
      <c r="E26" s="136">
        <v>-59</v>
      </c>
      <c r="F26" s="7"/>
      <c r="G26" s="58" t="s">
        <v>8</v>
      </c>
      <c r="H26" s="7"/>
      <c r="I26" s="136">
        <v>-59</v>
      </c>
    </row>
    <row r="27" spans="1:11" x14ac:dyDescent="0.45">
      <c r="A27" s="36" t="s">
        <v>125</v>
      </c>
      <c r="B27" s="36"/>
      <c r="C27" s="38" t="s">
        <v>8</v>
      </c>
      <c r="D27" s="7"/>
      <c r="E27" s="136">
        <v>-6690</v>
      </c>
      <c r="F27" s="7"/>
      <c r="G27" s="52" t="s">
        <v>8</v>
      </c>
      <c r="H27" s="7"/>
      <c r="I27" s="136">
        <v>-50</v>
      </c>
    </row>
    <row r="28" spans="1:11" x14ac:dyDescent="0.45">
      <c r="A28" s="36" t="s">
        <v>203</v>
      </c>
      <c r="B28" s="36"/>
      <c r="C28" s="38" t="s">
        <v>8</v>
      </c>
      <c r="D28" s="7"/>
      <c r="E28" s="61">
        <v>-27</v>
      </c>
      <c r="F28" s="7"/>
      <c r="G28" s="52" t="s">
        <v>8</v>
      </c>
      <c r="H28" s="7"/>
      <c r="I28" s="52" t="s">
        <v>8</v>
      </c>
    </row>
    <row r="29" spans="1:11" s="129" customFormat="1" x14ac:dyDescent="0.45">
      <c r="A29" s="168" t="s">
        <v>257</v>
      </c>
      <c r="B29" s="36"/>
      <c r="C29" s="309">
        <v>-3488</v>
      </c>
      <c r="D29" s="7"/>
      <c r="E29" s="52" t="s">
        <v>8</v>
      </c>
      <c r="F29" s="7"/>
      <c r="G29" s="52" t="s">
        <v>8</v>
      </c>
      <c r="H29" s="7"/>
      <c r="I29" s="52" t="s">
        <v>8</v>
      </c>
    </row>
    <row r="30" spans="1:11" x14ac:dyDescent="0.45">
      <c r="A30" s="36" t="s">
        <v>202</v>
      </c>
      <c r="B30" s="36"/>
      <c r="C30" s="38" t="s">
        <v>8</v>
      </c>
      <c r="D30" s="7"/>
      <c r="E30" s="61">
        <v>-16529</v>
      </c>
      <c r="F30" s="7"/>
      <c r="G30" s="52" t="s">
        <v>8</v>
      </c>
      <c r="H30" s="7"/>
      <c r="I30" s="38">
        <v>-16480</v>
      </c>
    </row>
    <row r="31" spans="1:11" ht="21.75" customHeight="1" x14ac:dyDescent="0.45">
      <c r="A31" s="36" t="s">
        <v>210</v>
      </c>
      <c r="B31" s="36"/>
      <c r="C31" s="131"/>
    </row>
    <row r="32" spans="1:11" ht="21.75" customHeight="1" x14ac:dyDescent="0.45">
      <c r="A32" s="36" t="s">
        <v>54</v>
      </c>
      <c r="B32" s="36"/>
      <c r="C32" s="309">
        <v>3354</v>
      </c>
      <c r="D32" s="7"/>
      <c r="E32" s="61">
        <v>-572</v>
      </c>
      <c r="F32" s="7"/>
      <c r="G32" s="57">
        <v>1641</v>
      </c>
      <c r="H32" s="7"/>
      <c r="I32" s="132">
        <v>-234</v>
      </c>
    </row>
    <row r="33" spans="1:14" ht="21.75" customHeight="1" x14ac:dyDescent="0.45">
      <c r="A33" s="36" t="s">
        <v>130</v>
      </c>
      <c r="B33" s="36"/>
      <c r="C33" s="131">
        <v>-220523</v>
      </c>
      <c r="D33" s="7"/>
      <c r="E33" s="48">
        <v>-198453</v>
      </c>
      <c r="F33" s="7"/>
      <c r="G33" s="58" t="s">
        <v>8</v>
      </c>
      <c r="H33" s="7"/>
      <c r="I33" s="58" t="s">
        <v>8</v>
      </c>
      <c r="L33" s="51"/>
      <c r="M33" s="51"/>
    </row>
    <row r="34" spans="1:14" ht="21.75" customHeight="1" x14ac:dyDescent="0.45">
      <c r="A34" s="36" t="s">
        <v>175</v>
      </c>
      <c r="B34" s="36"/>
      <c r="C34" s="136" t="s">
        <v>8</v>
      </c>
      <c r="D34" s="7"/>
      <c r="E34" s="48">
        <v>-7551</v>
      </c>
      <c r="F34" s="7"/>
      <c r="G34" s="58" t="s">
        <v>8</v>
      </c>
      <c r="H34" s="7"/>
      <c r="I34" s="58" t="s">
        <v>8</v>
      </c>
      <c r="L34" s="51"/>
      <c r="M34" s="51"/>
    </row>
    <row r="35" spans="1:14" ht="21.75" customHeight="1" x14ac:dyDescent="0.45">
      <c r="A35" s="36" t="s">
        <v>177</v>
      </c>
      <c r="B35" s="36"/>
      <c r="C35" s="131">
        <v>1216</v>
      </c>
      <c r="D35" s="7"/>
      <c r="E35" s="48">
        <v>2506</v>
      </c>
      <c r="F35" s="7"/>
      <c r="G35" s="58" t="s">
        <v>8</v>
      </c>
      <c r="H35" s="7"/>
      <c r="I35" s="58" t="s">
        <v>8</v>
      </c>
      <c r="K35" s="36"/>
      <c r="L35" s="51"/>
      <c r="M35" s="51"/>
    </row>
    <row r="36" spans="1:14" ht="21.75" customHeight="1" x14ac:dyDescent="0.45">
      <c r="A36" s="36" t="s">
        <v>48</v>
      </c>
      <c r="B36" s="36"/>
      <c r="C36" s="310">
        <v>-32864</v>
      </c>
      <c r="D36" s="7"/>
      <c r="E36" s="237">
        <f>-21063-22352</f>
        <v>-43415</v>
      </c>
      <c r="F36" s="7"/>
      <c r="G36" s="135">
        <v>-19527</v>
      </c>
      <c r="H36" s="7"/>
      <c r="I36" s="135">
        <v>-19347</v>
      </c>
    </row>
    <row r="37" spans="1:14" ht="21.75" customHeight="1" x14ac:dyDescent="0.45">
      <c r="A37" s="15"/>
      <c r="B37" s="15"/>
      <c r="C37" s="65">
        <f>SUM(C10:C36)</f>
        <v>40542</v>
      </c>
      <c r="D37" s="19"/>
      <c r="E37" s="65">
        <f>SUM(E10:E36)</f>
        <v>19671</v>
      </c>
      <c r="F37" s="19"/>
      <c r="G37" s="65">
        <f>SUM(G10:G36)</f>
        <v>-241732</v>
      </c>
      <c r="H37" s="19"/>
      <c r="I37" s="65">
        <f>SUM(I10:I36)</f>
        <v>-214548</v>
      </c>
      <c r="L37" s="51"/>
      <c r="M37" s="51"/>
    </row>
    <row r="38" spans="1:14" ht="24.75" customHeight="1" x14ac:dyDescent="0.45">
      <c r="A38" s="18" t="s">
        <v>43</v>
      </c>
      <c r="B38" s="18"/>
      <c r="C38" s="131"/>
      <c r="D38" s="7"/>
      <c r="F38" s="7"/>
      <c r="G38" s="1"/>
      <c r="H38" s="7"/>
      <c r="I38" s="139"/>
      <c r="L38" s="51"/>
      <c r="M38" s="51"/>
    </row>
    <row r="39" spans="1:14" ht="21.75" customHeight="1" x14ac:dyDescent="0.45">
      <c r="A39" s="36" t="s">
        <v>160</v>
      </c>
      <c r="B39" s="36"/>
      <c r="C39" s="131">
        <v>-55854</v>
      </c>
      <c r="D39" s="7"/>
      <c r="E39" s="131">
        <v>-194974</v>
      </c>
      <c r="F39" s="7"/>
      <c r="G39" s="51">
        <v>-672588</v>
      </c>
      <c r="H39" s="7"/>
      <c r="I39" s="131">
        <v>150523</v>
      </c>
      <c r="L39" s="51"/>
      <c r="M39" s="51"/>
      <c r="N39" s="78"/>
    </row>
    <row r="40" spans="1:14" ht="21.75" customHeight="1" x14ac:dyDescent="0.45">
      <c r="A40" s="36" t="s">
        <v>161</v>
      </c>
      <c r="B40" s="36"/>
      <c r="C40" s="131">
        <v>-25836</v>
      </c>
      <c r="D40" s="7"/>
      <c r="E40" s="131">
        <f>-35968-E41</f>
        <v>-52888</v>
      </c>
      <c r="F40" s="7"/>
      <c r="G40" s="51">
        <f>-46346-G41</f>
        <v>-47479</v>
      </c>
      <c r="H40" s="7"/>
      <c r="I40" s="131">
        <f>-24062-I41</f>
        <v>-27552</v>
      </c>
      <c r="L40" s="51"/>
      <c r="M40" s="51"/>
      <c r="N40" s="78"/>
    </row>
    <row r="41" spans="1:14" s="129" customFormat="1" ht="21.75" customHeight="1" x14ac:dyDescent="0.45">
      <c r="A41" s="36" t="s">
        <v>289</v>
      </c>
      <c r="B41" s="36"/>
      <c r="C41" s="131">
        <v>21074</v>
      </c>
      <c r="D41" s="7"/>
      <c r="E41" s="131">
        <v>16920</v>
      </c>
      <c r="F41" s="7"/>
      <c r="G41" s="131">
        <v>1133</v>
      </c>
      <c r="H41" s="7"/>
      <c r="I41" s="131">
        <v>3490</v>
      </c>
      <c r="L41" s="131"/>
      <c r="M41" s="131"/>
      <c r="N41" s="134"/>
    </row>
    <row r="42" spans="1:14" ht="21.75" customHeight="1" x14ac:dyDescent="0.45">
      <c r="A42" s="36" t="s">
        <v>180</v>
      </c>
      <c r="B42" s="146"/>
      <c r="C42" s="131">
        <v>-1027175</v>
      </c>
      <c r="D42" s="7"/>
      <c r="E42" s="131">
        <v>-119142</v>
      </c>
      <c r="F42" s="7"/>
      <c r="G42" s="51">
        <v>-730290</v>
      </c>
      <c r="H42" s="7"/>
      <c r="I42" s="131">
        <v>-6965</v>
      </c>
      <c r="L42" s="51"/>
      <c r="M42" s="51"/>
      <c r="N42" s="78"/>
    </row>
    <row r="43" spans="1:14" s="129" customFormat="1" ht="21.75" customHeight="1" x14ac:dyDescent="0.45">
      <c r="A43" s="36"/>
      <c r="B43" s="146"/>
      <c r="C43" s="131"/>
      <c r="D43" s="7"/>
      <c r="E43" s="131"/>
      <c r="F43" s="7"/>
      <c r="G43" s="131"/>
      <c r="H43" s="7"/>
      <c r="I43" s="131"/>
      <c r="L43" s="131"/>
      <c r="M43" s="131"/>
      <c r="N43" s="134"/>
    </row>
    <row r="44" spans="1:14" ht="21.75" customHeight="1" x14ac:dyDescent="0.5">
      <c r="A44" s="29" t="s">
        <v>0</v>
      </c>
      <c r="B44" s="29"/>
      <c r="D44" s="70"/>
      <c r="F44" s="70"/>
      <c r="G44" s="12"/>
      <c r="H44" s="70"/>
      <c r="I44" s="12"/>
      <c r="L44" s="51"/>
      <c r="M44" s="51"/>
      <c r="N44" s="78"/>
    </row>
    <row r="45" spans="1:14" ht="21.75" customHeight="1" x14ac:dyDescent="0.5">
      <c r="A45" s="16" t="s">
        <v>121</v>
      </c>
      <c r="B45" s="16"/>
      <c r="D45" s="70"/>
      <c r="F45" s="70"/>
      <c r="G45" s="12"/>
      <c r="H45" s="70"/>
      <c r="I45" s="12"/>
      <c r="L45" s="51"/>
      <c r="M45" s="51"/>
      <c r="N45" s="78"/>
    </row>
    <row r="46" spans="1:14" ht="21.75" customHeight="1" x14ac:dyDescent="0.5">
      <c r="A46" s="16"/>
      <c r="B46" s="16"/>
      <c r="D46" s="70"/>
      <c r="F46" s="70"/>
      <c r="G46" s="12"/>
      <c r="H46" s="70"/>
      <c r="I46" s="12"/>
      <c r="L46" s="51"/>
      <c r="M46" s="51"/>
    </row>
    <row r="47" spans="1:14" ht="21.75" customHeight="1" x14ac:dyDescent="0.5">
      <c r="A47" s="16"/>
      <c r="B47" s="16"/>
      <c r="C47" s="365" t="s">
        <v>29</v>
      </c>
      <c r="D47" s="365"/>
      <c r="E47" s="365"/>
      <c r="F47" s="17"/>
      <c r="G47" s="365" t="s">
        <v>50</v>
      </c>
      <c r="H47" s="365"/>
      <c r="I47" s="365"/>
      <c r="L47" s="51"/>
      <c r="M47" s="51"/>
    </row>
    <row r="48" spans="1:14" ht="23.25" x14ac:dyDescent="0.5">
      <c r="A48" s="16"/>
      <c r="B48" s="16"/>
      <c r="C48" s="371" t="s">
        <v>134</v>
      </c>
      <c r="D48" s="372"/>
      <c r="E48" s="371"/>
      <c r="F48" s="17"/>
      <c r="G48" s="371" t="s">
        <v>134</v>
      </c>
      <c r="H48" s="372"/>
      <c r="I48" s="371"/>
      <c r="L48" s="51"/>
      <c r="M48" s="51"/>
    </row>
    <row r="49" spans="1:14" ht="21" customHeight="1" x14ac:dyDescent="0.5">
      <c r="A49" s="16"/>
      <c r="B49" s="20"/>
      <c r="C49" s="371" t="s">
        <v>135</v>
      </c>
      <c r="D49" s="372"/>
      <c r="E49" s="371"/>
      <c r="F49" s="17"/>
      <c r="G49" s="371" t="s">
        <v>135</v>
      </c>
      <c r="H49" s="372"/>
      <c r="I49" s="371"/>
      <c r="L49" s="51"/>
      <c r="M49" s="51"/>
    </row>
    <row r="50" spans="1:14" ht="21" customHeight="1" x14ac:dyDescent="0.5">
      <c r="A50" s="16"/>
      <c r="B50" s="145"/>
      <c r="C50" s="2">
        <v>2563</v>
      </c>
      <c r="D50" s="25"/>
      <c r="E50" s="2">
        <v>2562</v>
      </c>
      <c r="F50" s="25"/>
      <c r="G50" s="2">
        <v>2563</v>
      </c>
      <c r="H50" s="25"/>
      <c r="I50" s="2">
        <v>2562</v>
      </c>
      <c r="L50" s="51"/>
      <c r="M50" s="51"/>
    </row>
    <row r="51" spans="1:14" ht="21" customHeight="1" x14ac:dyDescent="0.5">
      <c r="A51" s="16"/>
      <c r="B51" s="16"/>
      <c r="C51" s="373" t="s">
        <v>78</v>
      </c>
      <c r="D51" s="363"/>
      <c r="E51" s="373"/>
      <c r="F51" s="363"/>
      <c r="G51" s="373"/>
      <c r="H51" s="363"/>
      <c r="I51" s="373"/>
      <c r="L51" s="51"/>
      <c r="M51" s="51"/>
    </row>
    <row r="52" spans="1:14" ht="21.75" customHeight="1" x14ac:dyDescent="0.45">
      <c r="A52" s="36" t="s">
        <v>164</v>
      </c>
      <c r="B52" s="36"/>
      <c r="C52" s="131">
        <v>15035</v>
      </c>
      <c r="D52" s="7"/>
      <c r="E52" s="131">
        <v>70825</v>
      </c>
      <c r="F52" s="7"/>
      <c r="G52" s="58" t="s">
        <v>8</v>
      </c>
      <c r="H52" s="7"/>
      <c r="I52" s="58" t="s">
        <v>8</v>
      </c>
      <c r="L52" s="51"/>
      <c r="M52" s="51"/>
      <c r="N52" s="78"/>
    </row>
    <row r="53" spans="1:14" ht="21.75" customHeight="1" x14ac:dyDescent="0.45">
      <c r="A53" s="13" t="s">
        <v>23</v>
      </c>
      <c r="C53" s="131">
        <v>1011147</v>
      </c>
      <c r="D53" s="61"/>
      <c r="E53" s="131">
        <v>-709498</v>
      </c>
      <c r="F53" s="61"/>
      <c r="G53" s="131">
        <v>520472</v>
      </c>
      <c r="H53" s="61"/>
      <c r="I53" s="131">
        <v>-408818</v>
      </c>
      <c r="L53" s="51"/>
      <c r="M53" s="51"/>
      <c r="N53" s="78"/>
    </row>
    <row r="54" spans="1:14" ht="21.75" customHeight="1" x14ac:dyDescent="0.45">
      <c r="A54" s="13" t="s">
        <v>74</v>
      </c>
      <c r="C54" s="131">
        <v>42101</v>
      </c>
      <c r="D54" s="70"/>
      <c r="E54" s="131">
        <v>-25303</v>
      </c>
      <c r="F54" s="70"/>
      <c r="G54" s="131">
        <v>123175</v>
      </c>
      <c r="H54" s="70"/>
      <c r="I54" s="131">
        <v>-5255</v>
      </c>
      <c r="K54" s="277"/>
      <c r="L54" s="51"/>
      <c r="M54" s="51"/>
      <c r="N54" s="78"/>
    </row>
    <row r="55" spans="1:14" ht="21.75" customHeight="1" x14ac:dyDescent="0.45">
      <c r="A55" s="142" t="s">
        <v>218</v>
      </c>
      <c r="C55" s="131">
        <v>6399</v>
      </c>
      <c r="D55" s="70"/>
      <c r="E55" s="131">
        <v>15260</v>
      </c>
      <c r="F55" s="70"/>
      <c r="G55" s="51">
        <v>4558</v>
      </c>
      <c r="H55" s="70"/>
      <c r="I55" s="131">
        <v>-107</v>
      </c>
      <c r="L55" s="51"/>
      <c r="M55" s="51"/>
      <c r="N55" s="78"/>
    </row>
    <row r="56" spans="1:14" x14ac:dyDescent="0.45">
      <c r="A56" s="60" t="s">
        <v>165</v>
      </c>
      <c r="B56" s="60"/>
      <c r="C56" s="131">
        <v>-1074545</v>
      </c>
      <c r="D56" s="48"/>
      <c r="E56" s="131">
        <v>178583</v>
      </c>
      <c r="F56" s="48"/>
      <c r="G56" s="51">
        <v>-114151</v>
      </c>
      <c r="H56" s="48"/>
      <c r="I56" s="131">
        <v>157692</v>
      </c>
      <c r="L56" s="51"/>
      <c r="M56" s="51"/>
    </row>
    <row r="57" spans="1:14" x14ac:dyDescent="0.45">
      <c r="A57" s="60" t="s">
        <v>166</v>
      </c>
      <c r="B57" s="60"/>
      <c r="C57" s="131">
        <v>-17203</v>
      </c>
      <c r="D57" s="48"/>
      <c r="E57" s="131">
        <v>-20255</v>
      </c>
      <c r="F57" s="48"/>
      <c r="G57" s="51">
        <v>-51922</v>
      </c>
      <c r="H57" s="48"/>
      <c r="I57" s="131">
        <v>-74297</v>
      </c>
      <c r="L57" s="51"/>
      <c r="M57" s="51"/>
    </row>
    <row r="58" spans="1:14" x14ac:dyDescent="0.45">
      <c r="A58" s="13" t="s">
        <v>181</v>
      </c>
      <c r="B58" s="146"/>
      <c r="C58" s="131">
        <v>357534</v>
      </c>
      <c r="D58" s="48"/>
      <c r="E58" s="131">
        <v>-25227</v>
      </c>
      <c r="F58" s="48"/>
      <c r="G58" s="51">
        <v>198518</v>
      </c>
      <c r="H58" s="48"/>
      <c r="I58" s="131">
        <v>30603</v>
      </c>
      <c r="L58" s="51"/>
      <c r="M58" s="51"/>
    </row>
    <row r="59" spans="1:14" x14ac:dyDescent="0.45">
      <c r="A59" s="168" t="s">
        <v>258</v>
      </c>
      <c r="B59" s="36"/>
      <c r="C59" s="131">
        <v>-17683</v>
      </c>
      <c r="D59" s="48"/>
      <c r="E59" s="131">
        <v>-34348</v>
      </c>
      <c r="F59" s="48"/>
      <c r="G59" s="51">
        <v>-1350</v>
      </c>
      <c r="H59" s="48"/>
      <c r="I59" s="131">
        <v>-34454</v>
      </c>
      <c r="L59" s="78"/>
      <c r="M59" s="78"/>
    </row>
    <row r="60" spans="1:14" x14ac:dyDescent="0.45">
      <c r="A60" s="13" t="s">
        <v>136</v>
      </c>
      <c r="C60" s="38">
        <v>20428</v>
      </c>
      <c r="D60" s="48"/>
      <c r="E60" s="38">
        <v>55160</v>
      </c>
      <c r="F60" s="52"/>
      <c r="G60" s="58" t="s">
        <v>8</v>
      </c>
      <c r="H60" s="52"/>
      <c r="I60" s="136">
        <v>54270</v>
      </c>
    </row>
    <row r="61" spans="1:14" x14ac:dyDescent="0.45">
      <c r="A61" s="13" t="s">
        <v>45</v>
      </c>
      <c r="C61" s="131">
        <v>-70595</v>
      </c>
      <c r="D61" s="48"/>
      <c r="E61" s="131">
        <v>-95858</v>
      </c>
      <c r="F61" s="48"/>
      <c r="G61" s="51">
        <v>-18811</v>
      </c>
      <c r="H61" s="48"/>
      <c r="I61" s="131">
        <v>-22147</v>
      </c>
    </row>
    <row r="62" spans="1:14" x14ac:dyDescent="0.45">
      <c r="A62" s="15" t="s">
        <v>154</v>
      </c>
      <c r="B62" s="15"/>
      <c r="C62" s="54">
        <f>SUM(C37:C42)+SUM(C52:C61)</f>
        <v>-774631</v>
      </c>
      <c r="D62" s="19"/>
      <c r="E62" s="9">
        <f>SUM(E37:E42)+SUM(E52:E61)</f>
        <v>-921074</v>
      </c>
      <c r="F62" s="19"/>
      <c r="G62" s="9">
        <f>SUM(G37:G42)+SUM(G52:G61)</f>
        <v>-1030467</v>
      </c>
      <c r="H62" s="19"/>
      <c r="I62" s="9">
        <f>SUM(I37:I42)+SUM(I52:I61)</f>
        <v>-397565</v>
      </c>
    </row>
    <row r="63" spans="1:14" ht="21" customHeight="1" x14ac:dyDescent="0.45">
      <c r="A63" s="15"/>
      <c r="B63" s="15"/>
      <c r="C63" s="298"/>
      <c r="D63" s="19"/>
      <c r="E63" s="19"/>
      <c r="F63" s="19"/>
      <c r="G63" s="19"/>
      <c r="H63" s="19"/>
      <c r="I63" s="19"/>
    </row>
    <row r="64" spans="1:14" ht="21" customHeight="1" x14ac:dyDescent="0.45">
      <c r="A64" s="11" t="s">
        <v>25</v>
      </c>
      <c r="B64" s="11"/>
      <c r="C64" s="97"/>
      <c r="D64" s="61"/>
      <c r="E64" s="138"/>
      <c r="F64" s="61"/>
      <c r="G64" s="50"/>
      <c r="H64" s="61"/>
      <c r="I64" s="138"/>
    </row>
    <row r="65" spans="1:11" x14ac:dyDescent="0.45">
      <c r="A65" s="13" t="s">
        <v>53</v>
      </c>
      <c r="C65" s="97">
        <v>6932</v>
      </c>
      <c r="D65" s="61"/>
      <c r="E65" s="138">
        <v>6235</v>
      </c>
      <c r="F65" s="61"/>
      <c r="G65" s="50">
        <v>4802</v>
      </c>
      <c r="H65" s="61"/>
      <c r="I65" s="138">
        <v>4743</v>
      </c>
    </row>
    <row r="66" spans="1:11" x14ac:dyDescent="0.45">
      <c r="A66" s="142" t="s">
        <v>49</v>
      </c>
      <c r="C66" s="97">
        <v>208561</v>
      </c>
      <c r="D66" s="61"/>
      <c r="E66" s="138">
        <v>245488</v>
      </c>
      <c r="F66" s="61"/>
      <c r="G66" s="50">
        <v>189495</v>
      </c>
      <c r="H66" s="61"/>
      <c r="I66" s="138">
        <v>265389</v>
      </c>
    </row>
    <row r="67" spans="1:11" x14ac:dyDescent="0.45">
      <c r="A67" s="36" t="s">
        <v>193</v>
      </c>
      <c r="C67" s="136" t="s">
        <v>8</v>
      </c>
      <c r="D67" s="61"/>
      <c r="E67" s="136">
        <v>47</v>
      </c>
      <c r="F67" s="61"/>
      <c r="G67" s="58" t="s">
        <v>8</v>
      </c>
      <c r="H67" s="61"/>
      <c r="I67" s="138">
        <v>50</v>
      </c>
    </row>
    <row r="68" spans="1:11" x14ac:dyDescent="0.45">
      <c r="A68" s="36" t="s">
        <v>293</v>
      </c>
      <c r="B68" s="36"/>
      <c r="C68" s="97">
        <v>-208945</v>
      </c>
      <c r="D68" s="61"/>
      <c r="E68" s="138">
        <v>187089</v>
      </c>
      <c r="F68" s="61"/>
      <c r="G68" s="50">
        <v>5041</v>
      </c>
      <c r="H68" s="61"/>
      <c r="I68" s="138">
        <v>394950</v>
      </c>
    </row>
    <row r="69" spans="1:11" ht="21" customHeight="1" x14ac:dyDescent="0.45">
      <c r="A69" s="36" t="s">
        <v>194</v>
      </c>
      <c r="B69" s="85"/>
      <c r="C69" s="136" t="s">
        <v>8</v>
      </c>
      <c r="D69" s="61"/>
      <c r="E69" s="136">
        <v>-370</v>
      </c>
      <c r="F69" s="44"/>
      <c r="G69" s="58" t="s">
        <v>8</v>
      </c>
      <c r="H69" s="44"/>
      <c r="I69" s="58" t="s">
        <v>8</v>
      </c>
    </row>
    <row r="70" spans="1:11" x14ac:dyDescent="0.45">
      <c r="A70" s="36" t="s">
        <v>122</v>
      </c>
      <c r="B70" s="36"/>
      <c r="C70" s="136" t="s">
        <v>8</v>
      </c>
      <c r="D70" s="61"/>
      <c r="E70" s="58" t="s">
        <v>8</v>
      </c>
      <c r="F70" s="61"/>
      <c r="G70" s="58" t="s">
        <v>8</v>
      </c>
      <c r="H70" s="61"/>
      <c r="I70" s="91">
        <v>-126000</v>
      </c>
    </row>
    <row r="71" spans="1:11" x14ac:dyDescent="0.45">
      <c r="A71" s="36" t="s">
        <v>115</v>
      </c>
      <c r="B71" s="36"/>
      <c r="C71" s="136">
        <v>1225</v>
      </c>
      <c r="D71" s="44"/>
      <c r="E71" s="136">
        <v>1275</v>
      </c>
      <c r="F71" s="44"/>
      <c r="G71" s="58" t="s">
        <v>8</v>
      </c>
      <c r="H71" s="44"/>
      <c r="I71" s="58" t="s">
        <v>8</v>
      </c>
      <c r="K71" s="76"/>
    </row>
    <row r="72" spans="1:11" x14ac:dyDescent="0.45">
      <c r="A72" s="36" t="s">
        <v>159</v>
      </c>
      <c r="B72" s="36"/>
      <c r="C72" s="97">
        <v>-108323</v>
      </c>
      <c r="D72" s="61"/>
      <c r="E72" s="138">
        <v>-14127</v>
      </c>
      <c r="F72" s="61"/>
      <c r="G72" s="58" t="s">
        <v>8</v>
      </c>
      <c r="H72" s="61"/>
      <c r="I72" s="38">
        <v>-14127</v>
      </c>
    </row>
    <row r="73" spans="1:11" x14ac:dyDescent="0.45">
      <c r="A73" s="36" t="s">
        <v>137</v>
      </c>
      <c r="B73" s="36"/>
      <c r="C73" s="97">
        <v>-23719</v>
      </c>
      <c r="D73" s="61"/>
      <c r="E73" s="138">
        <v>-16383</v>
      </c>
      <c r="F73" s="61"/>
      <c r="G73" s="58" t="s">
        <v>8</v>
      </c>
      <c r="H73" s="61"/>
      <c r="I73" s="38">
        <v>-788</v>
      </c>
    </row>
    <row r="74" spans="1:11" x14ac:dyDescent="0.45">
      <c r="A74" s="142" t="s">
        <v>216</v>
      </c>
      <c r="C74" s="97">
        <v>-15100</v>
      </c>
      <c r="D74" s="61"/>
      <c r="E74" s="138">
        <v>-90831</v>
      </c>
      <c r="F74" s="61"/>
      <c r="G74" s="50">
        <v>-77658</v>
      </c>
      <c r="H74" s="61"/>
      <c r="I74" s="138">
        <v>-83828</v>
      </c>
    </row>
    <row r="75" spans="1:11" s="129" customFormat="1" x14ac:dyDescent="0.45">
      <c r="A75" s="142" t="s">
        <v>215</v>
      </c>
      <c r="B75" s="13"/>
      <c r="C75" s="97">
        <v>-4954</v>
      </c>
      <c r="D75" s="61"/>
      <c r="E75" s="58" t="s">
        <v>8</v>
      </c>
      <c r="F75" s="61"/>
      <c r="G75" s="58" t="s">
        <v>8</v>
      </c>
      <c r="H75" s="61"/>
      <c r="I75" s="58" t="s">
        <v>8</v>
      </c>
    </row>
    <row r="76" spans="1:11" x14ac:dyDescent="0.45">
      <c r="A76" s="36" t="s">
        <v>294</v>
      </c>
      <c r="B76" s="36"/>
      <c r="C76" s="97">
        <v>-3790</v>
      </c>
      <c r="D76" s="61"/>
      <c r="E76" s="138">
        <v>-91</v>
      </c>
      <c r="F76" s="61"/>
      <c r="G76" s="58" t="s">
        <v>8</v>
      </c>
      <c r="H76" s="61"/>
      <c r="I76" s="58" t="s">
        <v>8</v>
      </c>
    </row>
    <row r="77" spans="1:11" x14ac:dyDescent="0.45">
      <c r="A77" s="13" t="s">
        <v>58</v>
      </c>
      <c r="C77" s="97">
        <v>-21497</v>
      </c>
      <c r="D77" s="61"/>
      <c r="E77" s="138">
        <v>-57813</v>
      </c>
      <c r="F77" s="61"/>
      <c r="G77" s="50">
        <v>-5532</v>
      </c>
      <c r="H77" s="61"/>
      <c r="I77" s="138">
        <v>-38411</v>
      </c>
    </row>
    <row r="78" spans="1:11" x14ac:dyDescent="0.45">
      <c r="A78" s="13" t="s">
        <v>26</v>
      </c>
      <c r="C78" s="97">
        <v>-5701</v>
      </c>
      <c r="D78" s="61"/>
      <c r="E78" s="138">
        <v>-12691</v>
      </c>
      <c r="F78" s="61"/>
      <c r="G78" s="50">
        <v>-4498</v>
      </c>
      <c r="H78" s="61"/>
      <c r="I78" s="138">
        <v>-5021</v>
      </c>
    </row>
    <row r="79" spans="1:11" ht="21.75" customHeight="1" x14ac:dyDescent="0.45">
      <c r="A79" s="36" t="s">
        <v>204</v>
      </c>
      <c r="B79" s="36"/>
      <c r="C79" s="136" t="s">
        <v>8</v>
      </c>
      <c r="D79" s="61"/>
      <c r="E79" s="138">
        <v>381</v>
      </c>
      <c r="F79" s="61"/>
      <c r="G79" s="58" t="s">
        <v>8</v>
      </c>
      <c r="H79" s="61"/>
      <c r="I79" s="58" t="s">
        <v>8</v>
      </c>
    </row>
    <row r="80" spans="1:11" ht="21.75" customHeight="1" x14ac:dyDescent="0.45">
      <c r="A80" s="36" t="s">
        <v>208</v>
      </c>
      <c r="B80" s="36"/>
      <c r="C80" s="136" t="s">
        <v>8</v>
      </c>
      <c r="D80" s="61"/>
      <c r="E80" s="138">
        <v>21580</v>
      </c>
      <c r="F80" s="61"/>
      <c r="G80" s="58" t="s">
        <v>8</v>
      </c>
      <c r="H80" s="61"/>
      <c r="I80" s="136">
        <v>21330</v>
      </c>
    </row>
    <row r="81" spans="1:9" s="129" customFormat="1" ht="21.75" customHeight="1" x14ac:dyDescent="0.45">
      <c r="A81" s="36" t="s">
        <v>276</v>
      </c>
      <c r="B81" s="36"/>
      <c r="C81" s="97">
        <v>5000</v>
      </c>
      <c r="D81" s="61"/>
      <c r="E81" s="58" t="s">
        <v>8</v>
      </c>
      <c r="F81" s="61"/>
      <c r="G81" s="58" t="s">
        <v>8</v>
      </c>
      <c r="H81" s="61"/>
      <c r="I81" s="58" t="s">
        <v>8</v>
      </c>
    </row>
    <row r="82" spans="1:9" x14ac:dyDescent="0.45">
      <c r="A82" s="13" t="s">
        <v>59</v>
      </c>
      <c r="C82" s="97"/>
      <c r="D82" s="44"/>
      <c r="E82" s="138"/>
      <c r="F82" s="44"/>
      <c r="H82" s="44"/>
    </row>
    <row r="83" spans="1:9" x14ac:dyDescent="0.45">
      <c r="A83" s="13" t="s">
        <v>46</v>
      </c>
      <c r="C83" s="97">
        <v>7537</v>
      </c>
      <c r="D83" s="61"/>
      <c r="E83" s="138">
        <v>3026</v>
      </c>
      <c r="F83" s="61"/>
      <c r="G83" s="90">
        <v>1049</v>
      </c>
      <c r="H83" s="61"/>
      <c r="I83" s="136">
        <v>693</v>
      </c>
    </row>
    <row r="84" spans="1:9" x14ac:dyDescent="0.45">
      <c r="A84" s="15" t="s">
        <v>273</v>
      </c>
      <c r="B84" s="15"/>
      <c r="C84" s="54">
        <f t="shared" ref="C84:I84" si="0">SUM(C65:C83)</f>
        <v>-162774</v>
      </c>
      <c r="D84" s="19">
        <f t="shared" si="0"/>
        <v>0</v>
      </c>
      <c r="E84" s="9">
        <f t="shared" si="0"/>
        <v>272815</v>
      </c>
      <c r="F84" s="19">
        <f t="shared" si="0"/>
        <v>0</v>
      </c>
      <c r="G84" s="9">
        <f t="shared" si="0"/>
        <v>112699</v>
      </c>
      <c r="H84" s="19">
        <f t="shared" si="0"/>
        <v>0</v>
      </c>
      <c r="I84" s="9">
        <f t="shared" si="0"/>
        <v>418980</v>
      </c>
    </row>
    <row r="85" spans="1:9" ht="21.75" customHeight="1" x14ac:dyDescent="0.45">
      <c r="C85" s="53"/>
      <c r="D85" s="71"/>
      <c r="E85" s="53"/>
      <c r="F85" s="71"/>
      <c r="G85" s="53"/>
      <c r="H85" s="71"/>
      <c r="I85" s="53"/>
    </row>
    <row r="86" spans="1:9" ht="21.75" customHeight="1" x14ac:dyDescent="0.5">
      <c r="A86" s="29" t="s">
        <v>0</v>
      </c>
      <c r="B86" s="29"/>
      <c r="C86" s="51"/>
      <c r="D86" s="72"/>
      <c r="E86" s="131"/>
      <c r="F86" s="72"/>
      <c r="G86" s="55"/>
      <c r="H86" s="72"/>
      <c r="I86" s="55"/>
    </row>
    <row r="87" spans="1:9" ht="21.75" customHeight="1" x14ac:dyDescent="0.5">
      <c r="A87" s="16" t="s">
        <v>121</v>
      </c>
      <c r="B87" s="16"/>
      <c r="C87" s="51"/>
      <c r="D87" s="72"/>
      <c r="E87" s="131"/>
      <c r="F87" s="72"/>
      <c r="G87" s="55"/>
      <c r="H87" s="72"/>
      <c r="I87" s="55"/>
    </row>
    <row r="88" spans="1:9" ht="21.75" customHeight="1" x14ac:dyDescent="0.5">
      <c r="A88" s="16"/>
      <c r="B88" s="16"/>
      <c r="C88" s="51"/>
      <c r="D88" s="72"/>
      <c r="E88" s="131"/>
      <c r="F88" s="72"/>
      <c r="G88" s="55"/>
      <c r="H88" s="72"/>
      <c r="I88" s="55"/>
    </row>
    <row r="89" spans="1:9" ht="21.75" customHeight="1" x14ac:dyDescent="0.5">
      <c r="A89" s="16"/>
      <c r="B89" s="16"/>
      <c r="C89" s="378" t="s">
        <v>29</v>
      </c>
      <c r="D89" s="378"/>
      <c r="E89" s="378"/>
      <c r="F89" s="47"/>
      <c r="G89" s="378" t="s">
        <v>50</v>
      </c>
      <c r="H89" s="378"/>
      <c r="I89" s="378"/>
    </row>
    <row r="90" spans="1:9" ht="21.75" customHeight="1" x14ac:dyDescent="0.5">
      <c r="A90" s="16"/>
      <c r="B90" s="16"/>
      <c r="C90" s="374" t="s">
        <v>134</v>
      </c>
      <c r="D90" s="375"/>
      <c r="E90" s="374"/>
      <c r="F90" s="47"/>
      <c r="G90" s="374" t="s">
        <v>134</v>
      </c>
      <c r="H90" s="375"/>
      <c r="I90" s="374"/>
    </row>
    <row r="91" spans="1:9" ht="21.75" customHeight="1" x14ac:dyDescent="0.5">
      <c r="A91" s="16"/>
      <c r="B91" s="16"/>
      <c r="C91" s="374" t="s">
        <v>135</v>
      </c>
      <c r="D91" s="375"/>
      <c r="E91" s="374"/>
      <c r="F91" s="47"/>
      <c r="G91" s="374" t="s">
        <v>135</v>
      </c>
      <c r="H91" s="375"/>
      <c r="I91" s="374"/>
    </row>
    <row r="92" spans="1:9" ht="21.75" customHeight="1" x14ac:dyDescent="0.5">
      <c r="A92" s="16"/>
      <c r="B92" s="16"/>
      <c r="C92" s="2">
        <v>2563</v>
      </c>
      <c r="D92" s="25"/>
      <c r="E92" s="2">
        <v>2562</v>
      </c>
      <c r="F92" s="25"/>
      <c r="G92" s="2">
        <v>2563</v>
      </c>
      <c r="H92" s="25"/>
      <c r="I92" s="2">
        <v>2562</v>
      </c>
    </row>
    <row r="93" spans="1:9" ht="21.75" customHeight="1" x14ac:dyDescent="0.5">
      <c r="A93" s="16"/>
      <c r="B93" s="16"/>
      <c r="C93" s="376" t="s">
        <v>78</v>
      </c>
      <c r="D93" s="377"/>
      <c r="E93" s="376"/>
      <c r="F93" s="377"/>
      <c r="G93" s="376"/>
      <c r="H93" s="377"/>
      <c r="I93" s="376"/>
    </row>
    <row r="94" spans="1:9" x14ac:dyDescent="0.45">
      <c r="A94" s="11" t="s">
        <v>27</v>
      </c>
      <c r="B94" s="11"/>
      <c r="C94" s="1"/>
      <c r="D94" s="7"/>
      <c r="E94" s="139"/>
      <c r="F94" s="7"/>
      <c r="G94" s="1"/>
      <c r="H94" s="7"/>
      <c r="I94" s="139"/>
    </row>
    <row r="95" spans="1:9" x14ac:dyDescent="0.45">
      <c r="A95" s="27" t="s">
        <v>205</v>
      </c>
      <c r="B95" s="11"/>
      <c r="C95" s="1"/>
      <c r="D95" s="7"/>
      <c r="E95" s="139"/>
      <c r="F95" s="7"/>
      <c r="G95" s="1"/>
      <c r="H95" s="7"/>
      <c r="I95" s="139"/>
    </row>
    <row r="96" spans="1:9" x14ac:dyDescent="0.45">
      <c r="A96" s="137" t="s">
        <v>206</v>
      </c>
      <c r="B96" s="27"/>
      <c r="C96" s="136" t="s">
        <v>8</v>
      </c>
      <c r="D96" s="50"/>
      <c r="E96" s="138">
        <v>-1970</v>
      </c>
      <c r="F96" s="61"/>
      <c r="G96" s="58" t="s">
        <v>8</v>
      </c>
      <c r="H96" s="61"/>
      <c r="I96" s="138">
        <v>-1970</v>
      </c>
    </row>
    <row r="97" spans="1:11" x14ac:dyDescent="0.45">
      <c r="A97" s="27" t="s">
        <v>72</v>
      </c>
      <c r="B97" s="27"/>
      <c r="C97" s="97">
        <v>-89469</v>
      </c>
      <c r="D97" s="50"/>
      <c r="E97" s="138">
        <v>-82389</v>
      </c>
      <c r="F97" s="61"/>
      <c r="G97" s="50">
        <v>-57871</v>
      </c>
      <c r="H97" s="61"/>
      <c r="I97" s="138">
        <v>-34586</v>
      </c>
    </row>
    <row r="98" spans="1:11" hidden="1" x14ac:dyDescent="0.45">
      <c r="A98" s="37" t="s">
        <v>138</v>
      </c>
      <c r="B98" s="37"/>
      <c r="C98" s="136" t="s">
        <v>8</v>
      </c>
      <c r="D98" s="50"/>
      <c r="E98" s="58" t="s">
        <v>8</v>
      </c>
      <c r="F98" s="61"/>
      <c r="G98" s="58" t="s">
        <v>8</v>
      </c>
      <c r="H98" s="61"/>
      <c r="I98" s="58" t="s">
        <v>8</v>
      </c>
    </row>
    <row r="99" spans="1:11" x14ac:dyDescent="0.45">
      <c r="A99" s="36" t="s">
        <v>113</v>
      </c>
      <c r="B99" s="36"/>
      <c r="C99" s="97"/>
      <c r="D99" s="50"/>
      <c r="E99" s="138"/>
      <c r="F99" s="44"/>
      <c r="G99" s="50"/>
      <c r="H99" s="44"/>
      <c r="I99" s="138"/>
    </row>
    <row r="100" spans="1:11" x14ac:dyDescent="0.45">
      <c r="A100" s="36" t="s">
        <v>278</v>
      </c>
      <c r="B100" s="36"/>
      <c r="C100" s="97">
        <v>287566</v>
      </c>
      <c r="D100" s="50"/>
      <c r="E100" s="138">
        <v>434802</v>
      </c>
      <c r="F100" s="61"/>
      <c r="G100" s="50">
        <v>430881</v>
      </c>
      <c r="H100" s="61"/>
      <c r="I100" s="138">
        <v>90560</v>
      </c>
    </row>
    <row r="101" spans="1:11" x14ac:dyDescent="0.45">
      <c r="A101" s="36" t="s">
        <v>295</v>
      </c>
      <c r="B101" s="36"/>
      <c r="C101" s="136">
        <v>-4900</v>
      </c>
      <c r="D101" s="50"/>
      <c r="E101" s="136">
        <v>3000</v>
      </c>
      <c r="F101" s="61"/>
      <c r="G101" s="58" t="s">
        <v>8</v>
      </c>
      <c r="H101" s="66"/>
      <c r="I101" s="58" t="s">
        <v>8</v>
      </c>
    </row>
    <row r="102" spans="1:11" x14ac:dyDescent="0.45">
      <c r="A102" s="36" t="s">
        <v>209</v>
      </c>
      <c r="B102" s="36"/>
      <c r="C102" s="136">
        <v>694</v>
      </c>
      <c r="D102" s="50"/>
      <c r="E102" s="136">
        <v>-23435</v>
      </c>
      <c r="F102" s="61"/>
      <c r="G102" s="58" t="s">
        <v>8</v>
      </c>
      <c r="H102" s="66"/>
      <c r="I102" s="58" t="s">
        <v>8</v>
      </c>
    </row>
    <row r="103" spans="1:11" x14ac:dyDescent="0.45">
      <c r="A103" s="36" t="s">
        <v>207</v>
      </c>
      <c r="B103" s="36"/>
      <c r="C103" s="136">
        <v>120000</v>
      </c>
      <c r="D103" s="50"/>
      <c r="E103" s="136">
        <v>137859</v>
      </c>
      <c r="F103" s="61"/>
      <c r="G103" s="58" t="s">
        <v>8</v>
      </c>
      <c r="H103" s="66"/>
      <c r="I103" s="58" t="s">
        <v>8</v>
      </c>
    </row>
    <row r="104" spans="1:11" s="129" customFormat="1" x14ac:dyDescent="0.45">
      <c r="A104" s="36" t="s">
        <v>259</v>
      </c>
      <c r="B104" s="36"/>
      <c r="C104" s="136">
        <v>-60653</v>
      </c>
      <c r="D104" s="138"/>
      <c r="E104" s="136">
        <v>-5176</v>
      </c>
      <c r="F104" s="61"/>
      <c r="G104" s="136">
        <v>-28176</v>
      </c>
      <c r="H104" s="66"/>
      <c r="I104" s="138">
        <v>-199</v>
      </c>
      <c r="K104" s="240"/>
    </row>
    <row r="105" spans="1:11" x14ac:dyDescent="0.45">
      <c r="A105" s="36" t="s">
        <v>260</v>
      </c>
      <c r="B105" s="36"/>
      <c r="C105" s="97">
        <v>-49596</v>
      </c>
      <c r="D105" s="50"/>
      <c r="E105" s="138">
        <v>-100351</v>
      </c>
      <c r="F105" s="61"/>
      <c r="G105" s="58" t="s">
        <v>8</v>
      </c>
      <c r="H105" s="66"/>
      <c r="I105" s="58" t="s">
        <v>8</v>
      </c>
      <c r="K105" s="241"/>
    </row>
    <row r="106" spans="1:11" x14ac:dyDescent="0.45">
      <c r="A106" s="15" t="s">
        <v>272</v>
      </c>
      <c r="B106" s="15"/>
      <c r="C106" s="54">
        <f>SUM(C96:C105)</f>
        <v>203642</v>
      </c>
      <c r="D106" s="19"/>
      <c r="E106" s="9">
        <f>SUM(E96:E105)</f>
        <v>362340</v>
      </c>
      <c r="F106" s="19"/>
      <c r="G106" s="9">
        <f>SUM(G96:G105)</f>
        <v>344834</v>
      </c>
      <c r="H106" s="19"/>
      <c r="I106" s="9">
        <f>SUM(I96:I105)</f>
        <v>53805</v>
      </c>
    </row>
    <row r="107" spans="1:11" ht="21.75" customHeight="1" x14ac:dyDescent="0.45">
      <c r="A107" s="15"/>
      <c r="B107" s="15"/>
      <c r="C107" s="298"/>
      <c r="D107" s="19"/>
      <c r="E107" s="19"/>
      <c r="F107" s="19"/>
      <c r="G107" s="19"/>
      <c r="H107" s="19"/>
      <c r="I107" s="19"/>
    </row>
    <row r="108" spans="1:11" x14ac:dyDescent="0.45">
      <c r="A108" s="15" t="s">
        <v>158</v>
      </c>
      <c r="B108" s="15"/>
      <c r="C108" s="35">
        <f t="shared" ref="C108:I108" si="1">SUM(C62,C84,C106)</f>
        <v>-733763</v>
      </c>
      <c r="D108" s="19">
        <f t="shared" si="1"/>
        <v>0</v>
      </c>
      <c r="E108" s="4">
        <f t="shared" si="1"/>
        <v>-285919</v>
      </c>
      <c r="F108" s="19">
        <f t="shared" si="1"/>
        <v>0</v>
      </c>
      <c r="G108" s="4">
        <f t="shared" si="1"/>
        <v>-572934</v>
      </c>
      <c r="H108" s="19">
        <f t="shared" si="1"/>
        <v>0</v>
      </c>
      <c r="I108" s="4">
        <f t="shared" si="1"/>
        <v>75220</v>
      </c>
    </row>
    <row r="109" spans="1:11" x14ac:dyDescent="0.45">
      <c r="A109" s="36" t="s">
        <v>195</v>
      </c>
      <c r="B109" s="36"/>
      <c r="C109" s="132">
        <v>2245500</v>
      </c>
      <c r="D109" s="6"/>
      <c r="E109" s="132">
        <v>1117683</v>
      </c>
      <c r="F109" s="6"/>
      <c r="G109" s="132">
        <v>912881</v>
      </c>
      <c r="H109" s="6"/>
      <c r="I109" s="61">
        <v>163339</v>
      </c>
    </row>
    <row r="110" spans="1:11" x14ac:dyDescent="0.45">
      <c r="A110" s="88" t="s">
        <v>144</v>
      </c>
      <c r="B110" s="88"/>
      <c r="C110" s="131"/>
      <c r="D110" s="6"/>
      <c r="E110" s="131"/>
      <c r="F110" s="6"/>
      <c r="G110" s="61"/>
      <c r="H110" s="6"/>
      <c r="I110" s="61"/>
    </row>
    <row r="111" spans="1:11" x14ac:dyDescent="0.45">
      <c r="A111" s="89" t="s">
        <v>145</v>
      </c>
      <c r="B111" s="89"/>
      <c r="C111" s="135">
        <v>108</v>
      </c>
      <c r="D111" s="61"/>
      <c r="E111" s="135">
        <v>-121</v>
      </c>
      <c r="F111" s="61"/>
      <c r="G111" s="61">
        <v>102</v>
      </c>
      <c r="H111" s="61"/>
      <c r="I111" s="61">
        <v>-91</v>
      </c>
    </row>
    <row r="112" spans="1:11" ht="22.5" thickBot="1" x14ac:dyDescent="0.5">
      <c r="A112" s="15" t="s">
        <v>196</v>
      </c>
      <c r="B112" s="15"/>
      <c r="C112" s="311">
        <f>SUM(C108:C111)</f>
        <v>1511845</v>
      </c>
      <c r="D112" s="19"/>
      <c r="E112" s="87">
        <f>SUM(E108:E111)</f>
        <v>831643</v>
      </c>
      <c r="F112" s="19"/>
      <c r="G112" s="86">
        <f>SUM(G108:G111)</f>
        <v>340049</v>
      </c>
      <c r="H112" s="19"/>
      <c r="I112" s="86">
        <f>SUM(I108:I111)</f>
        <v>238468</v>
      </c>
    </row>
    <row r="113" spans="1:9" ht="21.75" customHeight="1" thickTop="1" x14ac:dyDescent="0.45">
      <c r="A113" s="6"/>
      <c r="B113" s="6"/>
      <c r="C113" s="45"/>
      <c r="D113" s="69"/>
      <c r="E113" s="45"/>
      <c r="F113" s="69"/>
      <c r="G113" s="45"/>
      <c r="H113" s="69" t="e">
        <f>H112-#REF!</f>
        <v>#REF!</v>
      </c>
      <c r="I113" s="45"/>
    </row>
    <row r="114" spans="1:9" ht="21.75" customHeight="1" x14ac:dyDescent="0.45">
      <c r="A114" s="11" t="s">
        <v>170</v>
      </c>
      <c r="B114" s="11"/>
    </row>
    <row r="115" spans="1:9" ht="11.1" customHeight="1" x14ac:dyDescent="0.45">
      <c r="A115" s="11"/>
      <c r="B115" s="11"/>
    </row>
    <row r="116" spans="1:9" ht="21.75" customHeight="1" x14ac:dyDescent="0.45">
      <c r="A116" s="261" t="s">
        <v>284</v>
      </c>
      <c r="B116" s="262"/>
      <c r="C116" s="129"/>
      <c r="D116" s="130"/>
      <c r="F116" s="130"/>
      <c r="G116" s="129"/>
      <c r="H116" s="130"/>
    </row>
    <row r="117" spans="1:9" ht="21.75" customHeight="1" x14ac:dyDescent="0.45">
      <c r="A117" s="263" t="s">
        <v>296</v>
      </c>
      <c r="B117" s="142"/>
      <c r="C117" s="129"/>
      <c r="D117" s="130"/>
      <c r="F117" s="130"/>
      <c r="G117" s="129"/>
      <c r="H117" s="130"/>
    </row>
    <row r="118" spans="1:9" ht="21.75" customHeight="1" x14ac:dyDescent="0.45">
      <c r="A118" s="263" t="s">
        <v>288</v>
      </c>
      <c r="B118" s="142"/>
      <c r="C118" s="129"/>
      <c r="D118" s="130"/>
      <c r="F118" s="130"/>
      <c r="G118" s="129"/>
      <c r="H118" s="130"/>
    </row>
    <row r="119" spans="1:9" ht="11.85" customHeight="1" x14ac:dyDescent="0.45">
      <c r="A119" s="142"/>
      <c r="B119" s="142"/>
      <c r="C119" s="129"/>
      <c r="D119" s="130"/>
      <c r="F119" s="130"/>
      <c r="G119" s="129"/>
      <c r="H119" s="130"/>
    </row>
    <row r="120" spans="1:9" s="129" customFormat="1" ht="21.6" customHeight="1" x14ac:dyDescent="0.45">
      <c r="A120" s="263" t="s">
        <v>286</v>
      </c>
      <c r="B120" s="142"/>
      <c r="D120" s="130"/>
      <c r="F120" s="130"/>
      <c r="H120" s="130"/>
    </row>
    <row r="121" spans="1:9" ht="21.75" customHeight="1" x14ac:dyDescent="0.45">
      <c r="A121" s="263" t="s">
        <v>285</v>
      </c>
      <c r="C121" s="129"/>
      <c r="D121" s="129"/>
      <c r="F121" s="129"/>
      <c r="G121" s="129"/>
      <c r="H121" s="129"/>
    </row>
    <row r="122" spans="1:9" ht="21.75" customHeight="1" x14ac:dyDescent="0.45">
      <c r="A122" s="263" t="s">
        <v>281</v>
      </c>
      <c r="C122" s="129"/>
      <c r="D122" s="130"/>
      <c r="F122" s="130"/>
      <c r="G122" s="129"/>
      <c r="H122" s="130"/>
    </row>
    <row r="123" spans="1:9" ht="21.75" customHeight="1" x14ac:dyDescent="0.45">
      <c r="C123" s="59">
        <f>C112-'FS '!D10</f>
        <v>0</v>
      </c>
      <c r="E123" s="133"/>
      <c r="G123" s="59">
        <f>G112-'FS '!H10</f>
        <v>0</v>
      </c>
      <c r="I123" s="133"/>
    </row>
  </sheetData>
  <mergeCells count="22">
    <mergeCell ref="G91:I91"/>
    <mergeCell ref="C47:E47"/>
    <mergeCell ref="C93:I93"/>
    <mergeCell ref="C51:I51"/>
    <mergeCell ref="C89:E89"/>
    <mergeCell ref="G89:I89"/>
    <mergeCell ref="C90:E90"/>
    <mergeCell ref="C91:E91"/>
    <mergeCell ref="G90:I90"/>
    <mergeCell ref="C49:E49"/>
    <mergeCell ref="G49:I49"/>
    <mergeCell ref="C6:E6"/>
    <mergeCell ref="G6:I6"/>
    <mergeCell ref="C8:I8"/>
    <mergeCell ref="G47:I47"/>
    <mergeCell ref="C48:E48"/>
    <mergeCell ref="G48:I48"/>
    <mergeCell ref="C3:I3"/>
    <mergeCell ref="C4:E4"/>
    <mergeCell ref="G4:I4"/>
    <mergeCell ref="C5:E5"/>
    <mergeCell ref="G5:I5"/>
  </mergeCells>
  <pageMargins left="0.8" right="0.8" top="0.48" bottom="0.5" header="0.5" footer="0.5"/>
  <pageSetup paperSize="9" scale="79" firstPageNumber="14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3" max="9" man="1"/>
    <brk id="85" max="9" man="1"/>
  </rowBreaks>
  <ignoredErrors>
    <ignoredError sqref="D21 D13 H13 H113 F23:F25 F13 H21 F11 H11 D11 F21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 </vt:lpstr>
      <vt:lpstr>งบเปลี่ยนแปลง10-11</vt:lpstr>
      <vt:lpstr>งบเปลี่ยนแปลง12-13</vt:lpstr>
      <vt:lpstr>CF</vt:lpstr>
      <vt:lpstr>CF!Print_Area</vt:lpstr>
      <vt:lpstr>'FS '!Print_Area</vt:lpstr>
      <vt:lpstr>'งบเปลี่ยนแปลง10-11'!Print_Area</vt:lpstr>
      <vt:lpstr>'งบเปลี่ยนแปลง12-13'!Print_Area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nurapeevachareewan</dc:creator>
  <cp:lastModifiedBy>User</cp:lastModifiedBy>
  <cp:lastPrinted>2020-08-10T08:03:12Z</cp:lastPrinted>
  <dcterms:created xsi:type="dcterms:W3CDTF">2005-02-20T11:46:17Z</dcterms:created>
  <dcterms:modified xsi:type="dcterms:W3CDTF">2020-08-13T09:27:15Z</dcterms:modified>
</cp:coreProperties>
</file>