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gthirasophitlert\Desktop\Client\Alucon\!FS\2020\Q2\"/>
    </mc:Choice>
  </mc:AlternateContent>
  <xr:revisionPtr revIDLastSave="0" documentId="13_ncr:1_{0C0155CD-4804-4197-8238-DE8FFE01EBE1}" xr6:coauthVersionLast="36" xr6:coauthVersionMax="44" xr10:uidLastSave="{00000000-0000-0000-0000-000000000000}"/>
  <bookViews>
    <workbookView xWindow="-110" yWindow="-110" windowWidth="19420" windowHeight="10420" tabRatio="632" xr2:uid="{00000000-000D-0000-FFFF-FFFF00000000}"/>
  </bookViews>
  <sheets>
    <sheet name="BS 3-5" sheetId="7" r:id="rId1"/>
    <sheet name="PL 6" sheetId="1" r:id="rId2"/>
    <sheet name="CE 7-8" sheetId="6" r:id="rId3"/>
    <sheet name="changes1" sheetId="5" state="hidden" r:id="rId4"/>
    <sheet name="CF 9-11" sheetId="3" r:id="rId5"/>
  </sheets>
  <externalReferences>
    <externalReference r:id="rId6"/>
    <externalReference r:id="rId7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'BS 3-5'!$A$1:$J$73</definedName>
    <definedName name="_xlnm.Print_Area" localSheetId="2">'CE 7-8'!$A$1:$O$46</definedName>
    <definedName name="_xlnm.Print_Area" localSheetId="4">'CF 9-11'!$A$1:$J$81</definedName>
    <definedName name="_xlnm.Print_Area" localSheetId="1">'PL 6'!$A$1:$I$28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32" i="6" l="1"/>
  <c r="K45" i="6" l="1"/>
  <c r="I45" i="6"/>
  <c r="G45" i="6"/>
  <c r="M43" i="6"/>
  <c r="M37" i="6"/>
  <c r="M38" i="6" s="1"/>
  <c r="O36" i="6"/>
  <c r="O37" i="6" s="1"/>
  <c r="O38" i="6" s="1"/>
  <c r="M45" i="6" l="1"/>
  <c r="O41" i="6"/>
  <c r="O43" i="6" s="1"/>
  <c r="O45" i="6" s="1"/>
  <c r="J48" i="7" l="1"/>
  <c r="J70" i="7"/>
  <c r="H70" i="7" l="1"/>
  <c r="H48" i="7"/>
  <c r="J44" i="7"/>
  <c r="J49" i="7" s="1"/>
  <c r="J72" i="7" s="1"/>
  <c r="H44" i="7"/>
  <c r="J21" i="7"/>
  <c r="H21" i="7"/>
  <c r="J14" i="7"/>
  <c r="H14" i="7"/>
  <c r="J23" i="7" l="1"/>
  <c r="H49" i="7"/>
  <c r="H72" i="7" s="1"/>
  <c r="H23" i="7"/>
  <c r="J80" i="3" l="1"/>
  <c r="J62" i="3"/>
  <c r="J55" i="3"/>
  <c r="J22" i="3"/>
  <c r="I20" i="1"/>
  <c r="I12" i="1"/>
  <c r="E20" i="1"/>
  <c r="E12" i="1"/>
  <c r="J46" i="3" l="1"/>
  <c r="J48" i="3" s="1"/>
  <c r="J64" i="3" s="1"/>
  <c r="J66" i="3" s="1"/>
  <c r="E22" i="1"/>
  <c r="E24" i="1" s="1"/>
  <c r="I22" i="1"/>
  <c r="I24" i="1" s="1"/>
  <c r="E26" i="1"/>
  <c r="H80" i="3"/>
  <c r="I26" i="1" l="1"/>
  <c r="H62" i="3"/>
  <c r="O13" i="6"/>
  <c r="O14" i="6" s="1"/>
  <c r="O15" i="6" s="1"/>
  <c r="O9" i="6"/>
  <c r="H55" i="3"/>
  <c r="K22" i="6"/>
  <c r="I22" i="6"/>
  <c r="G22" i="6"/>
  <c r="M15" i="6"/>
  <c r="H24" i="1"/>
  <c r="F24" i="1"/>
  <c r="D24" i="1"/>
  <c r="G20" i="1"/>
  <c r="C20" i="1"/>
  <c r="G12" i="1"/>
  <c r="C12" i="1"/>
  <c r="K22" i="5"/>
  <c r="I22" i="5"/>
  <c r="G22" i="5"/>
  <c r="M20" i="5"/>
  <c r="M22" i="5" s="1"/>
  <c r="O18" i="5"/>
  <c r="O20" i="5" s="1"/>
  <c r="O9" i="5"/>
  <c r="O22" i="5" s="1"/>
  <c r="O32" i="5"/>
  <c r="K45" i="5"/>
  <c r="I45" i="5"/>
  <c r="G45" i="5"/>
  <c r="M43" i="5"/>
  <c r="M45" i="5" s="1"/>
  <c r="O41" i="5"/>
  <c r="O43" i="5" s="1"/>
  <c r="O45" i="5" l="1"/>
  <c r="G22" i="1"/>
  <c r="G24" i="1" s="1"/>
  <c r="C22" i="1"/>
  <c r="C24" i="1" s="1"/>
  <c r="C26" i="1" s="1"/>
  <c r="G26" i="1" l="1"/>
  <c r="O18" i="6" l="1"/>
  <c r="O20" i="6" s="1"/>
  <c r="O22" i="6" s="1"/>
  <c r="H22" i="3"/>
  <c r="H46" i="3" s="1"/>
  <c r="H48" i="3" s="1"/>
  <c r="H64" i="3" s="1"/>
  <c r="H66" i="3" s="1"/>
  <c r="M20" i="6"/>
  <c r="M22" i="6" s="1"/>
</calcChain>
</file>

<file path=xl/sharedStrings.xml><?xml version="1.0" encoding="utf-8"?>
<sst xmlns="http://schemas.openxmlformats.org/spreadsheetml/2006/main" count="391" uniqueCount="160">
  <si>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</si>
  <si>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</si>
  <si>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</si>
  <si>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</si>
  <si>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</si>
  <si>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</si>
  <si>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</si>
  <si>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</si>
  <si>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</si>
  <si>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</si>
  <si>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</si>
  <si>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</si>
  <si>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</si>
  <si>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</si>
  <si>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</si>
  <si>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</si>
  <si>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</si>
  <si>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</si>
  <si>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</si>
  <si>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</si>
  <si>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</si>
  <si>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</si>
  <si>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</si>
  <si>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</si>
  <si>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</si>
  <si>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</si>
  <si>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</si>
  <si>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</si>
  <si>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</si>
  <si>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</si>
  <si>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</si>
  <si>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ภาษีเงินได้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</si>
  <si>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</si>
  <si>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</si>
  <si>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</si>
  <si>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</si>
  <si>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</si>
  <si>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</si>
  <si>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</si>
  <si>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</si>
  <si>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</si>
  <si>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</si>
  <si>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</si>
  <si>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</si>
  <si>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</si>
  <si>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</si>
  <si>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</si>
  <si>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</si>
  <si>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</si>
  <si>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</si>
  <si>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</si>
  <si>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</si>
  <si>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</si>
  <si>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</si>
  <si>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</si>
  <si>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</si>
  <si>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</si>
  <si>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</si>
  <si>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</si>
  <si>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</si>
  <si>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รายได้รอตัดบัญชี</t>
  </si>
  <si>
    <t>รับรู้รายได้รอตัดบัญชี</t>
  </si>
  <si>
    <t>งบแสดงฐานะการเงิน</t>
  </si>
  <si>
    <t>ค่าเสื่อมราคา</t>
  </si>
  <si>
    <t>กำไรก่อนภาษีเงินได้</t>
  </si>
  <si>
    <t>-</t>
  </si>
  <si>
    <t>ขาดทุนจากอัตราแลกเปลี่ยนสุทธิ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</si>
  <si>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</si>
  <si>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</si>
  <si>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</si>
  <si>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</si>
  <si>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</si>
  <si>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</si>
  <si>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</si>
  <si>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</si>
  <si>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</si>
  <si>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</si>
  <si>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</si>
  <si>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</si>
  <si>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</si>
  <si>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</si>
  <si>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ยอดคงเหลือ ณ วันที่ 1 มกราคม 2558</t>
  </si>
  <si>
    <t>ยอดคงเหลือ ณ วันที่ 31 มีนาคม 2558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</si>
  <si>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</si>
  <si>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</si>
  <si>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</si>
  <si>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</si>
  <si>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</si>
  <si>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31 มีนาคม 2558</t>
  </si>
  <si>
    <t>กำไรขาดทุนเบ็ดเสร็จอื่นสำหรับงวด</t>
  </si>
  <si>
    <t>ยอดคงเหลือ ณ วันที่ 1 มกราคม 2559</t>
  </si>
  <si>
    <t>ยอดคงเหลือ ณ วันที่ 31 มีนาคม 2559</t>
  </si>
  <si>
    <t>สำหรับงวดเก้าเดือนสิ้นสุดวันที่ 31 มีนาคม 2559</t>
  </si>
  <si>
    <t>กำไรจากการจำหน่ายอุปกรณ์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</si>
  <si>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</si>
  <si>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</si>
  <si>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</si>
  <si>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</si>
  <si>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เงินสดจ่ายเพื่อซื้อที่ดิน อาคารและอุปกรณ์</t>
  </si>
  <si>
    <t>ดอกเบี้ยจ่าย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</si>
  <si>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</si>
  <si>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</si>
  <si>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</si>
  <si>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</si>
  <si>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</si>
  <si>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เงินเบิกเกินบัญชี</t>
  </si>
  <si>
    <t>รวมกำไรขาดทุนเบ็ดเสร็จสำหรับงวด</t>
  </si>
  <si>
    <t>ปรับรายการที่กระทบกำไรเป็นเงินสดรับ (จ่าย)</t>
  </si>
  <si>
    <t>(ไม่ได้ตรวจสอบ)</t>
  </si>
  <si>
    <t xml:space="preserve">         -</t>
  </si>
  <si>
    <t>30 มิถุนายน</t>
  </si>
  <si>
    <t>สำหรับงวดหกเดือนสิ้นสุด</t>
  </si>
  <si>
    <t>วันที่ 30 มิถุนายน</t>
  </si>
  <si>
    <t>กำไรจากอัตราแลกเปลี่ยนสุทธิ</t>
  </si>
  <si>
    <t>3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</si>
  <si>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</si>
  <si>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</si>
  <si>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</si>
  <si>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เจ้าหนี้อื่นบุคคลหรือกิจการอื่นที่เกี่ยวข้องกัน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</si>
  <si>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</si>
  <si>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</si>
  <si>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 xml:space="preserve">      เงินปันผล</t>
  </si>
  <si>
    <t>หนี้สินที่เกิดจากสัญญา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</si>
  <si>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</si>
  <si>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</si>
  <si>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</si>
  <si>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</si>
  <si>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30 มิถุนายน</t>
  </si>
  <si>
    <t>กระแสเงินสดจากกิจกรรมดำเนินงาน (ต่อ)</t>
  </si>
  <si>
    <t>กลับรายการขาดทุนจากการปรับมูลค่าสินค้า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</si>
  <si>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</si>
  <si>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</si>
  <si>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จ่ายผลประโยชน์ของพนักงานที่เกี่ยวข้องกับ</t>
  </si>
  <si>
    <t>ข้อมูลงบกระแสเงินสดเปิดเผยเพิ่มเติม</t>
  </si>
  <si>
    <t xml:space="preserve">เงินสดและรายการเทียบเท่าเงินสด ณ 1 มกราคม 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</si>
  <si>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</si>
  <si>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</si>
  <si>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</si>
  <si>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3, 6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</si>
  <si>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</si>
  <si>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</si>
  <si>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</si>
  <si>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</si>
  <si>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</si>
  <si>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3, 7</t>
  </si>
  <si>
    <t>3, 4</t>
  </si>
  <si>
    <t>8</t>
  </si>
  <si>
    <t xml:space="preserve">      -</t>
  </si>
  <si>
    <t xml:space="preserve">     -</t>
  </si>
  <si>
    <t>3, 10</t>
  </si>
  <si>
    <t>เงินเบิกเกินบัญชีเพิ่มขึ้น</t>
  </si>
  <si>
    <t>ขาดทุนจากอัตราแลกเปลี่ยนที่ยังไม่เกิดขึ้น</t>
  </si>
  <si>
    <t>ค่าตัดจำหน่าย</t>
  </si>
  <si>
    <t>เงินสดรับจากการขายอุปกรณ์</t>
  </si>
  <si>
    <t>รายละเอียดเงินสดจ่ายค่าที่ดิน อาคารและอุปกรณ์ที่ซื้อมาในระหว่างงวด มีดังนี้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</si>
  <si>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</si>
  <si>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เงินจ่ายชำระหนี้ค่าที่ดิน 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</si>
  <si>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</t>
    </r>
  </si>
  <si>
    <t>ที่ดิน อาคารและอุปกรณ์ที่ซื้อด้วยเงินสดสุทธิ</t>
  </si>
  <si>
    <t>เงินสดจ่ายเพื่อชำระคืนเงินกู้ยืมระยะสั้นจากกิจการที่เกี่ยวข้องกัน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</si>
</sst>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#,##0.00\ ;\(#,##0.00\)"/>
  </numFmts>
  <fonts count="1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1" fillId="0" borderId="0"/>
    <xf numFmtId="9" fontId="16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1" applyNumberFormat="1" applyFont="1" applyFill="1" applyBorder="1"/>
    <xf numFmtId="0" fontId="5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164" fontId="2" fillId="0" borderId="0" xfId="1" applyNumberFormat="1" applyFont="1" applyFill="1"/>
    <xf numFmtId="164" fontId="5" fillId="0" borderId="0" xfId="0" applyNumberFormat="1" applyFont="1" applyFill="1" applyBorder="1"/>
    <xf numFmtId="164" fontId="5" fillId="0" borderId="1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/>
    <xf numFmtId="0" fontId="8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37" fontId="0" fillId="0" borderId="0" xfId="0" applyNumberFormat="1" applyFill="1"/>
    <xf numFmtId="165" fontId="2" fillId="0" borderId="0" xfId="1" applyNumberFormat="1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165" fontId="11" fillId="0" borderId="0" xfId="1" applyNumberFormat="1" applyFont="1" applyFill="1" applyBorder="1"/>
    <xf numFmtId="49" fontId="7" fillId="0" borderId="0" xfId="0" applyNumberFormat="1" applyFont="1" applyAlignment="1">
      <alignment horizontal="center"/>
    </xf>
    <xf numFmtId="164" fontId="11" fillId="0" borderId="0" xfId="0" applyNumberFormat="1" applyFont="1" applyFill="1" applyBorder="1"/>
    <xf numFmtId="0" fontId="11" fillId="0" borderId="0" xfId="0" applyFont="1" applyFill="1"/>
    <xf numFmtId="167" fontId="5" fillId="0" borderId="4" xfId="0" applyNumberFormat="1" applyFont="1" applyFill="1" applyBorder="1"/>
    <xf numFmtId="167" fontId="5" fillId="0" borderId="0" xfId="0" applyNumberFormat="1" applyFont="1" applyFill="1" applyBorder="1"/>
    <xf numFmtId="49" fontId="17" fillId="0" borderId="0" xfId="0" applyNumberFormat="1" applyFont="1" applyAlignment="1">
      <alignment horizontal="center"/>
    </xf>
    <xf numFmtId="0" fontId="6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0" fontId="5" fillId="2" borderId="0" xfId="0" applyFont="1" applyFill="1" applyAlignment="1"/>
    <xf numFmtId="0" fontId="5" fillId="0" borderId="0" xfId="0" applyFont="1"/>
    <xf numFmtId="165" fontId="0" fillId="0" borderId="0" xfId="1" applyNumberFormat="1" applyFont="1" applyFill="1" applyAlignment="1">
      <alignment horizontal="center"/>
    </xf>
    <xf numFmtId="0" fontId="10" fillId="0" borderId="0" xfId="0" applyFont="1" applyFill="1"/>
    <xf numFmtId="165" fontId="0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2" fillId="0" borderId="0" xfId="1" applyFont="1" applyFill="1" applyBorder="1"/>
    <xf numFmtId="165" fontId="0" fillId="0" borderId="0" xfId="1" applyNumberFormat="1" applyFont="1" applyFill="1"/>
    <xf numFmtId="165" fontId="5" fillId="0" borderId="1" xfId="1" applyNumberFormat="1" applyFont="1" applyFill="1" applyBorder="1"/>
    <xf numFmtId="165" fontId="0" fillId="0" borderId="0" xfId="1" applyNumberFormat="1" applyFont="1" applyFill="1" applyBorder="1"/>
    <xf numFmtId="165" fontId="2" fillId="0" borderId="0" xfId="1" applyNumberFormat="1" applyFont="1" applyFill="1" applyBorder="1"/>
    <xf numFmtId="165" fontId="5" fillId="0" borderId="0" xfId="1" applyNumberFormat="1" applyFont="1" applyFill="1" applyBorder="1"/>
    <xf numFmtId="165" fontId="5" fillId="0" borderId="2" xfId="1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/>
    <xf numFmtId="165" fontId="0" fillId="0" borderId="5" xfId="1" applyNumberFormat="1" applyFont="1" applyFill="1" applyBorder="1"/>
    <xf numFmtId="165" fontId="11" fillId="0" borderId="0" xfId="1" applyNumberFormat="1" applyFont="1" applyFill="1"/>
    <xf numFmtId="165" fontId="5" fillId="0" borderId="3" xfId="1" applyNumberFormat="1" applyFont="1" applyFill="1" applyBorder="1"/>
    <xf numFmtId="165" fontId="2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/>
    <xf numFmtId="165" fontId="5" fillId="0" borderId="4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/>
    <xf numFmtId="165" fontId="0" fillId="0" borderId="0" xfId="1" applyNumberFormat="1" applyFont="1" applyBorder="1"/>
    <xf numFmtId="165" fontId="0" fillId="0" borderId="0" xfId="1" applyNumberFormat="1" applyFont="1" applyFill="1" applyAlignment="1"/>
    <xf numFmtId="43" fontId="18" fillId="0" borderId="0" xfId="2" applyFont="1" applyBorder="1" applyAlignment="1"/>
    <xf numFmtId="43" fontId="14" fillId="0" borderId="0" xfId="0" applyNumberFormat="1" applyFont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0" fillId="0" borderId="0" xfId="0" applyNumberFormat="1" applyFont="1" applyFill="1"/>
    <xf numFmtId="165" fontId="5" fillId="0" borderId="3" xfId="0" applyNumberFormat="1" applyFont="1" applyFill="1" applyBorder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5" fontId="0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/>
    <xf numFmtId="0" fontId="9" fillId="0" borderId="0" xfId="0" applyFont="1"/>
    <xf numFmtId="43" fontId="3" fillId="0" borderId="0" xfId="1" applyFont="1"/>
    <xf numFmtId="165" fontId="5" fillId="0" borderId="1" xfId="1" applyNumberFormat="1" applyFont="1" applyBorder="1"/>
    <xf numFmtId="165" fontId="2" fillId="0" borderId="0" xfId="1" applyNumberFormat="1" applyFont="1"/>
    <xf numFmtId="3" fontId="0" fillId="0" borderId="0" xfId="0" applyNumberFormat="1"/>
    <xf numFmtId="165" fontId="5" fillId="0" borderId="0" xfId="1" applyNumberFormat="1" applyFont="1"/>
    <xf numFmtId="165" fontId="5" fillId="0" borderId="4" xfId="1" applyNumberFormat="1" applyFont="1" applyBorder="1"/>
    <xf numFmtId="164" fontId="5" fillId="0" borderId="0" xfId="0" applyNumberFormat="1" applyFont="1"/>
    <xf numFmtId="164" fontId="0" fillId="0" borderId="0" xfId="0" applyNumberFormat="1"/>
    <xf numFmtId="43" fontId="0" fillId="0" borderId="0" xfId="1" applyFont="1"/>
    <xf numFmtId="165" fontId="2" fillId="0" borderId="0" xfId="1" applyNumberFormat="1" applyFont="1" applyAlignment="1">
      <alignment horizontal="right"/>
    </xf>
    <xf numFmtId="165" fontId="5" fillId="0" borderId="1" xfId="1" applyNumberFormat="1" applyFont="1" applyBorder="1" applyAlignment="1">
      <alignment horizontal="right"/>
    </xf>
    <xf numFmtId="165" fontId="5" fillId="0" borderId="2" xfId="1" applyNumberFormat="1" applyFont="1" applyBorder="1"/>
    <xf numFmtId="0" fontId="17" fillId="0" borderId="0" xfId="0" quotePrefix="1" applyFont="1" applyAlignment="1">
      <alignment horizontal="left"/>
    </xf>
    <xf numFmtId="0" fontId="11" fillId="0" borderId="0" xfId="0" applyFont="1"/>
    <xf numFmtId="164" fontId="17" fillId="0" borderId="0" xfId="0" applyNumberFormat="1" applyFont="1" applyAlignment="1">
      <alignment horizontal="center"/>
    </xf>
    <xf numFmtId="165" fontId="0" fillId="0" borderId="4" xfId="1" applyNumberFormat="1" applyFont="1" applyBorder="1"/>
    <xf numFmtId="165" fontId="11" fillId="0" borderId="0" xfId="1" applyNumberFormat="1" applyFont="1"/>
    <xf numFmtId="0" fontId="0" fillId="0" borderId="0" xfId="0" quotePrefix="1" applyAlignment="1">
      <alignment horizontal="left"/>
    </xf>
    <xf numFmtId="0" fontId="6" fillId="0" borderId="0" xfId="0" applyFont="1" applyFill="1" applyAlignment="1">
      <alignment horizontal="center"/>
    </xf>
    <xf numFmtId="165" fontId="11" fillId="0" borderId="0" xfId="1" quotePrefix="1" applyNumberFormat="1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horizontal="right"/>
    </xf>
    <xf numFmtId="165" fontId="11" fillId="0" borderId="5" xfId="1" applyNumberFormat="1" applyFont="1" applyFill="1" applyBorder="1" applyAlignment="1">
      <alignment horizontal="right"/>
    </xf>
    <xf numFmtId="165" fontId="0" fillId="0" borderId="5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3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3"/>
  <sheetViews>
    <sheetView tabSelected="1" zoomScaleNormal="100" zoomScaleSheetLayoutView="100" workbookViewId="0">
      <selection sqref="A1:J1"/>
    </sheetView>
  </sheetViews>
  <sheetFormatPr defaultColWidth="10.8984375" defaultRowHeight="21.5"/>
  <cols>
    <col min="1" max="3" width="1.8984375" style="1" customWidth="1"/>
    <col min="4" max="4" width="13.8984375" style="1" customWidth="1"/>
    <col min="5" max="5" width="36.09765625" style="1" customWidth="1"/>
    <col min="6" max="6" width="9.8984375" style="12" customWidth="1"/>
    <col min="7" max="7" width="1.3984375" style="1" customWidth="1"/>
    <col min="8" max="8" width="13.8984375" style="1" customWidth="1"/>
    <col min="9" max="9" width="1.3984375" style="1" customWidth="1"/>
    <col min="10" max="10" width="13.8984375" style="1" customWidth="1"/>
    <col min="11" max="11" width="12.69921875" style="1" customWidth="1"/>
    <col min="12" max="256" width="10.8984375" style="1"/>
    <col min="257" max="259" width="1.8984375" style="1" customWidth="1"/>
    <col min="260" max="260" width="13.8984375" style="1" customWidth="1"/>
    <col min="261" max="261" width="36.09765625" style="1" customWidth="1"/>
    <col min="262" max="262" width="9.8984375" style="1" customWidth="1"/>
    <col min="263" max="263" width="1.3984375" style="1" customWidth="1"/>
    <col min="264" max="264" width="13.8984375" style="1" customWidth="1"/>
    <col min="265" max="265" width="1.3984375" style="1" customWidth="1"/>
    <col min="266" max="266" width="13.8984375" style="1" customWidth="1"/>
    <col min="267" max="267" width="12.69921875" style="1" customWidth="1"/>
    <col min="268" max="512" width="10.8984375" style="1"/>
    <col min="513" max="515" width="1.8984375" style="1" customWidth="1"/>
    <col min="516" max="516" width="13.8984375" style="1" customWidth="1"/>
    <col min="517" max="517" width="36.09765625" style="1" customWidth="1"/>
    <col min="518" max="518" width="9.8984375" style="1" customWidth="1"/>
    <col min="519" max="519" width="1.3984375" style="1" customWidth="1"/>
    <col min="520" max="520" width="13.8984375" style="1" customWidth="1"/>
    <col min="521" max="521" width="1.3984375" style="1" customWidth="1"/>
    <col min="522" max="522" width="13.8984375" style="1" customWidth="1"/>
    <col min="523" max="523" width="12.69921875" style="1" customWidth="1"/>
    <col min="524" max="768" width="10.8984375" style="1"/>
    <col min="769" max="771" width="1.8984375" style="1" customWidth="1"/>
    <col min="772" max="772" width="13.8984375" style="1" customWidth="1"/>
    <col min="773" max="773" width="36.09765625" style="1" customWidth="1"/>
    <col min="774" max="774" width="9.8984375" style="1" customWidth="1"/>
    <col min="775" max="775" width="1.3984375" style="1" customWidth="1"/>
    <col min="776" max="776" width="13.8984375" style="1" customWidth="1"/>
    <col min="777" max="777" width="1.3984375" style="1" customWidth="1"/>
    <col min="778" max="778" width="13.8984375" style="1" customWidth="1"/>
    <col min="779" max="779" width="12.69921875" style="1" customWidth="1"/>
    <col min="780" max="1024" width="10.8984375" style="1"/>
    <col min="1025" max="1027" width="1.8984375" style="1" customWidth="1"/>
    <col min="1028" max="1028" width="13.8984375" style="1" customWidth="1"/>
    <col min="1029" max="1029" width="36.09765625" style="1" customWidth="1"/>
    <col min="1030" max="1030" width="9.8984375" style="1" customWidth="1"/>
    <col min="1031" max="1031" width="1.3984375" style="1" customWidth="1"/>
    <col min="1032" max="1032" width="13.8984375" style="1" customWidth="1"/>
    <col min="1033" max="1033" width="1.3984375" style="1" customWidth="1"/>
    <col min="1034" max="1034" width="13.8984375" style="1" customWidth="1"/>
    <col min="1035" max="1035" width="12.69921875" style="1" customWidth="1"/>
    <col min="1036" max="1280" width="10.8984375" style="1"/>
    <col min="1281" max="1283" width="1.8984375" style="1" customWidth="1"/>
    <col min="1284" max="1284" width="13.8984375" style="1" customWidth="1"/>
    <col min="1285" max="1285" width="36.09765625" style="1" customWidth="1"/>
    <col min="1286" max="1286" width="9.8984375" style="1" customWidth="1"/>
    <col min="1287" max="1287" width="1.3984375" style="1" customWidth="1"/>
    <col min="1288" max="1288" width="13.8984375" style="1" customWidth="1"/>
    <col min="1289" max="1289" width="1.3984375" style="1" customWidth="1"/>
    <col min="1290" max="1290" width="13.8984375" style="1" customWidth="1"/>
    <col min="1291" max="1291" width="12.69921875" style="1" customWidth="1"/>
    <col min="1292" max="1536" width="10.8984375" style="1"/>
    <col min="1537" max="1539" width="1.8984375" style="1" customWidth="1"/>
    <col min="1540" max="1540" width="13.8984375" style="1" customWidth="1"/>
    <col min="1541" max="1541" width="36.09765625" style="1" customWidth="1"/>
    <col min="1542" max="1542" width="9.8984375" style="1" customWidth="1"/>
    <col min="1543" max="1543" width="1.3984375" style="1" customWidth="1"/>
    <col min="1544" max="1544" width="13.8984375" style="1" customWidth="1"/>
    <col min="1545" max="1545" width="1.3984375" style="1" customWidth="1"/>
    <col min="1546" max="1546" width="13.8984375" style="1" customWidth="1"/>
    <col min="1547" max="1547" width="12.69921875" style="1" customWidth="1"/>
    <col min="1548" max="1792" width="10.8984375" style="1"/>
    <col min="1793" max="1795" width="1.8984375" style="1" customWidth="1"/>
    <col min="1796" max="1796" width="13.8984375" style="1" customWidth="1"/>
    <col min="1797" max="1797" width="36.09765625" style="1" customWidth="1"/>
    <col min="1798" max="1798" width="9.8984375" style="1" customWidth="1"/>
    <col min="1799" max="1799" width="1.3984375" style="1" customWidth="1"/>
    <col min="1800" max="1800" width="13.8984375" style="1" customWidth="1"/>
    <col min="1801" max="1801" width="1.3984375" style="1" customWidth="1"/>
    <col min="1802" max="1802" width="13.8984375" style="1" customWidth="1"/>
    <col min="1803" max="1803" width="12.69921875" style="1" customWidth="1"/>
    <col min="1804" max="2048" width="10.8984375" style="1"/>
    <col min="2049" max="2051" width="1.8984375" style="1" customWidth="1"/>
    <col min="2052" max="2052" width="13.8984375" style="1" customWidth="1"/>
    <col min="2053" max="2053" width="36.09765625" style="1" customWidth="1"/>
    <col min="2054" max="2054" width="9.8984375" style="1" customWidth="1"/>
    <col min="2055" max="2055" width="1.3984375" style="1" customWidth="1"/>
    <col min="2056" max="2056" width="13.8984375" style="1" customWidth="1"/>
    <col min="2057" max="2057" width="1.3984375" style="1" customWidth="1"/>
    <col min="2058" max="2058" width="13.8984375" style="1" customWidth="1"/>
    <col min="2059" max="2059" width="12.69921875" style="1" customWidth="1"/>
    <col min="2060" max="2304" width="10.8984375" style="1"/>
    <col min="2305" max="2307" width="1.8984375" style="1" customWidth="1"/>
    <col min="2308" max="2308" width="13.8984375" style="1" customWidth="1"/>
    <col min="2309" max="2309" width="36.09765625" style="1" customWidth="1"/>
    <col min="2310" max="2310" width="9.8984375" style="1" customWidth="1"/>
    <col min="2311" max="2311" width="1.3984375" style="1" customWidth="1"/>
    <col min="2312" max="2312" width="13.8984375" style="1" customWidth="1"/>
    <col min="2313" max="2313" width="1.3984375" style="1" customWidth="1"/>
    <col min="2314" max="2314" width="13.8984375" style="1" customWidth="1"/>
    <col min="2315" max="2315" width="12.69921875" style="1" customWidth="1"/>
    <col min="2316" max="2560" width="10.8984375" style="1"/>
    <col min="2561" max="2563" width="1.8984375" style="1" customWidth="1"/>
    <col min="2564" max="2564" width="13.8984375" style="1" customWidth="1"/>
    <col min="2565" max="2565" width="36.09765625" style="1" customWidth="1"/>
    <col min="2566" max="2566" width="9.8984375" style="1" customWidth="1"/>
    <col min="2567" max="2567" width="1.3984375" style="1" customWidth="1"/>
    <col min="2568" max="2568" width="13.8984375" style="1" customWidth="1"/>
    <col min="2569" max="2569" width="1.3984375" style="1" customWidth="1"/>
    <col min="2570" max="2570" width="13.8984375" style="1" customWidth="1"/>
    <col min="2571" max="2571" width="12.69921875" style="1" customWidth="1"/>
    <col min="2572" max="2816" width="10.8984375" style="1"/>
    <col min="2817" max="2819" width="1.8984375" style="1" customWidth="1"/>
    <col min="2820" max="2820" width="13.8984375" style="1" customWidth="1"/>
    <col min="2821" max="2821" width="36.09765625" style="1" customWidth="1"/>
    <col min="2822" max="2822" width="9.8984375" style="1" customWidth="1"/>
    <col min="2823" max="2823" width="1.3984375" style="1" customWidth="1"/>
    <col min="2824" max="2824" width="13.8984375" style="1" customWidth="1"/>
    <col min="2825" max="2825" width="1.3984375" style="1" customWidth="1"/>
    <col min="2826" max="2826" width="13.8984375" style="1" customWidth="1"/>
    <col min="2827" max="2827" width="12.69921875" style="1" customWidth="1"/>
    <col min="2828" max="3072" width="10.8984375" style="1"/>
    <col min="3073" max="3075" width="1.8984375" style="1" customWidth="1"/>
    <col min="3076" max="3076" width="13.8984375" style="1" customWidth="1"/>
    <col min="3077" max="3077" width="36.09765625" style="1" customWidth="1"/>
    <col min="3078" max="3078" width="9.8984375" style="1" customWidth="1"/>
    <col min="3079" max="3079" width="1.3984375" style="1" customWidth="1"/>
    <col min="3080" max="3080" width="13.8984375" style="1" customWidth="1"/>
    <col min="3081" max="3081" width="1.3984375" style="1" customWidth="1"/>
    <col min="3082" max="3082" width="13.8984375" style="1" customWidth="1"/>
    <col min="3083" max="3083" width="12.69921875" style="1" customWidth="1"/>
    <col min="3084" max="3328" width="10.8984375" style="1"/>
    <col min="3329" max="3331" width="1.8984375" style="1" customWidth="1"/>
    <col min="3332" max="3332" width="13.8984375" style="1" customWidth="1"/>
    <col min="3333" max="3333" width="36.09765625" style="1" customWidth="1"/>
    <col min="3334" max="3334" width="9.8984375" style="1" customWidth="1"/>
    <col min="3335" max="3335" width="1.3984375" style="1" customWidth="1"/>
    <col min="3336" max="3336" width="13.8984375" style="1" customWidth="1"/>
    <col min="3337" max="3337" width="1.3984375" style="1" customWidth="1"/>
    <col min="3338" max="3338" width="13.8984375" style="1" customWidth="1"/>
    <col min="3339" max="3339" width="12.69921875" style="1" customWidth="1"/>
    <col min="3340" max="3584" width="10.8984375" style="1"/>
    <col min="3585" max="3587" width="1.8984375" style="1" customWidth="1"/>
    <col min="3588" max="3588" width="13.8984375" style="1" customWidth="1"/>
    <col min="3589" max="3589" width="36.09765625" style="1" customWidth="1"/>
    <col min="3590" max="3590" width="9.8984375" style="1" customWidth="1"/>
    <col min="3591" max="3591" width="1.3984375" style="1" customWidth="1"/>
    <col min="3592" max="3592" width="13.8984375" style="1" customWidth="1"/>
    <col min="3593" max="3593" width="1.3984375" style="1" customWidth="1"/>
    <col min="3594" max="3594" width="13.8984375" style="1" customWidth="1"/>
    <col min="3595" max="3595" width="12.69921875" style="1" customWidth="1"/>
    <col min="3596" max="3840" width="10.8984375" style="1"/>
    <col min="3841" max="3843" width="1.8984375" style="1" customWidth="1"/>
    <col min="3844" max="3844" width="13.8984375" style="1" customWidth="1"/>
    <col min="3845" max="3845" width="36.09765625" style="1" customWidth="1"/>
    <col min="3846" max="3846" width="9.8984375" style="1" customWidth="1"/>
    <col min="3847" max="3847" width="1.3984375" style="1" customWidth="1"/>
    <col min="3848" max="3848" width="13.8984375" style="1" customWidth="1"/>
    <col min="3849" max="3849" width="1.3984375" style="1" customWidth="1"/>
    <col min="3850" max="3850" width="13.8984375" style="1" customWidth="1"/>
    <col min="3851" max="3851" width="12.69921875" style="1" customWidth="1"/>
    <col min="3852" max="4096" width="10.8984375" style="1"/>
    <col min="4097" max="4099" width="1.8984375" style="1" customWidth="1"/>
    <col min="4100" max="4100" width="13.8984375" style="1" customWidth="1"/>
    <col min="4101" max="4101" width="36.09765625" style="1" customWidth="1"/>
    <col min="4102" max="4102" width="9.8984375" style="1" customWidth="1"/>
    <col min="4103" max="4103" width="1.3984375" style="1" customWidth="1"/>
    <col min="4104" max="4104" width="13.8984375" style="1" customWidth="1"/>
    <col min="4105" max="4105" width="1.3984375" style="1" customWidth="1"/>
    <col min="4106" max="4106" width="13.8984375" style="1" customWidth="1"/>
    <col min="4107" max="4107" width="12.69921875" style="1" customWidth="1"/>
    <col min="4108" max="4352" width="10.8984375" style="1"/>
    <col min="4353" max="4355" width="1.8984375" style="1" customWidth="1"/>
    <col min="4356" max="4356" width="13.8984375" style="1" customWidth="1"/>
    <col min="4357" max="4357" width="36.09765625" style="1" customWidth="1"/>
    <col min="4358" max="4358" width="9.8984375" style="1" customWidth="1"/>
    <col min="4359" max="4359" width="1.3984375" style="1" customWidth="1"/>
    <col min="4360" max="4360" width="13.8984375" style="1" customWidth="1"/>
    <col min="4361" max="4361" width="1.3984375" style="1" customWidth="1"/>
    <col min="4362" max="4362" width="13.8984375" style="1" customWidth="1"/>
    <col min="4363" max="4363" width="12.69921875" style="1" customWidth="1"/>
    <col min="4364" max="4608" width="10.8984375" style="1"/>
    <col min="4609" max="4611" width="1.8984375" style="1" customWidth="1"/>
    <col min="4612" max="4612" width="13.8984375" style="1" customWidth="1"/>
    <col min="4613" max="4613" width="36.09765625" style="1" customWidth="1"/>
    <col min="4614" max="4614" width="9.8984375" style="1" customWidth="1"/>
    <col min="4615" max="4615" width="1.3984375" style="1" customWidth="1"/>
    <col min="4616" max="4616" width="13.8984375" style="1" customWidth="1"/>
    <col min="4617" max="4617" width="1.3984375" style="1" customWidth="1"/>
    <col min="4618" max="4618" width="13.8984375" style="1" customWidth="1"/>
    <col min="4619" max="4619" width="12.69921875" style="1" customWidth="1"/>
    <col min="4620" max="4864" width="10.8984375" style="1"/>
    <col min="4865" max="4867" width="1.8984375" style="1" customWidth="1"/>
    <col min="4868" max="4868" width="13.8984375" style="1" customWidth="1"/>
    <col min="4869" max="4869" width="36.09765625" style="1" customWidth="1"/>
    <col min="4870" max="4870" width="9.8984375" style="1" customWidth="1"/>
    <col min="4871" max="4871" width="1.3984375" style="1" customWidth="1"/>
    <col min="4872" max="4872" width="13.8984375" style="1" customWidth="1"/>
    <col min="4873" max="4873" width="1.3984375" style="1" customWidth="1"/>
    <col min="4874" max="4874" width="13.8984375" style="1" customWidth="1"/>
    <col min="4875" max="4875" width="12.69921875" style="1" customWidth="1"/>
    <col min="4876" max="5120" width="10.8984375" style="1"/>
    <col min="5121" max="5123" width="1.8984375" style="1" customWidth="1"/>
    <col min="5124" max="5124" width="13.8984375" style="1" customWidth="1"/>
    <col min="5125" max="5125" width="36.09765625" style="1" customWidth="1"/>
    <col min="5126" max="5126" width="9.8984375" style="1" customWidth="1"/>
    <col min="5127" max="5127" width="1.3984375" style="1" customWidth="1"/>
    <col min="5128" max="5128" width="13.8984375" style="1" customWidth="1"/>
    <col min="5129" max="5129" width="1.3984375" style="1" customWidth="1"/>
    <col min="5130" max="5130" width="13.8984375" style="1" customWidth="1"/>
    <col min="5131" max="5131" width="12.69921875" style="1" customWidth="1"/>
    <col min="5132" max="5376" width="10.8984375" style="1"/>
    <col min="5377" max="5379" width="1.8984375" style="1" customWidth="1"/>
    <col min="5380" max="5380" width="13.8984375" style="1" customWidth="1"/>
    <col min="5381" max="5381" width="36.09765625" style="1" customWidth="1"/>
    <col min="5382" max="5382" width="9.8984375" style="1" customWidth="1"/>
    <col min="5383" max="5383" width="1.3984375" style="1" customWidth="1"/>
    <col min="5384" max="5384" width="13.8984375" style="1" customWidth="1"/>
    <col min="5385" max="5385" width="1.3984375" style="1" customWidth="1"/>
    <col min="5386" max="5386" width="13.8984375" style="1" customWidth="1"/>
    <col min="5387" max="5387" width="12.69921875" style="1" customWidth="1"/>
    <col min="5388" max="5632" width="10.8984375" style="1"/>
    <col min="5633" max="5635" width="1.8984375" style="1" customWidth="1"/>
    <col min="5636" max="5636" width="13.8984375" style="1" customWidth="1"/>
    <col min="5637" max="5637" width="36.09765625" style="1" customWidth="1"/>
    <col min="5638" max="5638" width="9.8984375" style="1" customWidth="1"/>
    <col min="5639" max="5639" width="1.3984375" style="1" customWidth="1"/>
    <col min="5640" max="5640" width="13.8984375" style="1" customWidth="1"/>
    <col min="5641" max="5641" width="1.3984375" style="1" customWidth="1"/>
    <col min="5642" max="5642" width="13.8984375" style="1" customWidth="1"/>
    <col min="5643" max="5643" width="12.69921875" style="1" customWidth="1"/>
    <col min="5644" max="5888" width="10.8984375" style="1"/>
    <col min="5889" max="5891" width="1.8984375" style="1" customWidth="1"/>
    <col min="5892" max="5892" width="13.8984375" style="1" customWidth="1"/>
    <col min="5893" max="5893" width="36.09765625" style="1" customWidth="1"/>
    <col min="5894" max="5894" width="9.8984375" style="1" customWidth="1"/>
    <col min="5895" max="5895" width="1.3984375" style="1" customWidth="1"/>
    <col min="5896" max="5896" width="13.8984375" style="1" customWidth="1"/>
    <col min="5897" max="5897" width="1.3984375" style="1" customWidth="1"/>
    <col min="5898" max="5898" width="13.8984375" style="1" customWidth="1"/>
    <col min="5899" max="5899" width="12.69921875" style="1" customWidth="1"/>
    <col min="5900" max="6144" width="10.8984375" style="1"/>
    <col min="6145" max="6147" width="1.8984375" style="1" customWidth="1"/>
    <col min="6148" max="6148" width="13.8984375" style="1" customWidth="1"/>
    <col min="6149" max="6149" width="36.09765625" style="1" customWidth="1"/>
    <col min="6150" max="6150" width="9.8984375" style="1" customWidth="1"/>
    <col min="6151" max="6151" width="1.3984375" style="1" customWidth="1"/>
    <col min="6152" max="6152" width="13.8984375" style="1" customWidth="1"/>
    <col min="6153" max="6153" width="1.3984375" style="1" customWidth="1"/>
    <col min="6154" max="6154" width="13.8984375" style="1" customWidth="1"/>
    <col min="6155" max="6155" width="12.69921875" style="1" customWidth="1"/>
    <col min="6156" max="6400" width="10.8984375" style="1"/>
    <col min="6401" max="6403" width="1.8984375" style="1" customWidth="1"/>
    <col min="6404" max="6404" width="13.8984375" style="1" customWidth="1"/>
    <col min="6405" max="6405" width="36.09765625" style="1" customWidth="1"/>
    <col min="6406" max="6406" width="9.8984375" style="1" customWidth="1"/>
    <col min="6407" max="6407" width="1.3984375" style="1" customWidth="1"/>
    <col min="6408" max="6408" width="13.8984375" style="1" customWidth="1"/>
    <col min="6409" max="6409" width="1.3984375" style="1" customWidth="1"/>
    <col min="6410" max="6410" width="13.8984375" style="1" customWidth="1"/>
    <col min="6411" max="6411" width="12.69921875" style="1" customWidth="1"/>
    <col min="6412" max="6656" width="10.8984375" style="1"/>
    <col min="6657" max="6659" width="1.8984375" style="1" customWidth="1"/>
    <col min="6660" max="6660" width="13.8984375" style="1" customWidth="1"/>
    <col min="6661" max="6661" width="36.09765625" style="1" customWidth="1"/>
    <col min="6662" max="6662" width="9.8984375" style="1" customWidth="1"/>
    <col min="6663" max="6663" width="1.3984375" style="1" customWidth="1"/>
    <col min="6664" max="6664" width="13.8984375" style="1" customWidth="1"/>
    <col min="6665" max="6665" width="1.3984375" style="1" customWidth="1"/>
    <col min="6666" max="6666" width="13.8984375" style="1" customWidth="1"/>
    <col min="6667" max="6667" width="12.69921875" style="1" customWidth="1"/>
    <col min="6668" max="6912" width="10.8984375" style="1"/>
    <col min="6913" max="6915" width="1.8984375" style="1" customWidth="1"/>
    <col min="6916" max="6916" width="13.8984375" style="1" customWidth="1"/>
    <col min="6917" max="6917" width="36.09765625" style="1" customWidth="1"/>
    <col min="6918" max="6918" width="9.8984375" style="1" customWidth="1"/>
    <col min="6919" max="6919" width="1.3984375" style="1" customWidth="1"/>
    <col min="6920" max="6920" width="13.8984375" style="1" customWidth="1"/>
    <col min="6921" max="6921" width="1.3984375" style="1" customWidth="1"/>
    <col min="6922" max="6922" width="13.8984375" style="1" customWidth="1"/>
    <col min="6923" max="6923" width="12.69921875" style="1" customWidth="1"/>
    <col min="6924" max="7168" width="10.8984375" style="1"/>
    <col min="7169" max="7171" width="1.8984375" style="1" customWidth="1"/>
    <col min="7172" max="7172" width="13.8984375" style="1" customWidth="1"/>
    <col min="7173" max="7173" width="36.09765625" style="1" customWidth="1"/>
    <col min="7174" max="7174" width="9.8984375" style="1" customWidth="1"/>
    <col min="7175" max="7175" width="1.3984375" style="1" customWidth="1"/>
    <col min="7176" max="7176" width="13.8984375" style="1" customWidth="1"/>
    <col min="7177" max="7177" width="1.3984375" style="1" customWidth="1"/>
    <col min="7178" max="7178" width="13.8984375" style="1" customWidth="1"/>
    <col min="7179" max="7179" width="12.69921875" style="1" customWidth="1"/>
    <col min="7180" max="7424" width="10.8984375" style="1"/>
    <col min="7425" max="7427" width="1.8984375" style="1" customWidth="1"/>
    <col min="7428" max="7428" width="13.8984375" style="1" customWidth="1"/>
    <col min="7429" max="7429" width="36.09765625" style="1" customWidth="1"/>
    <col min="7430" max="7430" width="9.8984375" style="1" customWidth="1"/>
    <col min="7431" max="7431" width="1.3984375" style="1" customWidth="1"/>
    <col min="7432" max="7432" width="13.8984375" style="1" customWidth="1"/>
    <col min="7433" max="7433" width="1.3984375" style="1" customWidth="1"/>
    <col min="7434" max="7434" width="13.8984375" style="1" customWidth="1"/>
    <col min="7435" max="7435" width="12.69921875" style="1" customWidth="1"/>
    <col min="7436" max="7680" width="10.8984375" style="1"/>
    <col min="7681" max="7683" width="1.8984375" style="1" customWidth="1"/>
    <col min="7684" max="7684" width="13.8984375" style="1" customWidth="1"/>
    <col min="7685" max="7685" width="36.09765625" style="1" customWidth="1"/>
    <col min="7686" max="7686" width="9.8984375" style="1" customWidth="1"/>
    <col min="7687" max="7687" width="1.3984375" style="1" customWidth="1"/>
    <col min="7688" max="7688" width="13.8984375" style="1" customWidth="1"/>
    <col min="7689" max="7689" width="1.3984375" style="1" customWidth="1"/>
    <col min="7690" max="7690" width="13.8984375" style="1" customWidth="1"/>
    <col min="7691" max="7691" width="12.69921875" style="1" customWidth="1"/>
    <col min="7692" max="7936" width="10.8984375" style="1"/>
    <col min="7937" max="7939" width="1.8984375" style="1" customWidth="1"/>
    <col min="7940" max="7940" width="13.8984375" style="1" customWidth="1"/>
    <col min="7941" max="7941" width="36.09765625" style="1" customWidth="1"/>
    <col min="7942" max="7942" width="9.8984375" style="1" customWidth="1"/>
    <col min="7943" max="7943" width="1.3984375" style="1" customWidth="1"/>
    <col min="7944" max="7944" width="13.8984375" style="1" customWidth="1"/>
    <col min="7945" max="7945" width="1.3984375" style="1" customWidth="1"/>
    <col min="7946" max="7946" width="13.8984375" style="1" customWidth="1"/>
    <col min="7947" max="7947" width="12.69921875" style="1" customWidth="1"/>
    <col min="7948" max="8192" width="10.8984375" style="1"/>
    <col min="8193" max="8195" width="1.8984375" style="1" customWidth="1"/>
    <col min="8196" max="8196" width="13.8984375" style="1" customWidth="1"/>
    <col min="8197" max="8197" width="36.09765625" style="1" customWidth="1"/>
    <col min="8198" max="8198" width="9.8984375" style="1" customWidth="1"/>
    <col min="8199" max="8199" width="1.3984375" style="1" customWidth="1"/>
    <col min="8200" max="8200" width="13.8984375" style="1" customWidth="1"/>
    <col min="8201" max="8201" width="1.3984375" style="1" customWidth="1"/>
    <col min="8202" max="8202" width="13.8984375" style="1" customWidth="1"/>
    <col min="8203" max="8203" width="12.69921875" style="1" customWidth="1"/>
    <col min="8204" max="8448" width="10.8984375" style="1"/>
    <col min="8449" max="8451" width="1.8984375" style="1" customWidth="1"/>
    <col min="8452" max="8452" width="13.8984375" style="1" customWidth="1"/>
    <col min="8453" max="8453" width="36.09765625" style="1" customWidth="1"/>
    <col min="8454" max="8454" width="9.8984375" style="1" customWidth="1"/>
    <col min="8455" max="8455" width="1.3984375" style="1" customWidth="1"/>
    <col min="8456" max="8456" width="13.8984375" style="1" customWidth="1"/>
    <col min="8457" max="8457" width="1.3984375" style="1" customWidth="1"/>
    <col min="8458" max="8458" width="13.8984375" style="1" customWidth="1"/>
    <col min="8459" max="8459" width="12.69921875" style="1" customWidth="1"/>
    <col min="8460" max="8704" width="10.8984375" style="1"/>
    <col min="8705" max="8707" width="1.8984375" style="1" customWidth="1"/>
    <col min="8708" max="8708" width="13.8984375" style="1" customWidth="1"/>
    <col min="8709" max="8709" width="36.09765625" style="1" customWidth="1"/>
    <col min="8710" max="8710" width="9.8984375" style="1" customWidth="1"/>
    <col min="8711" max="8711" width="1.3984375" style="1" customWidth="1"/>
    <col min="8712" max="8712" width="13.8984375" style="1" customWidth="1"/>
    <col min="8713" max="8713" width="1.3984375" style="1" customWidth="1"/>
    <col min="8714" max="8714" width="13.8984375" style="1" customWidth="1"/>
    <col min="8715" max="8715" width="12.69921875" style="1" customWidth="1"/>
    <col min="8716" max="8960" width="10.8984375" style="1"/>
    <col min="8961" max="8963" width="1.8984375" style="1" customWidth="1"/>
    <col min="8964" max="8964" width="13.8984375" style="1" customWidth="1"/>
    <col min="8965" max="8965" width="36.09765625" style="1" customWidth="1"/>
    <col min="8966" max="8966" width="9.8984375" style="1" customWidth="1"/>
    <col min="8967" max="8967" width="1.3984375" style="1" customWidth="1"/>
    <col min="8968" max="8968" width="13.8984375" style="1" customWidth="1"/>
    <col min="8969" max="8969" width="1.3984375" style="1" customWidth="1"/>
    <col min="8970" max="8970" width="13.8984375" style="1" customWidth="1"/>
    <col min="8971" max="8971" width="12.69921875" style="1" customWidth="1"/>
    <col min="8972" max="9216" width="10.8984375" style="1"/>
    <col min="9217" max="9219" width="1.8984375" style="1" customWidth="1"/>
    <col min="9220" max="9220" width="13.8984375" style="1" customWidth="1"/>
    <col min="9221" max="9221" width="36.09765625" style="1" customWidth="1"/>
    <col min="9222" max="9222" width="9.8984375" style="1" customWidth="1"/>
    <col min="9223" max="9223" width="1.3984375" style="1" customWidth="1"/>
    <col min="9224" max="9224" width="13.8984375" style="1" customWidth="1"/>
    <col min="9225" max="9225" width="1.3984375" style="1" customWidth="1"/>
    <col min="9226" max="9226" width="13.8984375" style="1" customWidth="1"/>
    <col min="9227" max="9227" width="12.69921875" style="1" customWidth="1"/>
    <col min="9228" max="9472" width="10.8984375" style="1"/>
    <col min="9473" max="9475" width="1.8984375" style="1" customWidth="1"/>
    <col min="9476" max="9476" width="13.8984375" style="1" customWidth="1"/>
    <col min="9477" max="9477" width="36.09765625" style="1" customWidth="1"/>
    <col min="9478" max="9478" width="9.8984375" style="1" customWidth="1"/>
    <col min="9479" max="9479" width="1.3984375" style="1" customWidth="1"/>
    <col min="9480" max="9480" width="13.8984375" style="1" customWidth="1"/>
    <col min="9481" max="9481" width="1.3984375" style="1" customWidth="1"/>
    <col min="9482" max="9482" width="13.8984375" style="1" customWidth="1"/>
    <col min="9483" max="9483" width="12.69921875" style="1" customWidth="1"/>
    <col min="9484" max="9728" width="10.8984375" style="1"/>
    <col min="9729" max="9731" width="1.8984375" style="1" customWidth="1"/>
    <col min="9732" max="9732" width="13.8984375" style="1" customWidth="1"/>
    <col min="9733" max="9733" width="36.09765625" style="1" customWidth="1"/>
    <col min="9734" max="9734" width="9.8984375" style="1" customWidth="1"/>
    <col min="9735" max="9735" width="1.3984375" style="1" customWidth="1"/>
    <col min="9736" max="9736" width="13.8984375" style="1" customWidth="1"/>
    <col min="9737" max="9737" width="1.3984375" style="1" customWidth="1"/>
    <col min="9738" max="9738" width="13.8984375" style="1" customWidth="1"/>
    <col min="9739" max="9739" width="12.69921875" style="1" customWidth="1"/>
    <col min="9740" max="9984" width="10.8984375" style="1"/>
    <col min="9985" max="9987" width="1.8984375" style="1" customWidth="1"/>
    <col min="9988" max="9988" width="13.8984375" style="1" customWidth="1"/>
    <col min="9989" max="9989" width="36.09765625" style="1" customWidth="1"/>
    <col min="9990" max="9990" width="9.8984375" style="1" customWidth="1"/>
    <col min="9991" max="9991" width="1.3984375" style="1" customWidth="1"/>
    <col min="9992" max="9992" width="13.8984375" style="1" customWidth="1"/>
    <col min="9993" max="9993" width="1.3984375" style="1" customWidth="1"/>
    <col min="9994" max="9994" width="13.8984375" style="1" customWidth="1"/>
    <col min="9995" max="9995" width="12.69921875" style="1" customWidth="1"/>
    <col min="9996" max="10240" width="10.8984375" style="1"/>
    <col min="10241" max="10243" width="1.8984375" style="1" customWidth="1"/>
    <col min="10244" max="10244" width="13.8984375" style="1" customWidth="1"/>
    <col min="10245" max="10245" width="36.09765625" style="1" customWidth="1"/>
    <col min="10246" max="10246" width="9.8984375" style="1" customWidth="1"/>
    <col min="10247" max="10247" width="1.3984375" style="1" customWidth="1"/>
    <col min="10248" max="10248" width="13.8984375" style="1" customWidth="1"/>
    <col min="10249" max="10249" width="1.3984375" style="1" customWidth="1"/>
    <col min="10250" max="10250" width="13.8984375" style="1" customWidth="1"/>
    <col min="10251" max="10251" width="12.69921875" style="1" customWidth="1"/>
    <col min="10252" max="10496" width="10.8984375" style="1"/>
    <col min="10497" max="10499" width="1.8984375" style="1" customWidth="1"/>
    <col min="10500" max="10500" width="13.8984375" style="1" customWidth="1"/>
    <col min="10501" max="10501" width="36.09765625" style="1" customWidth="1"/>
    <col min="10502" max="10502" width="9.8984375" style="1" customWidth="1"/>
    <col min="10503" max="10503" width="1.3984375" style="1" customWidth="1"/>
    <col min="10504" max="10504" width="13.8984375" style="1" customWidth="1"/>
    <col min="10505" max="10505" width="1.3984375" style="1" customWidth="1"/>
    <col min="10506" max="10506" width="13.8984375" style="1" customWidth="1"/>
    <col min="10507" max="10507" width="12.69921875" style="1" customWidth="1"/>
    <col min="10508" max="10752" width="10.8984375" style="1"/>
    <col min="10753" max="10755" width="1.8984375" style="1" customWidth="1"/>
    <col min="10756" max="10756" width="13.8984375" style="1" customWidth="1"/>
    <col min="10757" max="10757" width="36.09765625" style="1" customWidth="1"/>
    <col min="10758" max="10758" width="9.8984375" style="1" customWidth="1"/>
    <col min="10759" max="10759" width="1.3984375" style="1" customWidth="1"/>
    <col min="10760" max="10760" width="13.8984375" style="1" customWidth="1"/>
    <col min="10761" max="10761" width="1.3984375" style="1" customWidth="1"/>
    <col min="10762" max="10762" width="13.8984375" style="1" customWidth="1"/>
    <col min="10763" max="10763" width="12.69921875" style="1" customWidth="1"/>
    <col min="10764" max="11008" width="10.8984375" style="1"/>
    <col min="11009" max="11011" width="1.8984375" style="1" customWidth="1"/>
    <col min="11012" max="11012" width="13.8984375" style="1" customWidth="1"/>
    <col min="11013" max="11013" width="36.09765625" style="1" customWidth="1"/>
    <col min="11014" max="11014" width="9.8984375" style="1" customWidth="1"/>
    <col min="11015" max="11015" width="1.3984375" style="1" customWidth="1"/>
    <col min="11016" max="11016" width="13.8984375" style="1" customWidth="1"/>
    <col min="11017" max="11017" width="1.3984375" style="1" customWidth="1"/>
    <col min="11018" max="11018" width="13.8984375" style="1" customWidth="1"/>
    <col min="11019" max="11019" width="12.69921875" style="1" customWidth="1"/>
    <col min="11020" max="11264" width="10.8984375" style="1"/>
    <col min="11265" max="11267" width="1.8984375" style="1" customWidth="1"/>
    <col min="11268" max="11268" width="13.8984375" style="1" customWidth="1"/>
    <col min="11269" max="11269" width="36.09765625" style="1" customWidth="1"/>
    <col min="11270" max="11270" width="9.8984375" style="1" customWidth="1"/>
    <col min="11271" max="11271" width="1.3984375" style="1" customWidth="1"/>
    <col min="11272" max="11272" width="13.8984375" style="1" customWidth="1"/>
    <col min="11273" max="11273" width="1.3984375" style="1" customWidth="1"/>
    <col min="11274" max="11274" width="13.8984375" style="1" customWidth="1"/>
    <col min="11275" max="11275" width="12.69921875" style="1" customWidth="1"/>
    <col min="11276" max="11520" width="10.8984375" style="1"/>
    <col min="11521" max="11523" width="1.8984375" style="1" customWidth="1"/>
    <col min="11524" max="11524" width="13.8984375" style="1" customWidth="1"/>
    <col min="11525" max="11525" width="36.09765625" style="1" customWidth="1"/>
    <col min="11526" max="11526" width="9.8984375" style="1" customWidth="1"/>
    <col min="11527" max="11527" width="1.3984375" style="1" customWidth="1"/>
    <col min="11528" max="11528" width="13.8984375" style="1" customWidth="1"/>
    <col min="11529" max="11529" width="1.3984375" style="1" customWidth="1"/>
    <col min="11530" max="11530" width="13.8984375" style="1" customWidth="1"/>
    <col min="11531" max="11531" width="12.69921875" style="1" customWidth="1"/>
    <col min="11532" max="11776" width="10.8984375" style="1"/>
    <col min="11777" max="11779" width="1.8984375" style="1" customWidth="1"/>
    <col min="11780" max="11780" width="13.8984375" style="1" customWidth="1"/>
    <col min="11781" max="11781" width="36.09765625" style="1" customWidth="1"/>
    <col min="11782" max="11782" width="9.8984375" style="1" customWidth="1"/>
    <col min="11783" max="11783" width="1.3984375" style="1" customWidth="1"/>
    <col min="11784" max="11784" width="13.8984375" style="1" customWidth="1"/>
    <col min="11785" max="11785" width="1.3984375" style="1" customWidth="1"/>
    <col min="11786" max="11786" width="13.8984375" style="1" customWidth="1"/>
    <col min="11787" max="11787" width="12.69921875" style="1" customWidth="1"/>
    <col min="11788" max="12032" width="10.8984375" style="1"/>
    <col min="12033" max="12035" width="1.8984375" style="1" customWidth="1"/>
    <col min="12036" max="12036" width="13.8984375" style="1" customWidth="1"/>
    <col min="12037" max="12037" width="36.09765625" style="1" customWidth="1"/>
    <col min="12038" max="12038" width="9.8984375" style="1" customWidth="1"/>
    <col min="12039" max="12039" width="1.3984375" style="1" customWidth="1"/>
    <col min="12040" max="12040" width="13.8984375" style="1" customWidth="1"/>
    <col min="12041" max="12041" width="1.3984375" style="1" customWidth="1"/>
    <col min="12042" max="12042" width="13.8984375" style="1" customWidth="1"/>
    <col min="12043" max="12043" width="12.69921875" style="1" customWidth="1"/>
    <col min="12044" max="12288" width="10.8984375" style="1"/>
    <col min="12289" max="12291" width="1.8984375" style="1" customWidth="1"/>
    <col min="12292" max="12292" width="13.8984375" style="1" customWidth="1"/>
    <col min="12293" max="12293" width="36.09765625" style="1" customWidth="1"/>
    <col min="12294" max="12294" width="9.8984375" style="1" customWidth="1"/>
    <col min="12295" max="12295" width="1.3984375" style="1" customWidth="1"/>
    <col min="12296" max="12296" width="13.8984375" style="1" customWidth="1"/>
    <col min="12297" max="12297" width="1.3984375" style="1" customWidth="1"/>
    <col min="12298" max="12298" width="13.8984375" style="1" customWidth="1"/>
    <col min="12299" max="12299" width="12.69921875" style="1" customWidth="1"/>
    <col min="12300" max="12544" width="10.8984375" style="1"/>
    <col min="12545" max="12547" width="1.8984375" style="1" customWidth="1"/>
    <col min="12548" max="12548" width="13.8984375" style="1" customWidth="1"/>
    <col min="12549" max="12549" width="36.09765625" style="1" customWidth="1"/>
    <col min="12550" max="12550" width="9.8984375" style="1" customWidth="1"/>
    <col min="12551" max="12551" width="1.3984375" style="1" customWidth="1"/>
    <col min="12552" max="12552" width="13.8984375" style="1" customWidth="1"/>
    <col min="12553" max="12553" width="1.3984375" style="1" customWidth="1"/>
    <col min="12554" max="12554" width="13.8984375" style="1" customWidth="1"/>
    <col min="12555" max="12555" width="12.69921875" style="1" customWidth="1"/>
    <col min="12556" max="12800" width="10.8984375" style="1"/>
    <col min="12801" max="12803" width="1.8984375" style="1" customWidth="1"/>
    <col min="12804" max="12804" width="13.8984375" style="1" customWidth="1"/>
    <col min="12805" max="12805" width="36.09765625" style="1" customWidth="1"/>
    <col min="12806" max="12806" width="9.8984375" style="1" customWidth="1"/>
    <col min="12807" max="12807" width="1.3984375" style="1" customWidth="1"/>
    <col min="12808" max="12808" width="13.8984375" style="1" customWidth="1"/>
    <col min="12809" max="12809" width="1.3984375" style="1" customWidth="1"/>
    <col min="12810" max="12810" width="13.8984375" style="1" customWidth="1"/>
    <col min="12811" max="12811" width="12.69921875" style="1" customWidth="1"/>
    <col min="12812" max="13056" width="10.8984375" style="1"/>
    <col min="13057" max="13059" width="1.8984375" style="1" customWidth="1"/>
    <col min="13060" max="13060" width="13.8984375" style="1" customWidth="1"/>
    <col min="13061" max="13061" width="36.09765625" style="1" customWidth="1"/>
    <col min="13062" max="13062" width="9.8984375" style="1" customWidth="1"/>
    <col min="13063" max="13063" width="1.3984375" style="1" customWidth="1"/>
    <col min="13064" max="13064" width="13.8984375" style="1" customWidth="1"/>
    <col min="13065" max="13065" width="1.3984375" style="1" customWidth="1"/>
    <col min="13066" max="13066" width="13.8984375" style="1" customWidth="1"/>
    <col min="13067" max="13067" width="12.69921875" style="1" customWidth="1"/>
    <col min="13068" max="13312" width="10.8984375" style="1"/>
    <col min="13313" max="13315" width="1.8984375" style="1" customWidth="1"/>
    <col min="13316" max="13316" width="13.8984375" style="1" customWidth="1"/>
    <col min="13317" max="13317" width="36.09765625" style="1" customWidth="1"/>
    <col min="13318" max="13318" width="9.8984375" style="1" customWidth="1"/>
    <col min="13319" max="13319" width="1.3984375" style="1" customWidth="1"/>
    <col min="13320" max="13320" width="13.8984375" style="1" customWidth="1"/>
    <col min="13321" max="13321" width="1.3984375" style="1" customWidth="1"/>
    <col min="13322" max="13322" width="13.8984375" style="1" customWidth="1"/>
    <col min="13323" max="13323" width="12.69921875" style="1" customWidth="1"/>
    <col min="13324" max="13568" width="10.8984375" style="1"/>
    <col min="13569" max="13571" width="1.8984375" style="1" customWidth="1"/>
    <col min="13572" max="13572" width="13.8984375" style="1" customWidth="1"/>
    <col min="13573" max="13573" width="36.09765625" style="1" customWidth="1"/>
    <col min="13574" max="13574" width="9.8984375" style="1" customWidth="1"/>
    <col min="13575" max="13575" width="1.3984375" style="1" customWidth="1"/>
    <col min="13576" max="13576" width="13.8984375" style="1" customWidth="1"/>
    <col min="13577" max="13577" width="1.3984375" style="1" customWidth="1"/>
    <col min="13578" max="13578" width="13.8984375" style="1" customWidth="1"/>
    <col min="13579" max="13579" width="12.69921875" style="1" customWidth="1"/>
    <col min="13580" max="13824" width="10.8984375" style="1"/>
    <col min="13825" max="13827" width="1.8984375" style="1" customWidth="1"/>
    <col min="13828" max="13828" width="13.8984375" style="1" customWidth="1"/>
    <col min="13829" max="13829" width="36.09765625" style="1" customWidth="1"/>
    <col min="13830" max="13830" width="9.8984375" style="1" customWidth="1"/>
    <col min="13831" max="13831" width="1.3984375" style="1" customWidth="1"/>
    <col min="13832" max="13832" width="13.8984375" style="1" customWidth="1"/>
    <col min="13833" max="13833" width="1.3984375" style="1" customWidth="1"/>
    <col min="13834" max="13834" width="13.8984375" style="1" customWidth="1"/>
    <col min="13835" max="13835" width="12.69921875" style="1" customWidth="1"/>
    <col min="13836" max="14080" width="10.8984375" style="1"/>
    <col min="14081" max="14083" width="1.8984375" style="1" customWidth="1"/>
    <col min="14084" max="14084" width="13.8984375" style="1" customWidth="1"/>
    <col min="14085" max="14085" width="36.09765625" style="1" customWidth="1"/>
    <col min="14086" max="14086" width="9.8984375" style="1" customWidth="1"/>
    <col min="14087" max="14087" width="1.3984375" style="1" customWidth="1"/>
    <col min="14088" max="14088" width="13.8984375" style="1" customWidth="1"/>
    <col min="14089" max="14089" width="1.3984375" style="1" customWidth="1"/>
    <col min="14090" max="14090" width="13.8984375" style="1" customWidth="1"/>
    <col min="14091" max="14091" width="12.69921875" style="1" customWidth="1"/>
    <col min="14092" max="14336" width="10.8984375" style="1"/>
    <col min="14337" max="14339" width="1.8984375" style="1" customWidth="1"/>
    <col min="14340" max="14340" width="13.8984375" style="1" customWidth="1"/>
    <col min="14341" max="14341" width="36.09765625" style="1" customWidth="1"/>
    <col min="14342" max="14342" width="9.8984375" style="1" customWidth="1"/>
    <col min="14343" max="14343" width="1.3984375" style="1" customWidth="1"/>
    <col min="14344" max="14344" width="13.8984375" style="1" customWidth="1"/>
    <col min="14345" max="14345" width="1.3984375" style="1" customWidth="1"/>
    <col min="14346" max="14346" width="13.8984375" style="1" customWidth="1"/>
    <col min="14347" max="14347" width="12.69921875" style="1" customWidth="1"/>
    <col min="14348" max="14592" width="10.8984375" style="1"/>
    <col min="14593" max="14595" width="1.8984375" style="1" customWidth="1"/>
    <col min="14596" max="14596" width="13.8984375" style="1" customWidth="1"/>
    <col min="14597" max="14597" width="36.09765625" style="1" customWidth="1"/>
    <col min="14598" max="14598" width="9.8984375" style="1" customWidth="1"/>
    <col min="14599" max="14599" width="1.3984375" style="1" customWidth="1"/>
    <col min="14600" max="14600" width="13.8984375" style="1" customWidth="1"/>
    <col min="14601" max="14601" width="1.3984375" style="1" customWidth="1"/>
    <col min="14602" max="14602" width="13.8984375" style="1" customWidth="1"/>
    <col min="14603" max="14603" width="12.69921875" style="1" customWidth="1"/>
    <col min="14604" max="14848" width="10.8984375" style="1"/>
    <col min="14849" max="14851" width="1.8984375" style="1" customWidth="1"/>
    <col min="14852" max="14852" width="13.8984375" style="1" customWidth="1"/>
    <col min="14853" max="14853" width="36.09765625" style="1" customWidth="1"/>
    <col min="14854" max="14854" width="9.8984375" style="1" customWidth="1"/>
    <col min="14855" max="14855" width="1.3984375" style="1" customWidth="1"/>
    <col min="14856" max="14856" width="13.8984375" style="1" customWidth="1"/>
    <col min="14857" max="14857" width="1.3984375" style="1" customWidth="1"/>
    <col min="14858" max="14858" width="13.8984375" style="1" customWidth="1"/>
    <col min="14859" max="14859" width="12.69921875" style="1" customWidth="1"/>
    <col min="14860" max="15104" width="10.8984375" style="1"/>
    <col min="15105" max="15107" width="1.8984375" style="1" customWidth="1"/>
    <col min="15108" max="15108" width="13.8984375" style="1" customWidth="1"/>
    <col min="15109" max="15109" width="36.09765625" style="1" customWidth="1"/>
    <col min="15110" max="15110" width="9.8984375" style="1" customWidth="1"/>
    <col min="15111" max="15111" width="1.3984375" style="1" customWidth="1"/>
    <col min="15112" max="15112" width="13.8984375" style="1" customWidth="1"/>
    <col min="15113" max="15113" width="1.3984375" style="1" customWidth="1"/>
    <col min="15114" max="15114" width="13.8984375" style="1" customWidth="1"/>
    <col min="15115" max="15115" width="12.69921875" style="1" customWidth="1"/>
    <col min="15116" max="15360" width="10.8984375" style="1"/>
    <col min="15361" max="15363" width="1.8984375" style="1" customWidth="1"/>
    <col min="15364" max="15364" width="13.8984375" style="1" customWidth="1"/>
    <col min="15365" max="15365" width="36.09765625" style="1" customWidth="1"/>
    <col min="15366" max="15366" width="9.8984375" style="1" customWidth="1"/>
    <col min="15367" max="15367" width="1.3984375" style="1" customWidth="1"/>
    <col min="15368" max="15368" width="13.8984375" style="1" customWidth="1"/>
    <col min="15369" max="15369" width="1.3984375" style="1" customWidth="1"/>
    <col min="15370" max="15370" width="13.8984375" style="1" customWidth="1"/>
    <col min="15371" max="15371" width="12.69921875" style="1" customWidth="1"/>
    <col min="15372" max="15616" width="10.8984375" style="1"/>
    <col min="15617" max="15619" width="1.8984375" style="1" customWidth="1"/>
    <col min="15620" max="15620" width="13.8984375" style="1" customWidth="1"/>
    <col min="15621" max="15621" width="36.09765625" style="1" customWidth="1"/>
    <col min="15622" max="15622" width="9.8984375" style="1" customWidth="1"/>
    <col min="15623" max="15623" width="1.3984375" style="1" customWidth="1"/>
    <col min="15624" max="15624" width="13.8984375" style="1" customWidth="1"/>
    <col min="15625" max="15625" width="1.3984375" style="1" customWidth="1"/>
    <col min="15626" max="15626" width="13.8984375" style="1" customWidth="1"/>
    <col min="15627" max="15627" width="12.69921875" style="1" customWidth="1"/>
    <col min="15628" max="15872" width="10.8984375" style="1"/>
    <col min="15873" max="15875" width="1.8984375" style="1" customWidth="1"/>
    <col min="15876" max="15876" width="13.8984375" style="1" customWidth="1"/>
    <col min="15877" max="15877" width="36.09765625" style="1" customWidth="1"/>
    <col min="15878" max="15878" width="9.8984375" style="1" customWidth="1"/>
    <col min="15879" max="15879" width="1.3984375" style="1" customWidth="1"/>
    <col min="15880" max="15880" width="13.8984375" style="1" customWidth="1"/>
    <col min="15881" max="15881" width="1.3984375" style="1" customWidth="1"/>
    <col min="15882" max="15882" width="13.8984375" style="1" customWidth="1"/>
    <col min="15883" max="15883" width="12.69921875" style="1" customWidth="1"/>
    <col min="15884" max="16128" width="10.8984375" style="1"/>
    <col min="16129" max="16131" width="1.8984375" style="1" customWidth="1"/>
    <col min="16132" max="16132" width="13.8984375" style="1" customWidth="1"/>
    <col min="16133" max="16133" width="36.09765625" style="1" customWidth="1"/>
    <col min="16134" max="16134" width="9.8984375" style="1" customWidth="1"/>
    <col min="16135" max="16135" width="1.3984375" style="1" customWidth="1"/>
    <col min="16136" max="16136" width="13.8984375" style="1" customWidth="1"/>
    <col min="16137" max="16137" width="1.3984375" style="1" customWidth="1"/>
    <col min="16138" max="16138" width="13.8984375" style="1" customWidth="1"/>
    <col min="16139" max="16139" width="12.69921875" style="1" customWidth="1"/>
    <col min="16140" max="16384" width="10.8984375" style="1"/>
  </cols>
  <sheetData>
    <row r="1" spans="1:10" s="76" customFormat="1" ht="22.5" customHeight="1">
      <c r="A1" s="148" t="s">
        <v>37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s="76" customFormat="1" ht="22.5" customHeight="1">
      <c r="A2" s="148" t="s">
        <v>62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0" s="76" customFormat="1" ht="22.5" customHeight="1">
      <c r="F3" s="17"/>
    </row>
    <row r="4" spans="1:10" s="76" customFormat="1" ht="22.5" customHeight="1">
      <c r="F4" s="17"/>
      <c r="H4" s="78" t="s">
        <v>110</v>
      </c>
      <c r="I4" s="78"/>
      <c r="J4" s="78" t="s">
        <v>46</v>
      </c>
    </row>
    <row r="5" spans="1:10" ht="22.5" customHeight="1">
      <c r="A5" s="23" t="s">
        <v>0</v>
      </c>
      <c r="F5" s="77" t="s">
        <v>24</v>
      </c>
      <c r="G5" s="7"/>
      <c r="H5" s="42">
        <v>2563</v>
      </c>
      <c r="I5" s="3"/>
      <c r="J5" s="42">
        <v>2562</v>
      </c>
    </row>
    <row r="6" spans="1:10" ht="22.5" customHeight="1">
      <c r="F6" s="77"/>
      <c r="G6" s="7"/>
      <c r="H6" s="54" t="s">
        <v>108</v>
      </c>
    </row>
    <row r="7" spans="1:10" ht="22.5" customHeight="1">
      <c r="F7" s="77"/>
      <c r="G7" s="7"/>
      <c r="H7" s="149" t="s">
        <v>45</v>
      </c>
      <c r="I7" s="149"/>
      <c r="J7" s="149"/>
    </row>
    <row r="8" spans="1:10" s="7" customFormat="1" ht="22.5" customHeight="1">
      <c r="A8" s="112" t="s">
        <v>2</v>
      </c>
      <c r="B8" s="113"/>
      <c r="C8" s="113"/>
      <c r="D8" s="113"/>
      <c r="E8" s="113"/>
      <c r="F8" s="114"/>
      <c r="G8" s="113"/>
      <c r="H8" s="113"/>
      <c r="I8" s="113"/>
      <c r="J8" s="113"/>
    </row>
    <row r="9" spans="1:10" s="7" customFormat="1" ht="22.5" customHeight="1">
      <c r="A9" t="s">
        <v>33</v>
      </c>
      <c r="B9"/>
      <c r="C9"/>
      <c r="D9"/>
      <c r="E9"/>
      <c r="F9" s="115"/>
      <c r="G9"/>
      <c r="H9" s="116">
        <v>1351399</v>
      </c>
      <c r="I9" s="98"/>
      <c r="J9" s="116">
        <v>883873</v>
      </c>
    </row>
    <row r="10" spans="1:10" s="7" customFormat="1" ht="22.5" customHeight="1">
      <c r="A10" t="s">
        <v>51</v>
      </c>
      <c r="B10"/>
      <c r="C10"/>
      <c r="D10"/>
      <c r="E10"/>
      <c r="F10" s="115" t="s">
        <v>149</v>
      </c>
      <c r="G10"/>
      <c r="H10" s="116">
        <v>887670</v>
      </c>
      <c r="I10" s="98"/>
      <c r="J10" s="116">
        <v>891934</v>
      </c>
    </row>
    <row r="11" spans="1:10" s="7" customFormat="1" ht="22.5" customHeight="1">
      <c r="A11" t="s">
        <v>74</v>
      </c>
      <c r="B11"/>
      <c r="C11"/>
      <c r="D11"/>
      <c r="E11"/>
      <c r="F11" s="115">
        <v>4</v>
      </c>
      <c r="G11"/>
      <c r="H11" s="116">
        <v>1092073</v>
      </c>
      <c r="I11" s="98"/>
      <c r="J11" s="116">
        <v>1352105</v>
      </c>
    </row>
    <row r="12" spans="1:10" s="7" customFormat="1" ht="22.5" customHeight="1">
      <c r="A12" s="117" t="s">
        <v>41</v>
      </c>
      <c r="B12"/>
      <c r="C12"/>
      <c r="D12" s="118"/>
      <c r="E12" s="118"/>
      <c r="F12" s="119"/>
      <c r="G12" s="118"/>
      <c r="H12" s="116">
        <v>5636</v>
      </c>
      <c r="I12" s="98"/>
      <c r="J12" s="116">
        <v>29914</v>
      </c>
    </row>
    <row r="13" spans="1:10" s="7" customFormat="1" ht="22.5" customHeight="1">
      <c r="A13" t="s">
        <v>3</v>
      </c>
      <c r="B13"/>
      <c r="C13"/>
      <c r="D13" s="118"/>
      <c r="E13" s="118"/>
      <c r="F13" s="115"/>
      <c r="G13" s="120"/>
      <c r="H13" s="116">
        <v>13706</v>
      </c>
      <c r="I13" s="98"/>
      <c r="J13" s="116">
        <v>18427</v>
      </c>
    </row>
    <row r="14" spans="1:10" s="7" customFormat="1" ht="22.5" customHeight="1">
      <c r="A14" s="72" t="s">
        <v>4</v>
      </c>
      <c r="B14"/>
      <c r="C14"/>
      <c r="D14"/>
      <c r="E14"/>
      <c r="F14" s="114"/>
      <c r="G14"/>
      <c r="H14" s="121">
        <f>SUM(H9:H13)</f>
        <v>3350484</v>
      </c>
      <c r="I14" s="98"/>
      <c r="J14" s="121">
        <f>SUM(J9:J13)</f>
        <v>3176253</v>
      </c>
    </row>
    <row r="15" spans="1:10" s="7" customFormat="1" ht="22.5" customHeight="1">
      <c r="A15" s="72"/>
      <c r="B15"/>
      <c r="C15"/>
      <c r="D15"/>
      <c r="E15"/>
      <c r="F15" s="114"/>
      <c r="G15"/>
      <c r="H15" s="98"/>
      <c r="I15" s="98"/>
      <c r="J15" s="98"/>
    </row>
    <row r="16" spans="1:10" s="7" customFormat="1" ht="22.5" customHeight="1">
      <c r="A16" s="112" t="s">
        <v>5</v>
      </c>
      <c r="B16"/>
      <c r="C16"/>
      <c r="D16"/>
      <c r="E16"/>
      <c r="F16" s="114"/>
      <c r="G16"/>
      <c r="H16" s="98"/>
      <c r="I16" s="98"/>
      <c r="J16" s="98"/>
    </row>
    <row r="17" spans="1:10" s="7" customFormat="1" ht="22.5" customHeight="1">
      <c r="A17" t="s">
        <v>49</v>
      </c>
      <c r="B17"/>
      <c r="C17"/>
      <c r="D17"/>
      <c r="E17"/>
      <c r="F17" s="115">
        <v>5</v>
      </c>
      <c r="G17"/>
      <c r="H17" s="122">
        <v>3241948</v>
      </c>
      <c r="I17" s="98"/>
      <c r="J17" s="122">
        <v>3382400</v>
      </c>
    </row>
    <row r="18" spans="1:10" s="7" customFormat="1" ht="22.5" customHeight="1">
      <c r="A18" t="s">
        <v>75</v>
      </c>
      <c r="B18"/>
      <c r="C18"/>
      <c r="D18"/>
      <c r="E18"/>
      <c r="F18" s="115"/>
      <c r="G18"/>
      <c r="H18" s="122">
        <v>8177</v>
      </c>
      <c r="I18" s="98"/>
      <c r="J18" s="122">
        <v>8772</v>
      </c>
    </row>
    <row r="19" spans="1:10" s="7" customFormat="1" ht="22.5" customHeight="1">
      <c r="A19" t="s">
        <v>59</v>
      </c>
      <c r="B19"/>
      <c r="C19"/>
      <c r="D19"/>
      <c r="E19"/>
      <c r="F19" s="115"/>
      <c r="G19"/>
      <c r="H19" s="122">
        <v>28696</v>
      </c>
      <c r="I19" s="98"/>
      <c r="J19" s="122">
        <v>42886</v>
      </c>
    </row>
    <row r="20" spans="1:10" s="7" customFormat="1" ht="22.5" customHeight="1">
      <c r="A20" t="s">
        <v>35</v>
      </c>
      <c r="B20"/>
      <c r="C20"/>
      <c r="D20"/>
      <c r="E20"/>
      <c r="F20" s="115"/>
      <c r="G20" s="123"/>
      <c r="H20" s="122">
        <v>295</v>
      </c>
      <c r="I20" s="98"/>
      <c r="J20" s="122">
        <v>312</v>
      </c>
    </row>
    <row r="21" spans="1:10" s="7" customFormat="1" ht="22.5" customHeight="1">
      <c r="A21" s="72" t="s">
        <v>7</v>
      </c>
      <c r="B21"/>
      <c r="C21"/>
      <c r="D21"/>
      <c r="E21"/>
      <c r="F21" s="114"/>
      <c r="G21"/>
      <c r="H21" s="121">
        <f>SUM(H17:H20)</f>
        <v>3279116</v>
      </c>
      <c r="I21" s="98"/>
      <c r="J21" s="121">
        <f>SUM(J17:J20)</f>
        <v>3434370</v>
      </c>
    </row>
    <row r="22" spans="1:10" s="7" customFormat="1" ht="22.5" customHeight="1">
      <c r="A22" s="72"/>
      <c r="B22"/>
      <c r="C22"/>
      <c r="D22"/>
      <c r="E22"/>
      <c r="F22" s="114"/>
      <c r="G22"/>
      <c r="H22" s="124"/>
      <c r="I22" s="98"/>
      <c r="J22" s="124"/>
    </row>
    <row r="23" spans="1:10" s="7" customFormat="1" ht="22.5" customHeight="1" thickBot="1">
      <c r="A23" s="72" t="s">
        <v>6</v>
      </c>
      <c r="B23"/>
      <c r="C23"/>
      <c r="D23"/>
      <c r="E23"/>
      <c r="F23" s="114"/>
      <c r="G23"/>
      <c r="H23" s="125">
        <f>+H14+H21</f>
        <v>6629600</v>
      </c>
      <c r="I23" s="98"/>
      <c r="J23" s="125">
        <f>+J14+J21</f>
        <v>6610623</v>
      </c>
    </row>
    <row r="24" spans="1:10" s="7" customFormat="1" ht="22.5" customHeight="1" thickTop="1">
      <c r="A24" s="72"/>
      <c r="B24"/>
      <c r="C24"/>
      <c r="D24"/>
      <c r="E24"/>
      <c r="F24" s="114"/>
      <c r="G24"/>
      <c r="H24" s="126"/>
      <c r="I24" s="127"/>
      <c r="J24" s="126"/>
    </row>
    <row r="25" spans="1:10" s="7" customFormat="1" ht="22.5" customHeight="1">
      <c r="A25" s="52"/>
      <c r="B25" s="52"/>
      <c r="C25" s="52"/>
      <c r="D25" s="52"/>
      <c r="E25" s="52"/>
      <c r="F25" s="111"/>
      <c r="G25" s="52"/>
      <c r="H25" s="84"/>
      <c r="I25" s="83"/>
      <c r="J25" s="84"/>
    </row>
    <row r="26" spans="1:10" s="7" customFormat="1" ht="22.5" customHeight="1">
      <c r="A26" s="28"/>
      <c r="B26" s="52"/>
      <c r="C26" s="52"/>
      <c r="D26" s="52"/>
      <c r="E26" s="52"/>
      <c r="F26" s="20"/>
      <c r="G26" s="52"/>
      <c r="H26" s="85"/>
      <c r="I26" s="83"/>
      <c r="J26" s="85"/>
    </row>
    <row r="27" spans="1:10" s="76" customFormat="1" ht="22.5" customHeight="1">
      <c r="A27" s="148" t="s">
        <v>37</v>
      </c>
      <c r="B27" s="148"/>
      <c r="C27" s="148"/>
      <c r="D27" s="148"/>
      <c r="E27" s="148"/>
      <c r="F27" s="148"/>
      <c r="G27" s="148"/>
      <c r="H27" s="148"/>
      <c r="I27" s="148"/>
      <c r="J27" s="148"/>
    </row>
    <row r="28" spans="1:10" s="76" customFormat="1" ht="22.5" customHeight="1">
      <c r="A28" s="148" t="s">
        <v>62</v>
      </c>
      <c r="B28" s="148"/>
      <c r="C28" s="148"/>
      <c r="D28" s="148"/>
      <c r="E28" s="148"/>
      <c r="F28" s="148"/>
      <c r="G28" s="148"/>
      <c r="H28" s="148"/>
      <c r="I28" s="148"/>
      <c r="J28" s="148"/>
    </row>
    <row r="29" spans="1:10" s="76" customFormat="1" ht="22.5" customHeight="1">
      <c r="F29" s="17"/>
    </row>
    <row r="30" spans="1:10" s="76" customFormat="1" ht="22.5" customHeight="1">
      <c r="F30" s="17"/>
      <c r="H30" s="78" t="s">
        <v>110</v>
      </c>
      <c r="I30" s="78"/>
      <c r="J30" s="78" t="s">
        <v>46</v>
      </c>
    </row>
    <row r="31" spans="1:10" ht="22.5" customHeight="1">
      <c r="A31" s="23" t="s">
        <v>1</v>
      </c>
      <c r="B31" s="32"/>
      <c r="C31" s="32"/>
      <c r="D31" s="32"/>
      <c r="E31" s="32"/>
      <c r="F31" s="77" t="s">
        <v>24</v>
      </c>
      <c r="G31" s="52"/>
      <c r="H31" s="42">
        <v>2563</v>
      </c>
      <c r="I31" s="3"/>
      <c r="J31" s="42">
        <v>2562</v>
      </c>
    </row>
    <row r="32" spans="1:10" ht="22.5" customHeight="1">
      <c r="A32" s="23"/>
      <c r="B32" s="32"/>
      <c r="C32" s="32"/>
      <c r="D32" s="32"/>
      <c r="E32" s="32"/>
      <c r="F32" s="77"/>
      <c r="G32" s="52"/>
      <c r="H32" s="54" t="s">
        <v>108</v>
      </c>
      <c r="I32" s="3"/>
      <c r="J32" s="42"/>
    </row>
    <row r="33" spans="1:12" ht="22.5" customHeight="1">
      <c r="A33" s="32"/>
      <c r="B33" s="32"/>
      <c r="C33" s="32"/>
      <c r="D33" s="32"/>
      <c r="E33" s="32"/>
      <c r="F33" s="77"/>
      <c r="G33" s="52"/>
      <c r="H33" s="149" t="s">
        <v>45</v>
      </c>
      <c r="I33" s="149"/>
      <c r="J33" s="149"/>
    </row>
    <row r="34" spans="1:12" ht="22.5" customHeight="1">
      <c r="A34" s="112" t="s">
        <v>8</v>
      </c>
      <c r="B34"/>
      <c r="C34"/>
      <c r="D34"/>
      <c r="E34"/>
      <c r="F34" s="114"/>
      <c r="G34"/>
      <c r="H34" s="127"/>
      <c r="I34" s="127"/>
      <c r="J34" s="127"/>
    </row>
    <row r="35" spans="1:12" ht="22.5" customHeight="1">
      <c r="A35" t="s">
        <v>105</v>
      </c>
      <c r="B35" s="113"/>
      <c r="C35"/>
      <c r="D35"/>
      <c r="E35"/>
      <c r="F35" s="115"/>
      <c r="G35"/>
      <c r="H35" s="122">
        <v>12470</v>
      </c>
      <c r="I35" s="98"/>
      <c r="J35" s="122">
        <v>113</v>
      </c>
    </row>
    <row r="36" spans="1:12" ht="22.5" customHeight="1">
      <c r="A36" t="s">
        <v>23</v>
      </c>
      <c r="B36"/>
      <c r="C36"/>
      <c r="D36"/>
      <c r="E36"/>
      <c r="F36" s="115" t="s">
        <v>138</v>
      </c>
      <c r="G36"/>
      <c r="H36" s="122">
        <v>145381</v>
      </c>
      <c r="I36" s="98"/>
      <c r="J36" s="122">
        <v>227963</v>
      </c>
    </row>
    <row r="37" spans="1:12" ht="22.5" customHeight="1">
      <c r="A37" t="s">
        <v>122</v>
      </c>
      <c r="B37"/>
      <c r="C37"/>
      <c r="D37"/>
      <c r="E37" s="128"/>
      <c r="F37" s="115">
        <v>7</v>
      </c>
      <c r="G37" s="118"/>
      <c r="H37" s="122">
        <v>15378</v>
      </c>
      <c r="I37" s="98"/>
      <c r="J37" s="122">
        <v>7124</v>
      </c>
    </row>
    <row r="38" spans="1:12" ht="22.5" customHeight="1">
      <c r="A38" t="s">
        <v>139</v>
      </c>
      <c r="B38"/>
      <c r="C38"/>
      <c r="D38"/>
      <c r="E38"/>
      <c r="F38" s="115" t="s">
        <v>114</v>
      </c>
      <c r="G38"/>
      <c r="H38" s="122">
        <v>4990</v>
      </c>
      <c r="I38" s="98"/>
      <c r="J38" s="122">
        <v>8931</v>
      </c>
    </row>
    <row r="39" spans="1:12" ht="22.5" customHeight="1">
      <c r="A39" s="117" t="s">
        <v>140</v>
      </c>
      <c r="B39"/>
      <c r="C39"/>
      <c r="D39"/>
      <c r="E39"/>
      <c r="F39" s="115"/>
      <c r="G39"/>
      <c r="H39" s="122">
        <v>173104</v>
      </c>
      <c r="I39" s="98"/>
      <c r="J39" s="122">
        <v>117118</v>
      </c>
    </row>
    <row r="40" spans="1:12" ht="22.5" customHeight="1">
      <c r="A40" t="s">
        <v>60</v>
      </c>
      <c r="B40"/>
      <c r="C40"/>
      <c r="D40"/>
      <c r="E40"/>
      <c r="F40" s="115"/>
      <c r="G40"/>
      <c r="H40" s="129" t="s">
        <v>65</v>
      </c>
      <c r="I40" s="98"/>
      <c r="J40" s="122">
        <v>460</v>
      </c>
    </row>
    <row r="41" spans="1:12" ht="22.5" customHeight="1">
      <c r="A41" t="s">
        <v>141</v>
      </c>
      <c r="B41"/>
      <c r="C41"/>
      <c r="D41"/>
      <c r="E41"/>
      <c r="F41" s="114"/>
      <c r="G41"/>
      <c r="H41" s="122">
        <v>81790</v>
      </c>
      <c r="I41" s="98"/>
      <c r="J41" s="122">
        <v>56559</v>
      </c>
    </row>
    <row r="42" spans="1:12" ht="22.5" customHeight="1">
      <c r="A42" t="s">
        <v>94</v>
      </c>
      <c r="B42"/>
      <c r="C42"/>
      <c r="D42"/>
      <c r="E42"/>
      <c r="F42" s="115"/>
      <c r="G42"/>
      <c r="H42" s="122">
        <v>36671</v>
      </c>
      <c r="I42" s="98"/>
      <c r="J42" s="122">
        <v>20095</v>
      </c>
    </row>
    <row r="43" spans="1:12" ht="22.5" customHeight="1">
      <c r="A43" t="s">
        <v>9</v>
      </c>
      <c r="B43"/>
      <c r="C43"/>
      <c r="D43"/>
      <c r="E43" s="128"/>
      <c r="F43" s="115"/>
      <c r="G43" s="118"/>
      <c r="H43" s="122">
        <v>6954</v>
      </c>
      <c r="I43" s="98"/>
      <c r="J43" s="122">
        <v>13125</v>
      </c>
    </row>
    <row r="44" spans="1:12" ht="22.5" customHeight="1">
      <c r="A44" s="72" t="s">
        <v>10</v>
      </c>
      <c r="B44"/>
      <c r="C44"/>
      <c r="D44"/>
      <c r="E44"/>
      <c r="F44" s="114"/>
      <c r="G44"/>
      <c r="H44" s="130">
        <f>SUM(H35:H43)</f>
        <v>476738</v>
      </c>
      <c r="I44" s="98"/>
      <c r="J44" s="130">
        <f>SUM(J35:J43)</f>
        <v>451488</v>
      </c>
    </row>
    <row r="45" spans="1:12" ht="22.5" customHeight="1">
      <c r="A45" s="72"/>
      <c r="B45"/>
      <c r="C45"/>
      <c r="D45"/>
      <c r="E45"/>
      <c r="F45" s="114"/>
      <c r="G45"/>
      <c r="H45" s="129"/>
      <c r="I45" s="98"/>
      <c r="J45" s="129"/>
    </row>
    <row r="46" spans="1:12" ht="22.5" customHeight="1">
      <c r="A46" s="112" t="s">
        <v>21</v>
      </c>
      <c r="B46"/>
      <c r="C46"/>
      <c r="D46"/>
      <c r="E46"/>
      <c r="F46" s="114"/>
      <c r="G46"/>
      <c r="H46" s="122"/>
      <c r="I46" s="98"/>
      <c r="J46" s="122"/>
    </row>
    <row r="47" spans="1:12" ht="22.5" customHeight="1">
      <c r="A47" t="s">
        <v>95</v>
      </c>
      <c r="B47"/>
      <c r="C47"/>
      <c r="D47"/>
      <c r="E47"/>
      <c r="F47" s="115"/>
      <c r="G47"/>
      <c r="H47" s="122">
        <v>473636</v>
      </c>
      <c r="I47" s="98"/>
      <c r="J47" s="122">
        <v>554077</v>
      </c>
      <c r="K47" s="50"/>
      <c r="L47" s="32"/>
    </row>
    <row r="48" spans="1:12" ht="22.5" customHeight="1">
      <c r="A48" s="72" t="s">
        <v>25</v>
      </c>
      <c r="B48"/>
      <c r="C48"/>
      <c r="D48"/>
      <c r="E48"/>
      <c r="F48" s="115"/>
      <c r="G48"/>
      <c r="H48" s="131">
        <f>SUM(H47:H47)</f>
        <v>473636</v>
      </c>
      <c r="I48" s="98"/>
      <c r="J48" s="131">
        <f>SUM(J47:J47)</f>
        <v>554077</v>
      </c>
    </row>
    <row r="49" spans="1:10" ht="22.5" customHeight="1">
      <c r="A49" s="72" t="s">
        <v>22</v>
      </c>
      <c r="B49"/>
      <c r="C49"/>
      <c r="D49"/>
      <c r="E49"/>
      <c r="F49" s="114"/>
      <c r="G49"/>
      <c r="H49" s="121">
        <f>+H44+H48</f>
        <v>950374</v>
      </c>
      <c r="I49" s="98"/>
      <c r="J49" s="121">
        <f>+J44+J48</f>
        <v>1005565</v>
      </c>
    </row>
    <row r="50" spans="1:10" ht="22.5" customHeight="1">
      <c r="A50" s="28"/>
      <c r="B50" s="52"/>
      <c r="C50" s="52"/>
      <c r="D50" s="52"/>
      <c r="E50" s="52"/>
      <c r="F50" s="20"/>
      <c r="G50" s="52"/>
      <c r="H50" s="85"/>
      <c r="I50" s="83"/>
      <c r="J50" s="85"/>
    </row>
    <row r="51" spans="1:10" ht="22.5" customHeight="1">
      <c r="A51" s="148" t="s">
        <v>37</v>
      </c>
      <c r="B51" s="148"/>
      <c r="C51" s="148"/>
      <c r="D51" s="148"/>
      <c r="E51" s="148"/>
      <c r="F51" s="148"/>
      <c r="G51" s="148"/>
      <c r="H51" s="148"/>
      <c r="I51" s="148"/>
      <c r="J51" s="148"/>
    </row>
    <row r="52" spans="1:10" ht="22.5" customHeight="1">
      <c r="A52" s="148" t="s">
        <v>62</v>
      </c>
      <c r="B52" s="148"/>
      <c r="C52" s="148"/>
      <c r="D52" s="148"/>
      <c r="E52" s="148"/>
      <c r="F52" s="148"/>
      <c r="G52" s="148"/>
      <c r="H52" s="148"/>
      <c r="I52" s="148"/>
      <c r="J52" s="148"/>
    </row>
    <row r="53" spans="1:10" s="76" customFormat="1" ht="22.5" customHeight="1">
      <c r="F53" s="17"/>
    </row>
    <row r="54" spans="1:10" s="76" customFormat="1" ht="22.5" customHeight="1">
      <c r="F54" s="17"/>
      <c r="H54" s="78" t="s">
        <v>110</v>
      </c>
      <c r="I54" s="78"/>
      <c r="J54" s="78" t="s">
        <v>46</v>
      </c>
    </row>
    <row r="55" spans="1:10" ht="22.5" customHeight="1">
      <c r="A55" s="23" t="s">
        <v>1</v>
      </c>
      <c r="B55" s="32"/>
      <c r="C55" s="32"/>
      <c r="D55" s="32"/>
      <c r="E55" s="32"/>
      <c r="F55" s="77"/>
      <c r="G55" s="52"/>
      <c r="H55" s="42">
        <v>2563</v>
      </c>
      <c r="I55" s="3"/>
      <c r="J55" s="42">
        <v>2562</v>
      </c>
    </row>
    <row r="56" spans="1:10" ht="22.5" customHeight="1">
      <c r="A56" s="23"/>
      <c r="B56" s="32"/>
      <c r="C56" s="32"/>
      <c r="D56" s="32"/>
      <c r="E56" s="32"/>
      <c r="F56" s="77"/>
      <c r="G56" s="52"/>
      <c r="H56" s="54" t="s">
        <v>108</v>
      </c>
      <c r="I56" s="3"/>
      <c r="J56" s="42"/>
    </row>
    <row r="57" spans="1:10" ht="22.5" customHeight="1">
      <c r="A57" s="32"/>
      <c r="B57" s="32"/>
      <c r="C57" s="32"/>
      <c r="D57" s="32"/>
      <c r="E57" s="32"/>
      <c r="F57" s="77"/>
      <c r="G57" s="52"/>
      <c r="H57" s="149" t="s">
        <v>45</v>
      </c>
      <c r="I57" s="149"/>
      <c r="J57" s="149"/>
    </row>
    <row r="58" spans="1:10" s="7" customFormat="1" ht="22.5" customHeight="1">
      <c r="A58" s="112" t="s">
        <v>11</v>
      </c>
      <c r="B58"/>
      <c r="C58"/>
      <c r="D58"/>
      <c r="E58"/>
      <c r="F58" s="114"/>
      <c r="G58"/>
      <c r="H58" s="127"/>
      <c r="I58" s="127"/>
      <c r="J58" s="127"/>
    </row>
    <row r="59" spans="1:10" s="7" customFormat="1" ht="22.5" customHeight="1">
      <c r="A59" t="s">
        <v>12</v>
      </c>
      <c r="B59"/>
      <c r="C59"/>
      <c r="D59"/>
      <c r="E59"/>
      <c r="F59" s="115"/>
      <c r="G59"/>
      <c r="H59" s="98"/>
      <c r="I59" s="98"/>
      <c r="J59" s="98"/>
    </row>
    <row r="60" spans="1:10" s="7" customFormat="1" ht="22.5" customHeight="1">
      <c r="A60" t="s">
        <v>76</v>
      </c>
      <c r="B60"/>
      <c r="C60"/>
      <c r="D60"/>
      <c r="E60"/>
      <c r="F60" s="115"/>
      <c r="G60"/>
      <c r="H60" s="113"/>
      <c r="I60" s="113"/>
      <c r="J60" s="113"/>
    </row>
    <row r="61" spans="1:10" s="7" customFormat="1" ht="22.5" customHeight="1" thickBot="1">
      <c r="A61" s="132"/>
      <c r="B61" s="114" t="s">
        <v>142</v>
      </c>
      <c r="C61"/>
      <c r="D61" s="133"/>
      <c r="E61" s="133"/>
      <c r="F61" s="134"/>
      <c r="G61" s="133"/>
      <c r="H61" s="135">
        <v>432000</v>
      </c>
      <c r="I61" s="98"/>
      <c r="J61" s="135">
        <v>432000</v>
      </c>
    </row>
    <row r="62" spans="1:10" s="7" customFormat="1" ht="22.5" customHeight="1" thickTop="1">
      <c r="A62" t="s">
        <v>77</v>
      </c>
      <c r="B62"/>
      <c r="C62"/>
      <c r="D62"/>
      <c r="E62"/>
      <c r="F62" s="115"/>
      <c r="G62"/>
      <c r="H62" s="136"/>
      <c r="I62" s="136"/>
      <c r="J62" s="136"/>
    </row>
    <row r="63" spans="1:10" s="7" customFormat="1" ht="22.5" customHeight="1">
      <c r="A63" s="132"/>
      <c r="B63" s="114" t="s">
        <v>143</v>
      </c>
      <c r="C63"/>
      <c r="D63" s="133"/>
      <c r="E63" s="133"/>
      <c r="F63" s="134"/>
      <c r="G63" s="133"/>
      <c r="H63" s="98">
        <v>432000</v>
      </c>
      <c r="I63" s="98"/>
      <c r="J63" s="98">
        <v>432000</v>
      </c>
    </row>
    <row r="64" spans="1:10" s="7" customFormat="1" ht="22.5" customHeight="1">
      <c r="A64" t="s">
        <v>50</v>
      </c>
      <c r="B64"/>
      <c r="C64"/>
      <c r="D64"/>
      <c r="E64"/>
      <c r="F64" s="115"/>
      <c r="G64"/>
      <c r="H64" s="98"/>
      <c r="I64" s="98"/>
      <c r="J64" s="98"/>
    </row>
    <row r="65" spans="1:15" s="7" customFormat="1" ht="22.5" customHeight="1">
      <c r="A65"/>
      <c r="B65" t="s">
        <v>56</v>
      </c>
      <c r="C65"/>
      <c r="D65" s="137"/>
      <c r="E65"/>
      <c r="F65" s="115"/>
      <c r="G65"/>
      <c r="H65" s="98">
        <v>254000</v>
      </c>
      <c r="I65" s="98"/>
      <c r="J65" s="98">
        <v>254000</v>
      </c>
    </row>
    <row r="66" spans="1:15" s="7" customFormat="1" ht="22.5" customHeight="1">
      <c r="A66" t="s">
        <v>13</v>
      </c>
      <c r="B66"/>
      <c r="C66" s="137"/>
      <c r="D66"/>
      <c r="E66"/>
      <c r="F66" s="115"/>
      <c r="G66"/>
      <c r="H66" s="98"/>
      <c r="I66" s="98"/>
      <c r="J66" s="98"/>
    </row>
    <row r="67" spans="1:15" s="7" customFormat="1" ht="22.5" customHeight="1">
      <c r="A67" t="s">
        <v>78</v>
      </c>
      <c r="B67"/>
      <c r="C67" s="137"/>
      <c r="D67"/>
      <c r="E67"/>
      <c r="F67" s="115"/>
      <c r="G67"/>
      <c r="H67" s="98"/>
      <c r="I67" s="98"/>
      <c r="J67" s="98"/>
    </row>
    <row r="68" spans="1:15" s="7" customFormat="1" ht="22.5" customHeight="1">
      <c r="A68" t="s">
        <v>79</v>
      </c>
      <c r="B68"/>
      <c r="C68"/>
      <c r="D68"/>
      <c r="E68"/>
      <c r="F68" s="115"/>
      <c r="G68"/>
      <c r="H68" s="98">
        <v>43200</v>
      </c>
      <c r="I68" s="98"/>
      <c r="J68" s="98">
        <v>43200</v>
      </c>
    </row>
    <row r="69" spans="1:15" s="7" customFormat="1" ht="22.5" customHeight="1">
      <c r="A69" s="117" t="s">
        <v>80</v>
      </c>
      <c r="B69"/>
      <c r="C69"/>
      <c r="D69"/>
      <c r="E69"/>
      <c r="F69" s="115"/>
      <c r="G69"/>
      <c r="H69" s="116">
        <v>4950026</v>
      </c>
      <c r="I69" s="98"/>
      <c r="J69" s="116">
        <v>4875858</v>
      </c>
    </row>
    <row r="70" spans="1:15" s="7" customFormat="1" ht="22.5" customHeight="1">
      <c r="A70" s="72" t="s">
        <v>14</v>
      </c>
      <c r="B70"/>
      <c r="C70"/>
      <c r="D70"/>
      <c r="E70"/>
      <c r="F70" s="115"/>
      <c r="G70"/>
      <c r="H70" s="121">
        <f>SUM(H63:H69)</f>
        <v>5679226</v>
      </c>
      <c r="I70" s="98"/>
      <c r="J70" s="121">
        <f>SUM(J63:J69)</f>
        <v>5605058</v>
      </c>
      <c r="L70" s="80"/>
      <c r="M70" s="80"/>
      <c r="N70" s="80"/>
      <c r="O70" s="80"/>
    </row>
    <row r="71" spans="1:15" s="7" customFormat="1" ht="22.5" customHeight="1">
      <c r="A71" s="72"/>
      <c r="B71"/>
      <c r="C71"/>
      <c r="D71"/>
      <c r="E71"/>
      <c r="F71" s="115"/>
      <c r="G71"/>
      <c r="H71" s="98"/>
      <c r="I71" s="98"/>
      <c r="J71" s="98"/>
    </row>
    <row r="72" spans="1:15" ht="22.5" customHeight="1" thickBot="1">
      <c r="A72" s="72" t="s">
        <v>15</v>
      </c>
      <c r="B72"/>
      <c r="C72"/>
      <c r="D72"/>
      <c r="E72"/>
      <c r="F72" s="115"/>
      <c r="G72"/>
      <c r="H72" s="125">
        <f>H49+H70</f>
        <v>6629600</v>
      </c>
      <c r="I72" s="98"/>
      <c r="J72" s="125">
        <f>J49+J70</f>
        <v>6610623</v>
      </c>
    </row>
    <row r="73" spans="1:15" ht="22.5" customHeight="1" thickTop="1"/>
  </sheetData>
  <mergeCells count="9">
    <mergeCell ref="A1:J1"/>
    <mergeCell ref="A2:J2"/>
    <mergeCell ref="A28:J28"/>
    <mergeCell ref="H57:J57"/>
    <mergeCell ref="H7:J7"/>
    <mergeCell ref="A27:J27"/>
    <mergeCell ref="H33:J33"/>
    <mergeCell ref="A51:J51"/>
    <mergeCell ref="A52:J52"/>
  </mergeCells>
  <pageMargins left="0.8" right="0.8" top="0.48" bottom="0.5" header="0.5" footer="0.5"/>
  <pageSetup paperSize="9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2" manualBreakCount="2">
    <brk id="26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zoomScaleNormal="100" zoomScaleSheetLayoutView="115" workbookViewId="0"/>
  </sheetViews>
  <sheetFormatPr defaultColWidth="9.09765625" defaultRowHeight="24" customHeight="1"/>
  <cols>
    <col min="1" max="1" width="36.3984375" style="22" customWidth="1"/>
    <col min="2" max="2" width="8.3984375" style="12" customWidth="1"/>
    <col min="3" max="3" width="11.69921875" style="22" customWidth="1"/>
    <col min="4" max="4" width="1.69921875" style="22" customWidth="1"/>
    <col min="5" max="5" width="11.69921875" style="22" customWidth="1"/>
    <col min="6" max="6" width="1.69921875" style="22" customWidth="1"/>
    <col min="7" max="7" width="11.69921875" style="22" customWidth="1"/>
    <col min="8" max="8" width="1.69921875" style="22" customWidth="1"/>
    <col min="9" max="9" width="11.69921875" style="22" customWidth="1"/>
    <col min="10" max="16384" width="9.09765625" style="22"/>
  </cols>
  <sheetData>
    <row r="1" spans="1:9" ht="22.5" customHeight="1">
      <c r="A1" s="9" t="s">
        <v>37</v>
      </c>
      <c r="B1" s="9"/>
      <c r="C1" s="9"/>
      <c r="D1" s="9"/>
      <c r="E1" s="9"/>
      <c r="F1" s="9"/>
      <c r="G1" s="9"/>
      <c r="H1" s="9"/>
      <c r="I1" s="9"/>
    </row>
    <row r="2" spans="1:9" ht="22.5" customHeight="1">
      <c r="A2" s="9" t="s">
        <v>67</v>
      </c>
      <c r="B2" s="9"/>
      <c r="C2" s="9"/>
      <c r="D2" s="9"/>
      <c r="E2" s="9"/>
      <c r="F2" s="9"/>
      <c r="G2" s="9"/>
      <c r="H2" s="9"/>
      <c r="I2" s="9"/>
    </row>
    <row r="3" spans="1:9" ht="22.5" customHeight="1">
      <c r="A3" s="9"/>
      <c r="B3" s="9"/>
      <c r="C3" s="9"/>
      <c r="D3" s="9"/>
      <c r="E3" s="9"/>
      <c r="F3" s="9"/>
      <c r="G3" s="9"/>
      <c r="H3" s="9"/>
      <c r="I3" s="9"/>
    </row>
    <row r="4" spans="1:9" ht="22.5" customHeight="1">
      <c r="A4" s="2"/>
      <c r="B4" s="2"/>
      <c r="C4" s="150" t="s">
        <v>68</v>
      </c>
      <c r="D4" s="150"/>
      <c r="E4" s="150"/>
      <c r="F4" s="17"/>
      <c r="G4" s="150" t="s">
        <v>111</v>
      </c>
      <c r="H4" s="150"/>
      <c r="I4" s="150"/>
    </row>
    <row r="5" spans="1:9" ht="22.5" customHeight="1">
      <c r="B5" s="19"/>
      <c r="C5" s="150" t="s">
        <v>112</v>
      </c>
      <c r="D5" s="150"/>
      <c r="E5" s="150"/>
      <c r="F5" s="55"/>
      <c r="G5" s="150" t="s">
        <v>112</v>
      </c>
      <c r="H5" s="150"/>
      <c r="I5" s="150"/>
    </row>
    <row r="6" spans="1:9" ht="22.5" customHeight="1">
      <c r="B6" s="56" t="s">
        <v>24</v>
      </c>
      <c r="C6" s="42">
        <v>2563</v>
      </c>
      <c r="D6" s="3"/>
      <c r="E6" s="42">
        <v>2562</v>
      </c>
      <c r="F6" s="57"/>
      <c r="G6" s="42">
        <v>2563</v>
      </c>
      <c r="H6" s="3"/>
      <c r="I6" s="42">
        <v>2562</v>
      </c>
    </row>
    <row r="7" spans="1:9" ht="22.5" customHeight="1">
      <c r="C7" s="151" t="s">
        <v>45</v>
      </c>
      <c r="D7" s="151"/>
      <c r="E7" s="151"/>
      <c r="F7" s="151"/>
      <c r="G7" s="151"/>
      <c r="H7" s="151"/>
      <c r="I7" s="151"/>
    </row>
    <row r="8" spans="1:9" ht="22.5" customHeight="1">
      <c r="A8" s="11" t="s">
        <v>26</v>
      </c>
      <c r="C8" s="49"/>
      <c r="D8" s="49"/>
      <c r="E8" s="49"/>
      <c r="F8" s="49"/>
      <c r="G8" s="49"/>
      <c r="H8" s="49"/>
      <c r="I8" s="49"/>
    </row>
    <row r="9" spans="1:9" ht="22.5" customHeight="1">
      <c r="A9" s="1" t="s">
        <v>16</v>
      </c>
      <c r="B9" s="58" t="s">
        <v>144</v>
      </c>
      <c r="C9" s="81">
        <v>1294632</v>
      </c>
      <c r="D9" s="81"/>
      <c r="E9" s="81">
        <v>1457324</v>
      </c>
      <c r="F9" s="81"/>
      <c r="G9" s="81">
        <v>2744078</v>
      </c>
      <c r="H9" s="81"/>
      <c r="I9" s="81">
        <v>2928983</v>
      </c>
    </row>
    <row r="10" spans="1:9" ht="22.5" customHeight="1">
      <c r="A10" s="1" t="s">
        <v>113</v>
      </c>
      <c r="B10" s="59"/>
      <c r="C10" s="139" t="s">
        <v>65</v>
      </c>
      <c r="D10" s="81"/>
      <c r="E10" s="139" t="s">
        <v>65</v>
      </c>
      <c r="F10" s="81"/>
      <c r="G10" s="81">
        <v>22113</v>
      </c>
      <c r="H10" s="81"/>
      <c r="I10" s="139" t="s">
        <v>65</v>
      </c>
    </row>
    <row r="11" spans="1:9" ht="22.5" customHeight="1">
      <c r="A11" s="1" t="s">
        <v>17</v>
      </c>
      <c r="B11" s="59"/>
      <c r="C11" s="81">
        <v>28219</v>
      </c>
      <c r="D11" s="81"/>
      <c r="E11" s="81">
        <v>40845</v>
      </c>
      <c r="F11" s="81"/>
      <c r="G11" s="81">
        <v>61576</v>
      </c>
      <c r="H11" s="81"/>
      <c r="I11" s="81">
        <v>81363</v>
      </c>
    </row>
    <row r="12" spans="1:9" ht="22.5" customHeight="1">
      <c r="A12" s="4" t="s">
        <v>18</v>
      </c>
      <c r="B12" s="59"/>
      <c r="C12" s="82">
        <f>SUM(C9:C11)</f>
        <v>1322851</v>
      </c>
      <c r="D12" s="88"/>
      <c r="E12" s="82">
        <f>SUM(E9:E11)</f>
        <v>1498169</v>
      </c>
      <c r="F12" s="88"/>
      <c r="G12" s="82">
        <f>SUM(G9:G11)</f>
        <v>2827767</v>
      </c>
      <c r="H12" s="88"/>
      <c r="I12" s="82">
        <f>SUM(I9:I11)</f>
        <v>3010346</v>
      </c>
    </row>
    <row r="13" spans="1:9" ht="22.5" customHeight="1">
      <c r="A13" s="4"/>
      <c r="B13" s="59"/>
      <c r="C13" s="81"/>
      <c r="D13" s="81"/>
      <c r="E13" s="81"/>
      <c r="F13" s="81"/>
      <c r="G13" s="81"/>
      <c r="H13" s="81"/>
      <c r="I13" s="81"/>
    </row>
    <row r="14" spans="1:9" ht="22.5" customHeight="1">
      <c r="A14" s="11" t="s">
        <v>27</v>
      </c>
      <c r="B14" s="59"/>
      <c r="C14" s="81"/>
      <c r="D14" s="81"/>
      <c r="E14" s="81"/>
      <c r="F14" s="81"/>
      <c r="G14" s="81"/>
      <c r="H14" s="81"/>
      <c r="I14" s="81"/>
    </row>
    <row r="15" spans="1:9" ht="22.5" customHeight="1">
      <c r="A15" s="5" t="s">
        <v>20</v>
      </c>
      <c r="B15" s="58" t="s">
        <v>145</v>
      </c>
      <c r="C15" s="81">
        <v>1051581</v>
      </c>
      <c r="D15" s="81"/>
      <c r="E15" s="81">
        <v>1254819</v>
      </c>
      <c r="F15" s="81"/>
      <c r="G15" s="81">
        <v>2187634</v>
      </c>
      <c r="H15" s="81"/>
      <c r="I15" s="81">
        <v>2485524</v>
      </c>
    </row>
    <row r="16" spans="1:9" ht="22.5" customHeight="1">
      <c r="A16" s="51" t="s">
        <v>100</v>
      </c>
      <c r="B16" s="58" t="s">
        <v>114</v>
      </c>
      <c r="C16" s="81">
        <v>34322</v>
      </c>
      <c r="D16" s="81"/>
      <c r="E16" s="81">
        <v>40746</v>
      </c>
      <c r="F16" s="81"/>
      <c r="G16" s="81">
        <v>70859</v>
      </c>
      <c r="H16" s="81"/>
      <c r="I16" s="81">
        <v>76383</v>
      </c>
    </row>
    <row r="17" spans="1:9" ht="22.5" customHeight="1">
      <c r="A17" s="5" t="s">
        <v>52</v>
      </c>
      <c r="B17" s="58" t="s">
        <v>114</v>
      </c>
      <c r="C17" s="81">
        <v>35807</v>
      </c>
      <c r="D17" s="81"/>
      <c r="E17" s="81">
        <v>41611</v>
      </c>
      <c r="F17" s="81"/>
      <c r="G17" s="81">
        <v>75107</v>
      </c>
      <c r="H17" s="81"/>
      <c r="I17" s="81">
        <v>81236</v>
      </c>
    </row>
    <row r="18" spans="1:9" ht="22.5" customHeight="1">
      <c r="A18" s="51" t="s">
        <v>66</v>
      </c>
      <c r="B18" s="58"/>
      <c r="C18" s="81">
        <v>45644</v>
      </c>
      <c r="D18" s="81"/>
      <c r="E18" s="81">
        <v>23808</v>
      </c>
      <c r="F18" s="81"/>
      <c r="G18" s="140" t="s">
        <v>65</v>
      </c>
      <c r="H18" s="81"/>
      <c r="I18" s="81">
        <v>27336</v>
      </c>
    </row>
    <row r="19" spans="1:9" ht="22.5" customHeight="1">
      <c r="A19" s="39" t="s">
        <v>53</v>
      </c>
      <c r="B19" s="58" t="s">
        <v>114</v>
      </c>
      <c r="C19" s="140" t="s">
        <v>65</v>
      </c>
      <c r="D19" s="81"/>
      <c r="E19" s="81">
        <v>427</v>
      </c>
      <c r="F19" s="81"/>
      <c r="G19" s="140" t="s">
        <v>65</v>
      </c>
      <c r="H19" s="81"/>
      <c r="I19" s="81">
        <v>1240</v>
      </c>
    </row>
    <row r="20" spans="1:9" ht="22.5" customHeight="1">
      <c r="A20" s="8" t="s">
        <v>19</v>
      </c>
      <c r="B20" s="58"/>
      <c r="C20" s="82">
        <f>SUM(C15:C19)</f>
        <v>1167354</v>
      </c>
      <c r="D20" s="88"/>
      <c r="E20" s="82">
        <f>SUM(E15:E19)</f>
        <v>1361411</v>
      </c>
      <c r="F20" s="88"/>
      <c r="G20" s="82">
        <f>SUM(G15:G19)</f>
        <v>2333600</v>
      </c>
      <c r="H20" s="88"/>
      <c r="I20" s="82">
        <f>SUM(I15:I19)</f>
        <v>2671719</v>
      </c>
    </row>
    <row r="21" spans="1:9" ht="22.5" customHeight="1">
      <c r="A21" s="8"/>
      <c r="B21" s="59"/>
      <c r="C21" s="81"/>
      <c r="D21" s="81"/>
      <c r="E21" s="81"/>
      <c r="F21" s="81"/>
      <c r="G21" s="81"/>
      <c r="H21" s="81"/>
      <c r="I21" s="81"/>
    </row>
    <row r="22" spans="1:9" ht="22.5" customHeight="1">
      <c r="A22" s="4" t="s">
        <v>64</v>
      </c>
      <c r="B22" s="61"/>
      <c r="C22" s="88">
        <f>C12-C20</f>
        <v>155497</v>
      </c>
      <c r="D22" s="88"/>
      <c r="E22" s="88">
        <f>E12-E20</f>
        <v>136758</v>
      </c>
      <c r="F22" s="88"/>
      <c r="G22" s="88">
        <f>G12-G20</f>
        <v>494167</v>
      </c>
      <c r="H22" s="88"/>
      <c r="I22" s="88">
        <f>I12-I20</f>
        <v>338627</v>
      </c>
    </row>
    <row r="23" spans="1:9" ht="22.5" customHeight="1">
      <c r="A23" s="32" t="s">
        <v>96</v>
      </c>
      <c r="B23" s="59"/>
      <c r="C23" s="89">
        <v>28194</v>
      </c>
      <c r="D23" s="83"/>
      <c r="E23" s="89">
        <v>24435</v>
      </c>
      <c r="F23" s="81"/>
      <c r="G23" s="89">
        <v>95999</v>
      </c>
      <c r="H23" s="83"/>
      <c r="I23" s="89">
        <v>64913</v>
      </c>
    </row>
    <row r="24" spans="1:9" ht="22.5" customHeight="1">
      <c r="A24" s="4" t="s">
        <v>57</v>
      </c>
      <c r="B24" s="59"/>
      <c r="C24" s="86">
        <f t="shared" ref="C24:H24" si="0">C22-C23</f>
        <v>127303</v>
      </c>
      <c r="D24" s="85">
        <f t="shared" si="0"/>
        <v>0</v>
      </c>
      <c r="E24" s="86">
        <f t="shared" ref="E24" si="1">E22-E23</f>
        <v>112323</v>
      </c>
      <c r="F24" s="85">
        <f t="shared" si="0"/>
        <v>0</v>
      </c>
      <c r="G24" s="86">
        <f t="shared" si="0"/>
        <v>398168</v>
      </c>
      <c r="H24" s="85">
        <f t="shared" si="0"/>
        <v>0</v>
      </c>
      <c r="I24" s="86">
        <f t="shared" ref="I24" si="2">I22-I23</f>
        <v>273714</v>
      </c>
    </row>
    <row r="25" spans="1:9" ht="22.5" customHeight="1">
      <c r="A25" s="22" t="s">
        <v>89</v>
      </c>
      <c r="B25" s="59"/>
      <c r="C25" s="141" t="s">
        <v>65</v>
      </c>
      <c r="D25" s="60"/>
      <c r="E25" s="141" t="s">
        <v>65</v>
      </c>
      <c r="F25" s="90"/>
      <c r="G25" s="141" t="s">
        <v>65</v>
      </c>
      <c r="H25" s="60"/>
      <c r="I25" s="141" t="s">
        <v>65</v>
      </c>
    </row>
    <row r="26" spans="1:9" ht="22.5" customHeight="1" thickBot="1">
      <c r="A26" s="4" t="s">
        <v>73</v>
      </c>
      <c r="B26" s="59"/>
      <c r="C26" s="91">
        <f>SUM(C24:C25)</f>
        <v>127303</v>
      </c>
      <c r="D26" s="85"/>
      <c r="E26" s="91">
        <f>SUM(E24:E25)</f>
        <v>112323</v>
      </c>
      <c r="F26" s="85"/>
      <c r="G26" s="91">
        <f>SUM(G24:G25)</f>
        <v>398168</v>
      </c>
      <c r="H26" s="85"/>
      <c r="I26" s="91">
        <f>SUM(I24:I25)</f>
        <v>273714</v>
      </c>
    </row>
    <row r="27" spans="1:9" ht="22" thickTop="1">
      <c r="B27" s="59"/>
      <c r="C27" s="62"/>
      <c r="D27" s="62"/>
      <c r="E27" s="62"/>
      <c r="F27" s="63"/>
      <c r="G27" s="62"/>
      <c r="H27" s="62"/>
      <c r="I27" s="62"/>
    </row>
    <row r="28" spans="1:9" ht="24" customHeight="1" thickBot="1">
      <c r="A28" s="8" t="s">
        <v>115</v>
      </c>
      <c r="B28" s="58" t="s">
        <v>146</v>
      </c>
      <c r="C28" s="64">
        <v>2.95</v>
      </c>
      <c r="D28" s="65"/>
      <c r="E28" s="64">
        <v>2.6</v>
      </c>
      <c r="F28" s="65"/>
      <c r="G28" s="64">
        <v>9.2200000000000006</v>
      </c>
      <c r="H28" s="65"/>
      <c r="I28" s="64">
        <v>6.34</v>
      </c>
    </row>
    <row r="29" spans="1:9" ht="22.5" thickTop="1">
      <c r="A29" s="4"/>
      <c r="B29" s="66"/>
      <c r="C29" s="62"/>
      <c r="D29" s="62"/>
      <c r="E29" s="62"/>
      <c r="F29" s="63"/>
      <c r="G29" s="62"/>
      <c r="H29" s="62"/>
      <c r="I29" s="62"/>
    </row>
    <row r="30" spans="1:9" ht="22" thickTop="1"/>
    <row r="31" spans="1:9" ht="21.5"/>
    <row r="32" spans="1:9" ht="21.5"/>
    <row r="33" spans="1:9" ht="21.5"/>
    <row r="34" spans="1:9" ht="21.5"/>
    <row r="35" spans="1:9" ht="21.5">
      <c r="A35" s="67"/>
      <c r="B35" s="67"/>
      <c r="C35" s="67"/>
      <c r="D35" s="67"/>
      <c r="E35" s="67"/>
      <c r="F35" s="67"/>
      <c r="G35" s="67"/>
      <c r="H35" s="67"/>
      <c r="I35" s="67"/>
    </row>
    <row r="36" spans="1:9" ht="21.5"/>
    <row r="37" spans="1:9" ht="21.5"/>
    <row r="38" spans="1:9" ht="21.5"/>
    <row r="39" spans="1:9" ht="21.5"/>
    <row r="40" spans="1:9" ht="21.5"/>
    <row r="41" spans="1:9" ht="21.5"/>
    <row r="42" spans="1:9" ht="21.5"/>
    <row r="43" spans="1:9" ht="21.5"/>
    <row r="44" spans="1:9" ht="21.5"/>
    <row r="45" spans="1:9" ht="21.5"/>
    <row r="46" spans="1:9" ht="21.5"/>
    <row r="47" spans="1:9" ht="21.5"/>
    <row r="48" spans="1:9" ht="21.5"/>
    <row r="49" ht="21.5"/>
  </sheetData>
  <mergeCells count="5">
    <mergeCell ref="C4:E4"/>
    <mergeCell ref="G4:I4"/>
    <mergeCell ref="C5:E5"/>
    <mergeCell ref="G5:I5"/>
    <mergeCell ref="C7:I7"/>
  </mergeCells>
  <phoneticPr fontId="0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6"/>
  <sheetViews>
    <sheetView zoomScaleNormal="100" zoomScaleSheetLayoutView="90" workbookViewId="0"/>
  </sheetViews>
  <sheetFormatPr defaultColWidth="9.09765625" defaultRowHeight="23.25" customHeight="1"/>
  <cols>
    <col min="1" max="3" width="2.69921875" style="7" customWidth="1"/>
    <col min="4" max="4" width="55.69921875" style="7" customWidth="1"/>
    <col min="5" max="5" width="8.09765625" style="18" customWidth="1"/>
    <col min="6" max="6" width="1.8984375" style="18" customWidth="1"/>
    <col min="7" max="7" width="12.69921875" style="7" customWidth="1"/>
    <col min="8" max="8" width="1.8984375" style="7" customWidth="1"/>
    <col min="9" max="9" width="14.69921875" style="7" customWidth="1"/>
    <col min="10" max="10" width="1.8984375" style="7" customWidth="1"/>
    <col min="11" max="11" width="12.69921875" style="7" customWidth="1"/>
    <col min="12" max="12" width="1.8984375" style="7" customWidth="1"/>
    <col min="13" max="13" width="12.69921875" style="7" customWidth="1"/>
    <col min="14" max="14" width="1.8984375" style="7" customWidth="1"/>
    <col min="15" max="15" width="12.69921875" style="7" customWidth="1"/>
    <col min="16" max="16" width="10.5" style="7" bestFit="1" customWidth="1"/>
    <col min="17" max="16384" width="9.09765625" style="7"/>
  </cols>
  <sheetData>
    <row r="1" spans="1:15" ht="23.25" customHeight="1">
      <c r="A1" s="2" t="s">
        <v>37</v>
      </c>
      <c r="B1" s="2"/>
      <c r="C1" s="2"/>
      <c r="D1" s="2"/>
      <c r="E1" s="44"/>
      <c r="F1" s="44"/>
      <c r="G1" s="2"/>
      <c r="H1" s="2"/>
      <c r="I1" s="2"/>
      <c r="J1" s="2"/>
      <c r="K1" s="152"/>
      <c r="L1" s="152"/>
      <c r="M1" s="152"/>
      <c r="N1" s="1"/>
      <c r="O1" s="24"/>
    </row>
    <row r="2" spans="1:15" ht="23.25" customHeight="1">
      <c r="A2" s="2" t="s">
        <v>69</v>
      </c>
      <c r="B2" s="2"/>
      <c r="C2" s="2"/>
      <c r="D2" s="2"/>
      <c r="E2" s="44"/>
      <c r="F2" s="44"/>
      <c r="G2" s="2"/>
      <c r="H2" s="2"/>
      <c r="I2" s="2"/>
      <c r="J2" s="2"/>
      <c r="K2" s="152"/>
      <c r="L2" s="152"/>
      <c r="M2" s="152"/>
      <c r="N2" s="1"/>
      <c r="O2" s="24"/>
    </row>
    <row r="3" spans="1:15" ht="23.25" customHeight="1">
      <c r="A3" s="8"/>
      <c r="B3" s="8"/>
      <c r="C3" s="8"/>
      <c r="D3" s="8"/>
      <c r="E3" s="19"/>
      <c r="F3" s="19"/>
      <c r="G3" s="8"/>
      <c r="H3" s="8"/>
      <c r="I3" s="8"/>
      <c r="J3" s="8"/>
      <c r="K3" s="8"/>
      <c r="L3" s="8"/>
      <c r="M3" s="1"/>
      <c r="N3" s="1"/>
      <c r="O3" s="1"/>
    </row>
    <row r="4" spans="1:15" ht="23.25" customHeight="1">
      <c r="A4" s="8"/>
      <c r="B4" s="8"/>
      <c r="C4" s="8"/>
      <c r="D4" s="8"/>
      <c r="E4" s="19"/>
      <c r="F4" s="19"/>
      <c r="G4" s="25" t="s">
        <v>12</v>
      </c>
      <c r="H4" s="25"/>
      <c r="I4" s="25"/>
      <c r="J4" s="25"/>
      <c r="K4" s="154" t="s">
        <v>13</v>
      </c>
      <c r="L4" s="154"/>
      <c r="M4" s="154"/>
      <c r="N4" s="25"/>
      <c r="O4" s="25"/>
    </row>
    <row r="5" spans="1:15" ht="23.25" customHeight="1">
      <c r="A5" s="8"/>
      <c r="B5" s="8"/>
      <c r="C5" s="8"/>
      <c r="D5" s="8"/>
      <c r="E5" s="19"/>
      <c r="F5" s="19"/>
      <c r="G5" s="25" t="s">
        <v>43</v>
      </c>
      <c r="H5" s="25"/>
      <c r="I5" s="25" t="s">
        <v>42</v>
      </c>
      <c r="J5" s="25"/>
      <c r="K5" s="25" t="s">
        <v>54</v>
      </c>
      <c r="L5" s="25"/>
      <c r="M5" s="25" t="s">
        <v>47</v>
      </c>
      <c r="N5" s="25"/>
      <c r="O5" s="25" t="s">
        <v>38</v>
      </c>
    </row>
    <row r="6" spans="1:15" ht="23.25" customHeight="1">
      <c r="A6" s="8"/>
      <c r="B6" s="8"/>
      <c r="C6" s="8"/>
      <c r="D6" s="8"/>
      <c r="E6" s="19" t="s">
        <v>24</v>
      </c>
      <c r="F6" s="19"/>
      <c r="G6" s="25" t="s">
        <v>44</v>
      </c>
      <c r="H6" s="25"/>
      <c r="I6" s="54" t="s">
        <v>58</v>
      </c>
      <c r="J6" s="25"/>
      <c r="K6" s="25" t="s">
        <v>55</v>
      </c>
      <c r="L6" s="25"/>
      <c r="M6" s="25" t="s">
        <v>48</v>
      </c>
      <c r="N6" s="25"/>
      <c r="O6" s="25" t="s">
        <v>39</v>
      </c>
    </row>
    <row r="7" spans="1:15" ht="23.25" customHeight="1">
      <c r="A7" s="8"/>
      <c r="B7" s="8"/>
      <c r="C7" s="8"/>
      <c r="D7" s="8"/>
      <c r="E7" s="19"/>
      <c r="F7" s="19"/>
      <c r="G7" s="153" t="s">
        <v>45</v>
      </c>
      <c r="H7" s="153"/>
      <c r="I7" s="153"/>
      <c r="J7" s="153"/>
      <c r="K7" s="153"/>
      <c r="L7" s="153"/>
      <c r="M7" s="153"/>
      <c r="N7" s="153"/>
      <c r="O7" s="153"/>
    </row>
    <row r="8" spans="1:15" ht="23.25" customHeight="1">
      <c r="A8" s="8" t="s">
        <v>123</v>
      </c>
      <c r="B8" s="8"/>
      <c r="H8" s="30"/>
      <c r="J8" s="30"/>
      <c r="N8" s="30"/>
    </row>
    <row r="9" spans="1:15" ht="23.25" customHeight="1">
      <c r="A9" s="4" t="s">
        <v>124</v>
      </c>
      <c r="B9" s="4"/>
      <c r="C9" s="4"/>
      <c r="D9" s="1"/>
      <c r="E9" s="19"/>
      <c r="F9" s="19"/>
      <c r="G9" s="85">
        <v>432000</v>
      </c>
      <c r="H9" s="92"/>
      <c r="I9" s="85">
        <v>254000</v>
      </c>
      <c r="J9" s="92"/>
      <c r="K9" s="85">
        <v>43200</v>
      </c>
      <c r="L9" s="84"/>
      <c r="M9" s="85">
        <v>4813858</v>
      </c>
      <c r="N9" s="92"/>
      <c r="O9" s="85">
        <f>SUM(G9:M9)</f>
        <v>5543058</v>
      </c>
    </row>
    <row r="10" spans="1:15" ht="12" customHeight="1">
      <c r="A10" s="4"/>
      <c r="B10" s="4"/>
      <c r="C10" s="4"/>
      <c r="D10" s="1"/>
      <c r="E10" s="19"/>
      <c r="F10" s="19"/>
      <c r="G10" s="85"/>
      <c r="H10" s="92"/>
      <c r="I10" s="85"/>
      <c r="J10" s="92"/>
      <c r="K10" s="85"/>
      <c r="L10" s="84"/>
      <c r="M10" s="85"/>
      <c r="N10" s="92"/>
      <c r="O10" s="85"/>
    </row>
    <row r="11" spans="1:15" ht="23.25" customHeight="1">
      <c r="A11" s="4" t="s">
        <v>83</v>
      </c>
      <c r="B11" s="4"/>
      <c r="C11" s="4"/>
      <c r="D11" s="1"/>
      <c r="E11" s="19"/>
      <c r="F11" s="19"/>
      <c r="G11" s="85"/>
      <c r="H11" s="92"/>
      <c r="I11" s="85"/>
      <c r="J11" s="92"/>
      <c r="K11" s="85"/>
      <c r="L11" s="84"/>
      <c r="M11" s="85"/>
      <c r="N11" s="92"/>
      <c r="O11" s="85"/>
    </row>
    <row r="12" spans="1:15" ht="23.25" customHeight="1">
      <c r="A12" s="10" t="s">
        <v>116</v>
      </c>
      <c r="B12" s="10"/>
      <c r="C12" s="4"/>
      <c r="D12" s="1"/>
      <c r="E12" s="19"/>
      <c r="F12" s="19"/>
      <c r="G12" s="85"/>
      <c r="H12" s="92"/>
      <c r="I12" s="85"/>
      <c r="J12" s="92"/>
      <c r="K12" s="85"/>
      <c r="L12" s="84"/>
      <c r="M12" s="85"/>
      <c r="N12" s="92"/>
      <c r="O12" s="85"/>
    </row>
    <row r="13" spans="1:15" ht="23.25" customHeight="1">
      <c r="A13" s="32" t="s">
        <v>121</v>
      </c>
      <c r="B13" s="32"/>
      <c r="C13" s="4"/>
      <c r="D13" s="1"/>
      <c r="E13" s="79">
        <v>9</v>
      </c>
      <c r="F13" s="19"/>
      <c r="G13" s="142" t="s">
        <v>109</v>
      </c>
      <c r="H13" s="87"/>
      <c r="I13" s="142" t="s">
        <v>109</v>
      </c>
      <c r="J13" s="87"/>
      <c r="K13" s="142" t="s">
        <v>109</v>
      </c>
      <c r="L13" s="83"/>
      <c r="M13" s="83">
        <v>-431999</v>
      </c>
      <c r="N13" s="83"/>
      <c r="O13" s="83">
        <f>SUM(G13:M13)</f>
        <v>-431999</v>
      </c>
    </row>
    <row r="14" spans="1:15" ht="23.25" customHeight="1">
      <c r="A14" s="10" t="s">
        <v>117</v>
      </c>
      <c r="B14" s="10"/>
      <c r="C14" s="4"/>
      <c r="D14" s="1"/>
      <c r="E14" s="7"/>
      <c r="F14" s="7"/>
      <c r="G14" s="143" t="s">
        <v>109</v>
      </c>
      <c r="H14" s="93"/>
      <c r="I14" s="143" t="s">
        <v>109</v>
      </c>
      <c r="J14" s="93"/>
      <c r="K14" s="143" t="s">
        <v>109</v>
      </c>
      <c r="L14" s="85"/>
      <c r="M14" s="82">
        <v>-431999</v>
      </c>
      <c r="N14" s="85"/>
      <c r="O14" s="82">
        <f>O13</f>
        <v>-431999</v>
      </c>
    </row>
    <row r="15" spans="1:15" ht="23.25" customHeight="1">
      <c r="A15" s="4" t="s">
        <v>87</v>
      </c>
      <c r="B15" s="4"/>
      <c r="C15" s="4"/>
      <c r="D15" s="1"/>
      <c r="E15" s="7"/>
      <c r="F15" s="7"/>
      <c r="G15" s="143" t="s">
        <v>109</v>
      </c>
      <c r="H15" s="93"/>
      <c r="I15" s="143" t="s">
        <v>109</v>
      </c>
      <c r="J15" s="93"/>
      <c r="K15" s="143" t="s">
        <v>109</v>
      </c>
      <c r="L15" s="85"/>
      <c r="M15" s="82">
        <f>M14</f>
        <v>-431999</v>
      </c>
      <c r="N15" s="85"/>
      <c r="O15" s="82">
        <f>O14</f>
        <v>-431999</v>
      </c>
    </row>
    <row r="16" spans="1:15" ht="12" customHeight="1">
      <c r="A16" s="4"/>
      <c r="B16" s="4"/>
      <c r="C16" s="4"/>
      <c r="D16" s="1"/>
      <c r="E16" s="7"/>
      <c r="F16" s="7"/>
      <c r="G16" s="93"/>
      <c r="H16" s="93"/>
      <c r="I16" s="93"/>
      <c r="J16" s="93"/>
      <c r="K16" s="93"/>
      <c r="L16" s="85"/>
      <c r="M16" s="85"/>
      <c r="N16" s="85"/>
      <c r="O16" s="85"/>
    </row>
    <row r="17" spans="1:16" ht="23.25" customHeight="1">
      <c r="A17" s="4" t="s">
        <v>72</v>
      </c>
      <c r="B17" s="4"/>
      <c r="C17" s="4"/>
      <c r="D17" s="1"/>
      <c r="E17" s="19"/>
      <c r="F17" s="19"/>
      <c r="G17" s="93"/>
      <c r="H17" s="92"/>
      <c r="I17" s="93"/>
      <c r="J17" s="92"/>
      <c r="K17" s="93"/>
      <c r="L17" s="84"/>
      <c r="M17" s="85"/>
      <c r="N17" s="92"/>
      <c r="O17" s="85"/>
    </row>
    <row r="18" spans="1:16" ht="23.25" customHeight="1">
      <c r="B18" s="22" t="s">
        <v>57</v>
      </c>
      <c r="C18" s="4"/>
      <c r="D18" s="1"/>
      <c r="E18" s="19"/>
      <c r="F18" s="19"/>
      <c r="G18" s="87" t="s">
        <v>109</v>
      </c>
      <c r="H18" s="87"/>
      <c r="I18" s="87" t="s">
        <v>109</v>
      </c>
      <c r="J18" s="87"/>
      <c r="K18" s="87" t="s">
        <v>109</v>
      </c>
      <c r="L18" s="83"/>
      <c r="M18" s="83">
        <v>273714</v>
      </c>
      <c r="N18" s="95"/>
      <c r="O18" s="83">
        <f>SUM(G18:M18)</f>
        <v>273714</v>
      </c>
    </row>
    <row r="19" spans="1:16" ht="23.25" customHeight="1">
      <c r="B19" s="22" t="s">
        <v>71</v>
      </c>
      <c r="C19" s="4"/>
      <c r="D19" s="1"/>
      <c r="E19" s="19"/>
      <c r="F19" s="19"/>
      <c r="G19" s="142" t="s">
        <v>109</v>
      </c>
      <c r="H19" s="87"/>
      <c r="I19" s="142" t="s">
        <v>109</v>
      </c>
      <c r="J19" s="87"/>
      <c r="K19" s="142" t="s">
        <v>109</v>
      </c>
      <c r="L19" s="83"/>
      <c r="M19" s="142" t="s">
        <v>109</v>
      </c>
      <c r="N19" s="144"/>
      <c r="O19" s="142" t="s">
        <v>109</v>
      </c>
    </row>
    <row r="20" spans="1:16" ht="23.25" customHeight="1">
      <c r="A20" s="4" t="s">
        <v>106</v>
      </c>
      <c r="B20" s="32"/>
      <c r="C20" s="4"/>
      <c r="D20" s="1"/>
      <c r="E20" s="19"/>
      <c r="F20" s="19"/>
      <c r="G20" s="143" t="s">
        <v>109</v>
      </c>
      <c r="H20" s="93"/>
      <c r="I20" s="143" t="s">
        <v>109</v>
      </c>
      <c r="J20" s="93"/>
      <c r="K20" s="143" t="s">
        <v>109</v>
      </c>
      <c r="L20" s="85"/>
      <c r="M20" s="82">
        <f>SUM(M18:M19)</f>
        <v>273714</v>
      </c>
      <c r="N20" s="95"/>
      <c r="O20" s="82">
        <f>SUM(O18:O19)</f>
        <v>273714</v>
      </c>
    </row>
    <row r="21" spans="1:16" ht="12" customHeight="1">
      <c r="A21" s="4"/>
      <c r="B21" s="32"/>
      <c r="C21" s="4"/>
      <c r="D21" s="1"/>
      <c r="E21" s="19"/>
      <c r="F21" s="19"/>
      <c r="G21" s="94"/>
      <c r="H21" s="85"/>
      <c r="I21" s="94"/>
      <c r="J21" s="93"/>
      <c r="K21" s="94"/>
      <c r="L21" s="85"/>
      <c r="M21" s="85"/>
      <c r="N21" s="95"/>
      <c r="O21" s="85"/>
    </row>
    <row r="22" spans="1:16" ht="23.25" customHeight="1" thickBot="1">
      <c r="A22" s="4" t="s">
        <v>125</v>
      </c>
      <c r="B22" s="1"/>
      <c r="C22" s="1"/>
      <c r="D22" s="1"/>
      <c r="E22" s="19"/>
      <c r="F22" s="19"/>
      <c r="G22" s="96">
        <f>SUM(G9:G20)</f>
        <v>432000</v>
      </c>
      <c r="H22" s="92"/>
      <c r="I22" s="96">
        <f>SUM(I9:I20)</f>
        <v>254000</v>
      </c>
      <c r="J22" s="97"/>
      <c r="K22" s="96">
        <f>SUM(K9:K20)</f>
        <v>43200</v>
      </c>
      <c r="L22" s="50"/>
      <c r="M22" s="96">
        <f>M9+M14+M20</f>
        <v>4655573</v>
      </c>
      <c r="N22" s="92"/>
      <c r="O22" s="96">
        <f>O9+O14+O20</f>
        <v>5384773</v>
      </c>
    </row>
    <row r="23" spans="1:16" ht="23.25" customHeight="1" thickTop="1"/>
    <row r="24" spans="1:16" ht="23.25" customHeight="1">
      <c r="A24" s="109" t="s">
        <v>37</v>
      </c>
      <c r="B24" s="109"/>
      <c r="C24" s="109"/>
      <c r="D24" s="109"/>
      <c r="E24" s="44"/>
      <c r="F24" s="44"/>
      <c r="G24" s="109"/>
      <c r="H24" s="109"/>
      <c r="I24" s="109"/>
      <c r="J24" s="109"/>
      <c r="K24" s="152"/>
      <c r="L24" s="152"/>
      <c r="M24" s="152"/>
      <c r="N24" s="1"/>
      <c r="O24" s="24"/>
    </row>
    <row r="25" spans="1:16" ht="23.25" customHeight="1">
      <c r="A25" s="109" t="s">
        <v>69</v>
      </c>
      <c r="B25" s="109"/>
      <c r="C25" s="109"/>
      <c r="D25" s="109"/>
      <c r="E25" s="44"/>
      <c r="F25" s="44"/>
      <c r="G25" s="109"/>
      <c r="H25" s="109"/>
      <c r="I25" s="109"/>
      <c r="J25" s="109"/>
      <c r="K25" s="152"/>
      <c r="L25" s="152"/>
      <c r="M25" s="152"/>
      <c r="N25" s="1"/>
      <c r="O25" s="24"/>
    </row>
    <row r="26" spans="1:16" ht="23.25" customHeight="1">
      <c r="A26" s="8"/>
      <c r="B26" s="8"/>
      <c r="C26" s="8"/>
      <c r="D26" s="8"/>
      <c r="E26" s="110"/>
      <c r="F26" s="110"/>
      <c r="G26" s="8"/>
      <c r="H26" s="8"/>
      <c r="I26" s="8"/>
      <c r="J26" s="8"/>
      <c r="K26" s="8"/>
      <c r="L26" s="8"/>
      <c r="M26" s="1"/>
      <c r="N26" s="1"/>
      <c r="O26" s="1"/>
    </row>
    <row r="27" spans="1:16" ht="23.25" customHeight="1">
      <c r="A27" s="8"/>
      <c r="B27" s="8"/>
      <c r="C27" s="8"/>
      <c r="D27" s="8"/>
      <c r="E27" s="110"/>
      <c r="F27" s="110"/>
      <c r="G27" s="25" t="s">
        <v>12</v>
      </c>
      <c r="H27" s="25"/>
      <c r="I27" s="25"/>
      <c r="J27" s="25"/>
      <c r="K27" s="154" t="s">
        <v>13</v>
      </c>
      <c r="L27" s="154"/>
      <c r="M27" s="154"/>
      <c r="N27" s="25"/>
      <c r="O27" s="25"/>
    </row>
    <row r="28" spans="1:16" ht="23.25" customHeight="1">
      <c r="A28" s="8"/>
      <c r="B28" s="8"/>
      <c r="C28" s="8"/>
      <c r="D28" s="8"/>
      <c r="E28" s="110"/>
      <c r="F28" s="110"/>
      <c r="G28" s="25" t="s">
        <v>43</v>
      </c>
      <c r="H28" s="25"/>
      <c r="I28" s="25" t="s">
        <v>42</v>
      </c>
      <c r="J28" s="25"/>
      <c r="K28" s="25" t="s">
        <v>54</v>
      </c>
      <c r="L28" s="25"/>
      <c r="M28" s="25" t="s">
        <v>47</v>
      </c>
      <c r="N28" s="25"/>
      <c r="O28" s="25" t="s">
        <v>38</v>
      </c>
    </row>
    <row r="29" spans="1:16" ht="23.25" customHeight="1">
      <c r="A29" s="8"/>
      <c r="B29" s="8"/>
      <c r="C29" s="8"/>
      <c r="D29" s="8"/>
      <c r="E29" s="138" t="s">
        <v>24</v>
      </c>
      <c r="F29" s="110"/>
      <c r="G29" s="25" t="s">
        <v>44</v>
      </c>
      <c r="H29" s="25"/>
      <c r="I29" s="54" t="s">
        <v>58</v>
      </c>
      <c r="J29" s="25"/>
      <c r="K29" s="25" t="s">
        <v>55</v>
      </c>
      <c r="L29" s="25"/>
      <c r="M29" s="25" t="s">
        <v>48</v>
      </c>
      <c r="N29" s="25"/>
      <c r="O29" s="25" t="s">
        <v>39</v>
      </c>
    </row>
    <row r="30" spans="1:16" ht="23.25" customHeight="1">
      <c r="A30" s="8"/>
      <c r="B30" s="8"/>
      <c r="C30" s="8"/>
      <c r="D30" s="8"/>
      <c r="E30" s="110"/>
      <c r="F30" s="110"/>
      <c r="G30" s="153" t="s">
        <v>45</v>
      </c>
      <c r="H30" s="153"/>
      <c r="I30" s="153"/>
      <c r="J30" s="153"/>
      <c r="K30" s="153"/>
      <c r="L30" s="153"/>
      <c r="M30" s="153"/>
      <c r="N30" s="153"/>
      <c r="O30" s="153"/>
    </row>
    <row r="31" spans="1:16" ht="23.25" customHeight="1">
      <c r="A31" s="8" t="s">
        <v>135</v>
      </c>
      <c r="B31" s="8"/>
      <c r="E31" s="111"/>
      <c r="F31" s="111"/>
      <c r="H31" s="30"/>
      <c r="J31" s="30"/>
      <c r="N31" s="30"/>
    </row>
    <row r="32" spans="1:16" ht="23.25" customHeight="1">
      <c r="A32" s="4" t="s">
        <v>136</v>
      </c>
      <c r="B32" s="4"/>
      <c r="C32" s="4"/>
      <c r="D32" s="1"/>
      <c r="E32" s="110"/>
      <c r="F32" s="110"/>
      <c r="G32" s="85">
        <v>432000</v>
      </c>
      <c r="H32" s="92"/>
      <c r="I32" s="85">
        <v>254000</v>
      </c>
      <c r="J32" s="92"/>
      <c r="K32" s="85">
        <v>43200</v>
      </c>
      <c r="L32" s="84"/>
      <c r="M32" s="85">
        <v>4875858</v>
      </c>
      <c r="N32" s="92"/>
      <c r="O32" s="85">
        <f>SUM(G32:M32)</f>
        <v>5605058</v>
      </c>
      <c r="P32" s="29"/>
    </row>
    <row r="33" spans="1:16" ht="12" customHeight="1">
      <c r="A33" s="4"/>
      <c r="B33" s="4"/>
      <c r="C33" s="4"/>
      <c r="D33" s="1"/>
      <c r="E33" s="110"/>
      <c r="F33" s="110"/>
      <c r="G33" s="85"/>
      <c r="H33" s="92"/>
      <c r="I33" s="85"/>
      <c r="J33" s="92"/>
      <c r="K33" s="85"/>
      <c r="L33" s="84"/>
      <c r="M33" s="85"/>
      <c r="N33" s="92"/>
      <c r="O33" s="85"/>
    </row>
    <row r="34" spans="1:16" ht="23.25" customHeight="1">
      <c r="A34" s="4" t="s">
        <v>83</v>
      </c>
      <c r="B34" s="4"/>
      <c r="C34" s="4"/>
      <c r="D34" s="1"/>
      <c r="E34" s="110"/>
      <c r="F34" s="110"/>
      <c r="G34" s="85"/>
      <c r="H34" s="92"/>
      <c r="I34" s="85"/>
      <c r="J34" s="92"/>
      <c r="K34" s="85"/>
      <c r="L34" s="84"/>
      <c r="M34" s="85"/>
      <c r="N34" s="92"/>
      <c r="O34" s="85"/>
    </row>
    <row r="35" spans="1:16" ht="23.25" customHeight="1">
      <c r="A35" s="10" t="s">
        <v>116</v>
      </c>
      <c r="B35" s="10"/>
      <c r="C35" s="4"/>
      <c r="D35" s="1"/>
      <c r="E35" s="110"/>
      <c r="F35" s="110"/>
      <c r="G35" s="85"/>
      <c r="H35" s="92"/>
      <c r="I35" s="85"/>
      <c r="J35" s="92"/>
      <c r="K35" s="85"/>
      <c r="L35" s="84"/>
      <c r="M35" s="85"/>
      <c r="N35" s="92"/>
      <c r="O35" s="85"/>
    </row>
    <row r="36" spans="1:16" ht="23.25" customHeight="1">
      <c r="A36" s="32" t="s">
        <v>121</v>
      </c>
      <c r="B36" s="32"/>
      <c r="C36" s="4"/>
      <c r="D36" s="1"/>
      <c r="E36" s="138">
        <v>9</v>
      </c>
      <c r="F36" s="110"/>
      <c r="G36" s="142" t="s">
        <v>147</v>
      </c>
      <c r="H36" s="87"/>
      <c r="I36" s="142" t="s">
        <v>147</v>
      </c>
      <c r="J36" s="87"/>
      <c r="K36" s="142" t="s">
        <v>147</v>
      </c>
      <c r="L36" s="83"/>
      <c r="M36" s="83">
        <v>-324000</v>
      </c>
      <c r="N36" s="83"/>
      <c r="O36" s="83">
        <f>SUM(G36:M36)</f>
        <v>-324000</v>
      </c>
    </row>
    <row r="37" spans="1:16" ht="23.25" customHeight="1">
      <c r="A37" s="10" t="s">
        <v>117</v>
      </c>
      <c r="B37" s="10"/>
      <c r="C37" s="4"/>
      <c r="D37" s="1"/>
      <c r="E37" s="7"/>
      <c r="F37" s="7"/>
      <c r="G37" s="143" t="s">
        <v>147</v>
      </c>
      <c r="H37" s="93"/>
      <c r="I37" s="143" t="s">
        <v>147</v>
      </c>
      <c r="J37" s="93"/>
      <c r="K37" s="143" t="s">
        <v>147</v>
      </c>
      <c r="L37" s="85"/>
      <c r="M37" s="82">
        <f>M36</f>
        <v>-324000</v>
      </c>
      <c r="N37" s="85"/>
      <c r="O37" s="82">
        <f>O36</f>
        <v>-324000</v>
      </c>
    </row>
    <row r="38" spans="1:16" ht="23.25" customHeight="1">
      <c r="A38" s="4" t="s">
        <v>87</v>
      </c>
      <c r="B38" s="4"/>
      <c r="C38" s="4"/>
      <c r="D38" s="1"/>
      <c r="E38" s="7"/>
      <c r="F38" s="7"/>
      <c r="G38" s="143" t="s">
        <v>147</v>
      </c>
      <c r="H38" s="93"/>
      <c r="I38" s="143" t="s">
        <v>147</v>
      </c>
      <c r="J38" s="93"/>
      <c r="K38" s="143" t="s">
        <v>147</v>
      </c>
      <c r="L38" s="85"/>
      <c r="M38" s="82">
        <f>M37</f>
        <v>-324000</v>
      </c>
      <c r="N38" s="85"/>
      <c r="O38" s="82">
        <f>O37</f>
        <v>-324000</v>
      </c>
    </row>
    <row r="39" spans="1:16" ht="12" customHeight="1">
      <c r="A39" s="4"/>
      <c r="B39" s="4"/>
      <c r="C39" s="4"/>
      <c r="D39" s="1"/>
      <c r="E39" s="7"/>
      <c r="F39" s="7"/>
      <c r="G39" s="93"/>
      <c r="H39" s="93"/>
      <c r="I39" s="93"/>
      <c r="J39" s="93"/>
      <c r="K39" s="93"/>
      <c r="L39" s="85"/>
      <c r="M39" s="85"/>
      <c r="N39" s="85"/>
      <c r="O39" s="85"/>
    </row>
    <row r="40" spans="1:16" ht="23.25" customHeight="1">
      <c r="A40" s="4" t="s">
        <v>72</v>
      </c>
      <c r="B40" s="4"/>
      <c r="C40" s="4"/>
      <c r="D40" s="1"/>
      <c r="E40" s="110"/>
      <c r="F40" s="110"/>
      <c r="G40" s="93"/>
      <c r="H40" s="92"/>
      <c r="I40" s="93"/>
      <c r="J40" s="92"/>
      <c r="K40" s="93"/>
      <c r="L40" s="84"/>
      <c r="M40" s="85"/>
      <c r="N40" s="92"/>
      <c r="O40" s="85"/>
    </row>
    <row r="41" spans="1:16" ht="23.25" customHeight="1">
      <c r="B41" s="22" t="s">
        <v>57</v>
      </c>
      <c r="C41" s="4"/>
      <c r="D41" s="1"/>
      <c r="E41" s="110"/>
      <c r="F41" s="110"/>
      <c r="G41" s="87" t="s">
        <v>147</v>
      </c>
      <c r="H41" s="87"/>
      <c r="I41" s="87" t="s">
        <v>147</v>
      </c>
      <c r="J41" s="87"/>
      <c r="K41" s="87" t="s">
        <v>147</v>
      </c>
      <c r="L41" s="83"/>
      <c r="M41" s="83">
        <v>398168</v>
      </c>
      <c r="N41" s="95"/>
      <c r="O41" s="83">
        <f>SUM(G41:M41)</f>
        <v>398168</v>
      </c>
    </row>
    <row r="42" spans="1:16" ht="23.25" customHeight="1">
      <c r="B42" s="22" t="s">
        <v>71</v>
      </c>
      <c r="C42" s="4"/>
      <c r="D42" s="1"/>
      <c r="E42" s="110"/>
      <c r="F42" s="110"/>
      <c r="G42" s="142" t="s">
        <v>147</v>
      </c>
      <c r="H42" s="87"/>
      <c r="I42" s="142" t="s">
        <v>147</v>
      </c>
      <c r="J42" s="87"/>
      <c r="K42" s="142" t="s">
        <v>147</v>
      </c>
      <c r="L42" s="83"/>
      <c r="M42" s="142" t="s">
        <v>148</v>
      </c>
      <c r="N42" s="144"/>
      <c r="O42" s="142" t="s">
        <v>148</v>
      </c>
    </row>
    <row r="43" spans="1:16" ht="23.25" customHeight="1">
      <c r="A43" s="4" t="s">
        <v>106</v>
      </c>
      <c r="B43" s="32"/>
      <c r="C43" s="4"/>
      <c r="D43" s="1"/>
      <c r="E43" s="110"/>
      <c r="F43" s="110"/>
      <c r="G43" s="143" t="s">
        <v>147</v>
      </c>
      <c r="H43" s="93"/>
      <c r="I43" s="143" t="s">
        <v>147</v>
      </c>
      <c r="J43" s="93"/>
      <c r="K43" s="143" t="s">
        <v>147</v>
      </c>
      <c r="L43" s="85"/>
      <c r="M43" s="82">
        <f>SUM(M41:M42)</f>
        <v>398168</v>
      </c>
      <c r="N43" s="95"/>
      <c r="O43" s="82">
        <f>SUM(O41:O42)</f>
        <v>398168</v>
      </c>
    </row>
    <row r="44" spans="1:16" ht="12" customHeight="1">
      <c r="A44" s="4"/>
      <c r="B44" s="32"/>
      <c r="C44" s="4"/>
      <c r="D44" s="1"/>
      <c r="E44" s="110"/>
      <c r="F44" s="110"/>
      <c r="G44" s="94"/>
      <c r="H44" s="85"/>
      <c r="I44" s="94"/>
      <c r="J44" s="93"/>
      <c r="K44" s="94"/>
      <c r="L44" s="85"/>
      <c r="M44" s="85"/>
      <c r="N44" s="95"/>
      <c r="O44" s="85"/>
    </row>
    <row r="45" spans="1:16" ht="23.25" customHeight="1" thickBot="1">
      <c r="A45" s="4" t="s">
        <v>137</v>
      </c>
      <c r="B45" s="1"/>
      <c r="C45" s="1"/>
      <c r="D45" s="1"/>
      <c r="E45" s="110"/>
      <c r="F45" s="110"/>
      <c r="G45" s="96">
        <f>SUM(G32:G43)</f>
        <v>432000</v>
      </c>
      <c r="H45" s="92"/>
      <c r="I45" s="96">
        <f>SUM(I32:I43)</f>
        <v>254000</v>
      </c>
      <c r="J45" s="97"/>
      <c r="K45" s="96">
        <f>SUM(K32:K43)</f>
        <v>43200</v>
      </c>
      <c r="L45" s="50"/>
      <c r="M45" s="96">
        <f>M32+M43+M37</f>
        <v>4950026</v>
      </c>
      <c r="N45" s="92"/>
      <c r="O45" s="96">
        <f>O32+O43+O37</f>
        <v>5679226</v>
      </c>
      <c r="P45" s="29"/>
    </row>
    <row r="46" spans="1:16" ht="23.25" customHeight="1" thickTop="1"/>
  </sheetData>
  <mergeCells count="8">
    <mergeCell ref="K1:M1"/>
    <mergeCell ref="K2:M2"/>
    <mergeCell ref="G30:O30"/>
    <mergeCell ref="K24:M24"/>
    <mergeCell ref="K25:M25"/>
    <mergeCell ref="K27:M27"/>
    <mergeCell ref="K4:M4"/>
    <mergeCell ref="G7:O7"/>
  </mergeCells>
  <pageMargins left="0.8" right="0.8" top="0.48" bottom="0.5" header="0.5" footer="0.5"/>
  <pageSetup paperSize="9" scale="97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6"/>
  <sheetViews>
    <sheetView view="pageBreakPreview" topLeftCell="E4" zoomScale="85" zoomScaleNormal="100" zoomScaleSheetLayoutView="85" workbookViewId="0">
      <selection activeCell="P42" sqref="P42"/>
    </sheetView>
  </sheetViews>
  <sheetFormatPr defaultColWidth="9.09765625" defaultRowHeight="24" customHeight="1"/>
  <cols>
    <col min="1" max="3" width="2.69921875" style="7" customWidth="1"/>
    <col min="4" max="4" width="43.69921875" style="7" customWidth="1"/>
    <col min="5" max="5" width="8.09765625" style="18" customWidth="1"/>
    <col min="6" max="6" width="1.296875" style="18" customWidth="1"/>
    <col min="7" max="7" width="15.296875" style="7" customWidth="1"/>
    <col min="8" max="8" width="1.296875" style="7" customWidth="1"/>
    <col min="9" max="9" width="15.296875" style="7" customWidth="1"/>
    <col min="10" max="10" width="1.296875" style="7" customWidth="1"/>
    <col min="11" max="11" width="15.296875" style="7" customWidth="1"/>
    <col min="12" max="12" width="1.296875" style="7" customWidth="1"/>
    <col min="13" max="13" width="15.296875" style="7" customWidth="1"/>
    <col min="14" max="14" width="1.296875" style="7" customWidth="1"/>
    <col min="15" max="15" width="15.296875" style="7" customWidth="1"/>
    <col min="16" max="16384" width="9.09765625" style="7"/>
  </cols>
  <sheetData>
    <row r="1" spans="1:15" ht="23.25" customHeight="1">
      <c r="A1" s="2" t="s">
        <v>37</v>
      </c>
      <c r="B1" s="2"/>
      <c r="C1" s="2"/>
      <c r="D1" s="2"/>
      <c r="E1" s="44"/>
      <c r="F1" s="44"/>
      <c r="G1" s="2"/>
      <c r="H1" s="2"/>
      <c r="I1" s="2"/>
      <c r="J1" s="2"/>
      <c r="K1" s="152"/>
      <c r="L1" s="152"/>
      <c r="M1" s="152"/>
      <c r="N1" s="1"/>
      <c r="O1" s="24"/>
    </row>
    <row r="2" spans="1:15" ht="23.25" customHeight="1">
      <c r="A2" s="2" t="s">
        <v>69</v>
      </c>
      <c r="B2" s="2"/>
      <c r="C2" s="2"/>
      <c r="D2" s="2"/>
      <c r="E2" s="44"/>
      <c r="F2" s="44"/>
      <c r="G2" s="2"/>
      <c r="H2" s="2"/>
      <c r="I2" s="2"/>
      <c r="J2" s="2"/>
      <c r="K2" s="152"/>
      <c r="L2" s="152"/>
      <c r="M2" s="152"/>
      <c r="N2" s="1"/>
      <c r="O2" s="24"/>
    </row>
    <row r="3" spans="1:15" ht="23.25" customHeight="1">
      <c r="A3" s="8"/>
      <c r="B3" s="8"/>
      <c r="C3" s="8"/>
      <c r="D3" s="8"/>
      <c r="E3" s="19"/>
      <c r="F3" s="19"/>
      <c r="G3" s="8"/>
      <c r="H3" s="8"/>
      <c r="I3" s="8"/>
      <c r="J3" s="8"/>
      <c r="K3" s="8"/>
      <c r="L3" s="8"/>
      <c r="M3" s="1"/>
      <c r="N3" s="1"/>
      <c r="O3" s="1"/>
    </row>
    <row r="4" spans="1:15" ht="23.25" customHeight="1">
      <c r="A4" s="8"/>
      <c r="B4" s="8"/>
      <c r="C4" s="8"/>
      <c r="D4" s="8"/>
      <c r="E4" s="19"/>
      <c r="F4" s="19"/>
      <c r="G4" s="25" t="s">
        <v>12</v>
      </c>
      <c r="H4" s="25"/>
      <c r="I4" s="43" t="s">
        <v>50</v>
      </c>
      <c r="J4" s="25"/>
      <c r="K4" s="154" t="s">
        <v>13</v>
      </c>
      <c r="L4" s="154"/>
      <c r="M4" s="154"/>
      <c r="N4" s="25"/>
      <c r="O4" s="25"/>
    </row>
    <row r="5" spans="1:15" ht="23.25" customHeight="1">
      <c r="A5" s="8"/>
      <c r="B5" s="8"/>
      <c r="C5" s="8"/>
      <c r="D5" s="8"/>
      <c r="E5" s="19"/>
      <c r="F5" s="19"/>
      <c r="G5" s="25" t="s">
        <v>43</v>
      </c>
      <c r="H5" s="25"/>
      <c r="I5" s="25" t="s">
        <v>42</v>
      </c>
      <c r="J5" s="25"/>
      <c r="K5" s="25" t="s">
        <v>54</v>
      </c>
      <c r="L5" s="25"/>
      <c r="M5" s="25" t="s">
        <v>47</v>
      </c>
      <c r="N5" s="25"/>
      <c r="O5" s="25" t="s">
        <v>38</v>
      </c>
    </row>
    <row r="6" spans="1:15" ht="23.25" customHeight="1">
      <c r="A6" s="8"/>
      <c r="B6" s="8"/>
      <c r="C6" s="8"/>
      <c r="D6" s="8"/>
      <c r="E6" s="19" t="s">
        <v>24</v>
      </c>
      <c r="F6" s="19"/>
      <c r="G6" s="25" t="s">
        <v>44</v>
      </c>
      <c r="H6" s="25"/>
      <c r="I6" s="25" t="s">
        <v>58</v>
      </c>
      <c r="J6" s="25"/>
      <c r="K6" s="25" t="s">
        <v>55</v>
      </c>
      <c r="L6" s="25"/>
      <c r="M6" s="25" t="s">
        <v>48</v>
      </c>
      <c r="N6" s="25"/>
      <c r="O6" s="25" t="s">
        <v>39</v>
      </c>
    </row>
    <row r="7" spans="1:15" ht="23.25" customHeight="1">
      <c r="A7" s="8"/>
      <c r="B7" s="8"/>
      <c r="C7" s="8"/>
      <c r="D7" s="8"/>
      <c r="E7" s="19"/>
      <c r="F7" s="19"/>
      <c r="G7" s="153" t="s">
        <v>45</v>
      </c>
      <c r="H7" s="153"/>
      <c r="I7" s="153"/>
      <c r="J7" s="153"/>
      <c r="K7" s="153"/>
      <c r="L7" s="153"/>
      <c r="M7" s="153"/>
      <c r="N7" s="153"/>
      <c r="O7" s="153"/>
    </row>
    <row r="8" spans="1:15" ht="23.25" customHeight="1">
      <c r="A8" s="8" t="s">
        <v>88</v>
      </c>
      <c r="B8" s="8"/>
      <c r="G8" s="29"/>
      <c r="H8" s="30"/>
      <c r="I8" s="30"/>
      <c r="J8" s="30"/>
      <c r="K8" s="31"/>
      <c r="M8" s="29"/>
      <c r="N8" s="30"/>
      <c r="O8" s="29"/>
    </row>
    <row r="9" spans="1:15" ht="23.25" customHeight="1">
      <c r="A9" s="4" t="s">
        <v>81</v>
      </c>
      <c r="B9" s="4"/>
      <c r="C9" s="4"/>
      <c r="D9" s="1"/>
      <c r="E9" s="19"/>
      <c r="F9" s="19"/>
      <c r="G9" s="14">
        <v>432000</v>
      </c>
      <c r="H9" s="16"/>
      <c r="I9" s="14">
        <v>254000</v>
      </c>
      <c r="J9" s="16"/>
      <c r="K9" s="14">
        <v>43200</v>
      </c>
      <c r="L9" s="6"/>
      <c r="M9" s="14">
        <v>3439024</v>
      </c>
      <c r="N9" s="16"/>
      <c r="O9" s="14">
        <f>SUM(G9:M9)</f>
        <v>4168224</v>
      </c>
    </row>
    <row r="10" spans="1:15" ht="12" customHeight="1">
      <c r="A10" s="4"/>
      <c r="B10" s="4"/>
      <c r="C10" s="4"/>
      <c r="D10" s="1"/>
      <c r="E10" s="19"/>
      <c r="F10" s="19"/>
      <c r="G10" s="14"/>
      <c r="H10" s="16"/>
      <c r="I10" s="14"/>
      <c r="J10" s="16"/>
      <c r="K10" s="14"/>
      <c r="L10" s="6"/>
      <c r="M10" s="14"/>
      <c r="N10" s="16"/>
      <c r="O10" s="14"/>
    </row>
    <row r="11" spans="1:15" ht="23.25" customHeight="1">
      <c r="A11" s="4" t="s">
        <v>83</v>
      </c>
      <c r="B11" s="4"/>
      <c r="C11" s="4"/>
      <c r="D11" s="1"/>
      <c r="E11" s="19"/>
      <c r="F11" s="19"/>
      <c r="G11" s="14"/>
      <c r="H11" s="16"/>
      <c r="I11" s="14"/>
      <c r="J11" s="16"/>
      <c r="K11" s="14"/>
      <c r="L11" s="6"/>
      <c r="M11" s="14"/>
      <c r="N11" s="16"/>
      <c r="O11" s="14"/>
    </row>
    <row r="12" spans="1:15" ht="23.25" customHeight="1">
      <c r="A12" s="4"/>
      <c r="B12" s="10" t="s">
        <v>84</v>
      </c>
      <c r="C12" s="4"/>
      <c r="D12" s="1"/>
      <c r="E12" s="19"/>
      <c r="F12" s="19"/>
      <c r="G12" s="14"/>
      <c r="H12" s="16"/>
      <c r="I12" s="14"/>
      <c r="J12" s="16"/>
      <c r="K12" s="14"/>
      <c r="L12" s="6"/>
      <c r="M12" s="14"/>
      <c r="N12" s="16"/>
      <c r="O12" s="14"/>
    </row>
    <row r="13" spans="1:15" ht="23.25" customHeight="1">
      <c r="A13" s="4"/>
      <c r="B13" s="32" t="s">
        <v>85</v>
      </c>
      <c r="C13" s="4"/>
      <c r="D13" s="1"/>
      <c r="E13" s="19">
        <v>9</v>
      </c>
      <c r="F13" s="19"/>
      <c r="G13" s="38" t="s">
        <v>65</v>
      </c>
      <c r="H13" s="33"/>
      <c r="I13" s="38" t="s">
        <v>65</v>
      </c>
      <c r="J13" s="34"/>
      <c r="K13" s="38" t="s">
        <v>65</v>
      </c>
      <c r="L13" s="33"/>
      <c r="M13" s="41" t="s">
        <v>65</v>
      </c>
      <c r="N13" s="33">
        <v>-345600</v>
      </c>
      <c r="O13" s="41" t="s">
        <v>65</v>
      </c>
    </row>
    <row r="14" spans="1:15" ht="23.25" customHeight="1">
      <c r="A14" s="4"/>
      <c r="B14" s="4" t="s">
        <v>86</v>
      </c>
      <c r="C14" s="4"/>
      <c r="D14" s="1"/>
      <c r="E14" s="7"/>
      <c r="F14" s="7"/>
      <c r="G14" s="45" t="s">
        <v>65</v>
      </c>
      <c r="H14" s="28"/>
      <c r="I14" s="45" t="s">
        <v>65</v>
      </c>
      <c r="J14" s="40"/>
      <c r="K14" s="45" t="s">
        <v>65</v>
      </c>
      <c r="L14" s="28"/>
      <c r="M14" s="45" t="s">
        <v>65</v>
      </c>
      <c r="N14" s="28"/>
      <c r="O14" s="45" t="s">
        <v>65</v>
      </c>
    </row>
    <row r="15" spans="1:15" ht="23.25" customHeight="1">
      <c r="A15" s="4" t="s">
        <v>87</v>
      </c>
      <c r="B15" s="4"/>
      <c r="C15" s="4"/>
      <c r="D15" s="1"/>
      <c r="E15" s="7"/>
      <c r="F15" s="7"/>
      <c r="G15" s="45" t="s">
        <v>65</v>
      </c>
      <c r="H15" s="28"/>
      <c r="I15" s="45" t="s">
        <v>65</v>
      </c>
      <c r="J15" s="40"/>
      <c r="K15" s="45" t="s">
        <v>65</v>
      </c>
      <c r="L15" s="28"/>
      <c r="M15" s="45" t="s">
        <v>65</v>
      </c>
      <c r="N15" s="28"/>
      <c r="O15" s="45" t="s">
        <v>65</v>
      </c>
    </row>
    <row r="16" spans="1:15" ht="12" customHeight="1">
      <c r="A16" s="4"/>
      <c r="B16" s="4"/>
      <c r="C16" s="4"/>
      <c r="D16" s="1"/>
      <c r="E16" s="7"/>
      <c r="F16" s="7"/>
      <c r="G16" s="40"/>
      <c r="H16" s="28"/>
      <c r="I16" s="40"/>
      <c r="J16" s="40"/>
      <c r="K16" s="40"/>
      <c r="L16" s="28"/>
      <c r="M16" s="14"/>
      <c r="N16" s="28"/>
      <c r="O16" s="14"/>
    </row>
    <row r="17" spans="1:15" ht="23.25" customHeight="1">
      <c r="A17" s="4" t="s">
        <v>72</v>
      </c>
      <c r="B17" s="4"/>
      <c r="C17" s="4"/>
      <c r="D17" s="1"/>
      <c r="E17" s="19"/>
      <c r="F17" s="19"/>
      <c r="G17" s="14"/>
      <c r="H17" s="16"/>
      <c r="I17" s="14"/>
      <c r="J17" s="16"/>
      <c r="K17" s="14"/>
      <c r="L17" s="6"/>
      <c r="M17" s="14"/>
      <c r="N17" s="16"/>
      <c r="O17" s="14"/>
    </row>
    <row r="18" spans="1:15" ht="23.25" customHeight="1">
      <c r="B18" s="22" t="s">
        <v>57</v>
      </c>
      <c r="C18" s="4"/>
      <c r="D18" s="1"/>
      <c r="E18" s="19"/>
      <c r="F18" s="19"/>
      <c r="G18" s="38" t="s">
        <v>65</v>
      </c>
      <c r="H18" s="33"/>
      <c r="I18" s="38" t="s">
        <v>65</v>
      </c>
      <c r="J18" s="34"/>
      <c r="K18" s="38" t="s">
        <v>65</v>
      </c>
      <c r="L18" s="33"/>
      <c r="M18" s="33">
        <v>148819</v>
      </c>
      <c r="N18" s="35"/>
      <c r="O18" s="33">
        <f>SUM(G18:M18)</f>
        <v>148819</v>
      </c>
    </row>
    <row r="19" spans="1:15" ht="23.25" customHeight="1">
      <c r="B19" s="22" t="s">
        <v>71</v>
      </c>
      <c r="C19" s="4"/>
      <c r="D19" s="1"/>
      <c r="E19" s="19"/>
      <c r="F19" s="19"/>
      <c r="G19" s="46" t="s">
        <v>65</v>
      </c>
      <c r="H19" s="33"/>
      <c r="I19" s="46" t="s">
        <v>65</v>
      </c>
      <c r="J19" s="34"/>
      <c r="K19" s="46" t="s">
        <v>65</v>
      </c>
      <c r="L19" s="33"/>
      <c r="M19" s="46" t="s">
        <v>65</v>
      </c>
      <c r="N19" s="35"/>
      <c r="O19" s="46" t="s">
        <v>65</v>
      </c>
    </row>
    <row r="20" spans="1:15" ht="23.25" customHeight="1">
      <c r="A20" s="4" t="s">
        <v>73</v>
      </c>
      <c r="B20" s="32"/>
      <c r="C20" s="4"/>
      <c r="D20" s="1"/>
      <c r="E20" s="19"/>
      <c r="F20" s="19"/>
      <c r="G20" s="45" t="s">
        <v>65</v>
      </c>
      <c r="H20" s="14"/>
      <c r="I20" s="45" t="s">
        <v>65</v>
      </c>
      <c r="J20" s="47"/>
      <c r="K20" s="45" t="s">
        <v>65</v>
      </c>
      <c r="L20" s="14"/>
      <c r="M20" s="15">
        <f>SUM(M18:M19)</f>
        <v>148819</v>
      </c>
      <c r="N20" s="35"/>
      <c r="O20" s="15">
        <f>SUM(O18:O19)</f>
        <v>148819</v>
      </c>
    </row>
    <row r="21" spans="1:15" ht="12" customHeight="1">
      <c r="A21" s="4"/>
      <c r="B21" s="32"/>
      <c r="C21" s="4"/>
      <c r="D21" s="1"/>
      <c r="E21" s="19"/>
      <c r="F21" s="19"/>
      <c r="G21" s="40"/>
      <c r="H21" s="14"/>
      <c r="I21" s="40"/>
      <c r="J21" s="47"/>
      <c r="K21" s="40"/>
      <c r="L21" s="14"/>
      <c r="M21" s="14"/>
      <c r="N21" s="35"/>
      <c r="O21" s="14"/>
    </row>
    <row r="22" spans="1:15" ht="23.25" customHeight="1" thickBot="1">
      <c r="A22" s="4" t="s">
        <v>82</v>
      </c>
      <c r="B22" s="1"/>
      <c r="C22" s="1"/>
      <c r="D22" s="1"/>
      <c r="E22" s="19"/>
      <c r="F22" s="19"/>
      <c r="G22" s="48">
        <f>SUM(G9:G20)</f>
        <v>432000</v>
      </c>
      <c r="H22" s="26"/>
      <c r="I22" s="48">
        <f>SUM(I9:I20)</f>
        <v>254000</v>
      </c>
      <c r="J22" s="27"/>
      <c r="K22" s="48">
        <f>SUM(K9:K20)</f>
        <v>43200</v>
      </c>
      <c r="L22" s="13"/>
      <c r="M22" s="48">
        <f>M9+M20</f>
        <v>3587843</v>
      </c>
      <c r="N22" s="26"/>
      <c r="O22" s="48">
        <f>O9+O20</f>
        <v>4317043</v>
      </c>
    </row>
    <row r="23" spans="1:15" ht="23.25" customHeight="1" thickTop="1">
      <c r="E23" s="7"/>
      <c r="F23" s="7"/>
    </row>
    <row r="24" spans="1:15" ht="23.25" customHeight="1">
      <c r="A24" s="2" t="s">
        <v>37</v>
      </c>
      <c r="B24" s="2"/>
      <c r="C24" s="2"/>
      <c r="D24" s="2"/>
      <c r="E24" s="44"/>
      <c r="F24" s="44"/>
      <c r="G24" s="2"/>
      <c r="H24" s="2"/>
      <c r="I24" s="2"/>
      <c r="J24" s="2"/>
      <c r="K24" s="152"/>
      <c r="L24" s="152"/>
      <c r="M24" s="152"/>
      <c r="N24" s="1"/>
      <c r="O24" s="24"/>
    </row>
    <row r="25" spans="1:15" ht="23.25" customHeight="1">
      <c r="A25" s="2" t="s">
        <v>69</v>
      </c>
      <c r="B25" s="2"/>
      <c r="C25" s="2"/>
      <c r="D25" s="2"/>
      <c r="E25" s="44"/>
      <c r="F25" s="44"/>
      <c r="G25" s="2"/>
      <c r="H25" s="2"/>
      <c r="I25" s="2"/>
      <c r="J25" s="2"/>
      <c r="K25" s="152"/>
      <c r="L25" s="152"/>
      <c r="M25" s="152"/>
      <c r="N25" s="1"/>
      <c r="O25" s="24"/>
    </row>
    <row r="26" spans="1:15" ht="23.25" customHeight="1">
      <c r="A26" s="8"/>
      <c r="B26" s="8"/>
      <c r="C26" s="8"/>
      <c r="D26" s="8"/>
      <c r="E26" s="19"/>
      <c r="F26" s="19"/>
      <c r="G26" s="8"/>
      <c r="H26" s="8"/>
      <c r="I26" s="8"/>
      <c r="J26" s="8"/>
      <c r="K26" s="8"/>
      <c r="L26" s="8"/>
      <c r="M26" s="1"/>
      <c r="N26" s="1"/>
      <c r="O26" s="1"/>
    </row>
    <row r="27" spans="1:15" ht="23.25" customHeight="1">
      <c r="A27" s="8"/>
      <c r="B27" s="8"/>
      <c r="C27" s="8"/>
      <c r="D27" s="8"/>
      <c r="E27" s="19"/>
      <c r="F27" s="19"/>
      <c r="G27" s="25" t="s">
        <v>12</v>
      </c>
      <c r="H27" s="25"/>
      <c r="I27" s="43" t="s">
        <v>50</v>
      </c>
      <c r="J27" s="25"/>
      <c r="K27" s="154" t="s">
        <v>13</v>
      </c>
      <c r="L27" s="154"/>
      <c r="M27" s="154"/>
      <c r="N27" s="25"/>
      <c r="O27" s="25"/>
    </row>
    <row r="28" spans="1:15" ht="23.25" customHeight="1">
      <c r="A28" s="8"/>
      <c r="B28" s="8"/>
      <c r="C28" s="8"/>
      <c r="D28" s="8"/>
      <c r="E28" s="19"/>
      <c r="F28" s="19"/>
      <c r="G28" s="25" t="s">
        <v>43</v>
      </c>
      <c r="H28" s="25"/>
      <c r="I28" s="25" t="s">
        <v>42</v>
      </c>
      <c r="J28" s="25"/>
      <c r="K28" s="25" t="s">
        <v>54</v>
      </c>
      <c r="L28" s="25"/>
      <c r="M28" s="25" t="s">
        <v>47</v>
      </c>
      <c r="N28" s="25"/>
      <c r="O28" s="25" t="s">
        <v>38</v>
      </c>
    </row>
    <row r="29" spans="1:15" ht="23.25" customHeight="1">
      <c r="A29" s="8"/>
      <c r="B29" s="8"/>
      <c r="C29" s="8"/>
      <c r="D29" s="8"/>
      <c r="E29" s="19" t="s">
        <v>24</v>
      </c>
      <c r="F29" s="19"/>
      <c r="G29" s="25" t="s">
        <v>44</v>
      </c>
      <c r="H29" s="25"/>
      <c r="I29" s="25" t="s">
        <v>58</v>
      </c>
      <c r="J29" s="25"/>
      <c r="K29" s="25" t="s">
        <v>55</v>
      </c>
      <c r="L29" s="25"/>
      <c r="M29" s="25" t="s">
        <v>48</v>
      </c>
      <c r="N29" s="25"/>
      <c r="O29" s="25" t="s">
        <v>39</v>
      </c>
    </row>
    <row r="30" spans="1:15" ht="23.25" customHeight="1">
      <c r="A30" s="8"/>
      <c r="B30" s="8"/>
      <c r="C30" s="8"/>
      <c r="D30" s="8"/>
      <c r="E30" s="19"/>
      <c r="F30" s="19"/>
      <c r="G30" s="153" t="s">
        <v>45</v>
      </c>
      <c r="H30" s="153"/>
      <c r="I30" s="153"/>
      <c r="J30" s="153"/>
      <c r="K30" s="153"/>
      <c r="L30" s="153"/>
      <c r="M30" s="153"/>
      <c r="N30" s="153"/>
      <c r="O30" s="153"/>
    </row>
    <row r="31" spans="1:15" ht="23.25" customHeight="1">
      <c r="A31" s="8" t="s">
        <v>92</v>
      </c>
      <c r="B31" s="8"/>
      <c r="G31" s="29"/>
      <c r="H31" s="30"/>
      <c r="I31" s="30"/>
      <c r="J31" s="30"/>
      <c r="K31" s="31"/>
      <c r="M31" s="29"/>
      <c r="N31" s="30"/>
      <c r="O31" s="29"/>
    </row>
    <row r="32" spans="1:15" ht="23.25" customHeight="1">
      <c r="A32" s="4" t="s">
        <v>90</v>
      </c>
      <c r="B32" s="4"/>
      <c r="C32" s="4"/>
      <c r="D32" s="1"/>
      <c r="E32" s="19"/>
      <c r="F32" s="19"/>
      <c r="G32" s="14">
        <v>432000</v>
      </c>
      <c r="H32" s="16"/>
      <c r="I32" s="14">
        <v>254000</v>
      </c>
      <c r="J32" s="16"/>
      <c r="K32" s="14">
        <v>43200</v>
      </c>
      <c r="L32" s="6"/>
      <c r="M32" s="14">
        <v>3773680</v>
      </c>
      <c r="N32" s="16"/>
      <c r="O32" s="14">
        <f>SUM(G32:M32)</f>
        <v>4502880</v>
      </c>
    </row>
    <row r="33" spans="1:15" ht="12" customHeight="1">
      <c r="A33" s="4"/>
      <c r="B33" s="4"/>
      <c r="C33" s="4"/>
      <c r="D33" s="1"/>
      <c r="E33" s="19"/>
      <c r="F33" s="19"/>
      <c r="G33" s="14"/>
      <c r="H33" s="16"/>
      <c r="I33" s="14"/>
      <c r="J33" s="16"/>
      <c r="K33" s="14"/>
      <c r="L33" s="6"/>
      <c r="M33" s="14"/>
      <c r="N33" s="16"/>
      <c r="O33" s="14"/>
    </row>
    <row r="34" spans="1:15" ht="23.25" customHeight="1">
      <c r="A34" s="4" t="s">
        <v>83</v>
      </c>
      <c r="B34" s="4"/>
      <c r="C34" s="4"/>
      <c r="D34" s="1"/>
      <c r="E34" s="19"/>
      <c r="F34" s="19"/>
      <c r="G34" s="14"/>
      <c r="H34" s="16"/>
      <c r="I34" s="14"/>
      <c r="J34" s="16"/>
      <c r="K34" s="14"/>
      <c r="L34" s="6"/>
      <c r="M34" s="14"/>
      <c r="N34" s="16"/>
      <c r="O34" s="14"/>
    </row>
    <row r="35" spans="1:15" ht="23.25" customHeight="1">
      <c r="A35" s="4"/>
      <c r="B35" s="10" t="s">
        <v>84</v>
      </c>
      <c r="C35" s="4"/>
      <c r="D35" s="1"/>
      <c r="E35" s="19"/>
      <c r="F35" s="19"/>
      <c r="G35" s="14"/>
      <c r="H35" s="16"/>
      <c r="I35" s="14"/>
      <c r="J35" s="16"/>
      <c r="K35" s="14"/>
      <c r="L35" s="6"/>
      <c r="M35" s="14"/>
      <c r="N35" s="16"/>
      <c r="O35" s="14"/>
    </row>
    <row r="36" spans="1:15" ht="23.25" customHeight="1">
      <c r="A36" s="4"/>
      <c r="B36" s="32" t="s">
        <v>85</v>
      </c>
      <c r="C36" s="4"/>
      <c r="D36" s="1"/>
      <c r="E36" s="19">
        <v>9</v>
      </c>
      <c r="F36" s="19"/>
      <c r="G36" s="38" t="s">
        <v>65</v>
      </c>
      <c r="H36" s="33"/>
      <c r="I36" s="38" t="s">
        <v>65</v>
      </c>
      <c r="J36" s="34"/>
      <c r="K36" s="38" t="s">
        <v>65</v>
      </c>
      <c r="L36" s="33"/>
      <c r="M36" s="41" t="s">
        <v>65</v>
      </c>
      <c r="N36" s="33">
        <v>-345600</v>
      </c>
      <c r="O36" s="41" t="s">
        <v>65</v>
      </c>
    </row>
    <row r="37" spans="1:15" ht="23.25" customHeight="1">
      <c r="A37" s="4"/>
      <c r="B37" s="4" t="s">
        <v>86</v>
      </c>
      <c r="C37" s="4"/>
      <c r="D37" s="1"/>
      <c r="E37" s="7"/>
      <c r="F37" s="7"/>
      <c r="G37" s="45" t="s">
        <v>65</v>
      </c>
      <c r="H37" s="28"/>
      <c r="I37" s="45" t="s">
        <v>65</v>
      </c>
      <c r="J37" s="40"/>
      <c r="K37" s="45" t="s">
        <v>65</v>
      </c>
      <c r="L37" s="28"/>
      <c r="M37" s="45" t="s">
        <v>65</v>
      </c>
      <c r="N37" s="28"/>
      <c r="O37" s="45" t="s">
        <v>65</v>
      </c>
    </row>
    <row r="38" spans="1:15" ht="23.25" customHeight="1">
      <c r="A38" s="4" t="s">
        <v>87</v>
      </c>
      <c r="B38" s="4"/>
      <c r="C38" s="4"/>
      <c r="D38" s="1"/>
      <c r="E38" s="7"/>
      <c r="F38" s="7"/>
      <c r="G38" s="45" t="s">
        <v>65</v>
      </c>
      <c r="H38" s="28"/>
      <c r="I38" s="45" t="s">
        <v>65</v>
      </c>
      <c r="J38" s="40"/>
      <c r="K38" s="45" t="s">
        <v>65</v>
      </c>
      <c r="L38" s="28"/>
      <c r="M38" s="45" t="s">
        <v>65</v>
      </c>
      <c r="N38" s="28"/>
      <c r="O38" s="45" t="s">
        <v>65</v>
      </c>
    </row>
    <row r="39" spans="1:15" ht="12" customHeight="1">
      <c r="A39" s="4"/>
      <c r="B39" s="4"/>
      <c r="C39" s="4"/>
      <c r="D39" s="1"/>
      <c r="E39" s="7"/>
      <c r="F39" s="7"/>
      <c r="G39" s="40"/>
      <c r="H39" s="28"/>
      <c r="I39" s="40"/>
      <c r="J39" s="40"/>
      <c r="K39" s="40"/>
      <c r="L39" s="28"/>
      <c r="M39" s="14"/>
      <c r="N39" s="28"/>
      <c r="O39" s="14"/>
    </row>
    <row r="40" spans="1:15" ht="23.25" customHeight="1">
      <c r="A40" s="4" t="s">
        <v>72</v>
      </c>
      <c r="B40" s="4"/>
      <c r="C40" s="4"/>
      <c r="D40" s="1"/>
      <c r="E40" s="19"/>
      <c r="F40" s="19"/>
      <c r="G40" s="14"/>
      <c r="H40" s="16"/>
      <c r="I40" s="14"/>
      <c r="J40" s="16"/>
      <c r="K40" s="14"/>
      <c r="L40" s="6"/>
      <c r="M40" s="14"/>
      <c r="N40" s="16"/>
      <c r="O40" s="14"/>
    </row>
    <row r="41" spans="1:15" ht="23.25" customHeight="1">
      <c r="B41" s="22" t="s">
        <v>57</v>
      </c>
      <c r="C41" s="4"/>
      <c r="D41" s="1"/>
      <c r="E41" s="19"/>
      <c r="F41" s="19"/>
      <c r="G41" s="38" t="s">
        <v>65</v>
      </c>
      <c r="H41" s="33"/>
      <c r="I41" s="38" t="s">
        <v>65</v>
      </c>
      <c r="J41" s="34"/>
      <c r="K41" s="38" t="s">
        <v>65</v>
      </c>
      <c r="L41" s="33"/>
      <c r="M41" s="33">
        <v>265050</v>
      </c>
      <c r="N41" s="35"/>
      <c r="O41" s="33">
        <f>SUM(G41:M41)</f>
        <v>265050</v>
      </c>
    </row>
    <row r="42" spans="1:15" ht="23.25" customHeight="1">
      <c r="B42" s="22" t="s">
        <v>71</v>
      </c>
      <c r="C42" s="4"/>
      <c r="D42" s="1"/>
      <c r="E42" s="19"/>
      <c r="F42" s="19"/>
      <c r="G42" s="46" t="s">
        <v>65</v>
      </c>
      <c r="H42" s="33"/>
      <c r="I42" s="46" t="s">
        <v>65</v>
      </c>
      <c r="J42" s="34"/>
      <c r="K42" s="46" t="s">
        <v>65</v>
      </c>
      <c r="L42" s="33"/>
      <c r="M42" s="46" t="s">
        <v>65</v>
      </c>
      <c r="N42" s="35"/>
      <c r="O42" s="46" t="s">
        <v>65</v>
      </c>
    </row>
    <row r="43" spans="1:15" ht="23.25" customHeight="1">
      <c r="A43" s="4" t="s">
        <v>73</v>
      </c>
      <c r="B43" s="32"/>
      <c r="C43" s="4"/>
      <c r="D43" s="1"/>
      <c r="E43" s="19"/>
      <c r="F43" s="19"/>
      <c r="G43" s="45" t="s">
        <v>65</v>
      </c>
      <c r="H43" s="14"/>
      <c r="I43" s="45" t="s">
        <v>65</v>
      </c>
      <c r="J43" s="47"/>
      <c r="K43" s="45" t="s">
        <v>65</v>
      </c>
      <c r="L43" s="14"/>
      <c r="M43" s="15">
        <f>SUM(M41:M42)</f>
        <v>265050</v>
      </c>
      <c r="N43" s="35"/>
      <c r="O43" s="15">
        <f>SUM(O41:O42)</f>
        <v>265050</v>
      </c>
    </row>
    <row r="44" spans="1:15" ht="12" customHeight="1">
      <c r="A44" s="4"/>
      <c r="B44" s="32"/>
      <c r="C44" s="4"/>
      <c r="D44" s="1"/>
      <c r="E44" s="19"/>
      <c r="F44" s="19"/>
      <c r="G44" s="40"/>
      <c r="H44" s="14"/>
      <c r="I44" s="40"/>
      <c r="J44" s="47"/>
      <c r="K44" s="40"/>
      <c r="L44" s="14"/>
      <c r="M44" s="14"/>
      <c r="N44" s="35"/>
      <c r="O44" s="14"/>
    </row>
    <row r="45" spans="1:15" ht="23.25" customHeight="1" thickBot="1">
      <c r="A45" s="4" t="s">
        <v>91</v>
      </c>
      <c r="B45" s="1"/>
      <c r="C45" s="1"/>
      <c r="D45" s="1"/>
      <c r="E45" s="19"/>
      <c r="F45" s="19"/>
      <c r="G45" s="48">
        <f>SUM(G32:G43)</f>
        <v>432000</v>
      </c>
      <c r="H45" s="26"/>
      <c r="I45" s="48">
        <f>SUM(I32:I43)</f>
        <v>254000</v>
      </c>
      <c r="J45" s="27"/>
      <c r="K45" s="48">
        <f>SUM(K32:K43)</f>
        <v>43200</v>
      </c>
      <c r="L45" s="13"/>
      <c r="M45" s="48">
        <f>M32+M43</f>
        <v>4038730</v>
      </c>
      <c r="N45" s="26"/>
      <c r="O45" s="48">
        <f>O32+O43</f>
        <v>4767930</v>
      </c>
    </row>
    <row r="46" spans="1:15" ht="24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4"/>
  <sheetViews>
    <sheetView zoomScaleNormal="100" zoomScaleSheetLayoutView="115" workbookViewId="0"/>
  </sheetViews>
  <sheetFormatPr defaultColWidth="10.8984375" defaultRowHeight="21.75" customHeight="1"/>
  <cols>
    <col min="1" max="3" width="1.8984375" style="32" customWidth="1"/>
    <col min="4" max="4" width="15.8984375" style="32" customWidth="1"/>
    <col min="5" max="5" width="38.69921875" style="32" customWidth="1"/>
    <col min="6" max="6" width="9.59765625" style="12" bestFit="1" customWidth="1"/>
    <col min="7" max="7" width="2.3984375" style="32" customWidth="1"/>
    <col min="8" max="8" width="12" style="32" customWidth="1"/>
    <col min="9" max="9" width="1.8984375" style="32" customWidth="1"/>
    <col min="10" max="10" width="12" style="32" customWidth="1"/>
    <col min="11" max="16384" width="10.8984375" style="32"/>
  </cols>
  <sheetData>
    <row r="1" spans="1:11" s="2" customFormat="1" ht="23">
      <c r="A1" s="9" t="s">
        <v>37</v>
      </c>
      <c r="B1" s="9"/>
      <c r="C1" s="9"/>
      <c r="D1" s="9"/>
      <c r="E1" s="9"/>
      <c r="F1" s="21"/>
      <c r="G1" s="9"/>
      <c r="H1" s="9"/>
      <c r="I1" s="9"/>
      <c r="J1" s="9"/>
    </row>
    <row r="2" spans="1:11" s="2" customFormat="1" ht="23">
      <c r="A2" s="9" t="s">
        <v>70</v>
      </c>
      <c r="B2" s="9"/>
      <c r="C2" s="9"/>
      <c r="D2" s="9"/>
      <c r="E2" s="9"/>
      <c r="F2" s="21"/>
      <c r="G2" s="9"/>
      <c r="H2" s="68"/>
      <c r="I2" s="68"/>
      <c r="J2" s="68"/>
    </row>
    <row r="3" spans="1:11" s="8" customFormat="1" ht="17" customHeight="1">
      <c r="A3" s="23"/>
      <c r="B3" s="23"/>
      <c r="C3" s="23"/>
      <c r="D3" s="23"/>
      <c r="E3" s="23"/>
      <c r="F3" s="69"/>
      <c r="G3" s="23"/>
      <c r="H3" s="70"/>
      <c r="I3" s="70"/>
      <c r="J3" s="70"/>
    </row>
    <row r="4" spans="1:11" s="8" customFormat="1" ht="21" customHeight="1">
      <c r="A4" s="71"/>
      <c r="B4" s="23"/>
      <c r="C4" s="23"/>
      <c r="D4" s="23"/>
      <c r="E4" s="23"/>
      <c r="F4" s="69"/>
      <c r="G4" s="23"/>
      <c r="H4" s="156" t="s">
        <v>111</v>
      </c>
      <c r="I4" s="156"/>
      <c r="J4" s="156"/>
    </row>
    <row r="5" spans="1:11" s="8" customFormat="1" ht="21" customHeight="1">
      <c r="A5" s="71"/>
      <c r="B5" s="23"/>
      <c r="C5" s="23"/>
      <c r="D5" s="23"/>
      <c r="E5" s="23"/>
      <c r="F5" s="69"/>
      <c r="G5" s="23"/>
      <c r="H5" s="155" t="s">
        <v>112</v>
      </c>
      <c r="I5" s="155"/>
      <c r="J5" s="155"/>
    </row>
    <row r="6" spans="1:11" ht="21" customHeight="1">
      <c r="F6" s="104" t="s">
        <v>24</v>
      </c>
      <c r="H6" s="42">
        <v>2563</v>
      </c>
      <c r="I6" s="3"/>
      <c r="J6" s="42">
        <v>2562</v>
      </c>
    </row>
    <row r="7" spans="1:11" ht="21" customHeight="1">
      <c r="F7" s="18"/>
      <c r="H7" s="149" t="s">
        <v>45</v>
      </c>
      <c r="I7" s="149"/>
      <c r="J7" s="149"/>
    </row>
    <row r="8" spans="1:11" ht="21" customHeight="1">
      <c r="A8" s="10" t="s">
        <v>28</v>
      </c>
      <c r="H8" s="37"/>
      <c r="I8" s="37"/>
      <c r="J8" s="37"/>
    </row>
    <row r="9" spans="1:11" ht="21" customHeight="1">
      <c r="A9" s="32" t="s">
        <v>57</v>
      </c>
      <c r="H9" s="81">
        <v>398168</v>
      </c>
      <c r="I9" s="81"/>
      <c r="J9" s="81">
        <v>273714</v>
      </c>
    </row>
    <row r="10" spans="1:11" ht="21" customHeight="1">
      <c r="A10" s="12" t="s">
        <v>107</v>
      </c>
      <c r="H10" s="81"/>
      <c r="I10" s="81"/>
      <c r="J10" s="81"/>
    </row>
    <row r="11" spans="1:11" ht="21" customHeight="1">
      <c r="A11" s="53" t="s">
        <v>31</v>
      </c>
      <c r="H11" s="83">
        <v>95999</v>
      </c>
      <c r="I11" s="83"/>
      <c r="J11" s="83">
        <v>64913</v>
      </c>
      <c r="K11" s="52"/>
    </row>
    <row r="12" spans="1:11" ht="21" customHeight="1">
      <c r="A12" s="32" t="s">
        <v>53</v>
      </c>
      <c r="H12" s="87" t="s">
        <v>65</v>
      </c>
      <c r="I12" s="81"/>
      <c r="J12" s="81">
        <v>1240</v>
      </c>
    </row>
    <row r="13" spans="1:11" ht="21" customHeight="1">
      <c r="A13" s="32" t="s">
        <v>63</v>
      </c>
      <c r="H13" s="81">
        <v>217268</v>
      </c>
      <c r="I13" s="81"/>
      <c r="J13" s="81">
        <v>228478</v>
      </c>
    </row>
    <row r="14" spans="1:11" ht="21" customHeight="1">
      <c r="A14" s="32" t="s">
        <v>152</v>
      </c>
      <c r="H14" s="81">
        <v>786</v>
      </c>
      <c r="I14" s="81"/>
      <c r="J14" s="81">
        <v>799</v>
      </c>
    </row>
    <row r="15" spans="1:11" ht="21" customHeight="1">
      <c r="A15" s="32" t="s">
        <v>130</v>
      </c>
      <c r="H15" s="81"/>
      <c r="I15" s="81"/>
      <c r="J15" s="81"/>
    </row>
    <row r="16" spans="1:11" ht="21" customHeight="1">
      <c r="B16" s="32" t="s">
        <v>131</v>
      </c>
      <c r="H16" s="81">
        <v>44674</v>
      </c>
      <c r="I16" s="81"/>
      <c r="J16" s="81">
        <v>59724</v>
      </c>
    </row>
    <row r="17" spans="1:16" ht="21" customHeight="1">
      <c r="A17" s="32" t="s">
        <v>61</v>
      </c>
      <c r="H17" s="81">
        <v>-460</v>
      </c>
      <c r="I17" s="81"/>
      <c r="J17" s="81">
        <v>-2870</v>
      </c>
    </row>
    <row r="18" spans="1:16" ht="21" customHeight="1">
      <c r="A18" s="36" t="s">
        <v>151</v>
      </c>
      <c r="H18" s="83">
        <v>14828</v>
      </c>
      <c r="I18" s="83"/>
      <c r="J18" s="83">
        <v>10882</v>
      </c>
    </row>
    <row r="19" spans="1:16" ht="21" customHeight="1">
      <c r="A19" s="22" t="s">
        <v>129</v>
      </c>
      <c r="F19" s="103">
        <v>4</v>
      </c>
      <c r="H19" s="100">
        <v>-985</v>
      </c>
      <c r="I19" s="81"/>
      <c r="J19" s="100">
        <v>-990</v>
      </c>
    </row>
    <row r="20" spans="1:16" ht="21" customHeight="1">
      <c r="A20" s="22" t="s">
        <v>93</v>
      </c>
      <c r="H20" s="81">
        <v>-60</v>
      </c>
      <c r="I20" s="81"/>
      <c r="J20" s="81">
        <v>-620</v>
      </c>
    </row>
    <row r="21" spans="1:16" ht="21" customHeight="1">
      <c r="A21" s="32" t="s">
        <v>40</v>
      </c>
      <c r="H21" s="89">
        <v>-1783</v>
      </c>
      <c r="I21" s="81"/>
      <c r="J21" s="89">
        <v>-850</v>
      </c>
    </row>
    <row r="22" spans="1:16" ht="21" customHeight="1">
      <c r="B22" s="72"/>
      <c r="H22" s="83">
        <f>SUM(H9:H21)</f>
        <v>768435</v>
      </c>
      <c r="I22" s="81"/>
      <c r="J22" s="83">
        <f>SUM(J9:J21)</f>
        <v>634420</v>
      </c>
    </row>
    <row r="23" spans="1:16" ht="21" customHeight="1">
      <c r="A23" s="12" t="s">
        <v>29</v>
      </c>
      <c r="H23" s="81"/>
      <c r="I23" s="81"/>
      <c r="J23" s="81"/>
    </row>
    <row r="24" spans="1:16" ht="21" customHeight="1">
      <c r="A24" s="32" t="s">
        <v>51</v>
      </c>
      <c r="H24" s="81">
        <v>-10773</v>
      </c>
      <c r="I24" s="81"/>
      <c r="J24" s="81">
        <v>107601</v>
      </c>
    </row>
    <row r="25" spans="1:16" ht="21" customHeight="1">
      <c r="A25" s="32" t="s">
        <v>34</v>
      </c>
      <c r="H25" s="81">
        <v>261017</v>
      </c>
      <c r="I25" s="81"/>
      <c r="J25" s="81">
        <v>566428</v>
      </c>
    </row>
    <row r="26" spans="1:16" ht="21" customHeight="1">
      <c r="A26" s="51" t="s">
        <v>41</v>
      </c>
      <c r="H26" s="81">
        <v>24278</v>
      </c>
      <c r="I26" s="81"/>
      <c r="J26" s="81">
        <v>12990</v>
      </c>
    </row>
    <row r="27" spans="1:16" ht="21" customHeight="1">
      <c r="A27" s="32" t="s">
        <v>3</v>
      </c>
      <c r="H27" s="81">
        <v>4725</v>
      </c>
      <c r="I27" s="81"/>
      <c r="J27" s="81">
        <v>-18279</v>
      </c>
    </row>
    <row r="28" spans="1:16" ht="21" customHeight="1">
      <c r="A28" s="32" t="s">
        <v>35</v>
      </c>
      <c r="H28" s="73">
        <v>17</v>
      </c>
      <c r="I28" s="81"/>
      <c r="J28" s="73">
        <v>2</v>
      </c>
    </row>
    <row r="29" spans="1:16" ht="21" customHeight="1">
      <c r="A29" s="32" t="s">
        <v>36</v>
      </c>
      <c r="H29" s="81">
        <v>-82375</v>
      </c>
      <c r="I29" s="81"/>
      <c r="J29" s="81">
        <v>-22654</v>
      </c>
    </row>
    <row r="30" spans="1:16" ht="21" customHeight="1">
      <c r="A30" s="32" t="s">
        <v>122</v>
      </c>
      <c r="H30" s="81">
        <v>8254</v>
      </c>
      <c r="I30" s="81"/>
      <c r="J30" s="81">
        <v>-2366</v>
      </c>
      <c r="N30" s="52"/>
      <c r="O30" s="52"/>
      <c r="P30" s="52"/>
    </row>
    <row r="31" spans="1:16" ht="21" customHeight="1">
      <c r="A31" s="32" t="s">
        <v>118</v>
      </c>
      <c r="H31" s="81">
        <v>-4191</v>
      </c>
      <c r="I31" s="81"/>
      <c r="J31" s="81">
        <v>-2671</v>
      </c>
      <c r="N31" s="101"/>
      <c r="O31" s="101"/>
      <c r="P31" s="52"/>
    </row>
    <row r="32" spans="1:16" ht="21" customHeight="1">
      <c r="A32" s="32" t="s">
        <v>140</v>
      </c>
      <c r="H32" s="81">
        <v>71701</v>
      </c>
      <c r="I32" s="81"/>
      <c r="J32" s="81">
        <v>68988</v>
      </c>
      <c r="N32" s="101"/>
      <c r="O32" s="101"/>
      <c r="P32" s="52"/>
    </row>
    <row r="33" spans="1:16" ht="21" customHeight="1">
      <c r="A33" s="32" t="s">
        <v>9</v>
      </c>
      <c r="H33" s="81">
        <v>-6171</v>
      </c>
      <c r="I33" s="81"/>
      <c r="J33" s="81">
        <v>-6277</v>
      </c>
    </row>
    <row r="34" spans="1:16" ht="21" customHeight="1">
      <c r="F34" s="32"/>
      <c r="N34" s="102"/>
      <c r="O34" s="102"/>
      <c r="P34" s="52"/>
    </row>
    <row r="35" spans="1:16" ht="21" customHeight="1">
      <c r="F35" s="32"/>
      <c r="N35" s="52"/>
      <c r="O35" s="52"/>
      <c r="P35" s="52"/>
    </row>
    <row r="36" spans="1:16" s="74" customFormat="1" ht="23">
      <c r="A36" s="9" t="s">
        <v>37</v>
      </c>
      <c r="B36" s="9"/>
      <c r="C36" s="9"/>
      <c r="D36" s="9"/>
      <c r="E36" s="9"/>
      <c r="F36" s="21"/>
      <c r="G36" s="9"/>
      <c r="H36" s="9"/>
      <c r="I36" s="9"/>
      <c r="J36" s="9"/>
    </row>
    <row r="37" spans="1:16" s="74" customFormat="1" ht="23">
      <c r="A37" s="9" t="s">
        <v>70</v>
      </c>
      <c r="B37" s="9"/>
      <c r="C37" s="9"/>
      <c r="D37" s="9"/>
      <c r="E37" s="9"/>
      <c r="F37" s="21"/>
      <c r="G37" s="9"/>
      <c r="H37" s="68"/>
      <c r="I37" s="68"/>
      <c r="J37" s="68"/>
    </row>
    <row r="38" spans="1:16" ht="13" customHeight="1">
      <c r="A38" s="23"/>
      <c r="B38" s="23"/>
      <c r="C38" s="23"/>
      <c r="D38" s="23"/>
      <c r="E38" s="23"/>
      <c r="F38" s="69"/>
      <c r="G38" s="23"/>
      <c r="H38" s="70"/>
      <c r="I38" s="70"/>
      <c r="J38" s="70"/>
    </row>
    <row r="39" spans="1:16" ht="21" customHeight="1">
      <c r="A39" s="71"/>
      <c r="B39" s="23"/>
      <c r="C39" s="23"/>
      <c r="D39" s="23"/>
      <c r="E39" s="23"/>
      <c r="F39" s="69"/>
      <c r="G39" s="23"/>
      <c r="H39" s="156" t="s">
        <v>111</v>
      </c>
      <c r="I39" s="156"/>
      <c r="J39" s="156"/>
    </row>
    <row r="40" spans="1:16" ht="21" customHeight="1">
      <c r="A40" s="71"/>
      <c r="B40" s="23"/>
      <c r="C40" s="23"/>
      <c r="D40" s="23"/>
      <c r="E40" s="23"/>
      <c r="F40" s="69"/>
      <c r="G40" s="23"/>
      <c r="H40" s="155" t="s">
        <v>112</v>
      </c>
      <c r="I40" s="155"/>
      <c r="J40" s="155"/>
    </row>
    <row r="41" spans="1:16" ht="21" customHeight="1">
      <c r="A41" s="71"/>
      <c r="B41" s="23"/>
      <c r="C41" s="23"/>
      <c r="D41" s="23"/>
      <c r="E41" s="23"/>
      <c r="F41" s="147" t="s">
        <v>24</v>
      </c>
      <c r="G41" s="23"/>
      <c r="H41" s="42">
        <v>2563</v>
      </c>
      <c r="I41" s="3"/>
      <c r="J41" s="42">
        <v>2562</v>
      </c>
    </row>
    <row r="42" spans="1:16" ht="21" customHeight="1">
      <c r="F42" s="18"/>
      <c r="H42" s="149" t="s">
        <v>45</v>
      </c>
      <c r="I42" s="149"/>
      <c r="J42" s="149"/>
    </row>
    <row r="43" spans="1:16" ht="21" customHeight="1">
      <c r="A43" s="10" t="s">
        <v>128</v>
      </c>
      <c r="H43" s="37"/>
      <c r="I43" s="37"/>
      <c r="J43" s="37"/>
    </row>
    <row r="44" spans="1:16" ht="21" customHeight="1">
      <c r="A44" s="32" t="s">
        <v>132</v>
      </c>
      <c r="H44" s="81"/>
      <c r="I44" s="81"/>
      <c r="J44" s="81"/>
      <c r="N44" s="101"/>
      <c r="O44" s="101"/>
      <c r="P44" s="52"/>
    </row>
    <row r="45" spans="1:16" ht="21" customHeight="1">
      <c r="B45" s="32" t="s">
        <v>131</v>
      </c>
      <c r="H45" s="89">
        <v>-108539</v>
      </c>
      <c r="I45" s="83"/>
      <c r="J45" s="89">
        <v>-40593</v>
      </c>
      <c r="N45" s="101"/>
      <c r="O45" s="101"/>
      <c r="P45" s="52"/>
    </row>
    <row r="46" spans="1:16" ht="21" customHeight="1">
      <c r="A46" s="4" t="s">
        <v>101</v>
      </c>
      <c r="B46" s="4"/>
      <c r="C46" s="4"/>
      <c r="D46" s="4"/>
      <c r="E46" s="4"/>
      <c r="F46" s="10"/>
      <c r="G46" s="4"/>
      <c r="H46" s="88">
        <f>SUM(H22:H33,H45)</f>
        <v>926378</v>
      </c>
      <c r="I46" s="88"/>
      <c r="J46" s="88">
        <f>SUM(J22:J33,J45)</f>
        <v>1297589</v>
      </c>
    </row>
    <row r="47" spans="1:16" ht="21" customHeight="1">
      <c r="A47" s="32" t="s">
        <v>97</v>
      </c>
      <c r="H47" s="81">
        <v>-56578</v>
      </c>
      <c r="I47" s="81"/>
      <c r="J47" s="81">
        <v>-101585</v>
      </c>
    </row>
    <row r="48" spans="1:16" ht="21" customHeight="1">
      <c r="A48" s="4" t="s">
        <v>102</v>
      </c>
      <c r="H48" s="82">
        <f>SUM(H46:H46)+H47</f>
        <v>869800</v>
      </c>
      <c r="I48" s="81"/>
      <c r="J48" s="82">
        <f>SUM(J46:J46)+J47</f>
        <v>1196004</v>
      </c>
    </row>
    <row r="49" spans="1:10" ht="12.5" customHeight="1">
      <c r="A49" s="4"/>
      <c r="H49" s="85"/>
      <c r="I49" s="81"/>
      <c r="J49" s="85"/>
    </row>
    <row r="50" spans="1:10" ht="21" customHeight="1">
      <c r="A50" s="10" t="s">
        <v>30</v>
      </c>
      <c r="H50" s="37"/>
      <c r="I50" s="37"/>
      <c r="J50" s="37"/>
    </row>
    <row r="51" spans="1:10" ht="21" customHeight="1">
      <c r="A51" s="32" t="s">
        <v>153</v>
      </c>
      <c r="H51" s="98">
        <v>147</v>
      </c>
      <c r="I51" s="81"/>
      <c r="J51" s="98">
        <v>1715</v>
      </c>
    </row>
    <row r="52" spans="1:10" ht="21" customHeight="1">
      <c r="A52" s="32" t="s">
        <v>98</v>
      </c>
      <c r="H52" s="83">
        <v>-92366</v>
      </c>
      <c r="I52" s="81"/>
      <c r="J52" s="83">
        <v>-151667</v>
      </c>
    </row>
    <row r="53" spans="1:10" ht="21" customHeight="1">
      <c r="A53" s="32" t="s">
        <v>120</v>
      </c>
      <c r="H53" s="75">
        <v>-191</v>
      </c>
      <c r="I53" s="81"/>
      <c r="J53" s="75">
        <v>-286</v>
      </c>
    </row>
    <row r="54" spans="1:10" ht="21" customHeight="1">
      <c r="A54" s="32" t="s">
        <v>40</v>
      </c>
      <c r="H54" s="99">
        <v>1779</v>
      </c>
      <c r="I54" s="81"/>
      <c r="J54" s="99">
        <v>851</v>
      </c>
    </row>
    <row r="55" spans="1:10" ht="21" customHeight="1">
      <c r="A55" s="4" t="s">
        <v>104</v>
      </c>
      <c r="H55" s="82">
        <f>SUM(H51:H54)</f>
        <v>-90631</v>
      </c>
      <c r="I55" s="81"/>
      <c r="J55" s="82">
        <f>SUM(J51:J54)</f>
        <v>-149387</v>
      </c>
    </row>
    <row r="56" spans="1:10" ht="11.5" customHeight="1">
      <c r="H56" s="81"/>
      <c r="I56" s="81"/>
      <c r="J56" s="81"/>
    </row>
    <row r="57" spans="1:10" ht="21" customHeight="1">
      <c r="A57" s="10" t="s">
        <v>32</v>
      </c>
      <c r="H57" s="81"/>
      <c r="I57" s="81"/>
      <c r="J57" s="81"/>
    </row>
    <row r="58" spans="1:10" ht="21" customHeight="1">
      <c r="A58" s="32" t="s">
        <v>150</v>
      </c>
      <c r="H58" s="83">
        <v>12357</v>
      </c>
      <c r="I58" s="81"/>
      <c r="J58" s="83">
        <v>184</v>
      </c>
    </row>
    <row r="59" spans="1:10" ht="21" customHeight="1">
      <c r="A59" s="32" t="s">
        <v>159</v>
      </c>
      <c r="F59" s="146">
        <v>3</v>
      </c>
      <c r="H59" s="140" t="s">
        <v>65</v>
      </c>
      <c r="I59" s="81"/>
      <c r="J59" s="99">
        <v>-200000</v>
      </c>
    </row>
    <row r="60" spans="1:10" ht="21" customHeight="1">
      <c r="A60" s="32" t="s">
        <v>119</v>
      </c>
      <c r="H60" s="99">
        <v>-324000</v>
      </c>
      <c r="I60" s="81"/>
      <c r="J60" s="99">
        <v>-431999</v>
      </c>
    </row>
    <row r="61" spans="1:10" ht="21" customHeight="1">
      <c r="A61" s="32" t="s">
        <v>99</v>
      </c>
      <c r="H61" s="145" t="s">
        <v>65</v>
      </c>
      <c r="I61" s="81"/>
      <c r="J61" s="99">
        <v>-1663</v>
      </c>
    </row>
    <row r="62" spans="1:10" ht="21" customHeight="1">
      <c r="A62" s="4" t="s">
        <v>103</v>
      </c>
      <c r="H62" s="82">
        <f>SUM(H58:H61)</f>
        <v>-311643</v>
      </c>
      <c r="I62" s="85"/>
      <c r="J62" s="82">
        <f>SUM(J58:J61)</f>
        <v>-633478</v>
      </c>
    </row>
    <row r="63" spans="1:10" ht="9.5" customHeight="1">
      <c r="H63" s="81"/>
      <c r="I63" s="81"/>
      <c r="J63" s="81"/>
    </row>
    <row r="64" spans="1:10" ht="22">
      <c r="A64" s="4" t="s">
        <v>126</v>
      </c>
      <c r="H64" s="85">
        <f>H48+H55+H62</f>
        <v>467526</v>
      </c>
      <c r="I64" s="81"/>
      <c r="J64" s="85">
        <f>J48+J55+J62</f>
        <v>413139</v>
      </c>
    </row>
    <row r="65" spans="1:13" ht="21" customHeight="1">
      <c r="A65" s="32" t="s">
        <v>134</v>
      </c>
      <c r="F65" s="79"/>
      <c r="H65" s="81">
        <v>883873</v>
      </c>
      <c r="I65" s="81"/>
      <c r="J65" s="81">
        <v>248870</v>
      </c>
    </row>
    <row r="66" spans="1:13" ht="21" customHeight="1" thickBot="1">
      <c r="A66" s="4" t="s">
        <v>127</v>
      </c>
      <c r="F66" s="79"/>
      <c r="H66" s="91">
        <f>SUM(H64:H65)</f>
        <v>1351399</v>
      </c>
      <c r="I66" s="81"/>
      <c r="J66" s="91">
        <f>SUM(J64:J65)</f>
        <v>662009</v>
      </c>
    </row>
    <row r="67" spans="1:13" ht="15" customHeight="1" thickTop="1">
      <c r="H67" s="37"/>
      <c r="I67" s="37"/>
      <c r="J67" s="37"/>
    </row>
    <row r="68" spans="1:13" s="74" customFormat="1" ht="23">
      <c r="A68" s="9" t="s">
        <v>37</v>
      </c>
      <c r="B68" s="9"/>
      <c r="C68" s="9"/>
      <c r="D68" s="9"/>
      <c r="E68" s="9"/>
      <c r="F68" s="21"/>
      <c r="G68" s="9"/>
      <c r="H68" s="9"/>
      <c r="I68" s="9"/>
      <c r="J68" s="9"/>
    </row>
    <row r="69" spans="1:13" s="74" customFormat="1" ht="23">
      <c r="A69" s="9" t="s">
        <v>70</v>
      </c>
      <c r="B69" s="9"/>
      <c r="C69" s="9"/>
      <c r="D69" s="9"/>
      <c r="E69" s="9"/>
      <c r="F69" s="21"/>
      <c r="G69" s="9"/>
      <c r="H69" s="68"/>
      <c r="I69" s="68"/>
      <c r="J69" s="68"/>
    </row>
    <row r="70" spans="1:13" ht="13" customHeight="1">
      <c r="A70" s="23"/>
      <c r="B70" s="23"/>
      <c r="C70" s="23"/>
      <c r="D70" s="23"/>
      <c r="E70" s="23"/>
      <c r="F70" s="69"/>
      <c r="G70" s="23"/>
      <c r="H70" s="70"/>
      <c r="I70" s="70"/>
      <c r="J70" s="70"/>
    </row>
    <row r="71" spans="1:13" ht="21" customHeight="1">
      <c r="A71" s="71"/>
      <c r="B71" s="23"/>
      <c r="C71" s="23"/>
      <c r="D71" s="23"/>
      <c r="E71" s="23"/>
      <c r="F71" s="69"/>
      <c r="G71" s="23"/>
      <c r="H71" s="156" t="s">
        <v>111</v>
      </c>
      <c r="I71" s="156"/>
      <c r="J71" s="156"/>
    </row>
    <row r="72" spans="1:13" ht="21" customHeight="1">
      <c r="A72" s="71"/>
      <c r="B72" s="23"/>
      <c r="C72" s="23"/>
      <c r="D72" s="23"/>
      <c r="E72" s="23"/>
      <c r="F72" s="69"/>
      <c r="G72" s="23"/>
      <c r="H72" s="155" t="s">
        <v>112</v>
      </c>
      <c r="I72" s="155"/>
      <c r="J72" s="155"/>
    </row>
    <row r="73" spans="1:13" ht="21" customHeight="1">
      <c r="A73" s="71"/>
      <c r="B73" s="23"/>
      <c r="C73" s="23"/>
      <c r="D73" s="23"/>
      <c r="E73" s="23"/>
      <c r="F73" s="106" t="s">
        <v>24</v>
      </c>
      <c r="G73" s="23"/>
      <c r="H73" s="42">
        <v>2563</v>
      </c>
      <c r="I73" s="3"/>
      <c r="J73" s="42">
        <v>2562</v>
      </c>
    </row>
    <row r="74" spans="1:13" ht="21" customHeight="1">
      <c r="F74" s="106"/>
      <c r="H74" s="149" t="s">
        <v>45</v>
      </c>
      <c r="I74" s="149"/>
      <c r="J74" s="149"/>
    </row>
    <row r="75" spans="1:13" ht="22">
      <c r="A75" s="4" t="s">
        <v>133</v>
      </c>
      <c r="H75" s="99"/>
      <c r="I75" s="81"/>
      <c r="J75" s="99"/>
    </row>
    <row r="76" spans="1:13" ht="21.5">
      <c r="A76" s="32" t="s">
        <v>154</v>
      </c>
      <c r="H76" s="99"/>
      <c r="I76" s="81"/>
      <c r="J76" s="99"/>
    </row>
    <row r="77" spans="1:13" ht="21.5">
      <c r="A77" s="32" t="s">
        <v>155</v>
      </c>
      <c r="F77" s="105">
        <v>5</v>
      </c>
      <c r="H77" s="99">
        <v>76903</v>
      </c>
      <c r="I77" s="81"/>
      <c r="J77" s="99">
        <v>134445</v>
      </c>
    </row>
    <row r="78" spans="1:13" ht="21.5">
      <c r="A78" s="32" t="s">
        <v>156</v>
      </c>
      <c r="H78" s="99">
        <v>24337</v>
      </c>
      <c r="I78" s="81"/>
      <c r="J78" s="99">
        <v>39027</v>
      </c>
    </row>
    <row r="79" spans="1:13" ht="21.5">
      <c r="A79" s="32" t="s">
        <v>157</v>
      </c>
      <c r="H79" s="99">
        <v>-8874</v>
      </c>
      <c r="I79" s="81"/>
      <c r="J79" s="99">
        <v>-21805</v>
      </c>
    </row>
    <row r="80" spans="1:13" ht="22.5" thickBot="1">
      <c r="A80" s="4" t="s">
        <v>158</v>
      </c>
      <c r="H80" s="108">
        <f>SUM(H77:H79)</f>
        <v>92366</v>
      </c>
      <c r="I80" s="107"/>
      <c r="J80" s="108">
        <f>SUM(J77:J79)</f>
        <v>151667</v>
      </c>
      <c r="K80" s="107"/>
      <c r="M80" s="107"/>
    </row>
    <row r="81" spans="8:10" ht="15" customHeight="1" thickTop="1">
      <c r="H81" s="37"/>
      <c r="I81" s="37"/>
      <c r="J81" s="37"/>
    </row>
    <row r="82" spans="8:10" ht="15" customHeight="1">
      <c r="H82" s="37"/>
      <c r="I82" s="37"/>
      <c r="J82" s="37"/>
    </row>
    <row r="83" spans="8:10" ht="15" customHeight="1">
      <c r="H83" s="37"/>
      <c r="I83" s="37"/>
      <c r="J83" s="37"/>
    </row>
    <row r="84" spans="8:10" ht="15" customHeight="1">
      <c r="H84" s="37"/>
      <c r="I84" s="37"/>
      <c r="J84" s="37"/>
    </row>
    <row r="85" spans="8:10" ht="15" customHeight="1">
      <c r="H85" s="37"/>
      <c r="I85" s="37"/>
      <c r="J85" s="37"/>
    </row>
    <row r="86" spans="8:10" ht="15" customHeight="1">
      <c r="H86" s="37"/>
      <c r="I86" s="37"/>
      <c r="J86" s="37"/>
    </row>
    <row r="87" spans="8:10" ht="15" customHeight="1">
      <c r="H87" s="37"/>
      <c r="I87" s="37"/>
      <c r="J87" s="37"/>
    </row>
    <row r="88" spans="8:10" ht="15" customHeight="1">
      <c r="H88" s="37"/>
      <c r="I88" s="37"/>
      <c r="J88" s="37"/>
    </row>
    <row r="89" spans="8:10" ht="15" customHeight="1">
      <c r="H89" s="37"/>
      <c r="I89" s="37"/>
      <c r="J89" s="37"/>
    </row>
    <row r="90" spans="8:10" ht="15" customHeight="1">
      <c r="H90" s="37"/>
      <c r="I90" s="37"/>
      <c r="J90" s="37"/>
    </row>
    <row r="91" spans="8:10" ht="15" customHeight="1">
      <c r="H91" s="37"/>
      <c r="I91" s="37"/>
      <c r="J91" s="37"/>
    </row>
    <row r="92" spans="8:10" ht="15" customHeight="1">
      <c r="H92" s="37"/>
      <c r="I92" s="37"/>
      <c r="J92" s="37"/>
    </row>
    <row r="93" spans="8:10" ht="15" customHeight="1">
      <c r="H93" s="37"/>
      <c r="I93" s="37"/>
      <c r="J93" s="37"/>
    </row>
    <row r="94" spans="8:10" ht="15" customHeight="1">
      <c r="H94" s="37"/>
      <c r="I94" s="37"/>
      <c r="J94" s="37"/>
    </row>
  </sheetData>
  <mergeCells count="9">
    <mergeCell ref="H72:J72"/>
    <mergeCell ref="H74:J74"/>
    <mergeCell ref="H42:J42"/>
    <mergeCell ref="H7:J7"/>
    <mergeCell ref="H4:J4"/>
    <mergeCell ref="H5:J5"/>
    <mergeCell ref="H39:J39"/>
    <mergeCell ref="H40:J40"/>
    <mergeCell ref="H71:J71"/>
  </mergeCells>
  <phoneticPr fontId="0" type="noConversion"/>
  <pageMargins left="0.8" right="0.8" top="0.48" bottom="0.5" header="0.5" footer="0.5"/>
  <pageSetup paperSize="9" scale="99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2" manualBreakCount="2">
    <brk id="35" max="9" man="1"/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3-5</vt:lpstr>
      <vt:lpstr>PL 6</vt:lpstr>
      <vt:lpstr>CE 7-8</vt:lpstr>
      <vt:lpstr>changes1</vt:lpstr>
      <vt:lpstr>CF 9-11</vt:lpstr>
      <vt:lpstr>'BS 3-5'!Print_Area</vt:lpstr>
      <vt:lpstr>'CE 7-8'!Print_Area</vt:lpstr>
      <vt:lpstr>'CF 9-11'!Print_Area</vt:lpstr>
      <vt:lpstr>'PL 6'!Print_Area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Ganittha, Thirasophitlert</cp:lastModifiedBy>
  <cp:lastPrinted>2020-08-07T08:29:55Z</cp:lastPrinted>
  <dcterms:created xsi:type="dcterms:W3CDTF">2001-01-22T03:58:50Z</dcterms:created>
  <dcterms:modified xsi:type="dcterms:W3CDTF">2020-08-11T02:54:14Z</dcterms:modified>
</cp:coreProperties>
</file>