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2\"/>
    </mc:Choice>
  </mc:AlternateContent>
  <xr:revisionPtr revIDLastSave="0" documentId="13_ncr:1_{38CE57E6-36E0-4C34-BCD1-380BCFCEC896}" xr6:coauthVersionLast="36" xr6:coauthVersionMax="44" xr10:uidLastSave="{00000000-0000-0000-0000-000000000000}"/>
  <bookViews>
    <workbookView xWindow="-110" yWindow="-110" windowWidth="19420" windowHeight="10420" tabRatio="694" xr2:uid="{00000000-000D-0000-FFFF-FFFF00000000}"/>
  </bookViews>
  <sheets>
    <sheet name="BS-2-3" sheetId="8" r:id="rId1"/>
    <sheet name="PL 4" sheetId="1" r:id="rId2"/>
    <sheet name="CE 5-6" sheetId="6" r:id="rId3"/>
    <sheet name="Change in equity1 " sheetId="7" state="hidden" r:id="rId4"/>
    <sheet name="CF 7-8" sheetId="4" r:id="rId5"/>
  </sheets>
  <definedNames>
    <definedName name="_xlnm.Print_Area" localSheetId="0">'BS-2-3'!$A$1:$J$67</definedName>
    <definedName name="_xlnm.Print_Area" localSheetId="2">'CE 5-6'!$A$1:$L$49</definedName>
    <definedName name="_xlnm.Print_Area" localSheetId="4">'CF 7-8'!$A$1:$I$71</definedName>
    <definedName name="_xlnm.Print_Area" localSheetId="1">'PL 4'!$A$1:$N$32</definedName>
    <definedName name="้ๅต">'BS-2-3'!$A$1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4" i="6" l="1"/>
  <c r="G51" i="4" l="1"/>
  <c r="H44" i="8"/>
  <c r="I71" i="4" l="1"/>
  <c r="I58" i="4"/>
  <c r="I51" i="4"/>
  <c r="H47" i="6"/>
  <c r="F47" i="6"/>
  <c r="D47" i="6"/>
  <c r="J39" i="6"/>
  <c r="J40" i="6" s="1"/>
  <c r="L38" i="6"/>
  <c r="L39" i="6" s="1"/>
  <c r="L40" i="6" s="1"/>
  <c r="N20" i="1"/>
  <c r="N12" i="1"/>
  <c r="N22" i="1" s="1"/>
  <c r="N24" i="1" s="1"/>
  <c r="N28" i="1" s="1"/>
  <c r="J20" i="1"/>
  <c r="J12" i="1"/>
  <c r="J64" i="8"/>
  <c r="J49" i="8"/>
  <c r="H49" i="8"/>
  <c r="J44" i="8"/>
  <c r="J21" i="8"/>
  <c r="H21" i="8"/>
  <c r="J14" i="8"/>
  <c r="H14" i="8"/>
  <c r="J22" i="1" l="1"/>
  <c r="J24" i="1" s="1"/>
  <c r="J28" i="1" s="1"/>
  <c r="J19" i="6"/>
  <c r="I21" i="4"/>
  <c r="I34" i="4" s="1"/>
  <c r="I36" i="4" s="1"/>
  <c r="I60" i="4" s="1"/>
  <c r="I62" i="4" s="1"/>
  <c r="H50" i="8"/>
  <c r="H23" i="8"/>
  <c r="J23" i="8"/>
  <c r="J50" i="8"/>
  <c r="J66" i="8" s="1"/>
  <c r="G71" i="4"/>
  <c r="H20" i="1" l="1"/>
  <c r="H12" i="1" l="1"/>
  <c r="H22" i="1" s="1"/>
  <c r="H23" i="6" l="1"/>
  <c r="F23" i="6"/>
  <c r="D23" i="6"/>
  <c r="J15" i="6"/>
  <c r="J16" i="6" s="1"/>
  <c r="L14" i="6"/>
  <c r="L15" i="6" s="1"/>
  <c r="L16" i="6" s="1"/>
  <c r="L10" i="6"/>
  <c r="G58" i="4"/>
  <c r="L20" i="1"/>
  <c r="L12" i="1"/>
  <c r="H23" i="7"/>
  <c r="F23" i="7"/>
  <c r="D23" i="7"/>
  <c r="J21" i="7"/>
  <c r="J23" i="7" s="1"/>
  <c r="L10" i="7"/>
  <c r="H46" i="7"/>
  <c r="F46" i="7"/>
  <c r="D46" i="7"/>
  <c r="L42" i="7"/>
  <c r="L44" i="7" s="1"/>
  <c r="L33" i="7"/>
  <c r="J44" i="7"/>
  <c r="J46" i="7" s="1"/>
  <c r="L19" i="7"/>
  <c r="L21" i="7"/>
  <c r="L23" i="7" l="1"/>
  <c r="L46" i="7"/>
  <c r="H24" i="1"/>
  <c r="H28" i="1" s="1"/>
  <c r="L22" i="1"/>
  <c r="L24" i="1" s="1"/>
  <c r="L28" i="1" l="1"/>
  <c r="J43" i="6" s="1"/>
  <c r="L43" i="6" s="1"/>
  <c r="L45" i="6" s="1"/>
  <c r="L47" i="6" s="1"/>
  <c r="H64" i="8"/>
  <c r="J21" i="6"/>
  <c r="J23" i="6" s="1"/>
  <c r="L19" i="6"/>
  <c r="L21" i="6" s="1"/>
  <c r="L23" i="6" s="1"/>
  <c r="J45" i="6" l="1"/>
  <c r="J47" i="6" s="1"/>
  <c r="G21" i="4"/>
  <c r="G34" i="4" s="1"/>
  <c r="G36" i="4" s="1"/>
  <c r="G60" i="4" s="1"/>
  <c r="G62" i="4" s="1"/>
  <c r="H66" i="8"/>
</calcChain>
</file>

<file path=xl/sharedStrings.xml><?xml version="1.0" encoding="utf-8"?>
<sst xmlns="http://schemas.openxmlformats.org/spreadsheetml/2006/main" count="387" uniqueCount="172">
  <si>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</si>
  <si>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</si>
  <si>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</si>
  <si>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</si>
  <si>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</si>
  <si>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</si>
  <si>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</si>
  <si>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</si>
  <si>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</si>
  <si>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</si>
  <si>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</si>
  <si>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</si>
  <si>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</si>
  <si>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</si>
  <si>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</si>
  <si>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</si>
  <si>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</si>
  <si>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</si>
  <si>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</si>
  <si>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</si>
  <si>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</si>
  <si>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</si>
  <si>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</si>
  <si>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</si>
  <si>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</si>
  <si>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</si>
  <si>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</si>
  <si>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</si>
  <si>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</si>
  <si>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</si>
  <si>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</si>
  <si>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</si>
  <si>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</si>
  <si>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</si>
  <si>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</si>
  <si>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</si>
  <si>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</si>
  <si>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</si>
  <si>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</si>
  <si>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</si>
  <si>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</si>
  <si>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</si>
  <si>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</si>
  <si>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</si>
  <si>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</si>
  <si>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</si>
  <si>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</si>
  <si>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</si>
  <si>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</si>
  <si>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</si>
  <si>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</si>
  <si>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</si>
  <si>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</si>
  <si>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</si>
  <si>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</si>
  <si>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</si>
  <si>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</si>
  <si>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</si>
  <si>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</si>
  <si>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</si>
  <si>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</si>
  <si>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</si>
  <si>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</si>
  <si>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</si>
  <si>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Non-current liabilities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</si>
  <si>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</si>
  <si>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</si>
  <si>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</si>
  <si>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</si>
  <si>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</si>
  <si>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for the period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</si>
  <si>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</si>
  <si>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</si>
  <si>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</si>
  <si>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</si>
  <si>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</si>
  <si>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</si>
  <si>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</si>
  <si>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</si>
  <si>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</si>
  <si>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</si>
  <si>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</si>
  <si>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Total non-current liabilities</t>
  </si>
  <si>
    <t>Balance at 1 January 2016</t>
  </si>
  <si>
    <t>Balance at 31 March 2016</t>
  </si>
  <si>
    <t>Nine-month period ended 31 March 2016</t>
  </si>
  <si>
    <t xml:space="preserve">Bank overdrafts </t>
  </si>
  <si>
    <t>Net cash used in financing activities</t>
  </si>
  <si>
    <t>Tax expense</t>
  </si>
  <si>
    <t>Current provisions for employee benefits</t>
  </si>
  <si>
    <t>Share premium</t>
  </si>
  <si>
    <t>Non-current provisions for employee benefits</t>
  </si>
  <si>
    <t>Share</t>
  </si>
  <si>
    <t>Distribution costs</t>
  </si>
  <si>
    <t>Taxes paid</t>
  </si>
  <si>
    <t>Interest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</si>
  <si>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</si>
  <si>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</si>
  <si>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</si>
  <si>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</si>
  <si>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</si>
  <si>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</si>
  <si>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</si>
  <si>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</si>
  <si>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</si>
  <si>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</si>
  <si>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 xml:space="preserve">Net cash generated from operating </t>
  </si>
  <si>
    <t>5</t>
  </si>
  <si>
    <t xml:space="preserve">     -</t>
  </si>
  <si>
    <t>30 June</t>
  </si>
  <si>
    <t>Six-month period ended</t>
  </si>
  <si>
    <t>Net foreign exchange gain</t>
  </si>
  <si>
    <t>Cost of sale of goods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</si>
  <si>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</si>
  <si>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</si>
  <si>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  -</t>
  </si>
  <si>
    <t>Net cash used in investing activities</t>
  </si>
  <si>
    <t>Dividends paid to owners of the Company</t>
  </si>
  <si>
    <t>Revenue</t>
  </si>
  <si>
    <t>Revenue from sales of goods</t>
  </si>
  <si>
    <t>premium</t>
  </si>
  <si>
    <t xml:space="preserve">   Distributions to owners</t>
  </si>
  <si>
    <t xml:space="preserve">      Dividends</t>
  </si>
  <si>
    <t>Other payables to related parties</t>
  </si>
  <si>
    <t xml:space="preserve">  Total distributions to owners</t>
  </si>
  <si>
    <t>Total revenue</t>
  </si>
  <si>
    <t>Six-month period ended 30 June 2019</t>
  </si>
  <si>
    <t>Balance at 1 January 2019</t>
  </si>
  <si>
    <t>Balance at 30 June 2019</t>
  </si>
  <si>
    <t>Contract liabilities</t>
  </si>
  <si>
    <t>Net increase in cash and cash equivalents</t>
  </si>
  <si>
    <t>Reversal of losses on  inventories devaluation</t>
  </si>
  <si>
    <t>Gain on disposal of equipment</t>
  </si>
  <si>
    <t xml:space="preserve">Payment for acquisition of property, plant and equipment  </t>
  </si>
  <si>
    <t>Payment for acquisition of intangible assets</t>
  </si>
  <si>
    <t>Repayment of short-term borrowings from related party</t>
  </si>
  <si>
    <t xml:space="preserve">      Other comprehensive income </t>
  </si>
  <si>
    <t>Employee benefit expense relating to defined benefit plan</t>
  </si>
  <si>
    <t>Repayment of employee benefit relating to define benefit plans</t>
  </si>
  <si>
    <t>Supplemental disclosures of cash flows information:</t>
  </si>
  <si>
    <t xml:space="preserve">           previously purchased</t>
  </si>
  <si>
    <t xml:space="preserve">   during the period are detailed as follows:</t>
  </si>
  <si>
    <t>Add:</t>
  </si>
  <si>
    <t>Less:</t>
  </si>
  <si>
    <t>4</t>
  </si>
  <si>
    <t>3, 6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</si>
  <si>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</si>
  <si>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</si>
  <si>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</si>
  <si>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</si>
  <si>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Six-month period ended 30 June 2020</t>
  </si>
  <si>
    <t>Balance at 1 January 2020</t>
  </si>
  <si>
    <t>Balance at 30 June 2020</t>
  </si>
  <si>
    <t>3, 7</t>
  </si>
  <si>
    <t>3, 4</t>
  </si>
  <si>
    <t>8</t>
  </si>
  <si>
    <t>3, 10</t>
  </si>
  <si>
    <t>Unrealised loss on exchange</t>
  </si>
  <si>
    <t>Increase in bank overdrafts</t>
  </si>
  <si>
    <t>Amortisation</t>
  </si>
  <si>
    <t>Other payable to other parties</t>
  </si>
  <si>
    <t xml:space="preserve">Proceeds from sale of equipment </t>
  </si>
  <si>
    <t xml:space="preserve">Cash paid for purchase of property, plant and equipment </t>
  </si>
  <si>
    <t>Total addition of property, plant and equipment during the period</t>
  </si>
  <si>
    <t>settlement of payables for property, plant and equipment</t>
  </si>
  <si>
    <t>payables on purchase of property, plant and equipment</t>
  </si>
  <si>
    <t>Net purchases of property, plant and equipment paid by cash</t>
  </si>
  <si>
    <t>Share premium on ordinary shares</t>
  </si>
  <si>
    <t xml:space="preserve">      Profit for the period</t>
  </si>
  <si>
    <t xml:space="preserve">Cash and cash equivalents at 1 January </t>
  </si>
  <si>
    <t>Cash and cash equivalents at 30 June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</si>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</sst>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1"/>
      <color theme="1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left"/>
    </xf>
    <xf numFmtId="0" fontId="12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3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0" fontId="11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2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" fontId="10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12" fillId="0" borderId="0" xfId="0" quotePrefix="1" applyFont="1" applyFill="1" applyAlignment="1"/>
    <xf numFmtId="0" fontId="4" fillId="0" borderId="0" xfId="0" quotePrefix="1" applyFont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13" fillId="0" borderId="0" xfId="0" applyNumberFormat="1" applyFont="1" applyFill="1" applyBorder="1"/>
    <xf numFmtId="39" fontId="4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37" fontId="0" fillId="0" borderId="0" xfId="0" applyNumberFormat="1" applyFont="1" applyFill="1" applyBorder="1"/>
    <xf numFmtId="165" fontId="2" fillId="0" borderId="0" xfId="0" applyNumberFormat="1" applyFont="1" applyFill="1"/>
    <xf numFmtId="164" fontId="2" fillId="0" borderId="0" xfId="0" applyNumberFormat="1" applyFont="1" applyFill="1"/>
    <xf numFmtId="166" fontId="2" fillId="0" borderId="0" xfId="1" applyNumberFormat="1" applyFont="1" applyFill="1"/>
    <xf numFmtId="166" fontId="2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/>
    <xf numFmtId="166" fontId="2" fillId="0" borderId="0" xfId="1" applyNumberFormat="1" applyFont="1" applyFill="1" applyBorder="1"/>
    <xf numFmtId="166" fontId="4" fillId="0" borderId="4" xfId="1" applyNumberFormat="1" applyFont="1" applyFill="1" applyBorder="1"/>
    <xf numFmtId="1" fontId="0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65" fontId="18" fillId="0" borderId="0" xfId="0" applyNumberFormat="1" applyFont="1" applyFill="1" applyBorder="1"/>
    <xf numFmtId="1" fontId="19" fillId="0" borderId="0" xfId="0" applyNumberFormat="1" applyFont="1" applyFill="1" applyBorder="1" applyAlignment="1">
      <alignment horizontal="center"/>
    </xf>
    <xf numFmtId="39" fontId="7" fillId="0" borderId="0" xfId="0" applyNumberFormat="1" applyFont="1"/>
    <xf numFmtId="37" fontId="5" fillId="0" borderId="0" xfId="0" applyNumberFormat="1" applyFont="1"/>
    <xf numFmtId="37" fontId="13" fillId="0" borderId="0" xfId="0" applyNumberFormat="1" applyFont="1"/>
    <xf numFmtId="40" fontId="20" fillId="0" borderId="0" xfId="0" applyNumberFormat="1" applyFont="1"/>
    <xf numFmtId="39" fontId="5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9" fontId="8" fillId="0" borderId="0" xfId="0" applyNumberFormat="1" applyFont="1"/>
    <xf numFmtId="37" fontId="4" fillId="0" borderId="0" xfId="0" applyNumberFormat="1" applyFont="1"/>
    <xf numFmtId="39" fontId="2" fillId="0" borderId="0" xfId="0" applyNumberFormat="1" applyFont="1"/>
    <xf numFmtId="39" fontId="0" fillId="0" borderId="0" xfId="0" applyNumberFormat="1" applyFont="1"/>
    <xf numFmtId="37" fontId="7" fillId="0" borderId="0" xfId="0" applyNumberFormat="1" applyFont="1"/>
    <xf numFmtId="39" fontId="4" fillId="0" borderId="0" xfId="0" applyNumberFormat="1" applyFont="1"/>
    <xf numFmtId="40" fontId="18" fillId="0" borderId="0" xfId="0" applyNumberFormat="1" applyFont="1" applyFill="1" applyBorder="1" applyAlignment="1"/>
    <xf numFmtId="40" fontId="18" fillId="0" borderId="0" xfId="0" applyNumberFormat="1" applyFont="1" applyFill="1" applyBorder="1"/>
    <xf numFmtId="40" fontId="18" fillId="0" borderId="0" xfId="0" applyNumberFormat="1" applyFont="1" applyFill="1" applyBorder="1" applyAlignment="1">
      <alignment horizontal="left"/>
    </xf>
    <xf numFmtId="165" fontId="19" fillId="0" borderId="0" xfId="0" applyNumberFormat="1" applyFont="1" applyFill="1" applyBorder="1"/>
    <xf numFmtId="39" fontId="0" fillId="0" borderId="0" xfId="0" applyNumberFormat="1"/>
    <xf numFmtId="37" fontId="2" fillId="0" borderId="0" xfId="0" applyNumberFormat="1" applyFont="1"/>
    <xf numFmtId="37" fontId="8" fillId="0" borderId="0" xfId="0" applyNumberFormat="1" applyFont="1"/>
    <xf numFmtId="166" fontId="19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/>
    <xf numFmtId="37" fontId="14" fillId="0" borderId="0" xfId="0" applyNumberFormat="1" applyFont="1"/>
    <xf numFmtId="0" fontId="2" fillId="0" borderId="0" xfId="0" applyFont="1" applyFill="1" applyBorder="1" applyAlignment="1">
      <alignment vertical="justify"/>
    </xf>
    <xf numFmtId="166" fontId="2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/>
    <xf numFmtId="166" fontId="19" fillId="0" borderId="0" xfId="1" applyNumberFormat="1" applyFont="1" applyFill="1" applyBorder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0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40" fontId="4" fillId="0" borderId="0" xfId="0" applyNumberFormat="1" applyFont="1" applyFill="1" applyBorder="1"/>
    <xf numFmtId="40" fontId="4" fillId="0" borderId="4" xfId="0" applyNumberFormat="1" applyFont="1" applyFill="1" applyBorder="1"/>
    <xf numFmtId="164" fontId="4" fillId="0" borderId="0" xfId="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ont="1" applyFill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2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19" fillId="0" borderId="0" xfId="1" applyNumberFormat="1" applyFont="1"/>
    <xf numFmtId="166" fontId="2" fillId="0" borderId="0" xfId="1" applyNumberFormat="1" applyFont="1" applyBorder="1"/>
    <xf numFmtId="166" fontId="19" fillId="0" borderId="0" xfId="1" applyNumberFormat="1" applyFont="1" applyBorder="1"/>
    <xf numFmtId="166" fontId="19" fillId="0" borderId="0" xfId="1" applyNumberFormat="1" applyFont="1" applyAlignment="1">
      <alignment horizontal="right"/>
    </xf>
    <xf numFmtId="166" fontId="19" fillId="0" borderId="2" xfId="1" applyNumberFormat="1" applyFont="1" applyBorder="1" applyAlignment="1">
      <alignment horizontal="right"/>
    </xf>
    <xf numFmtId="166" fontId="18" fillId="0" borderId="1" xfId="1" applyNumberFormat="1" applyFont="1" applyBorder="1" applyAlignment="1">
      <alignment horizontal="right"/>
    </xf>
    <xf numFmtId="166" fontId="4" fillId="0" borderId="0" xfId="1" applyNumberFormat="1" applyFont="1" applyBorder="1"/>
    <xf numFmtId="166" fontId="18" fillId="0" borderId="3" xfId="1" applyNumberFormat="1" applyFont="1" applyBorder="1"/>
    <xf numFmtId="166" fontId="19" fillId="0" borderId="0" xfId="1" applyNumberFormat="1" applyFont="1" applyBorder="1" applyAlignment="1">
      <alignment horizontal="right"/>
    </xf>
    <xf numFmtId="166" fontId="18" fillId="0" borderId="3" xfId="1" applyNumberFormat="1" applyFont="1" applyBorder="1" applyAlignment="1">
      <alignment horizontal="right"/>
    </xf>
    <xf numFmtId="166" fontId="20" fillId="0" borderId="0" xfId="1" applyNumberFormat="1" applyFont="1"/>
    <xf numFmtId="166" fontId="18" fillId="0" borderId="0" xfId="1" applyNumberFormat="1" applyFont="1" applyBorder="1" applyAlignment="1">
      <alignment horizontal="right"/>
    </xf>
    <xf numFmtId="166" fontId="19" fillId="0" borderId="2" xfId="1" applyNumberFormat="1" applyFont="1" applyBorder="1"/>
    <xf numFmtId="166" fontId="18" fillId="0" borderId="4" xfId="1" applyNumberFormat="1" applyFont="1" applyFill="1" applyBorder="1"/>
    <xf numFmtId="166" fontId="21" fillId="0" borderId="0" xfId="1" applyNumberFormat="1" applyFont="1"/>
    <xf numFmtId="166" fontId="6" fillId="0" borderId="0" xfId="1" applyNumberFormat="1" applyFont="1"/>
    <xf numFmtId="166" fontId="19" fillId="0" borderId="0" xfId="1" applyNumberFormat="1" applyFont="1" applyFill="1" applyAlignment="1">
      <alignment horizontal="right"/>
    </xf>
    <xf numFmtId="39" fontId="0" fillId="0" borderId="0" xfId="0" applyNumberFormat="1" applyFont="1" applyFill="1" applyBorder="1"/>
    <xf numFmtId="49" fontId="7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8" fillId="0" borderId="5" xfId="1" applyNumberFormat="1" applyFont="1" applyFill="1" applyBorder="1"/>
    <xf numFmtId="43" fontId="2" fillId="0" borderId="0" xfId="1" applyFont="1" applyFill="1" applyBorder="1"/>
    <xf numFmtId="0" fontId="3" fillId="0" borderId="0" xfId="0" applyFont="1" applyFill="1" applyBorder="1"/>
    <xf numFmtId="166" fontId="2" fillId="0" borderId="0" xfId="1" quotePrefix="1" applyNumberFormat="1" applyFont="1" applyFill="1" applyBorder="1" applyAlignment="1">
      <alignment horizontal="left"/>
    </xf>
    <xf numFmtId="49" fontId="8" fillId="0" borderId="0" xfId="0" applyNumberFormat="1" applyFont="1" applyAlignment="1">
      <alignment horizontal="center"/>
    </xf>
    <xf numFmtId="41" fontId="2" fillId="0" borderId="0" xfId="1" applyNumberFormat="1" applyFont="1" applyAlignment="1">
      <alignment horizontal="right"/>
    </xf>
    <xf numFmtId="165" fontId="2" fillId="0" borderId="0" xfId="0" applyNumberFormat="1" applyFont="1"/>
    <xf numFmtId="166" fontId="2" fillId="0" borderId="0" xfId="1" applyNumberFormat="1" applyFont="1" applyAlignment="1">
      <alignment horizontal="right"/>
    </xf>
    <xf numFmtId="0" fontId="3" fillId="0" borderId="0" xfId="0" applyFont="1"/>
    <xf numFmtId="0" fontId="2" fillId="0" borderId="0" xfId="0" quotePrefix="1" applyFont="1" applyAlignment="1">
      <alignment horizontal="left"/>
    </xf>
    <xf numFmtId="43" fontId="3" fillId="0" borderId="0" xfId="1" applyFont="1"/>
    <xf numFmtId="41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/>
    </xf>
    <xf numFmtId="41" fontId="4" fillId="0" borderId="3" xfId="1" applyNumberFormat="1" applyFont="1" applyBorder="1"/>
    <xf numFmtId="165" fontId="4" fillId="0" borderId="0" xfId="1" applyNumberFormat="1" applyFont="1"/>
    <xf numFmtId="43" fontId="2" fillId="0" borderId="0" xfId="1" applyFont="1"/>
    <xf numFmtId="165" fontId="2" fillId="0" borderId="0" xfId="1" applyNumberFormat="1" applyFont="1"/>
    <xf numFmtId="41" fontId="2" fillId="0" borderId="0" xfId="1" applyNumberFormat="1" applyFont="1"/>
    <xf numFmtId="166" fontId="2" fillId="0" borderId="0" xfId="1" applyNumberFormat="1" applyFont="1"/>
    <xf numFmtId="3" fontId="2" fillId="0" borderId="0" xfId="0" applyNumberFormat="1" applyFont="1"/>
    <xf numFmtId="165" fontId="4" fillId="0" borderId="0" xfId="0" applyNumberFormat="1" applyFont="1"/>
    <xf numFmtId="43" fontId="4" fillId="0" borderId="0" xfId="1" applyFont="1"/>
    <xf numFmtId="41" fontId="4" fillId="0" borderId="4" xfId="1" applyNumberFormat="1" applyFont="1" applyBorder="1"/>
    <xf numFmtId="164" fontId="2" fillId="0" borderId="0" xfId="0" applyNumberFormat="1" applyFont="1"/>
    <xf numFmtId="166" fontId="0" fillId="0" borderId="0" xfId="1" applyNumberFormat="1" applyFont="1"/>
    <xf numFmtId="166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3" xfId="1" applyNumberFormat="1" applyFont="1" applyBorder="1" applyAlignment="1">
      <alignment horizontal="right"/>
    </xf>
    <xf numFmtId="166" fontId="4" fillId="0" borderId="0" xfId="0" quotePrefix="1" applyNumberFormat="1" applyFont="1" applyAlignment="1">
      <alignment horizontal="left"/>
    </xf>
    <xf numFmtId="166" fontId="4" fillId="0" borderId="3" xfId="1" applyNumberFormat="1" applyFont="1" applyBorder="1"/>
    <xf numFmtId="166" fontId="4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6" fontId="2" fillId="0" borderId="4" xfId="1" applyNumberFormat="1" applyFont="1" applyBorder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166" fontId="4" fillId="0" borderId="2" xfId="1" applyNumberFormat="1" applyFont="1" applyBorder="1"/>
    <xf numFmtId="166" fontId="4" fillId="0" borderId="4" xfId="1" applyNumberFormat="1" applyFont="1" applyBorder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Normal="100" zoomScaleSheetLayoutView="115" workbookViewId="0"/>
  </sheetViews>
  <sheetFormatPr defaultColWidth="10.81640625" defaultRowHeight="18" customHeight="1"/>
  <cols>
    <col min="1" max="3" width="1.81640625" style="47" customWidth="1"/>
    <col min="4" max="4" width="13.81640625" style="47" customWidth="1"/>
    <col min="5" max="5" width="28.54296875" style="47" customWidth="1"/>
    <col min="6" max="6" width="8.1796875" style="27" customWidth="1"/>
    <col min="7" max="7" width="1.7265625" style="47" customWidth="1"/>
    <col min="8" max="8" width="13.453125" style="47" customWidth="1"/>
    <col min="9" max="9" width="1.7265625" style="47" customWidth="1"/>
    <col min="10" max="10" width="13.453125" style="47" customWidth="1"/>
    <col min="11" max="16384" width="10.81640625" style="47"/>
  </cols>
  <sheetData>
    <row r="1" spans="1:10" s="30" customFormat="1" ht="18" customHeight="1">
      <c r="A1" s="33" t="s">
        <v>32</v>
      </c>
      <c r="B1" s="34"/>
      <c r="C1" s="34"/>
      <c r="D1" s="35"/>
      <c r="E1" s="35"/>
      <c r="F1" s="36"/>
      <c r="G1" s="34"/>
      <c r="H1" s="34"/>
      <c r="I1" s="35"/>
      <c r="J1" s="34"/>
    </row>
    <row r="2" spans="1:10" s="30" customFormat="1" ht="18" customHeight="1">
      <c r="A2" s="37" t="s">
        <v>57</v>
      </c>
      <c r="B2" s="38"/>
      <c r="C2" s="38"/>
      <c r="D2" s="38"/>
      <c r="E2" s="38"/>
      <c r="F2" s="39"/>
      <c r="G2" s="38"/>
      <c r="H2" s="38"/>
      <c r="I2" s="38"/>
      <c r="J2" s="38"/>
    </row>
    <row r="3" spans="1:10" s="30" customFormat="1" ht="18" customHeight="1">
      <c r="A3" s="37"/>
      <c r="B3" s="38"/>
      <c r="C3" s="38"/>
      <c r="D3" s="38"/>
      <c r="E3" s="38"/>
      <c r="F3" s="39"/>
      <c r="G3" s="38"/>
      <c r="H3" s="38"/>
      <c r="I3" s="38"/>
      <c r="J3" s="38"/>
    </row>
    <row r="4" spans="1:10" s="30" customFormat="1" ht="18" customHeight="1">
      <c r="A4" s="40"/>
      <c r="B4" s="40"/>
      <c r="C4" s="40"/>
      <c r="D4" s="40"/>
      <c r="E4" s="40"/>
      <c r="F4" s="31"/>
      <c r="G4" s="40"/>
      <c r="H4" s="94" t="s">
        <v>109</v>
      </c>
      <c r="I4" s="42"/>
      <c r="J4" s="43" t="s">
        <v>36</v>
      </c>
    </row>
    <row r="5" spans="1:10" ht="18" customHeight="1">
      <c r="A5" s="37" t="s">
        <v>9</v>
      </c>
      <c r="F5" s="41" t="s">
        <v>14</v>
      </c>
      <c r="G5" s="24"/>
      <c r="H5" s="62">
        <v>2020</v>
      </c>
      <c r="I5" s="42"/>
      <c r="J5" s="45">
        <v>2019</v>
      </c>
    </row>
    <row r="6" spans="1:10" ht="18" customHeight="1">
      <c r="A6" s="37"/>
      <c r="F6" s="41"/>
      <c r="G6" s="24"/>
      <c r="H6" s="45" t="s">
        <v>39</v>
      </c>
      <c r="I6" s="42"/>
      <c r="J6" s="62"/>
    </row>
    <row r="7" spans="1:10" ht="18" customHeight="1">
      <c r="F7" s="41"/>
      <c r="G7" s="24"/>
      <c r="H7" s="231" t="s">
        <v>35</v>
      </c>
      <c r="I7" s="231"/>
      <c r="J7" s="231"/>
    </row>
    <row r="8" spans="1:10" ht="18" customHeight="1">
      <c r="A8" s="80" t="s">
        <v>10</v>
      </c>
      <c r="B8" s="1"/>
      <c r="C8" s="1"/>
      <c r="D8" s="1"/>
      <c r="E8" s="1"/>
      <c r="F8" s="186"/>
      <c r="G8" s="1"/>
      <c r="H8" s="1"/>
      <c r="I8" s="1"/>
      <c r="J8" s="1"/>
    </row>
    <row r="9" spans="1:10" ht="18" customHeight="1">
      <c r="A9" s="112" t="s">
        <v>7</v>
      </c>
      <c r="B9" s="1"/>
      <c r="C9" s="1"/>
      <c r="D9" s="1"/>
      <c r="E9" s="1"/>
      <c r="F9" s="186"/>
      <c r="G9" s="1"/>
      <c r="H9" s="187">
        <v>1351399</v>
      </c>
      <c r="I9" s="188"/>
      <c r="J9" s="189">
        <v>883873</v>
      </c>
    </row>
    <row r="10" spans="1:10" ht="18" customHeight="1">
      <c r="A10" s="112" t="s">
        <v>40</v>
      </c>
      <c r="B10" s="1"/>
      <c r="C10" s="1"/>
      <c r="D10" s="1"/>
      <c r="E10" s="1"/>
      <c r="F10" s="186" t="s">
        <v>156</v>
      </c>
      <c r="G10" s="1"/>
      <c r="H10" s="187">
        <v>887670</v>
      </c>
      <c r="I10" s="188"/>
      <c r="J10" s="189">
        <v>891934</v>
      </c>
    </row>
    <row r="11" spans="1:10" ht="18" customHeight="1">
      <c r="A11" s="98" t="s">
        <v>34</v>
      </c>
      <c r="B11" s="1"/>
      <c r="C11" s="1"/>
      <c r="D11" s="1"/>
      <c r="E11" s="1"/>
      <c r="F11" s="186" t="s">
        <v>144</v>
      </c>
      <c r="G11" s="1"/>
      <c r="H11" s="187">
        <v>1092073</v>
      </c>
      <c r="I11" s="188"/>
      <c r="J11" s="189">
        <v>1352105</v>
      </c>
    </row>
    <row r="12" spans="1:10" ht="18" customHeight="1">
      <c r="A12" s="98" t="s">
        <v>33</v>
      </c>
      <c r="B12" s="1"/>
      <c r="C12" s="1"/>
      <c r="D12" s="1"/>
      <c r="E12" s="190"/>
      <c r="F12" s="186"/>
      <c r="G12" s="190"/>
      <c r="H12" s="187">
        <v>5636</v>
      </c>
      <c r="I12" s="188"/>
      <c r="J12" s="189">
        <v>29914</v>
      </c>
    </row>
    <row r="13" spans="1:10" ht="18" customHeight="1">
      <c r="A13" s="191" t="s">
        <v>0</v>
      </c>
      <c r="B13" s="1"/>
      <c r="C13" s="1"/>
      <c r="D13" s="190"/>
      <c r="E13" s="190"/>
      <c r="F13" s="186"/>
      <c r="G13" s="192"/>
      <c r="H13" s="193">
        <v>13706</v>
      </c>
      <c r="I13" s="188"/>
      <c r="J13" s="194">
        <v>18427</v>
      </c>
    </row>
    <row r="14" spans="1:10" ht="18" customHeight="1">
      <c r="A14" s="4" t="s">
        <v>11</v>
      </c>
      <c r="B14" s="4"/>
      <c r="C14" s="4"/>
      <c r="D14" s="4"/>
      <c r="E14" s="4"/>
      <c r="F14" s="195"/>
      <c r="G14" s="4"/>
      <c r="H14" s="196">
        <f>SUM(H9:H13)</f>
        <v>3350484</v>
      </c>
      <c r="I14" s="197"/>
      <c r="J14" s="196">
        <f>SUM(J9:J13)</f>
        <v>3176253</v>
      </c>
    </row>
    <row r="15" spans="1:10" ht="18" customHeight="1">
      <c r="A15" s="4"/>
      <c r="B15" s="1"/>
      <c r="C15" s="1"/>
      <c r="D15" s="1"/>
      <c r="E15" s="1"/>
      <c r="F15" s="186"/>
      <c r="G15" s="1"/>
      <c r="H15" s="198"/>
      <c r="I15" s="199"/>
      <c r="J15" s="198"/>
    </row>
    <row r="16" spans="1:10" ht="18" customHeight="1">
      <c r="A16" s="80" t="s">
        <v>65</v>
      </c>
      <c r="B16" s="1"/>
      <c r="C16" s="1"/>
      <c r="D16" s="1"/>
      <c r="E16" s="1"/>
      <c r="F16" s="186"/>
      <c r="G16" s="1"/>
      <c r="H16" s="198"/>
      <c r="I16" s="188"/>
      <c r="J16" s="198"/>
    </row>
    <row r="17" spans="1:10" ht="18" customHeight="1">
      <c r="A17" s="1" t="s">
        <v>97</v>
      </c>
      <c r="B17" s="1"/>
      <c r="C17" s="1"/>
      <c r="D17" s="1"/>
      <c r="E17" s="1"/>
      <c r="F17" s="186" t="s">
        <v>107</v>
      </c>
      <c r="G17" s="1"/>
      <c r="H17" s="200">
        <v>3241948</v>
      </c>
      <c r="I17" s="188"/>
      <c r="J17" s="201">
        <v>3382400</v>
      </c>
    </row>
    <row r="18" spans="1:10" ht="18" customHeight="1">
      <c r="A18" s="1" t="s">
        <v>98</v>
      </c>
      <c r="B18" s="1"/>
      <c r="C18" s="1"/>
      <c r="D18" s="1"/>
      <c r="E18" s="1"/>
      <c r="F18" s="186"/>
      <c r="G18" s="1"/>
      <c r="H18" s="200">
        <v>8177</v>
      </c>
      <c r="I18" s="188"/>
      <c r="J18" s="201">
        <v>8772</v>
      </c>
    </row>
    <row r="19" spans="1:10" ht="18" customHeight="1">
      <c r="A19" s="1" t="s">
        <v>51</v>
      </c>
      <c r="B19" s="1"/>
      <c r="C19" s="1"/>
      <c r="D19" s="1"/>
      <c r="E19" s="1"/>
      <c r="F19" s="186"/>
      <c r="G19" s="1"/>
      <c r="H19" s="200">
        <v>28696</v>
      </c>
      <c r="I19" s="188"/>
      <c r="J19" s="201">
        <v>42886</v>
      </c>
    </row>
    <row r="20" spans="1:10" ht="18" customHeight="1">
      <c r="A20" s="1" t="s">
        <v>26</v>
      </c>
      <c r="B20" s="1"/>
      <c r="C20" s="1"/>
      <c r="D20" s="1"/>
      <c r="E20" s="1"/>
      <c r="F20" s="186"/>
      <c r="G20" s="202"/>
      <c r="H20" s="200">
        <v>295</v>
      </c>
      <c r="I20" s="188"/>
      <c r="J20" s="201">
        <v>312</v>
      </c>
    </row>
    <row r="21" spans="1:10" ht="18" customHeight="1">
      <c r="A21" s="4" t="s">
        <v>12</v>
      </c>
      <c r="B21" s="4"/>
      <c r="C21" s="4"/>
      <c r="D21" s="4"/>
      <c r="E21" s="4"/>
      <c r="F21" s="195"/>
      <c r="G21" s="4"/>
      <c r="H21" s="196">
        <f>SUM(H17:H20)</f>
        <v>3279116</v>
      </c>
      <c r="I21" s="203"/>
      <c r="J21" s="196">
        <f>SUM(J17:J20)</f>
        <v>3434370</v>
      </c>
    </row>
    <row r="22" spans="1:10" ht="18" customHeight="1">
      <c r="A22" s="4"/>
      <c r="B22" s="4"/>
      <c r="C22" s="4"/>
      <c r="D22" s="4"/>
      <c r="E22" s="4"/>
      <c r="F22" s="195"/>
      <c r="G22" s="4"/>
      <c r="H22" s="204"/>
      <c r="I22" s="203"/>
      <c r="J22" s="204"/>
    </row>
    <row r="23" spans="1:10" ht="18" customHeight="1" thickBot="1">
      <c r="A23" s="4" t="s">
        <v>13</v>
      </c>
      <c r="B23" s="4"/>
      <c r="C23" s="4"/>
      <c r="D23" s="4"/>
      <c r="E23" s="4"/>
      <c r="F23" s="195"/>
      <c r="G23" s="4"/>
      <c r="H23" s="205">
        <f>SUM(H21+H14)</f>
        <v>6629600</v>
      </c>
      <c r="I23" s="203"/>
      <c r="J23" s="205">
        <f>SUM(J21+J14)</f>
        <v>6610623</v>
      </c>
    </row>
    <row r="24" spans="1:10" s="30" customFormat="1" ht="18" customHeight="1" thickTop="1">
      <c r="A24" s="4"/>
      <c r="B24" s="4"/>
      <c r="C24" s="4"/>
      <c r="D24" s="4"/>
      <c r="E24" s="4"/>
      <c r="F24" s="195"/>
      <c r="G24" s="4"/>
      <c r="H24" s="203"/>
      <c r="I24" s="203"/>
      <c r="J24" s="203"/>
    </row>
    <row r="25" spans="1:10" ht="18" customHeight="1">
      <c r="A25" s="51"/>
      <c r="B25" s="24"/>
      <c r="C25" s="24"/>
      <c r="D25" s="24"/>
      <c r="E25" s="183"/>
      <c r="F25" s="41"/>
      <c r="G25" s="184"/>
      <c r="H25" s="150"/>
      <c r="I25" s="185"/>
      <c r="J25" s="150"/>
    </row>
    <row r="26" spans="1:10" s="30" customFormat="1" ht="18" customHeight="1">
      <c r="A26" s="51"/>
      <c r="B26" s="51"/>
      <c r="C26" s="51"/>
      <c r="D26" s="51"/>
      <c r="E26" s="51"/>
      <c r="F26" s="44"/>
      <c r="G26" s="51"/>
      <c r="H26" s="20"/>
      <c r="I26" s="20"/>
      <c r="J26" s="20"/>
    </row>
    <row r="27" spans="1:10" s="30" customFormat="1" ht="18" customHeight="1">
      <c r="A27" s="33" t="s">
        <v>32</v>
      </c>
      <c r="B27" s="34"/>
      <c r="C27" s="34"/>
      <c r="D27" s="35"/>
      <c r="E27" s="35"/>
      <c r="F27" s="36"/>
      <c r="G27" s="34"/>
      <c r="H27" s="34"/>
      <c r="I27" s="35"/>
      <c r="J27" s="34"/>
    </row>
    <row r="28" spans="1:10" s="30" customFormat="1" ht="18" customHeight="1">
      <c r="A28" s="37" t="s">
        <v>57</v>
      </c>
      <c r="B28" s="38"/>
      <c r="C28" s="38"/>
      <c r="D28" s="38"/>
      <c r="E28" s="38"/>
      <c r="F28" s="39"/>
      <c r="G28" s="38"/>
      <c r="H28" s="38"/>
      <c r="I28" s="38"/>
      <c r="J28" s="38"/>
    </row>
    <row r="29" spans="1:10" s="30" customFormat="1" ht="18" customHeight="1">
      <c r="A29" s="37"/>
      <c r="B29" s="38"/>
      <c r="C29" s="38"/>
      <c r="D29" s="38"/>
      <c r="E29" s="38"/>
      <c r="F29" s="39"/>
      <c r="G29" s="38"/>
      <c r="H29" s="38"/>
      <c r="I29" s="38"/>
      <c r="J29" s="38"/>
    </row>
    <row r="30" spans="1:10" s="30" customFormat="1" ht="18" customHeight="1">
      <c r="A30" s="40"/>
      <c r="B30" s="40"/>
      <c r="C30" s="40"/>
      <c r="D30" s="40"/>
      <c r="E30" s="40"/>
      <c r="F30" s="31"/>
      <c r="G30" s="40"/>
      <c r="H30" s="94" t="s">
        <v>109</v>
      </c>
      <c r="I30" s="42"/>
      <c r="J30" s="43" t="s">
        <v>36</v>
      </c>
    </row>
    <row r="31" spans="1:10" ht="18" customHeight="1">
      <c r="A31" s="37" t="s">
        <v>44</v>
      </c>
      <c r="B31" s="38"/>
      <c r="C31" s="38"/>
      <c r="D31" s="38"/>
      <c r="E31" s="38"/>
      <c r="F31" s="41" t="s">
        <v>14</v>
      </c>
      <c r="G31" s="38"/>
      <c r="H31" s="62">
        <v>2020</v>
      </c>
      <c r="I31" s="42"/>
      <c r="J31" s="45">
        <v>2019</v>
      </c>
    </row>
    <row r="32" spans="1:10" ht="18" customHeight="1">
      <c r="A32" s="37"/>
      <c r="B32" s="38"/>
      <c r="C32" s="38"/>
      <c r="D32" s="38"/>
      <c r="E32" s="38"/>
      <c r="F32" s="41"/>
      <c r="G32" s="38"/>
      <c r="H32" s="45" t="s">
        <v>39</v>
      </c>
      <c r="I32" s="42"/>
      <c r="J32" s="62"/>
    </row>
    <row r="33" spans="1:10" ht="18" customHeight="1">
      <c r="F33" s="41"/>
      <c r="G33" s="24"/>
      <c r="H33" s="231" t="s">
        <v>35</v>
      </c>
      <c r="I33" s="231"/>
      <c r="J33" s="231"/>
    </row>
    <row r="34" spans="1:10" s="1" customFormat="1" ht="18" customHeight="1">
      <c r="A34" s="80" t="s">
        <v>15</v>
      </c>
      <c r="F34" s="186"/>
      <c r="H34" s="206"/>
      <c r="J34" s="206"/>
    </row>
    <row r="35" spans="1:10" s="1" customFormat="1" ht="18" customHeight="1">
      <c r="A35" t="s">
        <v>86</v>
      </c>
      <c r="F35" s="186"/>
      <c r="H35" s="207">
        <v>12470</v>
      </c>
      <c r="I35" s="208"/>
      <c r="J35" s="207">
        <v>113</v>
      </c>
    </row>
    <row r="36" spans="1:10" s="1" customFormat="1" ht="18" customHeight="1">
      <c r="A36" s="209" t="s">
        <v>31</v>
      </c>
      <c r="F36" s="186" t="s">
        <v>145</v>
      </c>
      <c r="H36" s="201">
        <v>145381</v>
      </c>
      <c r="I36" s="208"/>
      <c r="J36" s="201">
        <v>227963</v>
      </c>
    </row>
    <row r="37" spans="1:10" s="1" customFormat="1" ht="18" customHeight="1">
      <c r="A37" t="s">
        <v>129</v>
      </c>
      <c r="E37" s="198"/>
      <c r="F37" s="186" t="s">
        <v>171</v>
      </c>
      <c r="G37" s="190"/>
      <c r="H37" s="201">
        <v>15378</v>
      </c>
      <c r="I37" s="208"/>
      <c r="J37" s="201">
        <v>7124</v>
      </c>
    </row>
    <row r="38" spans="1:10" s="1" customFormat="1" ht="18" customHeight="1">
      <c r="A38" t="s">
        <v>123</v>
      </c>
      <c r="F38" s="186" t="s">
        <v>63</v>
      </c>
      <c r="H38" s="201">
        <v>4990</v>
      </c>
      <c r="I38" s="208"/>
      <c r="J38" s="201">
        <v>8931</v>
      </c>
    </row>
    <row r="39" spans="1:10" s="1" customFormat="1" ht="18" customHeight="1">
      <c r="A39" s="210" t="s">
        <v>146</v>
      </c>
      <c r="F39" s="186"/>
      <c r="H39" s="201">
        <v>173104</v>
      </c>
      <c r="I39" s="208"/>
      <c r="J39" s="201">
        <v>117118</v>
      </c>
    </row>
    <row r="40" spans="1:10" s="1" customFormat="1" ht="18" customHeight="1">
      <c r="A40" s="210" t="s">
        <v>52</v>
      </c>
      <c r="F40" s="186"/>
      <c r="H40" s="189" t="s">
        <v>59</v>
      </c>
      <c r="I40" s="208"/>
      <c r="J40" s="201">
        <v>460</v>
      </c>
    </row>
    <row r="41" spans="1:10" s="1" customFormat="1" ht="18" customHeight="1">
      <c r="A41" t="s">
        <v>147</v>
      </c>
      <c r="F41" s="186"/>
      <c r="H41" s="201">
        <v>81790</v>
      </c>
      <c r="I41" s="208"/>
      <c r="J41" s="201">
        <v>56559</v>
      </c>
    </row>
    <row r="42" spans="1:10" s="1" customFormat="1" ht="18" customHeight="1">
      <c r="A42" t="s">
        <v>89</v>
      </c>
      <c r="F42" s="186"/>
      <c r="H42" s="201">
        <v>36671</v>
      </c>
      <c r="I42" s="208"/>
      <c r="J42" s="201">
        <v>20095</v>
      </c>
    </row>
    <row r="43" spans="1:10" s="1" customFormat="1" ht="18" customHeight="1">
      <c r="A43" s="1" t="s">
        <v>1</v>
      </c>
      <c r="F43" s="186"/>
      <c r="H43" s="201">
        <v>6954</v>
      </c>
      <c r="I43" s="208"/>
      <c r="J43" s="201">
        <v>13125</v>
      </c>
    </row>
    <row r="44" spans="1:10" s="4" customFormat="1" ht="18" customHeight="1">
      <c r="A44" s="4" t="s">
        <v>16</v>
      </c>
      <c r="E44" s="204"/>
      <c r="F44" s="195"/>
      <c r="G44" s="211"/>
      <c r="H44" s="212">
        <f>SUM(H35:H43)</f>
        <v>476738</v>
      </c>
      <c r="I44" s="213"/>
      <c r="J44" s="212">
        <f>SUM(J35:J43)</f>
        <v>451488</v>
      </c>
    </row>
    <row r="45" spans="1:10" s="1" customFormat="1" ht="7.5" customHeight="1">
      <c r="A45" s="4"/>
      <c r="F45" s="186"/>
      <c r="H45" s="198"/>
      <c r="I45" s="121"/>
      <c r="J45" s="198"/>
    </row>
    <row r="46" spans="1:10" s="1" customFormat="1" ht="18" customHeight="1">
      <c r="A46" s="80" t="s">
        <v>64</v>
      </c>
      <c r="F46" s="186"/>
      <c r="H46" s="198"/>
      <c r="I46" s="121"/>
      <c r="J46" s="198"/>
    </row>
    <row r="47" spans="1:10" s="1" customFormat="1" ht="7.5" customHeight="1">
      <c r="A47" s="4"/>
      <c r="F47" s="186"/>
      <c r="H47" s="198"/>
      <c r="I47" s="121"/>
      <c r="J47" s="198"/>
    </row>
    <row r="48" spans="1:10" s="1" customFormat="1" ht="18" customHeight="1">
      <c r="A48" s="210" t="s">
        <v>91</v>
      </c>
      <c r="F48" s="186"/>
      <c r="H48" s="201">
        <v>473636</v>
      </c>
      <c r="I48" s="208"/>
      <c r="J48" s="201">
        <v>554077</v>
      </c>
    </row>
    <row r="49" spans="1:10" s="4" customFormat="1" ht="18" customHeight="1">
      <c r="A49" s="4" t="s">
        <v>82</v>
      </c>
      <c r="F49" s="195"/>
      <c r="H49" s="214">
        <f>SUM(H47:H48)</f>
        <v>473636</v>
      </c>
      <c r="I49" s="215"/>
      <c r="J49" s="214">
        <f>SUM(J47:J48)</f>
        <v>554077</v>
      </c>
    </row>
    <row r="50" spans="1:10" s="4" customFormat="1" ht="18" customHeight="1">
      <c r="A50" s="4" t="s">
        <v>17</v>
      </c>
      <c r="F50" s="195"/>
      <c r="H50" s="214">
        <f>SUM(H49+H44)</f>
        <v>950374</v>
      </c>
      <c r="I50" s="215"/>
      <c r="J50" s="214">
        <f>SUM(J49+J44)</f>
        <v>1005565</v>
      </c>
    </row>
    <row r="51" spans="1:10" s="1" customFormat="1" ht="7.5" customHeight="1">
      <c r="A51" s="4"/>
      <c r="F51" s="186"/>
      <c r="H51" s="198"/>
      <c r="I51" s="121"/>
      <c r="J51" s="198"/>
    </row>
    <row r="52" spans="1:10" s="1" customFormat="1" ht="18" customHeight="1">
      <c r="A52" s="216" t="s">
        <v>99</v>
      </c>
      <c r="F52" s="186"/>
      <c r="H52" s="198"/>
      <c r="I52" s="121"/>
      <c r="J52" s="198"/>
    </row>
    <row r="53" spans="1:10" s="1" customFormat="1" ht="18" customHeight="1">
      <c r="A53" s="191" t="s">
        <v>100</v>
      </c>
      <c r="F53" s="13"/>
      <c r="H53" s="198"/>
      <c r="I53" s="121"/>
      <c r="J53" s="198"/>
    </row>
    <row r="54" spans="1:10" s="1" customFormat="1" ht="18" customHeight="1">
      <c r="A54" s="217"/>
      <c r="B54" s="98" t="s">
        <v>101</v>
      </c>
      <c r="F54" s="218"/>
    </row>
    <row r="55" spans="1:10" s="1" customFormat="1" ht="18" customHeight="1" thickBot="1">
      <c r="A55" s="217"/>
      <c r="B55" s="219" t="s">
        <v>148</v>
      </c>
      <c r="F55" s="186"/>
      <c r="H55" s="220">
        <v>432000</v>
      </c>
      <c r="I55" s="208"/>
      <c r="J55" s="220">
        <v>432000</v>
      </c>
    </row>
    <row r="56" spans="1:10" s="1" customFormat="1" ht="18" customHeight="1" thickTop="1">
      <c r="B56" s="1" t="s">
        <v>102</v>
      </c>
      <c r="F56" s="186"/>
      <c r="H56" s="201"/>
      <c r="I56" s="208"/>
      <c r="J56" s="201"/>
    </row>
    <row r="57" spans="1:10" s="1" customFormat="1" ht="18" customHeight="1">
      <c r="A57" s="217"/>
      <c r="B57" s="219" t="s">
        <v>149</v>
      </c>
      <c r="F57" s="186"/>
      <c r="H57" s="201">
        <v>432000</v>
      </c>
      <c r="I57" s="208"/>
      <c r="J57" s="201">
        <v>432000</v>
      </c>
    </row>
    <row r="58" spans="1:10" s="1" customFormat="1" ht="18" customHeight="1">
      <c r="A58" t="s">
        <v>90</v>
      </c>
      <c r="F58" s="186"/>
      <c r="H58" s="201"/>
      <c r="I58" s="208"/>
      <c r="J58" s="201"/>
    </row>
    <row r="59" spans="1:10" s="1" customFormat="1" ht="18" customHeight="1">
      <c r="A59" s="1" t="s">
        <v>103</v>
      </c>
      <c r="B59" t="s">
        <v>167</v>
      </c>
      <c r="D59" s="191"/>
      <c r="F59" s="186"/>
      <c r="H59" s="201">
        <v>254000</v>
      </c>
      <c r="I59" s="208"/>
      <c r="J59" s="201">
        <v>254000</v>
      </c>
    </row>
    <row r="60" spans="1:10" s="1" customFormat="1" ht="18" customHeight="1">
      <c r="A60" s="98" t="s">
        <v>8</v>
      </c>
      <c r="D60" s="191"/>
      <c r="F60" s="186"/>
      <c r="H60" s="201"/>
      <c r="I60" s="208"/>
      <c r="J60" s="201"/>
    </row>
    <row r="61" spans="1:10" s="1" customFormat="1" ht="18" customHeight="1">
      <c r="B61" s="98" t="s">
        <v>37</v>
      </c>
      <c r="D61" s="191"/>
      <c r="F61" s="186"/>
      <c r="H61" s="201"/>
      <c r="I61" s="208"/>
      <c r="J61" s="201"/>
    </row>
    <row r="62" spans="1:10" s="1" customFormat="1" ht="18" customHeight="1">
      <c r="C62" s="98" t="s">
        <v>38</v>
      </c>
      <c r="F62" s="186"/>
      <c r="H62" s="201">
        <v>43200</v>
      </c>
      <c r="I62" s="208"/>
      <c r="J62" s="201">
        <v>43200</v>
      </c>
    </row>
    <row r="63" spans="1:10" s="1" customFormat="1" ht="18" customHeight="1">
      <c r="B63" s="1" t="s">
        <v>2</v>
      </c>
      <c r="F63" s="186"/>
      <c r="H63" s="194">
        <v>4950026</v>
      </c>
      <c r="I63" s="208"/>
      <c r="J63" s="194">
        <v>4875858</v>
      </c>
    </row>
    <row r="64" spans="1:10" s="4" customFormat="1" ht="18" customHeight="1">
      <c r="A64" s="221" t="s">
        <v>104</v>
      </c>
      <c r="B64" s="222"/>
      <c r="C64" s="222"/>
      <c r="F64" s="195"/>
      <c r="H64" s="223">
        <f>SUM(H56:H63)</f>
        <v>5679226</v>
      </c>
      <c r="I64" s="215"/>
      <c r="J64" s="223">
        <f>SUM(J56:J63)</f>
        <v>5605058</v>
      </c>
    </row>
    <row r="65" spans="1:10" s="1" customFormat="1" ht="18" customHeight="1">
      <c r="A65" s="221"/>
      <c r="B65" s="191"/>
      <c r="C65" s="191"/>
      <c r="F65" s="186"/>
      <c r="H65" s="201"/>
      <c r="I65" s="208"/>
      <c r="J65" s="201"/>
    </row>
    <row r="66" spans="1:10" s="4" customFormat="1" ht="18" customHeight="1" thickBot="1">
      <c r="A66" s="221" t="s">
        <v>105</v>
      </c>
      <c r="F66" s="195"/>
      <c r="H66" s="224">
        <f>SUM(H64+H50)</f>
        <v>6629600</v>
      </c>
      <c r="I66" s="215"/>
      <c r="J66" s="224">
        <f>SUM(J64+J50)</f>
        <v>6610623</v>
      </c>
    </row>
    <row r="67" spans="1:10" s="51" customFormat="1" ht="18" customHeight="1" thickTop="1">
      <c r="A67" s="69"/>
      <c r="F67" s="44"/>
      <c r="H67" s="149"/>
      <c r="I67" s="149"/>
      <c r="J67" s="149"/>
    </row>
  </sheetData>
  <mergeCells count="2">
    <mergeCell ref="H7:J7"/>
    <mergeCell ref="H33:J33"/>
  </mergeCells>
  <pageMargins left="0.8" right="0.8" top="0.48" bottom="0.5" header="0.5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showGridLines="0" zoomScaleNormal="100" zoomScaleSheetLayoutView="100" workbookViewId="0"/>
  </sheetViews>
  <sheetFormatPr defaultColWidth="10.81640625" defaultRowHeight="19.5" customHeight="1"/>
  <cols>
    <col min="1" max="3" width="1.81640625" style="21" customWidth="1"/>
    <col min="4" max="4" width="26.453125" style="21" customWidth="1"/>
    <col min="5" max="5" width="1.7265625" style="21" customWidth="1"/>
    <col min="6" max="6" width="4.81640625" style="21" customWidth="1"/>
    <col min="7" max="7" width="3" style="21" customWidth="1"/>
    <col min="8" max="8" width="11.54296875" style="21" bestFit="1" customWidth="1"/>
    <col min="9" max="9" width="1.1796875" style="21" customWidth="1"/>
    <col min="10" max="10" width="11.54296875" style="21" bestFit="1" customWidth="1"/>
    <col min="11" max="11" width="1.1796875" style="21" customWidth="1"/>
    <col min="12" max="12" width="11.54296875" style="21" bestFit="1" customWidth="1"/>
    <col min="13" max="13" width="1.1796875" style="21" customWidth="1"/>
    <col min="14" max="14" width="11.54296875" style="21" bestFit="1" customWidth="1"/>
    <col min="15" max="15" width="12.7265625" style="21" customWidth="1"/>
    <col min="16" max="16384" width="10.81640625" style="21"/>
  </cols>
  <sheetData>
    <row r="1" spans="1:16" s="30" customFormat="1" ht="19.5" customHeight="1">
      <c r="A1" s="33" t="s">
        <v>32</v>
      </c>
      <c r="B1" s="34"/>
      <c r="C1" s="34"/>
      <c r="D1" s="35"/>
      <c r="E1" s="35"/>
      <c r="F1" s="36"/>
      <c r="G1" s="34"/>
      <c r="H1" s="52"/>
      <c r="I1" s="53"/>
      <c r="J1" s="52"/>
      <c r="K1" s="34"/>
      <c r="L1" s="52"/>
      <c r="M1" s="53"/>
      <c r="N1" s="52"/>
    </row>
    <row r="2" spans="1:16" s="30" customFormat="1" ht="19.5" customHeight="1">
      <c r="A2" s="37" t="s">
        <v>58</v>
      </c>
      <c r="B2" s="38"/>
      <c r="C2" s="38"/>
      <c r="D2" s="38"/>
      <c r="E2" s="38"/>
      <c r="F2" s="39"/>
      <c r="G2" s="38"/>
      <c r="H2" s="38"/>
      <c r="I2" s="38"/>
      <c r="J2" s="38"/>
      <c r="K2" s="38"/>
      <c r="L2" s="38"/>
      <c r="M2" s="38"/>
      <c r="N2" s="38"/>
    </row>
    <row r="3" spans="1:16" s="30" customFormat="1" ht="19.5" customHeight="1">
      <c r="A3" s="54"/>
      <c r="B3" s="55"/>
      <c r="C3" s="55"/>
      <c r="D3" s="55"/>
      <c r="E3" s="55"/>
      <c r="F3" s="56"/>
      <c r="G3" s="55"/>
      <c r="H3" s="55"/>
      <c r="I3" s="55"/>
      <c r="J3" s="55"/>
      <c r="K3" s="55"/>
      <c r="L3" s="55"/>
      <c r="M3" s="55"/>
      <c r="N3" s="55"/>
    </row>
    <row r="4" spans="1:16" s="30" customFormat="1" ht="19.5" customHeight="1">
      <c r="A4" s="54"/>
      <c r="B4" s="55"/>
      <c r="C4" s="55"/>
      <c r="D4" s="55"/>
      <c r="E4" s="55"/>
      <c r="F4" s="56"/>
      <c r="G4" s="55"/>
      <c r="H4" s="232" t="s">
        <v>66</v>
      </c>
      <c r="I4" s="233"/>
      <c r="J4" s="233"/>
      <c r="K4" s="55"/>
      <c r="L4" s="232" t="s">
        <v>110</v>
      </c>
      <c r="M4" s="233"/>
      <c r="N4" s="233"/>
    </row>
    <row r="5" spans="1:16" s="30" customFormat="1" ht="19.5" customHeight="1">
      <c r="A5" s="50"/>
      <c r="B5" s="50"/>
      <c r="C5" s="50"/>
      <c r="D5" s="50"/>
      <c r="E5" s="50"/>
      <c r="F5" s="57"/>
      <c r="G5" s="50"/>
      <c r="H5" s="234" t="s">
        <v>109</v>
      </c>
      <c r="I5" s="234"/>
      <c r="J5" s="234"/>
      <c r="K5" s="50"/>
      <c r="L5" s="234" t="s">
        <v>109</v>
      </c>
      <c r="M5" s="234"/>
      <c r="N5" s="234"/>
    </row>
    <row r="6" spans="1:16" s="47" customFormat="1" ht="19.5" customHeight="1">
      <c r="F6" s="41" t="s">
        <v>14</v>
      </c>
      <c r="G6" s="38"/>
      <c r="H6" s="95">
        <v>2020</v>
      </c>
      <c r="I6" s="24"/>
      <c r="J6" s="95">
        <v>2019</v>
      </c>
      <c r="K6" s="38"/>
      <c r="L6" s="95">
        <v>2020</v>
      </c>
      <c r="M6" s="24"/>
      <c r="N6" s="95">
        <v>2019</v>
      </c>
    </row>
    <row r="7" spans="1:16" s="47" customFormat="1" ht="19.5" customHeight="1">
      <c r="A7" s="30"/>
      <c r="F7" s="41"/>
      <c r="G7" s="24"/>
      <c r="H7" s="231" t="s">
        <v>35</v>
      </c>
      <c r="I7" s="231"/>
      <c r="J7" s="231"/>
      <c r="K7" s="231"/>
      <c r="L7" s="231"/>
      <c r="M7" s="231"/>
      <c r="N7" s="231"/>
    </row>
    <row r="8" spans="1:16" s="47" customFormat="1" ht="19.5" customHeight="1">
      <c r="A8" s="48" t="s">
        <v>118</v>
      </c>
      <c r="F8" s="27"/>
      <c r="H8" s="88"/>
      <c r="J8" s="88"/>
      <c r="L8" s="88"/>
      <c r="N8" s="88"/>
      <c r="O8" s="24"/>
      <c r="P8" s="24"/>
    </row>
    <row r="9" spans="1:16" s="47" customFormat="1" ht="19.5" customHeight="1">
      <c r="A9" s="73" t="s">
        <v>119</v>
      </c>
      <c r="F9" s="27" t="s">
        <v>153</v>
      </c>
      <c r="H9" s="89">
        <v>1294632</v>
      </c>
      <c r="I9" s="89"/>
      <c r="J9" s="89">
        <v>1457324</v>
      </c>
      <c r="K9" s="89"/>
      <c r="L9" s="89">
        <v>2744078</v>
      </c>
      <c r="M9" s="89"/>
      <c r="N9" s="89">
        <v>2928983</v>
      </c>
      <c r="O9" s="26"/>
      <c r="P9" s="24"/>
    </row>
    <row r="10" spans="1:16" s="47" customFormat="1" ht="19.5" customHeight="1">
      <c r="A10" s="47" t="s">
        <v>111</v>
      </c>
      <c r="F10" s="27"/>
      <c r="H10" s="150" t="s">
        <v>59</v>
      </c>
      <c r="I10" s="89"/>
      <c r="J10" s="150" t="s">
        <v>59</v>
      </c>
      <c r="K10" s="89"/>
      <c r="L10" s="92">
        <v>22113</v>
      </c>
      <c r="M10" s="89"/>
      <c r="N10" s="150" t="s">
        <v>59</v>
      </c>
      <c r="O10" s="26"/>
      <c r="P10" s="24"/>
    </row>
    <row r="11" spans="1:16" s="47" customFormat="1" ht="19.5" customHeight="1">
      <c r="A11" s="47" t="s">
        <v>6</v>
      </c>
      <c r="F11" s="27"/>
      <c r="H11" s="152">
        <v>28219</v>
      </c>
      <c r="I11" s="89"/>
      <c r="J11" s="152">
        <v>40845</v>
      </c>
      <c r="K11" s="89"/>
      <c r="L11" s="152">
        <v>61576</v>
      </c>
      <c r="M11" s="89"/>
      <c r="N11" s="152">
        <v>81363</v>
      </c>
      <c r="O11" s="24"/>
      <c r="P11" s="24"/>
    </row>
    <row r="12" spans="1:16" s="47" customFormat="1" ht="19.5" customHeight="1">
      <c r="A12" s="30" t="s">
        <v>125</v>
      </c>
      <c r="E12" s="87"/>
      <c r="F12" s="27"/>
      <c r="H12" s="91">
        <f>SUM(H9:H11)</f>
        <v>1322851</v>
      </c>
      <c r="I12" s="151"/>
      <c r="J12" s="91">
        <f>SUM(J9:J11)</f>
        <v>1498169</v>
      </c>
      <c r="K12" s="89"/>
      <c r="L12" s="91">
        <f>SUM(L9:L11)</f>
        <v>2827767</v>
      </c>
      <c r="M12" s="151"/>
      <c r="N12" s="91">
        <f>SUM(N9:N11)</f>
        <v>3010346</v>
      </c>
      <c r="O12" s="24"/>
      <c r="P12" s="24"/>
    </row>
    <row r="13" spans="1:16" s="47" customFormat="1" ht="19.5" customHeight="1">
      <c r="A13" s="30"/>
      <c r="E13" s="96"/>
      <c r="F13" s="27"/>
      <c r="H13" s="92"/>
      <c r="I13" s="89"/>
      <c r="J13" s="92"/>
      <c r="K13" s="89"/>
      <c r="L13" s="92"/>
      <c r="M13" s="89"/>
      <c r="N13" s="92"/>
      <c r="O13" s="24"/>
      <c r="P13" s="24"/>
    </row>
    <row r="14" spans="1:16" s="47" customFormat="1" ht="19.5" customHeight="1">
      <c r="A14" s="48" t="s">
        <v>18</v>
      </c>
      <c r="F14" s="27"/>
      <c r="H14" s="89"/>
      <c r="I14" s="89"/>
      <c r="J14" s="89"/>
      <c r="K14" s="89"/>
      <c r="L14" s="89"/>
      <c r="M14" s="89"/>
      <c r="N14" s="89"/>
      <c r="O14" s="24"/>
      <c r="P14" s="24"/>
    </row>
    <row r="15" spans="1:16" s="47" customFormat="1" ht="19.5" customHeight="1">
      <c r="A15" s="71" t="s">
        <v>112</v>
      </c>
      <c r="F15" s="27" t="s">
        <v>154</v>
      </c>
      <c r="H15" s="89">
        <v>1051581</v>
      </c>
      <c r="I15" s="89"/>
      <c r="J15" s="89">
        <v>1254819</v>
      </c>
      <c r="K15" s="89"/>
      <c r="L15" s="89">
        <v>2187634</v>
      </c>
      <c r="M15" s="89"/>
      <c r="N15" s="89">
        <v>2485524</v>
      </c>
      <c r="P15" s="24"/>
    </row>
    <row r="16" spans="1:16" s="47" customFormat="1" ht="19.5" customHeight="1">
      <c r="A16" s="141" t="s">
        <v>93</v>
      </c>
      <c r="F16" s="27" t="s">
        <v>63</v>
      </c>
      <c r="H16" s="89">
        <v>34322</v>
      </c>
      <c r="I16" s="89"/>
      <c r="J16" s="89">
        <v>40746</v>
      </c>
      <c r="K16" s="89"/>
      <c r="L16" s="89">
        <v>70859</v>
      </c>
      <c r="M16" s="89"/>
      <c r="N16" s="89">
        <v>76383</v>
      </c>
      <c r="P16" s="24"/>
    </row>
    <row r="17" spans="1:16" s="47" customFormat="1" ht="19.5" customHeight="1">
      <c r="A17" s="71" t="s">
        <v>41</v>
      </c>
      <c r="F17" s="27" t="s">
        <v>63</v>
      </c>
      <c r="H17" s="89">
        <v>35807</v>
      </c>
      <c r="I17" s="89"/>
      <c r="J17" s="89">
        <v>41611</v>
      </c>
      <c r="K17" s="89"/>
      <c r="L17" s="89">
        <v>75107</v>
      </c>
      <c r="M17" s="89"/>
      <c r="N17" s="89">
        <v>81236</v>
      </c>
      <c r="P17" s="24"/>
    </row>
    <row r="18" spans="1:16" s="47" customFormat="1" ht="19.5" customHeight="1">
      <c r="A18" s="73" t="s">
        <v>60</v>
      </c>
      <c r="F18" s="27"/>
      <c r="H18" s="92">
        <v>45644</v>
      </c>
      <c r="I18" s="89"/>
      <c r="J18" s="92">
        <v>23808</v>
      </c>
      <c r="K18" s="89"/>
      <c r="L18" s="150" t="s">
        <v>59</v>
      </c>
      <c r="M18" s="89"/>
      <c r="N18" s="92">
        <v>27336</v>
      </c>
      <c r="P18" s="24"/>
    </row>
    <row r="19" spans="1:16" s="47" customFormat="1" ht="19.5" customHeight="1">
      <c r="A19" s="21" t="s">
        <v>42</v>
      </c>
      <c r="F19" s="27" t="s">
        <v>63</v>
      </c>
      <c r="H19" s="150" t="s">
        <v>59</v>
      </c>
      <c r="I19" s="92"/>
      <c r="J19" s="153">
        <v>427</v>
      </c>
      <c r="K19" s="89"/>
      <c r="L19" s="150" t="s">
        <v>59</v>
      </c>
      <c r="M19" s="92"/>
      <c r="N19" s="153">
        <v>1240</v>
      </c>
      <c r="O19" s="24"/>
      <c r="P19" s="24"/>
    </row>
    <row r="20" spans="1:16" s="47" customFormat="1" ht="19.5" customHeight="1">
      <c r="A20" s="30" t="s">
        <v>19</v>
      </c>
      <c r="F20" s="27"/>
      <c r="H20" s="91">
        <f>SUM(H15:H19)</f>
        <v>1167354</v>
      </c>
      <c r="I20" s="151"/>
      <c r="J20" s="91">
        <f>SUM(J15:J19)</f>
        <v>1361411</v>
      </c>
      <c r="K20" s="89"/>
      <c r="L20" s="91">
        <f>SUM(L15:L19)</f>
        <v>2333600</v>
      </c>
      <c r="M20" s="151"/>
      <c r="N20" s="91">
        <f>SUM(N15:N19)</f>
        <v>2671719</v>
      </c>
      <c r="O20" s="24"/>
      <c r="P20" s="24"/>
    </row>
    <row r="21" spans="1:16" s="47" customFormat="1" ht="19.5" customHeight="1">
      <c r="A21" s="30"/>
      <c r="F21" s="27"/>
      <c r="H21" s="92"/>
      <c r="I21" s="90"/>
      <c r="J21" s="92"/>
      <c r="K21" s="89"/>
      <c r="L21" s="92"/>
      <c r="M21" s="90"/>
      <c r="N21" s="92"/>
      <c r="O21" s="24"/>
      <c r="P21" s="24"/>
    </row>
    <row r="22" spans="1:16" s="47" customFormat="1" ht="19.5" customHeight="1">
      <c r="A22" s="30" t="s">
        <v>53</v>
      </c>
      <c r="F22" s="27"/>
      <c r="H22" s="149">
        <f>H12-H20</f>
        <v>155497</v>
      </c>
      <c r="I22" s="149"/>
      <c r="J22" s="149">
        <f>J12-J20</f>
        <v>136758</v>
      </c>
      <c r="K22" s="89"/>
      <c r="L22" s="149">
        <f>L12-L20</f>
        <v>494167</v>
      </c>
      <c r="M22" s="149"/>
      <c r="N22" s="149">
        <f>N12-N20</f>
        <v>338627</v>
      </c>
      <c r="O22" s="51"/>
      <c r="P22" s="24"/>
    </row>
    <row r="23" spans="1:16" s="47" customFormat="1" ht="19.5" customHeight="1">
      <c r="A23" s="141" t="s">
        <v>88</v>
      </c>
      <c r="F23" s="27"/>
      <c r="H23" s="153">
        <v>28194</v>
      </c>
      <c r="I23" s="92"/>
      <c r="J23" s="153">
        <v>24435</v>
      </c>
      <c r="K23" s="89"/>
      <c r="L23" s="153">
        <v>95999</v>
      </c>
      <c r="M23" s="92"/>
      <c r="N23" s="153">
        <v>64913</v>
      </c>
      <c r="O23" s="24"/>
      <c r="P23" s="24"/>
    </row>
    <row r="24" spans="1:16" s="47" customFormat="1" ht="19.5" customHeight="1">
      <c r="A24" s="40" t="s">
        <v>43</v>
      </c>
      <c r="F24" s="27"/>
      <c r="H24" s="149">
        <f>H22-H23</f>
        <v>127303</v>
      </c>
      <c r="I24" s="92"/>
      <c r="J24" s="149">
        <f>J22-J23</f>
        <v>112323</v>
      </c>
      <c r="K24" s="89"/>
      <c r="L24" s="149">
        <f>L22-L23</f>
        <v>398168</v>
      </c>
      <c r="M24" s="92"/>
      <c r="N24" s="149">
        <f>N22-N23</f>
        <v>273714</v>
      </c>
      <c r="O24" s="24"/>
      <c r="P24" s="24"/>
    </row>
    <row r="25" spans="1:16" s="47" customFormat="1" ht="19.5" customHeight="1">
      <c r="A25" s="58" t="s">
        <v>71</v>
      </c>
      <c r="F25" s="27"/>
      <c r="H25" s="92"/>
      <c r="I25" s="92"/>
      <c r="J25" s="92"/>
      <c r="K25" s="89"/>
      <c r="L25" s="92"/>
      <c r="M25" s="92"/>
      <c r="N25" s="92"/>
      <c r="O25" s="24"/>
      <c r="P25" s="24"/>
    </row>
    <row r="26" spans="1:16" s="47" customFormat="1" ht="19.5" customHeight="1">
      <c r="A26" s="58"/>
      <c r="B26" s="21" t="s">
        <v>70</v>
      </c>
      <c r="F26" s="27"/>
      <c r="H26" s="227" t="s">
        <v>59</v>
      </c>
      <c r="I26" s="129"/>
      <c r="J26" s="227" t="s">
        <v>59</v>
      </c>
      <c r="K26" s="154"/>
      <c r="L26" s="227" t="s">
        <v>59</v>
      </c>
      <c r="M26" s="129"/>
      <c r="N26" s="227" t="s">
        <v>59</v>
      </c>
      <c r="O26" s="24"/>
      <c r="P26" s="24"/>
    </row>
    <row r="27" spans="1:16" s="47" customFormat="1" ht="19.5" customHeight="1">
      <c r="A27" s="40" t="s">
        <v>113</v>
      </c>
      <c r="F27" s="27"/>
      <c r="H27" s="92"/>
      <c r="I27" s="92"/>
      <c r="J27" s="92"/>
      <c r="K27" s="89"/>
      <c r="L27" s="92"/>
      <c r="M27" s="92"/>
      <c r="N27" s="92"/>
      <c r="O27" s="24"/>
      <c r="P27" s="24"/>
    </row>
    <row r="28" spans="1:16" s="47" customFormat="1" ht="19.5" customHeight="1" thickBot="1">
      <c r="A28" s="40"/>
      <c r="B28" s="30" t="s">
        <v>70</v>
      </c>
      <c r="F28" s="27"/>
      <c r="H28" s="93">
        <f>H24</f>
        <v>127303</v>
      </c>
      <c r="I28" s="149"/>
      <c r="J28" s="93">
        <f>J24</f>
        <v>112323</v>
      </c>
      <c r="K28" s="89"/>
      <c r="L28" s="93">
        <f>L24</f>
        <v>398168</v>
      </c>
      <c r="M28" s="149"/>
      <c r="N28" s="93">
        <f>N24</f>
        <v>273714</v>
      </c>
      <c r="O28" s="24"/>
      <c r="P28" s="24"/>
    </row>
    <row r="29" spans="1:16" s="47" customFormat="1" ht="19.5" customHeight="1" thickTop="1">
      <c r="A29" s="30"/>
      <c r="F29" s="27"/>
      <c r="H29" s="140"/>
      <c r="I29" s="140"/>
      <c r="J29" s="140"/>
      <c r="K29" s="97"/>
      <c r="L29" s="140"/>
      <c r="M29" s="140"/>
      <c r="N29" s="140"/>
      <c r="O29" s="24"/>
      <c r="P29" s="24"/>
    </row>
    <row r="30" spans="1:16" s="47" customFormat="1" ht="19.5" customHeight="1" thickBot="1">
      <c r="A30" s="40" t="s">
        <v>114</v>
      </c>
      <c r="F30" s="27" t="s">
        <v>155</v>
      </c>
      <c r="H30" s="143">
        <v>2.95</v>
      </c>
      <c r="I30" s="142"/>
      <c r="J30" s="143">
        <v>2.6</v>
      </c>
      <c r="K30" s="97"/>
      <c r="L30" s="143">
        <v>9.2200000000000006</v>
      </c>
      <c r="M30" s="142"/>
      <c r="N30" s="143">
        <v>6.34</v>
      </c>
      <c r="O30" s="24"/>
      <c r="P30" s="24"/>
    </row>
    <row r="31" spans="1:16" s="47" customFormat="1" ht="19.5" customHeight="1" thickTop="1">
      <c r="A31" s="40"/>
      <c r="F31" s="27"/>
      <c r="H31" s="144"/>
      <c r="I31" s="144"/>
      <c r="J31" s="144"/>
      <c r="L31" s="144"/>
      <c r="M31" s="144"/>
      <c r="N31" s="144"/>
      <c r="O31" s="24"/>
      <c r="P31" s="24"/>
    </row>
    <row r="32" spans="1:16" s="47" customFormat="1" ht="19.5" customHeight="1">
      <c r="A32" s="40"/>
      <c r="F32" s="27"/>
      <c r="H32" s="144"/>
      <c r="I32" s="144"/>
      <c r="J32" s="144"/>
      <c r="L32" s="144"/>
      <c r="M32" s="144"/>
      <c r="N32" s="144"/>
      <c r="O32" s="24"/>
      <c r="P32" s="24"/>
    </row>
  </sheetData>
  <mergeCells count="5">
    <mergeCell ref="H4:J4"/>
    <mergeCell ref="H5:J5"/>
    <mergeCell ref="L4:N4"/>
    <mergeCell ref="L5:N5"/>
    <mergeCell ref="H7:N7"/>
  </mergeCells>
  <phoneticPr fontId="0" type="noConversion"/>
  <pageMargins left="0.8" right="0.8" top="0.48" bottom="0.5" header="0.5" footer="0.5"/>
  <pageSetup paperSize="9" scale="95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/>
  </sheetViews>
  <sheetFormatPr defaultColWidth="9.1796875" defaultRowHeight="19.5" customHeight="1"/>
  <cols>
    <col min="1" max="1" width="61" style="47" customWidth="1"/>
    <col min="2" max="2" width="5.7265625" style="13" customWidth="1"/>
    <col min="3" max="3" width="1" style="133" customWidth="1"/>
    <col min="4" max="4" width="11.26953125" style="47" customWidth="1"/>
    <col min="5" max="5" width="1.54296875" style="47" customWidth="1"/>
    <col min="6" max="6" width="11.26953125" style="47" customWidth="1"/>
    <col min="7" max="7" width="1.54296875" style="47" customWidth="1"/>
    <col min="8" max="8" width="11.26953125" style="47" customWidth="1"/>
    <col min="9" max="9" width="1.54296875" style="47" customWidth="1"/>
    <col min="10" max="10" width="11.26953125" style="47" customWidth="1"/>
    <col min="11" max="11" width="1.54296875" style="47" customWidth="1"/>
    <col min="12" max="12" width="11.453125" style="47" customWidth="1"/>
    <col min="13" max="16384" width="9.1796875" style="47"/>
  </cols>
  <sheetData>
    <row r="1" spans="1:12" ht="19.5" customHeight="1">
      <c r="A1" s="33" t="s">
        <v>32</v>
      </c>
      <c r="B1" s="225"/>
      <c r="C1" s="33"/>
      <c r="D1" s="34"/>
      <c r="E1" s="34"/>
      <c r="F1" s="35"/>
      <c r="G1" s="35"/>
      <c r="H1" s="30"/>
      <c r="I1" s="30"/>
      <c r="J1" s="30"/>
      <c r="K1" s="30"/>
      <c r="L1" s="132"/>
    </row>
    <row r="2" spans="1:12" ht="19.5" customHeight="1">
      <c r="A2" s="68" t="s">
        <v>61</v>
      </c>
      <c r="B2" s="226"/>
      <c r="C2" s="68"/>
      <c r="D2" s="69"/>
      <c r="E2" s="69"/>
      <c r="F2" s="26"/>
      <c r="G2" s="11"/>
      <c r="H2" s="11"/>
      <c r="I2" s="11"/>
      <c r="J2" s="11"/>
      <c r="K2" s="11"/>
      <c r="L2" s="132"/>
    </row>
    <row r="3" spans="1:12" ht="19.5" customHeight="1">
      <c r="A3" s="54"/>
      <c r="B3" s="78"/>
      <c r="C3" s="54"/>
      <c r="D3" s="20"/>
      <c r="E3" s="20"/>
      <c r="F3" s="20"/>
      <c r="G3" s="11"/>
      <c r="H3" s="11"/>
      <c r="I3" s="11"/>
      <c r="J3" s="11"/>
      <c r="K3" s="11"/>
      <c r="L3" s="11"/>
    </row>
    <row r="4" spans="1:12" ht="19.5" customHeight="1">
      <c r="C4" s="47"/>
      <c r="F4" s="133"/>
    </row>
    <row r="5" spans="1:12" ht="19.5" customHeight="1">
      <c r="C5" s="47"/>
      <c r="D5" s="134" t="s">
        <v>5</v>
      </c>
      <c r="E5" s="134"/>
      <c r="F5" s="134"/>
      <c r="H5" s="235" t="s">
        <v>8</v>
      </c>
      <c r="I5" s="235"/>
      <c r="J5" s="235"/>
      <c r="K5" s="24"/>
      <c r="L5" s="134"/>
    </row>
    <row r="6" spans="1:12" ht="19.5" customHeight="1">
      <c r="A6" s="133"/>
      <c r="D6" s="135" t="s">
        <v>20</v>
      </c>
      <c r="E6" s="134"/>
      <c r="F6" s="134" t="s">
        <v>92</v>
      </c>
      <c r="G6" s="134"/>
      <c r="H6" s="136" t="s">
        <v>47</v>
      </c>
      <c r="I6" s="137"/>
      <c r="J6" s="137"/>
      <c r="K6" s="134"/>
      <c r="L6" s="134" t="s">
        <v>4</v>
      </c>
    </row>
    <row r="7" spans="1:12" ht="19.5" customHeight="1">
      <c r="A7" s="133"/>
      <c r="B7" s="13" t="s">
        <v>14</v>
      </c>
      <c r="D7" s="134" t="s">
        <v>3</v>
      </c>
      <c r="E7" s="134"/>
      <c r="F7" s="135" t="s">
        <v>120</v>
      </c>
      <c r="G7" s="134"/>
      <c r="H7" s="134" t="s">
        <v>48</v>
      </c>
      <c r="I7" s="138"/>
      <c r="J7" s="134" t="s">
        <v>2</v>
      </c>
      <c r="K7" s="134"/>
      <c r="L7" s="139" t="s">
        <v>21</v>
      </c>
    </row>
    <row r="8" spans="1:12" ht="19.5" customHeight="1">
      <c r="A8" s="133"/>
      <c r="D8" s="236" t="s">
        <v>35</v>
      </c>
      <c r="E8" s="236"/>
      <c r="F8" s="236"/>
      <c r="G8" s="236"/>
      <c r="H8" s="236"/>
      <c r="I8" s="236"/>
      <c r="J8" s="236"/>
      <c r="K8" s="236"/>
      <c r="L8" s="236"/>
    </row>
    <row r="9" spans="1:12" ht="19.5" customHeight="1">
      <c r="A9" s="30" t="s">
        <v>126</v>
      </c>
      <c r="C9" s="47"/>
    </row>
    <row r="10" spans="1:12" ht="19.5" customHeight="1">
      <c r="A10" s="30" t="s">
        <v>127</v>
      </c>
      <c r="C10" s="30"/>
      <c r="D10" s="149">
        <v>432000</v>
      </c>
      <c r="E10" s="149"/>
      <c r="F10" s="149">
        <v>254000</v>
      </c>
      <c r="G10" s="149"/>
      <c r="H10" s="149">
        <v>43200</v>
      </c>
      <c r="I10" s="149"/>
      <c r="J10" s="149">
        <v>4813858</v>
      </c>
      <c r="K10" s="149"/>
      <c r="L10" s="149">
        <f>SUM(D10:J10)</f>
        <v>5543058</v>
      </c>
    </row>
    <row r="11" spans="1:12" ht="19.5" customHeight="1">
      <c r="A11" s="30"/>
      <c r="C11" s="30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12" ht="19.5" customHeight="1">
      <c r="A12" s="30" t="s">
        <v>72</v>
      </c>
      <c r="C12" s="30"/>
      <c r="D12" s="149"/>
      <c r="E12" s="149"/>
      <c r="F12" s="149"/>
      <c r="G12" s="149"/>
      <c r="H12" s="149"/>
      <c r="I12" s="149"/>
      <c r="J12" s="149"/>
      <c r="K12" s="149"/>
      <c r="L12" s="149"/>
    </row>
    <row r="13" spans="1:12" ht="19.5" customHeight="1">
      <c r="A13" s="46" t="s">
        <v>121</v>
      </c>
      <c r="C13" s="30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12" ht="19.5" customHeight="1">
      <c r="A14" s="21" t="s">
        <v>122</v>
      </c>
      <c r="B14" s="13">
        <v>9</v>
      </c>
      <c r="C14" s="30"/>
      <c r="D14" s="228" t="s">
        <v>59</v>
      </c>
      <c r="E14" s="229"/>
      <c r="F14" s="228" t="s">
        <v>115</v>
      </c>
      <c r="G14" s="229"/>
      <c r="H14" s="228" t="s">
        <v>115</v>
      </c>
      <c r="I14" s="156"/>
      <c r="J14" s="156">
        <v>-431999</v>
      </c>
      <c r="K14" s="156"/>
      <c r="L14" s="156">
        <f>SUM(D14:J14)</f>
        <v>-431999</v>
      </c>
    </row>
    <row r="15" spans="1:12" ht="19.5" customHeight="1">
      <c r="A15" s="46" t="s">
        <v>124</v>
      </c>
      <c r="C15" s="30"/>
      <c r="D15" s="230" t="s">
        <v>115</v>
      </c>
      <c r="E15" s="155"/>
      <c r="F15" s="230" t="s">
        <v>115</v>
      </c>
      <c r="G15" s="155"/>
      <c r="H15" s="230" t="s">
        <v>115</v>
      </c>
      <c r="I15" s="149"/>
      <c r="J15" s="91">
        <f>J14</f>
        <v>-431999</v>
      </c>
      <c r="K15" s="149"/>
      <c r="L15" s="91">
        <f>L14</f>
        <v>-431999</v>
      </c>
    </row>
    <row r="16" spans="1:12" ht="19.5" customHeight="1">
      <c r="A16" s="30" t="s">
        <v>76</v>
      </c>
      <c r="C16" s="30"/>
      <c r="D16" s="230" t="s">
        <v>115</v>
      </c>
      <c r="E16" s="155"/>
      <c r="F16" s="230" t="s">
        <v>115</v>
      </c>
      <c r="G16" s="155"/>
      <c r="H16" s="230" t="s">
        <v>115</v>
      </c>
      <c r="I16" s="149"/>
      <c r="J16" s="91">
        <f>J15</f>
        <v>-431999</v>
      </c>
      <c r="K16" s="149"/>
      <c r="L16" s="91">
        <f>L15</f>
        <v>-431999</v>
      </c>
    </row>
    <row r="17" spans="1:12" ht="19.5" customHeight="1">
      <c r="A17" s="46"/>
      <c r="C17" s="30"/>
      <c r="D17" s="157"/>
      <c r="E17" s="149"/>
      <c r="F17" s="157"/>
      <c r="G17" s="157"/>
      <c r="H17" s="157"/>
      <c r="I17" s="149"/>
      <c r="J17" s="149"/>
      <c r="K17" s="149"/>
      <c r="L17" s="149"/>
    </row>
    <row r="18" spans="1:12" ht="19.5" customHeight="1">
      <c r="A18" s="30" t="s">
        <v>77</v>
      </c>
      <c r="C18" s="30"/>
      <c r="D18" s="149"/>
      <c r="E18" s="149"/>
      <c r="F18" s="149"/>
      <c r="G18" s="149"/>
      <c r="H18" s="149"/>
      <c r="I18" s="149"/>
      <c r="J18" s="149"/>
      <c r="K18" s="149"/>
      <c r="L18" s="149"/>
    </row>
    <row r="19" spans="1:12" ht="19.5" customHeight="1">
      <c r="A19" s="21" t="s">
        <v>168</v>
      </c>
      <c r="C19" s="21"/>
      <c r="D19" s="150" t="s">
        <v>115</v>
      </c>
      <c r="E19" s="155"/>
      <c r="F19" s="150" t="s">
        <v>115</v>
      </c>
      <c r="G19" s="155"/>
      <c r="H19" s="150" t="s">
        <v>115</v>
      </c>
      <c r="I19" s="149"/>
      <c r="J19" s="92">
        <f>'PL 4'!N28</f>
        <v>273714</v>
      </c>
      <c r="K19" s="149"/>
      <c r="L19" s="92">
        <f>SUM(D19:J19)</f>
        <v>273714</v>
      </c>
    </row>
    <row r="20" spans="1:12" ht="19.5" customHeight="1">
      <c r="A20" s="21" t="s">
        <v>136</v>
      </c>
      <c r="C20" s="21"/>
      <c r="D20" s="227" t="s">
        <v>115</v>
      </c>
      <c r="E20" s="155"/>
      <c r="F20" s="227" t="s">
        <v>115</v>
      </c>
      <c r="G20" s="155"/>
      <c r="H20" s="227" t="s">
        <v>115</v>
      </c>
      <c r="I20" s="156"/>
      <c r="J20" s="227" t="s">
        <v>108</v>
      </c>
      <c r="K20" s="156"/>
      <c r="L20" s="227" t="s">
        <v>108</v>
      </c>
    </row>
    <row r="21" spans="1:12" ht="19.5" customHeight="1">
      <c r="A21" s="30" t="s">
        <v>67</v>
      </c>
      <c r="C21" s="21"/>
      <c r="D21" s="230" t="s">
        <v>115</v>
      </c>
      <c r="E21" s="155"/>
      <c r="F21" s="230" t="s">
        <v>115</v>
      </c>
      <c r="G21" s="155"/>
      <c r="H21" s="230" t="s">
        <v>115</v>
      </c>
      <c r="I21" s="151"/>
      <c r="J21" s="91">
        <f>SUM(J19:J20)</f>
        <v>273714</v>
      </c>
      <c r="K21" s="151"/>
      <c r="L21" s="91">
        <f>SUM(L19:L20)</f>
        <v>273714</v>
      </c>
    </row>
    <row r="22" spans="1:12" ht="19.5" customHeight="1">
      <c r="A22" s="30"/>
      <c r="C22" s="21"/>
      <c r="D22" s="157"/>
      <c r="E22" s="149"/>
      <c r="F22" s="157"/>
      <c r="G22" s="149"/>
      <c r="H22" s="157"/>
      <c r="I22" s="149"/>
      <c r="J22" s="149"/>
      <c r="K22" s="149"/>
      <c r="L22" s="149"/>
    </row>
    <row r="23" spans="1:12" ht="19.5" customHeight="1" thickBot="1">
      <c r="A23" s="30" t="s">
        <v>128</v>
      </c>
      <c r="C23" s="30"/>
      <c r="D23" s="93">
        <f>SUM(D10:D21)</f>
        <v>432000</v>
      </c>
      <c r="E23" s="149"/>
      <c r="F23" s="93">
        <f>SUM(F10:F21)</f>
        <v>254000</v>
      </c>
      <c r="G23" s="155"/>
      <c r="H23" s="93">
        <f>SUM(H10:H21)</f>
        <v>43200</v>
      </c>
      <c r="I23" s="149"/>
      <c r="J23" s="93">
        <f>J10+J21+J15</f>
        <v>4655573</v>
      </c>
      <c r="K23" s="149"/>
      <c r="L23" s="93">
        <f>L10+L21+L15</f>
        <v>5384773</v>
      </c>
    </row>
    <row r="24" spans="1:12" ht="19.5" customHeight="1" thickTop="1"/>
    <row r="25" spans="1:12" ht="19.5" customHeight="1">
      <c r="A25" s="33" t="s">
        <v>32</v>
      </c>
      <c r="B25" s="225"/>
      <c r="C25" s="33"/>
      <c r="D25" s="34"/>
      <c r="E25" s="34"/>
      <c r="F25" s="35"/>
      <c r="G25" s="35"/>
      <c r="H25" s="30"/>
      <c r="I25" s="30"/>
      <c r="J25" s="30"/>
      <c r="K25" s="30"/>
      <c r="L25" s="132"/>
    </row>
    <row r="26" spans="1:12" ht="19.5" customHeight="1">
      <c r="A26" s="68" t="s">
        <v>61</v>
      </c>
      <c r="B26" s="226"/>
      <c r="C26" s="68"/>
      <c r="D26" s="69"/>
      <c r="E26" s="69"/>
      <c r="F26" s="26"/>
      <c r="G26" s="11"/>
      <c r="H26" s="11"/>
      <c r="I26" s="11"/>
      <c r="J26" s="11"/>
      <c r="K26" s="11"/>
      <c r="L26" s="132"/>
    </row>
    <row r="27" spans="1:12" ht="19.5" customHeight="1">
      <c r="A27" s="54"/>
      <c r="B27" s="78"/>
      <c r="C27" s="54"/>
      <c r="D27" s="20"/>
      <c r="E27" s="20"/>
      <c r="F27" s="20"/>
      <c r="G27" s="11"/>
      <c r="H27" s="11"/>
      <c r="I27" s="11"/>
      <c r="J27" s="11"/>
      <c r="K27" s="11"/>
      <c r="L27" s="11"/>
    </row>
    <row r="28" spans="1:12" ht="19.5" customHeight="1">
      <c r="C28" s="47"/>
      <c r="F28" s="133"/>
    </row>
    <row r="29" spans="1:12" ht="19.5" customHeight="1">
      <c r="C29" s="47"/>
      <c r="D29" s="134" t="s">
        <v>5</v>
      </c>
      <c r="E29" s="134"/>
      <c r="F29" s="134"/>
      <c r="H29" s="235" t="s">
        <v>8</v>
      </c>
      <c r="I29" s="235"/>
      <c r="J29" s="235"/>
      <c r="K29" s="24"/>
      <c r="L29" s="134"/>
    </row>
    <row r="30" spans="1:12" ht="19.5" customHeight="1">
      <c r="A30" s="133"/>
      <c r="D30" s="135" t="s">
        <v>20</v>
      </c>
      <c r="E30" s="134"/>
      <c r="F30" s="134" t="s">
        <v>92</v>
      </c>
      <c r="G30" s="134"/>
      <c r="H30" s="136" t="s">
        <v>47</v>
      </c>
      <c r="I30" s="137"/>
      <c r="J30" s="137"/>
      <c r="K30" s="134"/>
      <c r="L30" s="134" t="s">
        <v>4</v>
      </c>
    </row>
    <row r="31" spans="1:12" ht="19.5" customHeight="1">
      <c r="A31" s="133"/>
      <c r="B31" s="13" t="s">
        <v>14</v>
      </c>
      <c r="D31" s="134" t="s">
        <v>3</v>
      </c>
      <c r="E31" s="134"/>
      <c r="F31" s="135" t="s">
        <v>120</v>
      </c>
      <c r="G31" s="134"/>
      <c r="H31" s="134" t="s">
        <v>48</v>
      </c>
      <c r="I31" s="138"/>
      <c r="J31" s="134" t="s">
        <v>2</v>
      </c>
      <c r="K31" s="134"/>
      <c r="L31" s="139" t="s">
        <v>21</v>
      </c>
    </row>
    <row r="32" spans="1:12" ht="19.5" customHeight="1">
      <c r="A32" s="133"/>
      <c r="D32" s="236" t="s">
        <v>35</v>
      </c>
      <c r="E32" s="236"/>
      <c r="F32" s="236"/>
      <c r="G32" s="236"/>
      <c r="H32" s="236"/>
      <c r="I32" s="236"/>
      <c r="J32" s="236"/>
      <c r="K32" s="236"/>
      <c r="L32" s="236"/>
    </row>
    <row r="33" spans="1:12" ht="19.5" customHeight="1">
      <c r="A33" s="30" t="s">
        <v>150</v>
      </c>
      <c r="C33" s="47"/>
    </row>
    <row r="34" spans="1:12" ht="19.5" customHeight="1">
      <c r="A34" s="30" t="s">
        <v>151</v>
      </c>
      <c r="C34" s="30"/>
      <c r="D34" s="149">
        <v>432000</v>
      </c>
      <c r="E34" s="149"/>
      <c r="F34" s="149">
        <v>254000</v>
      </c>
      <c r="G34" s="149"/>
      <c r="H34" s="149">
        <v>43200</v>
      </c>
      <c r="I34" s="149"/>
      <c r="J34" s="149">
        <v>4875858</v>
      </c>
      <c r="K34" s="149"/>
      <c r="L34" s="149">
        <f>SUM(D34:J34)</f>
        <v>5605058</v>
      </c>
    </row>
    <row r="35" spans="1:12" ht="19.5" customHeight="1">
      <c r="A35" s="30"/>
      <c r="C35" s="30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ht="19.5" customHeight="1">
      <c r="A36" s="30" t="s">
        <v>72</v>
      </c>
      <c r="C36" s="30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 ht="19.5" customHeight="1">
      <c r="A37" s="46" t="s">
        <v>121</v>
      </c>
      <c r="C37" s="30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ht="19.5" customHeight="1">
      <c r="A38" s="21" t="s">
        <v>122</v>
      </c>
      <c r="B38" s="13">
        <v>9</v>
      </c>
      <c r="C38" s="30"/>
      <c r="D38" s="228" t="s">
        <v>115</v>
      </c>
      <c r="E38" s="229"/>
      <c r="F38" s="228" t="s">
        <v>115</v>
      </c>
      <c r="G38" s="229"/>
      <c r="H38" s="228" t="s">
        <v>115</v>
      </c>
      <c r="I38" s="156"/>
      <c r="J38" s="156">
        <v>-324000</v>
      </c>
      <c r="K38" s="156"/>
      <c r="L38" s="156">
        <f>SUM(D38:J38)</f>
        <v>-324000</v>
      </c>
    </row>
    <row r="39" spans="1:12" ht="19.5" customHeight="1">
      <c r="A39" s="46" t="s">
        <v>124</v>
      </c>
      <c r="C39" s="30"/>
      <c r="D39" s="230" t="s">
        <v>115</v>
      </c>
      <c r="E39" s="155"/>
      <c r="F39" s="230" t="s">
        <v>115</v>
      </c>
      <c r="G39" s="155"/>
      <c r="H39" s="230" t="s">
        <v>115</v>
      </c>
      <c r="I39" s="149"/>
      <c r="J39" s="91">
        <f>J38</f>
        <v>-324000</v>
      </c>
      <c r="K39" s="149"/>
      <c r="L39" s="91">
        <f>L38</f>
        <v>-324000</v>
      </c>
    </row>
    <row r="40" spans="1:12" ht="19.5" customHeight="1">
      <c r="A40" s="30" t="s">
        <v>76</v>
      </c>
      <c r="C40" s="30"/>
      <c r="D40" s="230" t="s">
        <v>115</v>
      </c>
      <c r="E40" s="155"/>
      <c r="F40" s="230" t="s">
        <v>115</v>
      </c>
      <c r="G40" s="155"/>
      <c r="H40" s="230" t="s">
        <v>115</v>
      </c>
      <c r="I40" s="149"/>
      <c r="J40" s="91">
        <f>J39</f>
        <v>-324000</v>
      </c>
      <c r="K40" s="149"/>
      <c r="L40" s="91">
        <f>L39</f>
        <v>-324000</v>
      </c>
    </row>
    <row r="41" spans="1:12" ht="19.5" customHeight="1">
      <c r="A41" s="46"/>
      <c r="C41" s="30"/>
      <c r="D41" s="157"/>
      <c r="E41" s="149"/>
      <c r="F41" s="157"/>
      <c r="G41" s="157"/>
      <c r="H41" s="157"/>
      <c r="I41" s="149"/>
      <c r="J41" s="149"/>
      <c r="K41" s="149"/>
      <c r="L41" s="149"/>
    </row>
    <row r="42" spans="1:12" ht="19.5" customHeight="1">
      <c r="A42" s="30" t="s">
        <v>77</v>
      </c>
      <c r="C42" s="30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2" ht="19.5" customHeight="1">
      <c r="A43" s="21" t="s">
        <v>168</v>
      </c>
      <c r="C43" s="21"/>
      <c r="D43" s="229" t="s">
        <v>115</v>
      </c>
      <c r="E43" s="229"/>
      <c r="F43" s="229" t="s">
        <v>115</v>
      </c>
      <c r="G43" s="229"/>
      <c r="H43" s="229" t="s">
        <v>115</v>
      </c>
      <c r="I43" s="156"/>
      <c r="J43" s="156">
        <f>'PL 4'!L28</f>
        <v>398168</v>
      </c>
      <c r="K43" s="156"/>
      <c r="L43" s="156">
        <f>SUM(D43:J43)</f>
        <v>398168</v>
      </c>
    </row>
    <row r="44" spans="1:12" ht="19.5" customHeight="1">
      <c r="A44" s="21" t="s">
        <v>136</v>
      </c>
      <c r="C44" s="21"/>
      <c r="D44" s="227" t="s">
        <v>115</v>
      </c>
      <c r="E44" s="150"/>
      <c r="F44" s="227" t="s">
        <v>115</v>
      </c>
      <c r="G44" s="150"/>
      <c r="H44" s="227" t="s">
        <v>115</v>
      </c>
      <c r="I44" s="92"/>
      <c r="J44" s="227" t="s">
        <v>108</v>
      </c>
      <c r="K44" s="150"/>
      <c r="L44" s="227" t="s">
        <v>108</v>
      </c>
    </row>
    <row r="45" spans="1:12" ht="19.5" customHeight="1">
      <c r="A45" s="30" t="s">
        <v>67</v>
      </c>
      <c r="C45" s="21"/>
      <c r="D45" s="230" t="s">
        <v>115</v>
      </c>
      <c r="E45" s="155"/>
      <c r="F45" s="230" t="s">
        <v>115</v>
      </c>
      <c r="G45" s="155"/>
      <c r="H45" s="230" t="s">
        <v>115</v>
      </c>
      <c r="I45" s="151"/>
      <c r="J45" s="91">
        <f>SUM(J43:J44)</f>
        <v>398168</v>
      </c>
      <c r="K45" s="151"/>
      <c r="L45" s="91">
        <f>SUM(L43:L44)</f>
        <v>398168</v>
      </c>
    </row>
    <row r="46" spans="1:12" ht="19.5" customHeight="1">
      <c r="A46" s="30"/>
      <c r="C46" s="21"/>
      <c r="D46" s="157"/>
      <c r="E46" s="149"/>
      <c r="F46" s="157"/>
      <c r="G46" s="149"/>
      <c r="H46" s="157"/>
      <c r="I46" s="149"/>
      <c r="J46" s="149"/>
      <c r="K46" s="149"/>
      <c r="L46" s="149"/>
    </row>
    <row r="47" spans="1:12" ht="19.5" customHeight="1" thickBot="1">
      <c r="A47" s="30" t="s">
        <v>152</v>
      </c>
      <c r="C47" s="30"/>
      <c r="D47" s="93">
        <f>SUM(D34:D45)</f>
        <v>432000</v>
      </c>
      <c r="E47" s="149"/>
      <c r="F47" s="93">
        <f>SUM(F34:F45)</f>
        <v>254000</v>
      </c>
      <c r="G47" s="155"/>
      <c r="H47" s="93">
        <f>SUM(H34:H45)</f>
        <v>43200</v>
      </c>
      <c r="I47" s="149"/>
      <c r="J47" s="93">
        <f>J34+J45+J39</f>
        <v>4950026</v>
      </c>
      <c r="K47" s="149"/>
      <c r="L47" s="93">
        <f>L34+L45+L39</f>
        <v>5679226</v>
      </c>
    </row>
    <row r="48" spans="1:12" ht="19.5" customHeight="1" thickTop="1"/>
  </sheetData>
  <mergeCells count="4">
    <mergeCell ref="H5:J5"/>
    <mergeCell ref="D8:L8"/>
    <mergeCell ref="H29:J29"/>
    <mergeCell ref="D32:L32"/>
  </mergeCells>
  <phoneticPr fontId="17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3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4" t="s">
        <v>32</v>
      </c>
      <c r="B1" s="76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61</v>
      </c>
      <c r="B2" s="77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78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45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8" t="s">
        <v>46</v>
      </c>
      <c r="G5" s="1"/>
      <c r="H5" s="237" t="s">
        <v>8</v>
      </c>
      <c r="I5" s="237"/>
      <c r="J5" s="237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49</v>
      </c>
      <c r="G6" s="3"/>
      <c r="H6" s="29" t="s">
        <v>47</v>
      </c>
      <c r="I6" s="25"/>
      <c r="J6" s="25"/>
      <c r="K6" s="3"/>
      <c r="L6" s="79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50</v>
      </c>
      <c r="G7" s="3"/>
      <c r="H7" s="3" t="s">
        <v>48</v>
      </c>
      <c r="I7" s="19"/>
      <c r="J7" s="3" t="s">
        <v>2</v>
      </c>
      <c r="K7" s="3"/>
      <c r="L7" s="59" t="s">
        <v>21</v>
      </c>
    </row>
    <row r="8" spans="1:15" ht="21" customHeight="1">
      <c r="A8" s="10"/>
      <c r="D8" s="238" t="s">
        <v>35</v>
      </c>
      <c r="E8" s="238"/>
      <c r="F8" s="238"/>
      <c r="G8" s="238"/>
      <c r="H8" s="238"/>
      <c r="I8" s="238"/>
      <c r="J8" s="238"/>
      <c r="K8" s="238"/>
      <c r="L8" s="238"/>
    </row>
    <row r="9" spans="1:15" ht="21" customHeight="1">
      <c r="A9" s="4" t="s">
        <v>81</v>
      </c>
      <c r="C9" s="1"/>
    </row>
    <row r="10" spans="1:15" ht="19.5" customHeight="1">
      <c r="A10" s="4" t="s">
        <v>68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72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80" t="s">
        <v>73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74</v>
      </c>
      <c r="B14" s="13">
        <v>9</v>
      </c>
      <c r="C14" s="4"/>
      <c r="D14" s="61" t="s">
        <v>59</v>
      </c>
      <c r="E14" s="60"/>
      <c r="F14" s="61" t="s">
        <v>59</v>
      </c>
      <c r="G14" s="61"/>
      <c r="H14" s="61" t="s">
        <v>59</v>
      </c>
      <c r="I14" s="60"/>
      <c r="J14" s="61" t="s">
        <v>59</v>
      </c>
      <c r="K14" s="60"/>
      <c r="L14" s="61" t="s">
        <v>59</v>
      </c>
    </row>
    <row r="15" spans="1:15" ht="19.5" customHeight="1">
      <c r="A15" s="46" t="s">
        <v>75</v>
      </c>
      <c r="C15" s="4"/>
      <c r="D15" s="81" t="s">
        <v>59</v>
      </c>
      <c r="E15" s="20"/>
      <c r="F15" s="81" t="s">
        <v>59</v>
      </c>
      <c r="G15" s="72"/>
      <c r="H15" s="81" t="s">
        <v>59</v>
      </c>
      <c r="I15" s="20"/>
      <c r="J15" s="81" t="s">
        <v>59</v>
      </c>
      <c r="K15" s="20"/>
      <c r="L15" s="81" t="s">
        <v>59</v>
      </c>
    </row>
    <row r="16" spans="1:15" ht="19.5" customHeight="1">
      <c r="A16" s="30" t="s">
        <v>76</v>
      </c>
      <c r="C16" s="4"/>
      <c r="D16" s="81" t="s">
        <v>59</v>
      </c>
      <c r="E16" s="20"/>
      <c r="F16" s="81" t="s">
        <v>59</v>
      </c>
      <c r="G16" s="72"/>
      <c r="H16" s="81" t="s">
        <v>59</v>
      </c>
      <c r="I16" s="20"/>
      <c r="J16" s="81" t="s">
        <v>59</v>
      </c>
      <c r="K16" s="20"/>
      <c r="L16" s="81" t="s">
        <v>59</v>
      </c>
    </row>
    <row r="17" spans="1:15" ht="19.5" customHeight="1">
      <c r="A17" s="46"/>
      <c r="C17" s="4"/>
      <c r="D17" s="72"/>
      <c r="E17" s="20"/>
      <c r="F17" s="72"/>
      <c r="G17" s="72"/>
      <c r="H17" s="72"/>
      <c r="I17" s="20"/>
      <c r="J17" s="20"/>
      <c r="K17" s="20"/>
      <c r="L17" s="20"/>
    </row>
    <row r="18" spans="1:15" ht="19.5" customHeight="1">
      <c r="A18" s="30" t="s">
        <v>77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78</v>
      </c>
      <c r="B19" s="49"/>
      <c r="C19" s="21"/>
      <c r="D19" s="61" t="s">
        <v>59</v>
      </c>
      <c r="E19" s="60"/>
      <c r="F19" s="61" t="s">
        <v>59</v>
      </c>
      <c r="G19" s="61" t="s">
        <v>79</v>
      </c>
      <c r="H19" s="61" t="s">
        <v>59</v>
      </c>
      <c r="I19" s="60"/>
      <c r="J19" s="60">
        <v>148819</v>
      </c>
      <c r="K19" s="60"/>
      <c r="L19" s="60">
        <f>SUM(D19:J19)</f>
        <v>148819</v>
      </c>
    </row>
    <row r="20" spans="1:15" ht="19.5" customHeight="1">
      <c r="A20" s="21" t="s">
        <v>80</v>
      </c>
      <c r="C20"/>
      <c r="D20" s="82" t="s">
        <v>59</v>
      </c>
      <c r="E20" s="60"/>
      <c r="F20" s="82" t="s">
        <v>59</v>
      </c>
      <c r="G20" s="61" t="s">
        <v>79</v>
      </c>
      <c r="H20" s="82" t="s">
        <v>59</v>
      </c>
      <c r="I20" s="60"/>
      <c r="J20" s="82" t="s">
        <v>59</v>
      </c>
      <c r="K20" s="60"/>
      <c r="L20" s="82" t="s">
        <v>59</v>
      </c>
    </row>
    <row r="21" spans="1:15" ht="19.5" customHeight="1">
      <c r="A21" s="30" t="s">
        <v>67</v>
      </c>
      <c r="C21"/>
      <c r="D21" s="81" t="s">
        <v>59</v>
      </c>
      <c r="E21" s="4"/>
      <c r="F21" s="81" t="s">
        <v>59</v>
      </c>
      <c r="G21" s="4"/>
      <c r="H21" s="81" t="s">
        <v>59</v>
      </c>
      <c r="I21" s="4"/>
      <c r="J21" s="83">
        <f>SUM(J19:J20)</f>
        <v>148819</v>
      </c>
      <c r="K21" s="4"/>
      <c r="L21" s="83">
        <f>SUM(L19:L20)</f>
        <v>148819</v>
      </c>
    </row>
    <row r="22" spans="1:15" ht="19.5" customHeight="1">
      <c r="A22" s="30"/>
      <c r="C22"/>
      <c r="D22" s="72"/>
      <c r="E22" s="84"/>
      <c r="F22" s="72"/>
      <c r="G22" s="84"/>
      <c r="H22" s="72"/>
      <c r="I22" s="84"/>
      <c r="J22" s="6"/>
      <c r="K22" s="84"/>
      <c r="L22" s="6"/>
    </row>
    <row r="23" spans="1:15" ht="19.5" customHeight="1" thickBot="1">
      <c r="A23" s="4" t="s">
        <v>69</v>
      </c>
      <c r="C23" s="4"/>
      <c r="D23" s="85">
        <f>SUM(D10:D21)</f>
        <v>432000</v>
      </c>
      <c r="E23" s="6"/>
      <c r="F23" s="85">
        <f>SUM(F10:F21)</f>
        <v>254000</v>
      </c>
      <c r="G23" s="17"/>
      <c r="H23" s="85">
        <f>SUM(H10:H21)</f>
        <v>43200</v>
      </c>
      <c r="I23" s="6"/>
      <c r="J23" s="85">
        <f>J10+J21</f>
        <v>3587843</v>
      </c>
      <c r="K23" s="6"/>
      <c r="L23" s="85">
        <f>L10+L21</f>
        <v>4317043</v>
      </c>
    </row>
    <row r="24" spans="1:15" ht="19.5" customHeight="1" thickTop="1">
      <c r="A24" s="14" t="s">
        <v>32</v>
      </c>
      <c r="B24" s="76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61</v>
      </c>
      <c r="B25" s="77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78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45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8" t="s">
        <v>46</v>
      </c>
      <c r="G28" s="1"/>
      <c r="H28" s="237" t="s">
        <v>8</v>
      </c>
      <c r="I28" s="237"/>
      <c r="J28" s="237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49</v>
      </c>
      <c r="G29" s="3"/>
      <c r="H29" s="29" t="s">
        <v>47</v>
      </c>
      <c r="I29" s="25"/>
      <c r="J29" s="25"/>
      <c r="K29" s="3"/>
      <c r="L29" s="79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50</v>
      </c>
      <c r="G30" s="3"/>
      <c r="H30" s="3" t="s">
        <v>48</v>
      </c>
      <c r="I30" s="19"/>
      <c r="J30" s="3" t="s">
        <v>2</v>
      </c>
      <c r="K30" s="3"/>
      <c r="L30" s="59" t="s">
        <v>21</v>
      </c>
    </row>
    <row r="31" spans="1:15" ht="21" customHeight="1">
      <c r="A31" s="10"/>
      <c r="D31" s="238" t="s">
        <v>35</v>
      </c>
      <c r="E31" s="238"/>
      <c r="F31" s="238"/>
      <c r="G31" s="238"/>
      <c r="H31" s="238"/>
      <c r="I31" s="238"/>
      <c r="J31" s="238"/>
      <c r="K31" s="238"/>
      <c r="L31" s="238"/>
    </row>
    <row r="32" spans="1:15" ht="21" customHeight="1">
      <c r="A32" s="4" t="s">
        <v>85</v>
      </c>
      <c r="C32" s="1"/>
    </row>
    <row r="33" spans="1:12" ht="19.5" customHeight="1">
      <c r="A33" s="4" t="s">
        <v>83</v>
      </c>
      <c r="C33" s="4"/>
      <c r="D33" s="20">
        <v>432000</v>
      </c>
      <c r="E33" s="20"/>
      <c r="F33" s="20">
        <v>254000</v>
      </c>
      <c r="G33" s="74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72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80" t="s">
        <v>73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74</v>
      </c>
      <c r="B37" s="13">
        <v>9</v>
      </c>
      <c r="C37" s="4"/>
      <c r="D37" s="61" t="s">
        <v>59</v>
      </c>
      <c r="E37" s="60"/>
      <c r="F37" s="61" t="s">
        <v>59</v>
      </c>
      <c r="G37" s="61"/>
      <c r="H37" s="61" t="s">
        <v>59</v>
      </c>
      <c r="I37" s="60"/>
      <c r="J37" s="61" t="s">
        <v>59</v>
      </c>
      <c r="K37" s="60"/>
      <c r="L37" s="61" t="s">
        <v>59</v>
      </c>
    </row>
    <row r="38" spans="1:12" ht="19.5" customHeight="1">
      <c r="A38" s="46" t="s">
        <v>75</v>
      </c>
      <c r="C38" s="4"/>
      <c r="D38" s="81" t="s">
        <v>59</v>
      </c>
      <c r="E38" s="20"/>
      <c r="F38" s="81" t="s">
        <v>59</v>
      </c>
      <c r="G38" s="72"/>
      <c r="H38" s="81" t="s">
        <v>59</v>
      </c>
      <c r="I38" s="20"/>
      <c r="J38" s="81" t="s">
        <v>59</v>
      </c>
      <c r="K38" s="20"/>
      <c r="L38" s="81" t="s">
        <v>59</v>
      </c>
    </row>
    <row r="39" spans="1:12" ht="19.5" customHeight="1">
      <c r="A39" s="30" t="s">
        <v>76</v>
      </c>
      <c r="C39" s="4"/>
      <c r="D39" s="81" t="s">
        <v>59</v>
      </c>
      <c r="E39" s="20"/>
      <c r="F39" s="81" t="s">
        <v>59</v>
      </c>
      <c r="G39" s="72"/>
      <c r="H39" s="81" t="s">
        <v>59</v>
      </c>
      <c r="I39" s="20"/>
      <c r="J39" s="81" t="s">
        <v>59</v>
      </c>
      <c r="K39" s="20"/>
      <c r="L39" s="81" t="s">
        <v>59</v>
      </c>
    </row>
    <row r="40" spans="1:12" ht="19.5" customHeight="1">
      <c r="A40" s="46"/>
      <c r="C40" s="4"/>
      <c r="D40" s="72"/>
      <c r="E40" s="20"/>
      <c r="F40" s="72"/>
      <c r="G40" s="72"/>
      <c r="H40" s="72"/>
      <c r="I40" s="20"/>
      <c r="J40" s="20"/>
      <c r="K40" s="20"/>
      <c r="L40" s="20"/>
    </row>
    <row r="41" spans="1:12" ht="19.5" customHeight="1">
      <c r="A41" s="30" t="s">
        <v>77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78</v>
      </c>
      <c r="B42" s="49"/>
      <c r="C42" s="21"/>
      <c r="D42" s="61" t="s">
        <v>59</v>
      </c>
      <c r="E42" s="60"/>
      <c r="F42" s="61" t="s">
        <v>59</v>
      </c>
      <c r="G42" s="61"/>
      <c r="H42" s="61" t="s">
        <v>59</v>
      </c>
      <c r="I42" s="60"/>
      <c r="J42" s="60">
        <v>265050</v>
      </c>
      <c r="K42" s="60"/>
      <c r="L42" s="60">
        <f>SUM(D42:J42)</f>
        <v>265050</v>
      </c>
    </row>
    <row r="43" spans="1:12" ht="19.5" customHeight="1">
      <c r="A43" s="21" t="s">
        <v>80</v>
      </c>
      <c r="C43"/>
      <c r="D43" s="82" t="s">
        <v>59</v>
      </c>
      <c r="E43" s="60"/>
      <c r="F43" s="82" t="s">
        <v>59</v>
      </c>
      <c r="G43" s="61"/>
      <c r="H43" s="82" t="s">
        <v>59</v>
      </c>
      <c r="I43" s="60"/>
      <c r="J43" s="82" t="s">
        <v>59</v>
      </c>
      <c r="K43" s="60"/>
      <c r="L43" s="82" t="s">
        <v>59</v>
      </c>
    </row>
    <row r="44" spans="1:12" ht="19.5" customHeight="1">
      <c r="A44" s="30" t="s">
        <v>67</v>
      </c>
      <c r="C44"/>
      <c r="D44" s="81" t="s">
        <v>59</v>
      </c>
      <c r="E44" s="4"/>
      <c r="F44" s="81" t="s">
        <v>59</v>
      </c>
      <c r="G44" s="4"/>
      <c r="H44" s="81" t="s">
        <v>59</v>
      </c>
      <c r="I44" s="4"/>
      <c r="J44" s="83">
        <f>SUM(J42:J43)</f>
        <v>265050</v>
      </c>
      <c r="K44" s="4"/>
      <c r="L44" s="83">
        <f>SUM(L42:L43)</f>
        <v>265050</v>
      </c>
    </row>
    <row r="45" spans="1:12" ht="19.5" customHeight="1">
      <c r="A45" s="30"/>
      <c r="C45"/>
      <c r="D45" s="72"/>
      <c r="E45" s="84"/>
      <c r="F45" s="72"/>
      <c r="G45" s="84"/>
      <c r="H45" s="72"/>
      <c r="I45" s="84"/>
      <c r="J45" s="6"/>
      <c r="K45" s="84"/>
      <c r="L45" s="6"/>
    </row>
    <row r="46" spans="1:12" ht="19.5" customHeight="1" thickBot="1">
      <c r="A46" s="4" t="s">
        <v>84</v>
      </c>
      <c r="C46" s="4"/>
      <c r="D46" s="85">
        <f>SUM(D33:D44)</f>
        <v>432000</v>
      </c>
      <c r="E46" s="6"/>
      <c r="F46" s="85">
        <f>SUM(F33:F44)</f>
        <v>254000</v>
      </c>
      <c r="G46" s="17"/>
      <c r="H46" s="85">
        <f>SUM(H33:H44)</f>
        <v>43200</v>
      </c>
      <c r="I46" s="6"/>
      <c r="J46" s="85">
        <f>J33+J44</f>
        <v>4038730</v>
      </c>
      <c r="K46" s="6"/>
      <c r="L46" s="85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7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2"/>
  <sheetViews>
    <sheetView zoomScaleNormal="100" zoomScaleSheetLayoutView="100" zoomScalePageLayoutView="115" workbookViewId="0"/>
  </sheetViews>
  <sheetFormatPr defaultColWidth="9.1796875" defaultRowHeight="20.25" customHeight="1"/>
  <cols>
    <col min="1" max="1" width="1.81640625" style="11" customWidth="1"/>
    <col min="2" max="3" width="1.81640625" style="63" customWidth="1"/>
    <col min="4" max="4" width="13.81640625" style="41" customWidth="1"/>
    <col min="5" max="5" width="34.453125" style="63" customWidth="1"/>
    <col min="6" max="6" width="8.54296875" style="63" customWidth="1"/>
    <col min="7" max="7" width="13.26953125" style="119" customWidth="1"/>
    <col min="8" max="8" width="2.1796875" style="26" customWidth="1"/>
    <col min="9" max="9" width="13.26953125" style="119" customWidth="1"/>
    <col min="10" max="16384" width="9.1796875" style="24"/>
  </cols>
  <sheetData>
    <row r="1" spans="1:9" s="30" customFormat="1" ht="19.5" customHeight="1">
      <c r="A1" s="33" t="s">
        <v>32</v>
      </c>
      <c r="B1" s="34"/>
      <c r="C1" s="34"/>
      <c r="D1" s="67"/>
      <c r="E1" s="35"/>
      <c r="F1" s="35"/>
      <c r="G1" s="99"/>
      <c r="H1" s="34"/>
      <c r="I1" s="99"/>
    </row>
    <row r="2" spans="1:9" ht="20.25" customHeight="1">
      <c r="A2" s="68" t="s">
        <v>62</v>
      </c>
      <c r="B2" s="69"/>
      <c r="C2" s="69"/>
      <c r="D2" s="70"/>
      <c r="E2" s="69"/>
      <c r="F2" s="69"/>
      <c r="G2" s="100"/>
      <c r="H2" s="69"/>
      <c r="I2" s="100"/>
    </row>
    <row r="3" spans="1:9" ht="20.25" customHeight="1">
      <c r="A3" s="54"/>
      <c r="B3" s="34"/>
      <c r="C3" s="34"/>
      <c r="D3" s="44"/>
      <c r="E3" s="34"/>
      <c r="F3" s="34"/>
      <c r="G3" s="101"/>
      <c r="H3" s="20"/>
      <c r="I3" s="101"/>
    </row>
    <row r="4" spans="1:9" ht="19.5" customHeight="1">
      <c r="A4" s="32"/>
      <c r="B4" s="34"/>
      <c r="C4" s="34"/>
      <c r="D4" s="44"/>
      <c r="E4" s="34"/>
      <c r="F4" s="34"/>
      <c r="G4" s="239" t="s">
        <v>110</v>
      </c>
      <c r="H4" s="240"/>
      <c r="I4" s="240"/>
    </row>
    <row r="5" spans="1:9" ht="19.5" customHeight="1">
      <c r="E5" s="38"/>
      <c r="F5" s="38"/>
      <c r="G5" s="241" t="s">
        <v>109</v>
      </c>
      <c r="H5" s="242"/>
      <c r="I5" s="242"/>
    </row>
    <row r="6" spans="1:9" ht="19.5" customHeight="1">
      <c r="E6" s="38"/>
      <c r="F6" s="49" t="s">
        <v>14</v>
      </c>
      <c r="G6" s="102">
        <v>2020</v>
      </c>
      <c r="H6" s="24"/>
      <c r="I6" s="102">
        <v>2019</v>
      </c>
    </row>
    <row r="7" spans="1:9" ht="19.5" customHeight="1">
      <c r="E7" s="24"/>
      <c r="F7" s="24"/>
      <c r="G7" s="231" t="s">
        <v>35</v>
      </c>
      <c r="H7" s="231"/>
      <c r="I7" s="231"/>
    </row>
    <row r="8" spans="1:9" ht="19.5" customHeight="1">
      <c r="A8" s="103" t="s">
        <v>22</v>
      </c>
      <c r="B8" s="104"/>
      <c r="C8" s="104"/>
      <c r="D8" s="105"/>
      <c r="E8" s="104"/>
      <c r="F8" s="104"/>
      <c r="G8" s="106"/>
      <c r="H8" s="104"/>
      <c r="I8" s="106"/>
    </row>
    <row r="9" spans="1:9" ht="19.5" customHeight="1">
      <c r="A9" s="107" t="s">
        <v>43</v>
      </c>
      <c r="B9" s="108"/>
      <c r="C9" s="108"/>
      <c r="D9" s="109"/>
      <c r="E9" s="108"/>
      <c r="F9" s="108"/>
      <c r="G9" s="158">
        <v>398168</v>
      </c>
      <c r="H9" s="159"/>
      <c r="I9" s="158">
        <v>273714</v>
      </c>
    </row>
    <row r="10" spans="1:9" ht="19.5" customHeight="1">
      <c r="A10" s="110" t="s">
        <v>96</v>
      </c>
      <c r="B10" s="108"/>
      <c r="C10" s="108"/>
      <c r="D10" s="109"/>
      <c r="E10" s="108"/>
      <c r="F10" s="108"/>
      <c r="G10" s="160"/>
      <c r="H10" s="159"/>
      <c r="I10" s="160"/>
    </row>
    <row r="11" spans="1:9" ht="19.5" customHeight="1">
      <c r="A11" s="86" t="s">
        <v>88</v>
      </c>
      <c r="B11" s="104"/>
      <c r="C11" s="104"/>
      <c r="D11" s="105"/>
      <c r="E11" s="104"/>
      <c r="F11" s="104"/>
      <c r="G11" s="160">
        <v>95999</v>
      </c>
      <c r="H11" s="159"/>
      <c r="I11" s="160">
        <v>64913</v>
      </c>
    </row>
    <row r="12" spans="1:9" ht="19.5" customHeight="1">
      <c r="A12" s="21" t="s">
        <v>42</v>
      </c>
      <c r="B12" s="22"/>
      <c r="C12" s="22"/>
      <c r="D12" s="23"/>
      <c r="E12" s="22"/>
      <c r="F12" s="22"/>
      <c r="G12" s="161" t="s">
        <v>59</v>
      </c>
      <c r="H12" s="159"/>
      <c r="I12" s="158">
        <v>1240</v>
      </c>
    </row>
    <row r="13" spans="1:9" ht="19.5" customHeight="1">
      <c r="A13" t="s">
        <v>55</v>
      </c>
      <c r="B13" s="104"/>
      <c r="C13" s="104"/>
      <c r="D13" s="105"/>
      <c r="E13" s="104"/>
      <c r="F13" s="104"/>
      <c r="G13" s="158">
        <v>217268</v>
      </c>
      <c r="H13" s="159"/>
      <c r="I13" s="158">
        <v>228478</v>
      </c>
    </row>
    <row r="14" spans="1:9" ht="19.5" customHeight="1">
      <c r="A14" t="s">
        <v>159</v>
      </c>
      <c r="B14" s="104"/>
      <c r="C14" s="104"/>
      <c r="D14" s="105"/>
      <c r="E14" s="104"/>
      <c r="F14" s="104"/>
      <c r="G14" s="158">
        <v>786</v>
      </c>
      <c r="H14" s="159"/>
      <c r="I14" s="158">
        <v>799</v>
      </c>
    </row>
    <row r="15" spans="1:9" ht="19.5" customHeight="1">
      <c r="A15" s="107" t="s">
        <v>137</v>
      </c>
      <c r="B15" s="104"/>
      <c r="C15" s="104"/>
      <c r="D15" s="105"/>
      <c r="E15" s="104"/>
      <c r="F15" s="104"/>
      <c r="G15" s="160">
        <v>44674</v>
      </c>
      <c r="H15" s="159"/>
      <c r="I15" s="160">
        <v>59724</v>
      </c>
    </row>
    <row r="16" spans="1:9" ht="19.5" customHeight="1">
      <c r="A16" s="71" t="s">
        <v>54</v>
      </c>
      <c r="B16" s="104"/>
      <c r="C16" s="104"/>
      <c r="D16" s="105"/>
      <c r="E16" s="104"/>
      <c r="F16" s="104"/>
      <c r="G16" s="161">
        <v>-460</v>
      </c>
      <c r="H16" s="159"/>
      <c r="I16" s="161">
        <v>-2870</v>
      </c>
    </row>
    <row r="17" spans="1:9" ht="19.5" customHeight="1">
      <c r="A17" s="107" t="s">
        <v>157</v>
      </c>
      <c r="B17" s="104"/>
      <c r="C17" s="104"/>
      <c r="D17" s="105"/>
      <c r="E17" s="104"/>
      <c r="F17" s="104"/>
      <c r="G17" s="130">
        <v>14828</v>
      </c>
      <c r="H17" s="92"/>
      <c r="I17" s="130">
        <v>10882</v>
      </c>
    </row>
    <row r="18" spans="1:9" ht="19.5" customHeight="1">
      <c r="A18" t="s">
        <v>131</v>
      </c>
      <c r="B18" s="104"/>
      <c r="C18" s="104"/>
      <c r="D18" s="105"/>
      <c r="E18" s="104"/>
      <c r="F18" s="27" t="s">
        <v>144</v>
      </c>
      <c r="G18" s="130">
        <v>-985</v>
      </c>
      <c r="H18" s="92"/>
      <c r="I18" s="130">
        <v>-990</v>
      </c>
    </row>
    <row r="19" spans="1:9" ht="19.5" customHeight="1">
      <c r="A19" s="107" t="s">
        <v>132</v>
      </c>
      <c r="B19" s="104"/>
      <c r="C19" s="104"/>
      <c r="D19" s="105"/>
      <c r="E19" s="104"/>
      <c r="F19" s="104"/>
      <c r="G19" s="161">
        <v>-60</v>
      </c>
      <c r="H19" s="159"/>
      <c r="I19" s="161">
        <v>-620</v>
      </c>
    </row>
    <row r="20" spans="1:9" ht="19.5" customHeight="1">
      <c r="A20" s="1" t="s">
        <v>27</v>
      </c>
      <c r="B20" s="104"/>
      <c r="C20" s="104"/>
      <c r="D20" s="105"/>
      <c r="E20" s="104"/>
      <c r="F20" s="104"/>
      <c r="G20" s="162">
        <v>-1783</v>
      </c>
      <c r="H20" s="159"/>
      <c r="I20" s="162">
        <v>-850</v>
      </c>
    </row>
    <row r="21" spans="1:9" ht="19.5" customHeight="1">
      <c r="B21" s="111"/>
      <c r="C21" s="104"/>
      <c r="D21" s="105"/>
      <c r="E21" s="104"/>
      <c r="F21" s="104"/>
      <c r="G21" s="131">
        <f>SUM(G9:G20)</f>
        <v>768435</v>
      </c>
      <c r="H21" s="159"/>
      <c r="I21" s="131">
        <f>SUM(I9:I20)</f>
        <v>634420</v>
      </c>
    </row>
    <row r="22" spans="1:9" ht="19.5" customHeight="1">
      <c r="A22" s="110" t="s">
        <v>23</v>
      </c>
      <c r="B22" s="108"/>
      <c r="C22" s="108"/>
      <c r="D22" s="109"/>
      <c r="E22" s="108"/>
      <c r="F22" s="108"/>
      <c r="G22" s="160"/>
      <c r="H22" s="159"/>
      <c r="I22" s="160"/>
    </row>
    <row r="23" spans="1:9" ht="19.5" customHeight="1">
      <c r="A23" s="107" t="s">
        <v>40</v>
      </c>
      <c r="B23" s="104"/>
      <c r="C23" s="104"/>
      <c r="D23" s="105"/>
      <c r="E23" s="104"/>
      <c r="F23" s="104"/>
      <c r="G23" s="161">
        <v>-10773</v>
      </c>
      <c r="H23" s="159"/>
      <c r="I23" s="161">
        <v>107601</v>
      </c>
    </row>
    <row r="24" spans="1:9" ht="19.5" customHeight="1">
      <c r="A24" s="107" t="s">
        <v>29</v>
      </c>
      <c r="B24" s="104"/>
      <c r="C24" s="104"/>
      <c r="D24" s="105"/>
      <c r="E24" s="104"/>
      <c r="F24" s="104"/>
      <c r="G24" s="161">
        <v>261017</v>
      </c>
      <c r="H24" s="159"/>
      <c r="I24" s="161">
        <v>566428</v>
      </c>
    </row>
    <row r="25" spans="1:9" ht="19.5" customHeight="1">
      <c r="A25" s="98" t="s">
        <v>33</v>
      </c>
      <c r="B25" s="104"/>
      <c r="C25" s="104"/>
      <c r="D25" s="105"/>
      <c r="E25" s="104"/>
      <c r="F25" s="104"/>
      <c r="G25" s="161">
        <v>24278</v>
      </c>
      <c r="H25" s="159"/>
      <c r="I25" s="161">
        <v>12990</v>
      </c>
    </row>
    <row r="26" spans="1:9" ht="19.5" customHeight="1">
      <c r="A26" s="107" t="s">
        <v>30</v>
      </c>
      <c r="B26" s="104"/>
      <c r="C26" s="104"/>
      <c r="D26" s="105"/>
      <c r="E26" s="104"/>
      <c r="F26" s="104"/>
      <c r="G26" s="161">
        <v>4725</v>
      </c>
      <c r="H26" s="159"/>
      <c r="I26" s="161">
        <v>-18279</v>
      </c>
    </row>
    <row r="27" spans="1:9" ht="19.5" customHeight="1">
      <c r="A27" s="107" t="s">
        <v>26</v>
      </c>
      <c r="B27" s="104"/>
      <c r="C27" s="104"/>
      <c r="D27" s="105"/>
      <c r="E27" s="104"/>
      <c r="F27" s="104"/>
      <c r="G27" s="161">
        <v>17</v>
      </c>
      <c r="H27" s="159"/>
      <c r="I27" s="161">
        <v>2</v>
      </c>
    </row>
    <row r="28" spans="1:9" ht="19.5" customHeight="1">
      <c r="A28" s="112" t="s">
        <v>31</v>
      </c>
      <c r="B28" s="104"/>
      <c r="C28" s="104"/>
      <c r="D28" s="105"/>
      <c r="E28" s="104"/>
      <c r="F28" s="104"/>
      <c r="G28" s="161">
        <v>-82375</v>
      </c>
      <c r="H28" s="159"/>
      <c r="I28" s="161">
        <v>-22654</v>
      </c>
    </row>
    <row r="29" spans="1:9" ht="19.5" customHeight="1">
      <c r="A29" s="148" t="s">
        <v>129</v>
      </c>
      <c r="B29" s="22"/>
      <c r="C29" s="22"/>
      <c r="D29" s="23"/>
      <c r="E29" s="22"/>
      <c r="F29" s="22"/>
      <c r="G29" s="174">
        <v>8254</v>
      </c>
      <c r="H29" s="92"/>
      <c r="I29" s="174">
        <v>-2366</v>
      </c>
    </row>
    <row r="30" spans="1:9" ht="19.5" customHeight="1">
      <c r="A30" s="113" t="s">
        <v>123</v>
      </c>
      <c r="B30" s="104"/>
      <c r="C30" s="104"/>
      <c r="D30" s="105"/>
      <c r="E30" s="104"/>
      <c r="F30" s="104"/>
      <c r="G30" s="161">
        <v>-4191</v>
      </c>
      <c r="H30" s="159"/>
      <c r="I30" s="161">
        <v>-2671</v>
      </c>
    </row>
    <row r="31" spans="1:9" ht="19.5" customHeight="1">
      <c r="A31" s="113" t="s">
        <v>160</v>
      </c>
      <c r="B31" s="104"/>
      <c r="C31" s="104"/>
      <c r="D31" s="105"/>
      <c r="E31" s="104"/>
      <c r="F31" s="104"/>
      <c r="G31" s="161">
        <v>71701</v>
      </c>
      <c r="H31" s="159"/>
      <c r="I31" s="161">
        <v>68988</v>
      </c>
    </row>
    <row r="32" spans="1:9" ht="19.5" customHeight="1">
      <c r="A32" s="1" t="s">
        <v>1</v>
      </c>
      <c r="B32" s="104"/>
      <c r="C32" s="104"/>
      <c r="D32" s="105"/>
      <c r="E32" s="104"/>
      <c r="F32" s="104"/>
      <c r="G32" s="161">
        <v>-6171</v>
      </c>
      <c r="H32" s="159"/>
      <c r="I32" s="161">
        <v>-6277</v>
      </c>
    </row>
    <row r="33" spans="1:9" ht="19.5" customHeight="1">
      <c r="A33" s="175" t="s">
        <v>138</v>
      </c>
      <c r="B33" s="104"/>
      <c r="C33" s="104"/>
      <c r="D33" s="105"/>
      <c r="E33" s="104"/>
      <c r="F33" s="104"/>
      <c r="G33" s="161">
        <v>-108539</v>
      </c>
      <c r="H33" s="159"/>
      <c r="I33" s="161">
        <v>-40593</v>
      </c>
    </row>
    <row r="34" spans="1:9" ht="19.5" customHeight="1">
      <c r="A34" s="38" t="s">
        <v>106</v>
      </c>
      <c r="B34" s="111"/>
      <c r="C34" s="111"/>
      <c r="D34" s="114"/>
      <c r="E34" s="111"/>
      <c r="F34" s="111"/>
      <c r="G34" s="163">
        <f>SUM(G21:G33)</f>
        <v>926378</v>
      </c>
      <c r="H34" s="164"/>
      <c r="I34" s="163">
        <f>SUM(I21:I33)</f>
        <v>1297589</v>
      </c>
    </row>
    <row r="35" spans="1:9" ht="19.5" customHeight="1">
      <c r="A35" s="75" t="s">
        <v>94</v>
      </c>
      <c r="B35" s="104"/>
      <c r="C35" s="104"/>
      <c r="D35" s="105"/>
      <c r="E35" s="104"/>
      <c r="F35" s="104"/>
      <c r="G35" s="161">
        <v>-56578</v>
      </c>
      <c r="H35" s="159"/>
      <c r="I35" s="161">
        <v>-101585</v>
      </c>
    </row>
    <row r="36" spans="1:9" ht="19.5" customHeight="1">
      <c r="A36" s="115" t="s">
        <v>56</v>
      </c>
      <c r="B36" s="104"/>
      <c r="C36" s="104"/>
      <c r="D36" s="105"/>
      <c r="E36" s="104"/>
      <c r="F36" s="104"/>
      <c r="G36" s="165">
        <f>SUM(G34:G35)</f>
        <v>869800</v>
      </c>
      <c r="H36" s="164"/>
      <c r="I36" s="165">
        <f>SUM(I34:I35)</f>
        <v>1196004</v>
      </c>
    </row>
    <row r="37" spans="1:9" ht="18.75" customHeight="1">
      <c r="A37" s="21"/>
      <c r="B37" s="64"/>
      <c r="C37" s="64"/>
      <c r="D37" s="65"/>
      <c r="E37" s="64"/>
      <c r="F37" s="64"/>
      <c r="G37" s="116"/>
      <c r="H37" s="32"/>
      <c r="I37" s="116"/>
    </row>
    <row r="38" spans="1:9" ht="18.75" customHeight="1">
      <c r="A38" s="66"/>
      <c r="B38" s="64"/>
      <c r="C38" s="64"/>
      <c r="D38" s="65"/>
      <c r="E38" s="64"/>
      <c r="F38" s="64"/>
      <c r="G38" s="116"/>
      <c r="H38" s="32"/>
      <c r="I38" s="116"/>
    </row>
    <row r="39" spans="1:9" ht="20.25" customHeight="1">
      <c r="A39" s="33" t="s">
        <v>32</v>
      </c>
      <c r="B39" s="34"/>
      <c r="C39" s="34"/>
      <c r="D39" s="67"/>
      <c r="E39" s="35"/>
      <c r="F39" s="35"/>
      <c r="G39" s="117"/>
      <c r="H39" s="34"/>
      <c r="I39" s="117"/>
    </row>
    <row r="40" spans="1:9" ht="20.25" customHeight="1">
      <c r="A40" s="68" t="s">
        <v>62</v>
      </c>
      <c r="B40" s="69"/>
      <c r="C40" s="69"/>
      <c r="D40" s="70"/>
      <c r="E40" s="69"/>
      <c r="F40" s="69"/>
      <c r="G40" s="118"/>
      <c r="H40" s="69"/>
      <c r="I40" s="118"/>
    </row>
    <row r="41" spans="1:9" ht="20.25" customHeight="1">
      <c r="A41" s="54"/>
      <c r="B41" s="34"/>
      <c r="C41" s="34"/>
      <c r="D41" s="44"/>
      <c r="E41" s="34"/>
      <c r="F41" s="34"/>
      <c r="G41" s="117"/>
      <c r="H41" s="20"/>
      <c r="I41" s="117"/>
    </row>
    <row r="42" spans="1:9" ht="20.25" customHeight="1">
      <c r="A42" s="32"/>
      <c r="B42" s="34"/>
      <c r="C42" s="34"/>
      <c r="D42" s="44"/>
      <c r="E42" s="34"/>
      <c r="F42" s="34"/>
      <c r="G42" s="239" t="s">
        <v>110</v>
      </c>
      <c r="H42" s="240"/>
      <c r="I42" s="240"/>
    </row>
    <row r="43" spans="1:9" ht="20.25" customHeight="1">
      <c r="E43" s="38"/>
      <c r="F43" s="38"/>
      <c r="G43" s="241" t="s">
        <v>109</v>
      </c>
      <c r="H43" s="242"/>
      <c r="I43" s="242"/>
    </row>
    <row r="44" spans="1:9" ht="19.5" customHeight="1">
      <c r="E44" s="38"/>
      <c r="F44" s="49" t="s">
        <v>14</v>
      </c>
      <c r="G44" s="102">
        <v>2020</v>
      </c>
      <c r="H44" s="24"/>
      <c r="I44" s="102">
        <v>2019</v>
      </c>
    </row>
    <row r="45" spans="1:9" ht="20.25" customHeight="1">
      <c r="E45" s="24"/>
      <c r="F45" s="24"/>
      <c r="G45" s="231" t="s">
        <v>35</v>
      </c>
      <c r="H45" s="231"/>
      <c r="I45" s="231"/>
    </row>
    <row r="46" spans="1:9" ht="20.25" customHeight="1">
      <c r="A46" s="103" t="s">
        <v>24</v>
      </c>
      <c r="B46" s="104"/>
      <c r="C46" s="104"/>
      <c r="D46" s="105"/>
      <c r="E46" s="104"/>
      <c r="F46" s="104"/>
      <c r="H46" s="8"/>
    </row>
    <row r="47" spans="1:9" ht="20.25" customHeight="1">
      <c r="A47" s="75" t="s">
        <v>161</v>
      </c>
      <c r="B47" s="108"/>
      <c r="C47" s="108"/>
      <c r="D47" s="109"/>
      <c r="E47" s="108"/>
      <c r="F47" s="108"/>
      <c r="G47" s="158">
        <v>147</v>
      </c>
      <c r="H47" s="159"/>
      <c r="I47" s="158">
        <v>1715</v>
      </c>
    </row>
    <row r="48" spans="1:9" ht="20.25" customHeight="1">
      <c r="A48" s="107" t="s">
        <v>133</v>
      </c>
      <c r="B48" s="104"/>
      <c r="C48" s="104"/>
      <c r="D48" s="105"/>
      <c r="E48" s="104"/>
      <c r="F48" s="104"/>
      <c r="G48" s="161">
        <v>-92366</v>
      </c>
      <c r="H48" s="159"/>
      <c r="I48" s="161">
        <v>-151667</v>
      </c>
    </row>
    <row r="49" spans="1:9" ht="20.25" customHeight="1">
      <c r="A49" s="107" t="s">
        <v>134</v>
      </c>
      <c r="B49" s="104"/>
      <c r="C49" s="104"/>
      <c r="D49" s="105"/>
      <c r="E49" s="104"/>
      <c r="F49" s="104"/>
      <c r="G49" s="166">
        <v>-191</v>
      </c>
      <c r="H49" s="159"/>
      <c r="I49" s="166">
        <v>-286</v>
      </c>
    </row>
    <row r="50" spans="1:9" ht="20.25" customHeight="1">
      <c r="A50" s="112" t="s">
        <v>28</v>
      </c>
      <c r="B50" s="104"/>
      <c r="C50" s="104"/>
      <c r="D50" s="105"/>
      <c r="E50" s="104"/>
      <c r="F50" s="104"/>
      <c r="G50" s="160">
        <v>1779</v>
      </c>
      <c r="H50" s="159"/>
      <c r="I50" s="160">
        <v>851</v>
      </c>
    </row>
    <row r="51" spans="1:9" ht="20.25" customHeight="1">
      <c r="A51" s="115" t="s">
        <v>116</v>
      </c>
      <c r="B51" s="104"/>
      <c r="C51" s="104"/>
      <c r="D51" s="105"/>
      <c r="E51" s="104"/>
      <c r="F51" s="104"/>
      <c r="G51" s="167">
        <f>SUM(G47:G50)</f>
        <v>-90631</v>
      </c>
      <c r="H51" s="164"/>
      <c r="I51" s="167">
        <f>SUM(I47:I50)</f>
        <v>-149387</v>
      </c>
    </row>
    <row r="52" spans="1:9" ht="20.25" customHeight="1">
      <c r="A52" s="115"/>
      <c r="B52" s="104"/>
      <c r="C52" s="104"/>
      <c r="D52" s="105"/>
      <c r="E52" s="104"/>
      <c r="F52" s="104"/>
      <c r="G52" s="168"/>
      <c r="H52" s="164"/>
      <c r="I52" s="168"/>
    </row>
    <row r="53" spans="1:9" ht="20.25" customHeight="1">
      <c r="A53" s="103" t="s">
        <v>25</v>
      </c>
      <c r="B53" s="104"/>
      <c r="C53" s="104"/>
      <c r="D53" s="105"/>
      <c r="E53" s="104"/>
      <c r="F53" s="104"/>
      <c r="G53" s="160"/>
      <c r="H53" s="159"/>
      <c r="I53" s="160"/>
    </row>
    <row r="54" spans="1:9" ht="20.25" customHeight="1">
      <c r="A54" s="148" t="s">
        <v>158</v>
      </c>
      <c r="B54" s="146"/>
      <c r="C54" s="146"/>
      <c r="D54" s="147"/>
      <c r="E54" s="146"/>
      <c r="F54" s="121"/>
      <c r="G54" s="131">
        <v>12357</v>
      </c>
      <c r="H54" s="159"/>
      <c r="I54" s="131">
        <v>184</v>
      </c>
    </row>
    <row r="55" spans="1:9" ht="20.25" customHeight="1">
      <c r="A55" s="75" t="s">
        <v>135</v>
      </c>
      <c r="B55" s="19"/>
      <c r="C55" s="19"/>
      <c r="D55" s="19"/>
      <c r="E55" s="19"/>
      <c r="F55" s="27">
        <v>3</v>
      </c>
      <c r="G55" s="161" t="s">
        <v>59</v>
      </c>
      <c r="H55" s="159"/>
      <c r="I55" s="123">
        <v>-200000</v>
      </c>
    </row>
    <row r="56" spans="1:9" ht="20.25" customHeight="1">
      <c r="A56" s="75" t="s">
        <v>117</v>
      </c>
      <c r="B56" s="121"/>
      <c r="C56" s="121"/>
      <c r="D56" s="122"/>
      <c r="E56" s="121"/>
      <c r="F56" s="121"/>
      <c r="G56" s="161">
        <v>-324000</v>
      </c>
      <c r="H56" s="159"/>
      <c r="I56" s="161">
        <v>-431999</v>
      </c>
    </row>
    <row r="57" spans="1:9" ht="20.25" customHeight="1">
      <c r="A57" s="112" t="s">
        <v>95</v>
      </c>
      <c r="B57" s="121"/>
      <c r="C57" s="121"/>
      <c r="D57" s="122"/>
      <c r="E57" s="121"/>
      <c r="F57" s="121"/>
      <c r="G57" s="161" t="s">
        <v>59</v>
      </c>
      <c r="H57" s="159"/>
      <c r="I57" s="161">
        <v>-1663</v>
      </c>
    </row>
    <row r="58" spans="1:9" ht="20.25" customHeight="1">
      <c r="A58" s="115" t="s">
        <v>87</v>
      </c>
      <c r="B58" s="104"/>
      <c r="C58" s="104"/>
      <c r="D58" s="105"/>
      <c r="E58" s="104"/>
      <c r="F58" s="104"/>
      <c r="G58" s="167">
        <f>SUM(G54:G57)</f>
        <v>-311643</v>
      </c>
      <c r="H58" s="164"/>
      <c r="I58" s="167">
        <f>SUM(I54:I57)</f>
        <v>-633478</v>
      </c>
    </row>
    <row r="59" spans="1:9" ht="20.25" customHeight="1">
      <c r="A59" s="24"/>
      <c r="B59" s="22"/>
      <c r="C59" s="22"/>
      <c r="D59" s="23"/>
      <c r="E59" s="22"/>
      <c r="F59" s="104"/>
      <c r="G59" s="160"/>
      <c r="H59" s="159"/>
      <c r="I59" s="160"/>
    </row>
    <row r="60" spans="1:9" ht="20.25" customHeight="1">
      <c r="A60" s="115" t="s">
        <v>130</v>
      </c>
      <c r="B60" s="111"/>
      <c r="C60" s="111"/>
      <c r="D60" s="114"/>
      <c r="E60" s="111"/>
      <c r="F60" s="111"/>
      <c r="G60" s="169">
        <f>SUM(G58,G51,G36)</f>
        <v>467526</v>
      </c>
      <c r="H60" s="164"/>
      <c r="I60" s="169">
        <f>SUM(I58,I51,I36)</f>
        <v>413139</v>
      </c>
    </row>
    <row r="61" spans="1:9" s="36" customFormat="1" ht="20.25" customHeight="1">
      <c r="A61" s="120" t="s">
        <v>169</v>
      </c>
      <c r="B61" s="121"/>
      <c r="C61" s="104"/>
      <c r="D61" s="124"/>
      <c r="E61" s="22"/>
      <c r="F61" s="104"/>
      <c r="G61" s="170">
        <v>883873</v>
      </c>
      <c r="H61" s="159"/>
      <c r="I61" s="170">
        <v>248870</v>
      </c>
    </row>
    <row r="62" spans="1:9" s="36" customFormat="1" ht="20.25" customHeight="1" thickBot="1">
      <c r="A62" s="115" t="s">
        <v>170</v>
      </c>
      <c r="B62" s="104"/>
      <c r="C62" s="104"/>
      <c r="D62" s="124"/>
      <c r="E62" s="145"/>
      <c r="F62" s="125"/>
      <c r="G62" s="171">
        <f>SUM(G60:G61)</f>
        <v>1351399</v>
      </c>
      <c r="H62" s="164"/>
      <c r="I62" s="171">
        <f>SUM(I60:I61)</f>
        <v>662009</v>
      </c>
    </row>
    <row r="63" spans="1:9" s="128" customFormat="1" ht="20.25" customHeight="1" thickTop="1">
      <c r="A63" s="126"/>
      <c r="B63" s="126"/>
      <c r="C63" s="126"/>
      <c r="D63" s="127"/>
      <c r="E63" s="126"/>
      <c r="F63" s="126"/>
      <c r="G63" s="172"/>
      <c r="H63" s="173"/>
      <c r="I63" s="172"/>
    </row>
    <row r="64" spans="1:9" s="128" customFormat="1" ht="20.25" customHeight="1">
      <c r="A64" s="176" t="s">
        <v>139</v>
      </c>
      <c r="B64" s="126"/>
      <c r="C64" s="126"/>
      <c r="D64" s="127"/>
      <c r="E64" s="126"/>
      <c r="F64" s="126"/>
      <c r="G64" s="172"/>
      <c r="H64" s="173"/>
      <c r="I64" s="172"/>
    </row>
    <row r="65" spans="1:9" s="128" customFormat="1" ht="20.25" customHeight="1">
      <c r="A65" s="177" t="s">
        <v>162</v>
      </c>
      <c r="B65" s="126"/>
      <c r="C65" s="126"/>
      <c r="D65" s="127"/>
      <c r="E65" s="126"/>
      <c r="F65" s="126"/>
      <c r="G65" s="123"/>
      <c r="H65" s="159"/>
      <c r="I65" s="123"/>
    </row>
    <row r="66" spans="1:9" s="128" customFormat="1" ht="20.25" customHeight="1">
      <c r="A66" s="178" t="s">
        <v>141</v>
      </c>
      <c r="B66" s="126"/>
      <c r="C66" s="126"/>
      <c r="D66" s="127"/>
      <c r="E66" s="126"/>
      <c r="F66" s="126"/>
      <c r="G66" s="123"/>
      <c r="H66" s="159"/>
      <c r="I66" s="123"/>
    </row>
    <row r="67" spans="1:9" s="128" customFormat="1" ht="20.25" customHeight="1">
      <c r="A67" s="179" t="s">
        <v>163</v>
      </c>
      <c r="B67" s="126"/>
      <c r="C67" s="126"/>
      <c r="D67" s="127"/>
      <c r="E67" s="126"/>
      <c r="F67" s="27" t="s">
        <v>107</v>
      </c>
      <c r="G67" s="123">
        <v>76903</v>
      </c>
      <c r="H67" s="159"/>
      <c r="I67" s="123">
        <v>134445</v>
      </c>
    </row>
    <row r="68" spans="1:9" s="128" customFormat="1" ht="20.25" customHeight="1">
      <c r="A68" s="180" t="s">
        <v>142</v>
      </c>
      <c r="B68" s="126"/>
      <c r="C68" s="126"/>
      <c r="D68" s="177" t="s">
        <v>164</v>
      </c>
      <c r="E68" s="126"/>
      <c r="F68" s="126"/>
      <c r="G68" s="123"/>
      <c r="H68" s="159"/>
      <c r="I68" s="123"/>
    </row>
    <row r="69" spans="1:9" s="128" customFormat="1" ht="20.25" customHeight="1">
      <c r="A69" s="179" t="s">
        <v>140</v>
      </c>
      <c r="B69" s="126"/>
      <c r="C69" s="126"/>
      <c r="D69" s="127"/>
      <c r="E69" s="126"/>
      <c r="F69" s="126"/>
      <c r="G69" s="123">
        <v>24337</v>
      </c>
      <c r="H69" s="159"/>
      <c r="I69" s="123">
        <v>39027</v>
      </c>
    </row>
    <row r="70" spans="1:9" s="128" customFormat="1" ht="20.25" customHeight="1">
      <c r="A70" s="180" t="s">
        <v>143</v>
      </c>
      <c r="B70" s="126"/>
      <c r="C70" s="126"/>
      <c r="D70" s="177" t="s">
        <v>165</v>
      </c>
      <c r="E70" s="126"/>
      <c r="F70" s="126"/>
      <c r="G70" s="123">
        <v>-8874</v>
      </c>
      <c r="H70" s="159"/>
      <c r="I70" s="123">
        <v>-21805</v>
      </c>
    </row>
    <row r="71" spans="1:9" s="128" customFormat="1" ht="20.25" customHeight="1" thickBot="1">
      <c r="A71" s="181" t="s">
        <v>166</v>
      </c>
      <c r="B71" s="126"/>
      <c r="C71" s="126"/>
      <c r="D71" s="127"/>
      <c r="E71" s="126"/>
      <c r="F71" s="126"/>
      <c r="G71" s="182">
        <f>SUM(G65:G70)</f>
        <v>92366</v>
      </c>
      <c r="H71" s="164"/>
      <c r="I71" s="182">
        <f>SUM(I65:I70)</f>
        <v>151667</v>
      </c>
    </row>
    <row r="72" spans="1:9" ht="20.25" customHeight="1" thickTop="1"/>
  </sheetData>
  <mergeCells count="6">
    <mergeCell ref="G7:I7"/>
    <mergeCell ref="G45:I45"/>
    <mergeCell ref="G4:I4"/>
    <mergeCell ref="G5:I5"/>
    <mergeCell ref="G42:I42"/>
    <mergeCell ref="G43:I43"/>
  </mergeCells>
  <phoneticPr fontId="0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</vt:lpstr>
      <vt:lpstr>CE 5-6</vt:lpstr>
      <vt:lpstr>Change in equity1 </vt:lpstr>
      <vt:lpstr>CF 7-8</vt:lpstr>
      <vt:lpstr>'BS-2-3'!Print_Area</vt:lpstr>
      <vt:lpstr>'CE 5-6'!Print_Area</vt:lpstr>
      <vt:lpstr>'CF 7-8'!Print_Area</vt:lpstr>
      <vt:lpstr>'PL 4'!Print_Area</vt:lpstr>
      <vt:lpstr>้ๅต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2020-08-11T02:54:43Z</cp:lastPrinted>
  <dcterms:created xsi:type="dcterms:W3CDTF">2001-01-22T03:58:50Z</dcterms:created>
  <dcterms:modified xsi:type="dcterms:W3CDTF">2020-08-11T02:54:50Z</dcterms:modified>
</cp:coreProperties>
</file>