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9435" yWindow="1485" windowWidth="17325" windowHeight="10305" tabRatio="727" activeTab="2"/>
  </bookViews>
  <sheets>
    <sheet name="2-4" sheetId="1" r:id="rId1"/>
    <sheet name="5" sheetId="6" r:id="rId2"/>
    <sheet name="6" sheetId="2" r:id="rId3"/>
    <sheet name="7" sheetId="3" r:id="rId4"/>
    <sheet name="8" sheetId="4" r:id="rId5"/>
    <sheet name="9-10" sheetId="7" r:id="rId6"/>
  </sheets>
  <externalReferences>
    <externalReference r:id="rId7"/>
  </externalReferences>
  <definedNames>
    <definedName name="ฟ53" localSheetId="4">'8'!#REF!</definedName>
    <definedName name="ฟ53" localSheetId="5">'9-10'!#REF!</definedName>
    <definedName name="ฟ53">#REF!</definedName>
    <definedName name="ฤ63" localSheetId="4">'8'!#REF!</definedName>
    <definedName name="ฤ63" localSheetId="5">'9-10'!#REF!</definedName>
    <definedName name="ฤ63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" i="3" l="1"/>
  <c r="E23" i="7" l="1"/>
  <c r="I23" i="7"/>
  <c r="I63" i="7" l="1"/>
  <c r="F60" i="6" l="1"/>
  <c r="J32" i="2" l="1"/>
  <c r="H32" i="2"/>
  <c r="F32" i="2"/>
  <c r="D32" i="2"/>
  <c r="F32" i="6"/>
  <c r="J32" i="6"/>
  <c r="H32" i="6"/>
  <c r="D32" i="6"/>
  <c r="F9" i="7" l="1"/>
  <c r="H9" i="7"/>
  <c r="J9" i="7"/>
  <c r="E67" i="2" l="1"/>
  <c r="G67" i="2"/>
  <c r="I67" i="2"/>
  <c r="E67" i="6"/>
  <c r="G67" i="6"/>
  <c r="I67" i="6"/>
  <c r="F11" i="7" l="1"/>
  <c r="G11" i="7"/>
  <c r="H11" i="7"/>
  <c r="I11" i="7"/>
  <c r="J11" i="7"/>
  <c r="K11" i="7"/>
  <c r="E11" i="7"/>
  <c r="F12" i="7"/>
  <c r="G12" i="7"/>
  <c r="H12" i="7"/>
  <c r="I12" i="7"/>
  <c r="J12" i="7"/>
  <c r="K12" i="7"/>
  <c r="E12" i="7"/>
  <c r="K76" i="7"/>
  <c r="I76" i="7"/>
  <c r="G76" i="7"/>
  <c r="E76" i="7"/>
  <c r="K63" i="7"/>
  <c r="G63" i="7"/>
  <c r="E63" i="7"/>
  <c r="A44" i="7"/>
  <c r="A3" i="7"/>
  <c r="D68" i="2" l="1"/>
  <c r="H37" i="6" l="1"/>
  <c r="J37" i="6"/>
  <c r="Q22" i="3" l="1"/>
  <c r="S22" i="3" s="1"/>
  <c r="W22" i="3" s="1"/>
  <c r="S21" i="4" l="1"/>
  <c r="K25" i="4" l="1"/>
  <c r="I25" i="4"/>
  <c r="G25" i="4"/>
  <c r="A76" i="6"/>
  <c r="F68" i="6"/>
  <c r="D68" i="6"/>
  <c r="J54" i="6"/>
  <c r="F54" i="6"/>
  <c r="D54" i="6"/>
  <c r="F37" i="6"/>
  <c r="D37" i="6"/>
  <c r="J23" i="6"/>
  <c r="H23" i="6"/>
  <c r="F23" i="6"/>
  <c r="D23" i="6"/>
  <c r="J15" i="6"/>
  <c r="H15" i="6"/>
  <c r="F15" i="6"/>
  <c r="D15" i="6"/>
  <c r="A1" i="6"/>
  <c r="D25" i="6" l="1"/>
  <c r="D34" i="6" s="1"/>
  <c r="D39" i="6" s="1"/>
  <c r="D44" i="6" s="1"/>
  <c r="D47" i="6" s="1"/>
  <c r="J25" i="6"/>
  <c r="J34" i="6" s="1"/>
  <c r="F25" i="6"/>
  <c r="F34" i="6" s="1"/>
  <c r="H25" i="6"/>
  <c r="H34" i="6" s="1"/>
  <c r="H39" i="6" s="1"/>
  <c r="D60" i="6" l="1"/>
  <c r="D74" i="6" s="1"/>
  <c r="D56" i="6"/>
  <c r="D67" i="6" s="1"/>
  <c r="D70" i="6" s="1"/>
  <c r="J39" i="6"/>
  <c r="J44" i="6" s="1"/>
  <c r="J47" i="6" s="1"/>
  <c r="J56" i="6" s="1"/>
  <c r="J67" i="6" s="1"/>
  <c r="F39" i="6"/>
  <c r="F44" i="6" s="1"/>
  <c r="F47" i="6" s="1"/>
  <c r="F56" i="6" s="1"/>
  <c r="F67" i="6" s="1"/>
  <c r="H44" i="6"/>
  <c r="H47" i="6" s="1"/>
  <c r="H60" i="6" s="1"/>
  <c r="H74" i="6" s="1"/>
  <c r="D63" i="6"/>
  <c r="J60" i="6" l="1"/>
  <c r="F70" i="6"/>
  <c r="F74" i="6"/>
  <c r="H63" i="6"/>
  <c r="F63" i="6"/>
  <c r="Q24" i="3"/>
  <c r="Q13" i="3"/>
  <c r="U15" i="3"/>
  <c r="U17" i="3" s="1"/>
  <c r="K41" i="1"/>
  <c r="I41" i="1"/>
  <c r="G41" i="1"/>
  <c r="E41" i="1"/>
  <c r="K72" i="1"/>
  <c r="I72" i="1"/>
  <c r="G72" i="1"/>
  <c r="K86" i="1"/>
  <c r="I86" i="1"/>
  <c r="G86" i="1"/>
  <c r="E86" i="1"/>
  <c r="E88" i="1" s="1"/>
  <c r="D54" i="2"/>
  <c r="F54" i="2"/>
  <c r="J54" i="2"/>
  <c r="D37" i="2"/>
  <c r="F37" i="2"/>
  <c r="H37" i="2"/>
  <c r="J37" i="2"/>
  <c r="K17" i="3"/>
  <c r="I17" i="3"/>
  <c r="G17" i="3"/>
  <c r="G119" i="1"/>
  <c r="G116" i="1"/>
  <c r="Q15" i="3"/>
  <c r="O23" i="3"/>
  <c r="Q23" i="3" s="1"/>
  <c r="G26" i="3"/>
  <c r="K26" i="3"/>
  <c r="E72" i="1"/>
  <c r="S12" i="4"/>
  <c r="F68" i="2"/>
  <c r="U24" i="3"/>
  <c r="U26" i="3" s="1"/>
  <c r="E119" i="1" s="1"/>
  <c r="K16" i="4"/>
  <c r="I16" i="4"/>
  <c r="G16" i="4"/>
  <c r="H17" i="3"/>
  <c r="I26" i="3"/>
  <c r="J17" i="3"/>
  <c r="L17" i="3"/>
  <c r="N17" i="3"/>
  <c r="O17" i="3"/>
  <c r="P17" i="3"/>
  <c r="R17" i="3"/>
  <c r="T17" i="3"/>
  <c r="V17" i="3"/>
  <c r="A3" i="4"/>
  <c r="A3" i="3"/>
  <c r="A1" i="2"/>
  <c r="F15" i="2"/>
  <c r="J15" i="2"/>
  <c r="D15" i="2"/>
  <c r="H15" i="2"/>
  <c r="D23" i="2"/>
  <c r="F23" i="2"/>
  <c r="H23" i="2"/>
  <c r="J23" i="2"/>
  <c r="A76" i="2"/>
  <c r="E23" i="1"/>
  <c r="G23" i="1"/>
  <c r="I23" i="1"/>
  <c r="K23" i="1"/>
  <c r="A46" i="1"/>
  <c r="A48" i="1"/>
  <c r="A93" i="1" s="1"/>
  <c r="A90" i="1"/>
  <c r="A130" i="1" s="1"/>
  <c r="A91" i="1"/>
  <c r="S13" i="3"/>
  <c r="W13" i="3" s="1"/>
  <c r="G115" i="1"/>
  <c r="K116" i="1"/>
  <c r="K115" i="1"/>
  <c r="K43" i="1" l="1"/>
  <c r="G88" i="1"/>
  <c r="Q17" i="3"/>
  <c r="K88" i="1"/>
  <c r="G118" i="1"/>
  <c r="G121" i="1" s="1"/>
  <c r="J70" i="6"/>
  <c r="J74" i="6"/>
  <c r="J63" i="6"/>
  <c r="G43" i="1"/>
  <c r="E43" i="1"/>
  <c r="S23" i="3"/>
  <c r="W23" i="3" s="1"/>
  <c r="H54" i="6" s="1"/>
  <c r="H56" i="6" s="1"/>
  <c r="H67" i="6" s="1"/>
  <c r="H70" i="6" s="1"/>
  <c r="Q26" i="3"/>
  <c r="E116" i="1" s="1"/>
  <c r="O26" i="3"/>
  <c r="H25" i="2"/>
  <c r="H34" i="2" s="1"/>
  <c r="H39" i="2" s="1"/>
  <c r="H44" i="2" s="1"/>
  <c r="H47" i="2" s="1"/>
  <c r="I9" i="7" s="1"/>
  <c r="I33" i="7" s="1"/>
  <c r="F25" i="2"/>
  <c r="F34" i="2" s="1"/>
  <c r="F39" i="2" s="1"/>
  <c r="F44" i="2" s="1"/>
  <c r="D25" i="2"/>
  <c r="D34" i="2" s="1"/>
  <c r="J25" i="2"/>
  <c r="J34" i="2" s="1"/>
  <c r="J39" i="2" s="1"/>
  <c r="J44" i="2" s="1"/>
  <c r="I88" i="1"/>
  <c r="K118" i="1"/>
  <c r="K121" i="1" s="1"/>
  <c r="K123" i="1" s="1"/>
  <c r="I43" i="1"/>
  <c r="I37" i="7" l="1"/>
  <c r="I78" i="7" s="1"/>
  <c r="I81" i="7" s="1"/>
  <c r="G123" i="1"/>
  <c r="D39" i="2"/>
  <c r="F47" i="2"/>
  <c r="G9" i="7" s="1"/>
  <c r="G33" i="7" s="1"/>
  <c r="G37" i="7" s="1"/>
  <c r="G78" i="7" s="1"/>
  <c r="G81" i="7" s="1"/>
  <c r="J47" i="2"/>
  <c r="K9" i="7" s="1"/>
  <c r="K33" i="7" s="1"/>
  <c r="K37" i="7" s="1"/>
  <c r="K78" i="7" s="1"/>
  <c r="K81" i="7" s="1"/>
  <c r="H60" i="2"/>
  <c r="H63" i="2" s="1"/>
  <c r="H74" i="2" l="1"/>
  <c r="J60" i="2"/>
  <c r="M23" i="4"/>
  <c r="M25" i="4" s="1"/>
  <c r="I115" i="1" s="1"/>
  <c r="D44" i="2"/>
  <c r="D47" i="2" s="1"/>
  <c r="E9" i="7" s="1"/>
  <c r="F56" i="2"/>
  <c r="F67" i="2" s="1"/>
  <c r="F60" i="2"/>
  <c r="M14" i="4"/>
  <c r="M16" i="4" s="1"/>
  <c r="J56" i="2"/>
  <c r="J67" i="2" s="1"/>
  <c r="E33" i="7" l="1"/>
  <c r="E37" i="7" s="1"/>
  <c r="E78" i="7" s="1"/>
  <c r="E81" i="7" s="1"/>
  <c r="D60" i="2"/>
  <c r="D74" i="2" s="1"/>
  <c r="D56" i="2"/>
  <c r="D67" i="2" s="1"/>
  <c r="F74" i="2"/>
  <c r="J63" i="2"/>
  <c r="J70" i="2"/>
  <c r="J74" i="2"/>
  <c r="S23" i="4"/>
  <c r="F63" i="2"/>
  <c r="S14" i="4"/>
  <c r="S16" i="4" s="1"/>
  <c r="D70" i="2" l="1"/>
  <c r="D63" i="2"/>
  <c r="M24" i="3"/>
  <c r="F70" i="2"/>
  <c r="M26" i="3" l="1"/>
  <c r="E115" i="1" s="1"/>
  <c r="E118" i="1" s="1"/>
  <c r="E121" i="1" s="1"/>
  <c r="E123" i="1" s="1"/>
  <c r="S24" i="3"/>
  <c r="S15" i="3"/>
  <c r="M17" i="3"/>
  <c r="H54" i="2"/>
  <c r="H56" i="2" s="1"/>
  <c r="H67" i="2" s="1"/>
  <c r="H70" i="2" s="1"/>
  <c r="O22" i="4"/>
  <c r="O25" i="4" s="1"/>
  <c r="W24" i="3" l="1"/>
  <c r="W26" i="3" s="1"/>
  <c r="S26" i="3"/>
  <c r="W15" i="3"/>
  <c r="W17" i="3" s="1"/>
  <c r="S17" i="3"/>
  <c r="Q22" i="4"/>
  <c r="Q25" i="4" l="1"/>
  <c r="I116" i="1" s="1"/>
  <c r="I118" i="1" s="1"/>
  <c r="I121" i="1" s="1"/>
  <c r="I123" i="1" s="1"/>
  <c r="S22" i="4"/>
  <c r="S25" i="4" s="1"/>
</calcChain>
</file>

<file path=xl/sharedStrings.xml><?xml version="1.0" encoding="utf-8"?>
<sst xmlns="http://schemas.openxmlformats.org/spreadsheetml/2006/main" count="386" uniqueCount="224">
  <si>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</si>
  <si>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</si>
  <si>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</si>
  <si>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</si>
  <si>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</si>
  <si>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</si>
  <si>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</si>
  <si>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</si>
  <si>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</si>
  <si>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</si>
  <si>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</si>
  <si>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</si>
  <si>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</si>
  <si>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</si>
  <si>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</si>
  <si>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ส่วนของหนี้สินระยะยาวที่ถึงกำหนดชำระ</t>
  </si>
  <si>
    <t>ภายในหนึ่งปี</t>
  </si>
  <si>
    <t>- เงินกู้ยืมระยะยาวจากสถาบันการเงิน</t>
  </si>
  <si>
    <t>- หุ้นกู้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</si>
  <si>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</si>
  <si>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</si>
  <si>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</si>
  <si>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</si>
  <si>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</si>
  <si>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</si>
  <si>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</si>
  <si>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</si>
  <si>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</si>
  <si>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</si>
  <si>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</si>
  <si>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</si>
  <si>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   มูลค่าที่ได้รับชำระแล้วหุ้นละ 1.00 บาท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</si>
  <si>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</si>
  <si>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</si>
  <si>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</si>
  <si>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</si>
  <si>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</si>
  <si>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</si>
  <si>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</si>
  <si>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</si>
  <si>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</si>
  <si>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</si>
  <si>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รวมรายได้</t>
  </si>
  <si>
    <t>ต้นทุน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</si>
  <si>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</si>
  <si>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</si>
  <si>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</si>
  <si>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</si>
  <si>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>ต้นทุนทางการเงิน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</si>
  <si>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</si>
  <si>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</si>
  <si>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งบแสดงการเปลี่ยนแปลงส่วนของเจ้าของ</t>
  </si>
  <si>
    <t>ส่วนของเจ้าของของบริษัทใหญ่</t>
  </si>
  <si>
    <t>จัดสรรแล้ว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</si>
  <si>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</si>
  <si>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</si>
  <si>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</si>
  <si>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</si>
  <si>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</si>
  <si>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- ทุนสำรอง</t>
  </si>
  <si>
    <t>ผู้เป็นเจ้าของของ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</si>
  <si>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</si>
  <si>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</si>
  <si>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</si>
  <si>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</si>
  <si>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</si>
  <si>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บริษัทใหญ่</t>
  </si>
  <si>
    <t>ควบคุม</t>
  </si>
  <si>
    <t>เจ้าของ</t>
  </si>
  <si>
    <r>
      <t xml:space="preserve">งบแสดงการเปลี่ยนแปลงส่วนของเจ้าของ </t>
    </r>
    <r>
      <rPr>
        <sz val="13"/>
        <rFont val="Angsana New"/>
        <family val="1"/>
      </rPr>
      <t>(ต่อ)</t>
    </r>
  </si>
  <si>
    <t xml:space="preserve">งบกระแสเงินสด </t>
  </si>
  <si>
    <t>กระแสเงินสดจากกิจกรรมดำเนินงาน</t>
  </si>
  <si>
    <t>ค่าเสื่อมราคา</t>
  </si>
  <si>
    <t>การเปลี่ยนแปลงของเงินทุนหมุนเวียน</t>
  </si>
  <si>
    <r>
      <t xml:space="preserve">งบกระแสเงินสด </t>
    </r>
    <r>
      <rPr>
        <sz val="13"/>
        <rFont val="Angsana New"/>
        <family val="1"/>
      </rPr>
      <t xml:space="preserve">(ต่อ) </t>
    </r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</si>
  <si>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</si>
  <si>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</si>
  <si>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</si>
  <si>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</si>
  <si>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</si>
  <si>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เงินสดสุทธิได้มาจาก(ใช้ไปใน)กิจกรรมลงทุน</t>
  </si>
  <si>
    <t xml:space="preserve">บริษัท ปริญสิริ จำกัด (มหาชน) </t>
  </si>
  <si>
    <t>สินค้าคงเหลือ</t>
  </si>
  <si>
    <t>เงินมัดจำที่ดิน</t>
  </si>
  <si>
    <t>สินทรัพย์ภาษีเงินได้รอการตัดบัญชี</t>
  </si>
  <si>
    <t>เงินฝากธนาคารที่มีภาระผูกพัน</t>
  </si>
  <si>
    <t>เงินมัดจำและเงินประกัน</t>
  </si>
  <si>
    <t>ภาษีถูกหัก ณ ที่จ่ายปีก่อน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</si>
  <si>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</si>
  <si>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</si>
  <si>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</si>
  <si>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</si>
  <si>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รายได้รับล่วงหน้าค่าเช่า</t>
  </si>
  <si>
    <t>หนี้สินภาษีเงินได้รอตัดบัญชี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</si>
  <si>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</si>
  <si>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</si>
  <si>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</si>
  <si>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ส่วนของผู้ถือหุ้น</t>
  </si>
  <si>
    <t xml:space="preserve">   หุ้นสามัญจำนวน 1,220,011,755 หุ้น </t>
  </si>
  <si>
    <t xml:space="preserve">   หุ้นสามัญจำนวน 1,220,011,755 หุ้น</t>
  </si>
  <si>
    <t>ส่วนเกินมูลค่าหุ้น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</si>
  <si>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</si>
  <si>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</si>
  <si>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</si>
  <si>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รายได้จากการขายสินค้า</t>
  </si>
  <si>
    <t>ต้นทุนขายอสังหาริมทรัพย์</t>
  </si>
  <si>
    <t>ต้นทุนขายสินค้า</t>
  </si>
  <si>
    <t>รายได้จากการยกเลิกสัญญา</t>
  </si>
  <si>
    <t>รายได้อื่น</t>
  </si>
  <si>
    <t>รวมรายได้อื่น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</si>
  <si>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</si>
  <si>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</si>
  <si>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</si>
  <si>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</si>
  <si>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กำไรก่อนภาษีเงินได้</t>
  </si>
  <si>
    <t>ค่าใช้จ่ายภาษีเงินได้</t>
  </si>
  <si>
    <t>การแบ่งปันกำไร(ขาดทุน)</t>
  </si>
  <si>
    <t>ส่วนที่เป็นของบริษัทใหญ่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</si>
  <si>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</si>
  <si>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</si>
  <si>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>เงินให้กู้ยืมบริษัทที่เกี่ยวข้องกัน</t>
  </si>
  <si>
    <t>สินทรัพย์ไม่มีตัวตนอื่น</t>
  </si>
  <si>
    <t>ภาษีเงินได้นิติบุคคลค้างจ่าย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</si>
  <si>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</si>
  <si>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</si>
  <si>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</si>
  <si>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ค่าตัดจำหน่าย</t>
  </si>
  <si>
    <t>ค่าใช้จ่ายผลประโยชน์พนักงาน</t>
  </si>
  <si>
    <t>เงินสดรับจากเงินฝากประจำที่มีภาระผูกพัน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</si>
  <si>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</si>
  <si>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</si>
  <si>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 xml:space="preserve">     จากสถาบันการเงิน</t>
  </si>
  <si>
    <t>เงินสดจ่ายชำระหนี้สินตามสัญญาเช่าการเงิน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</si>
  <si>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</si>
  <si>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</si>
  <si>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เงินสดรับจากการออกหุ้นกู้</t>
  </si>
  <si>
    <t>เงินสดจ่ายชำระหุ้นกู้</t>
  </si>
  <si>
    <t>กำไรสำหรับงวด</t>
  </si>
  <si>
    <t>กำไร(ขาดทุน)เบ็ดเสร็จรวมสำหรับงวด</t>
  </si>
  <si>
    <t>กำไร(ขาดทุน)เบ็ดเสร็จอื่น</t>
  </si>
  <si>
    <t>กำไรเบ็ดเสร็จรวมสำหรับงวด</t>
  </si>
  <si>
    <t>(ตรวจสอบแล้ว)</t>
  </si>
  <si>
    <t>สินทรัพย์ทางการเงินไม่หมุนเวียนอื่น</t>
  </si>
  <si>
    <t>สินทรัพย์สิทธิการใช้</t>
  </si>
  <si>
    <t>กำไรจากกิจกรรมดำเนินงาน</t>
  </si>
  <si>
    <t>- หนี้สินตามสัญญาเช่า</t>
  </si>
  <si>
    <t>หนี้สินตามสัญญาเช่า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</si>
  <si>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</si>
  <si>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</si>
  <si>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</si>
  <si>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</si>
  <si>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</si>
  <si>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</si>
  <si>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</si>
  <si>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ข้อมูลเพิ่มเติมสำหรับงบกระแสเงินสดรายการที่ไม่ใช่เงินสด</t>
  </si>
  <si>
    <t>ค่าเสื่อมราคาสินทรัพย์เป็นต้นทุนของสินค้าคงเหลือ</t>
  </si>
  <si>
    <t>ดอกเบี้ยจ่ายเป็นต้นทุนของสินค้าคงเหลือ</t>
  </si>
  <si>
    <t>หนี้สินตามสัญญาเช่าจากอุปกรณ์และเครื่องใช้สำนักงาน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</si>
  <si>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</si>
  <si>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r>
      <t xml:space="preserve">หนี้สินและส่วนของเจ้าของ </t>
    </r>
    <r>
      <rPr>
        <sz val="14"/>
        <rFont val="Angsana New"/>
        <family val="1"/>
      </rPr>
      <t>(ต่อ)</t>
    </r>
  </si>
  <si>
    <t>31 ธันวาคม 2562</t>
  </si>
  <si>
    <t xml:space="preserve">หุ้นกู้ </t>
  </si>
  <si>
    <t>ยอดคงเหลือ ณ วันที่ 1 มกราคม 2562</t>
  </si>
  <si>
    <t>ยอดคงเหลือ ณ วันที่ 1 มกราคม 2563</t>
  </si>
  <si>
    <t>รายได้บริหารโครงการ</t>
  </si>
  <si>
    <t>รายได้ทางการเงิน</t>
  </si>
  <si>
    <t>รายการที่จะไม่ถูกจัดประเภทใหม่เข้าไปไว้ในกำไรหรือขาดทุนในภายหลัง:</t>
  </si>
  <si>
    <t xml:space="preserve">    ขาดทุนจากการเปลี่ยนแปลงมูลค่ายุติธรรมสินทรัพย์ทางการเงินไม่หมุนเวียนอื่น</t>
  </si>
  <si>
    <t xml:space="preserve">    ผลต่างจากการวัดมูลค่าใหม่ของผลประโยชน์พนักงานที่กำหนดไว้</t>
  </si>
  <si>
    <t>เงินสดรับจากรายได้ทางการเงิน</t>
  </si>
  <si>
    <t>สอบทานแล้ว)</t>
  </si>
  <si>
    <t xml:space="preserve">                (ยังไม่ได้ตรวจสอบ/สอบทานแล้ว)</t>
  </si>
  <si>
    <t>ในตราสารทุน</t>
  </si>
  <si>
    <t>ขาดทุนจากเงินลงทุน</t>
  </si>
  <si>
    <t>หมายเหตุประกอบงบการเงินระหว่างกาลเป็นส่วนหนึ่งของงบการเงินนี้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</si>
  <si>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</si>
  <si>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</si>
  <si>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กำไร(ขาดทุน)เบ็ดเสร็จอื่น:</t>
  </si>
  <si>
    <t>กำไร(ขาดทุน)เบ็ดเสร็จอื่นสำหรับงวด -สุทธิจากภาษี</t>
  </si>
  <si>
    <t>รายการปรับที่กระทบกำไร(ขาดทุน)เป็นเงินสดรับ(จ่าย)</t>
  </si>
  <si>
    <t>ลูกหนี้การค้าและลูกหนี้หมุนเวียนอื่น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</si>
  <si>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</si>
  <si>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</si>
  <si>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อสังหาริมทรัพย์เพื่อการลงทุน</t>
  </si>
  <si>
    <t>ที่ดิน อาคารและอุปกรณ์</t>
  </si>
  <si>
    <t>กระแสเงินสดสุทธิได้มาจาก(ใช้ไปใน)กิจกรรมดำเนินงาน</t>
  </si>
  <si>
    <t>(ยังไม่ได้ตรวจสอบ/</t>
  </si>
  <si>
    <t>ณ วันที่ 30 มิถุนายน 2563</t>
  </si>
  <si>
    <t>30 มิถุนายน 2563</t>
  </si>
  <si>
    <t>30 มิถุนายน 2562</t>
  </si>
  <si>
    <t>สำหรับงวด 6 เดือน  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</si>
  <si>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</si>
  <si>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</si>
  <si>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ขาดทุนจากการเลิกใช้ทรัพย์สิน</t>
  </si>
  <si>
    <t>เงินสดจ่ายซื้ออสังหาริมทรัพย์เพื่อการลงทุน</t>
  </si>
  <si>
    <t>สำหรับงวด 3 เดือน  สิ้นสุดวันที่ 30 มิถุนายน 2563</t>
  </si>
  <si>
    <t>เงินสดจ่ายเงินปันผล</t>
  </si>
  <si>
    <t>ที่ดินรอการพัฒนา(เพิ่มขึ้น)ลดลง</t>
  </si>
  <si>
    <t>25.4</t>
  </si>
  <si>
    <t>25.1</t>
  </si>
  <si>
    <t>บริษัทย่อย</t>
  </si>
  <si>
    <t>บริษัทร่วม</t>
  </si>
  <si>
    <t>เงินลงทุนในบริษัทร่วม</t>
  </si>
  <si>
    <t>เงินกู้ยืมระยะสั้นจากบุคคลที่เกี่ยวข้อง</t>
  </si>
  <si>
    <t>รวมค่าใช้จ่าย</t>
  </si>
  <si>
    <t>เงินปันผลจ่าย</t>
  </si>
  <si>
    <t>เงินสดรับจากเงินกู้ยืมระยะสั้นบุคคลที่เกี่ยวข้อง</t>
  </si>
  <si>
    <t>เงินสดจ่ายซื้อเงินลงทุนในบริษัทร่วม</t>
  </si>
  <si>
    <t>ส่วนแบ่งขาดทุนจากเงินลงทุนในบริษัทร่วม</t>
  </si>
  <si>
    <t>ส่วนแบ่งขาดทุนของบริษัทร่วมที่ใช้วิธีส่วนได้เสีย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</si>
  <si>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</si>
  <si>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เงินค่างวดที่ยังไม่รับรู้เป็นรายได้เพิ่มขึ้น(ลดลง)</t>
  </si>
  <si>
    <t>เงินสดรับจากการขายสินทรัพย์ทางการเงินไม่หมุนเวียนอื่น</t>
  </si>
  <si>
    <t>เงินสดรับเงินเบิกเกินบัญชีและเงินกู้ยืมระยะสั้น</t>
  </si>
  <si>
    <t>24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</si>
  <si>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</si>
  <si>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</si>
  <si>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</si>
  <si>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 xml:space="preserve">     บริษัทร่วม</t>
  </si>
  <si>
    <t>10</t>
  </si>
  <si>
    <t>25.5</t>
  </si>
  <si>
    <t>ค่าเสียหายได้รับคืนจากการไกล่เกลี่ยคดีความ</t>
  </si>
  <si>
    <t>จ่ายต้นทุนทางการเงิน</t>
  </si>
  <si>
    <t xml:space="preserve">จ่ายภาษีเงินได้นิติบุคคล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</si>
</sst>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_);\(#,##0\)"/>
    <numFmt numFmtId="189" formatCode="#,##0.00_);\(#,##0.00\)"/>
    <numFmt numFmtId="190" formatCode="#,##0.0_);\(#,##0.0\)"/>
    <numFmt numFmtId="191" formatCode="_(* #,##0_);_(* \(#,##0\);_(* &quot;-&quot;??_);_(@_)"/>
  </numFmts>
  <fonts count="19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UPC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</cellStyleXfs>
  <cellXfs count="187">
    <xf numFmtId="0" fontId="0" fillId="0" borderId="0" xfId="0"/>
    <xf numFmtId="188" fontId="9" fillId="0" borderId="0" xfId="4" applyNumberFormat="1" applyFont="1" applyFill="1" applyAlignment="1">
      <alignment vertical="center"/>
    </xf>
    <xf numFmtId="188" fontId="9" fillId="0" borderId="0" xfId="4" applyNumberFormat="1" applyFont="1" applyFill="1" applyAlignment="1">
      <alignment horizontal="center" vertical="center"/>
    </xf>
    <xf numFmtId="188" fontId="9" fillId="0" borderId="0" xfId="4" applyNumberFormat="1" applyFont="1" applyFill="1" applyAlignment="1">
      <alignment horizontal="right" vertical="center"/>
    </xf>
    <xf numFmtId="188" fontId="10" fillId="0" borderId="0" xfId="4" applyNumberFormat="1" applyFont="1" applyFill="1" applyAlignment="1">
      <alignment vertical="center"/>
    </xf>
    <xf numFmtId="188" fontId="9" fillId="0" borderId="0" xfId="0" applyNumberFormat="1" applyFont="1" applyFill="1" applyBorder="1" applyAlignment="1">
      <alignment vertical="center"/>
    </xf>
    <xf numFmtId="188" fontId="9" fillId="0" borderId="0" xfId="4" applyNumberFormat="1" applyFont="1" applyFill="1" applyBorder="1" applyAlignment="1">
      <alignment vertical="center"/>
    </xf>
    <xf numFmtId="188" fontId="9" fillId="0" borderId="0" xfId="4" applyNumberFormat="1" applyFont="1" applyFill="1" applyBorder="1" applyAlignment="1">
      <alignment horizontal="center" vertical="center"/>
    </xf>
    <xf numFmtId="188" fontId="9" fillId="0" borderId="0" xfId="4" applyNumberFormat="1" applyFont="1" applyFill="1" applyBorder="1" applyAlignment="1">
      <alignment horizontal="right" vertical="center"/>
    </xf>
    <xf numFmtId="188" fontId="9" fillId="0" borderId="0" xfId="0" applyNumberFormat="1" applyFont="1" applyFill="1" applyBorder="1" applyAlignment="1">
      <alignment horizontal="left" vertical="center"/>
    </xf>
    <xf numFmtId="188" fontId="11" fillId="0" borderId="0" xfId="0" applyNumberFormat="1" applyFont="1" applyFill="1" applyBorder="1" applyAlignment="1">
      <alignment horizontal="centerContinuous" vertical="center"/>
    </xf>
    <xf numFmtId="188" fontId="10" fillId="0" borderId="0" xfId="0" applyNumberFormat="1" applyFont="1" applyFill="1" applyAlignment="1">
      <alignment vertical="center"/>
    </xf>
    <xf numFmtId="188" fontId="9" fillId="0" borderId="0" xfId="0" applyNumberFormat="1" applyFont="1" applyFill="1" applyAlignment="1">
      <alignment vertical="center"/>
    </xf>
    <xf numFmtId="188" fontId="11" fillId="0" borderId="0" xfId="4" applyNumberFormat="1" applyFont="1" applyFill="1" applyAlignment="1">
      <alignment horizontal="center" vertical="center"/>
    </xf>
    <xf numFmtId="188" fontId="9" fillId="0" borderId="0" xfId="0" applyNumberFormat="1" applyFont="1" applyFill="1" applyBorder="1" applyAlignment="1">
      <alignment horizontal="center" vertical="center"/>
    </xf>
    <xf numFmtId="188" fontId="9" fillId="0" borderId="0" xfId="0" quotePrefix="1" applyNumberFormat="1" applyFont="1" applyFill="1" applyBorder="1" applyAlignment="1">
      <alignment horizontal="center" vertical="center"/>
    </xf>
    <xf numFmtId="188" fontId="11" fillId="0" borderId="0" xfId="0" applyNumberFormat="1" applyFont="1" applyFill="1" applyBorder="1" applyAlignment="1">
      <alignment horizontal="center" vertical="center"/>
    </xf>
    <xf numFmtId="188" fontId="12" fillId="0" borderId="0" xfId="0" applyNumberFormat="1" applyFont="1" applyFill="1" applyAlignment="1">
      <alignment vertical="center"/>
    </xf>
    <xf numFmtId="188" fontId="11" fillId="0" borderId="0" xfId="0" applyNumberFormat="1" applyFont="1" applyFill="1" applyAlignment="1">
      <alignment vertical="center"/>
    </xf>
    <xf numFmtId="188" fontId="11" fillId="0" borderId="0" xfId="0" applyNumberFormat="1" applyFont="1" applyFill="1" applyBorder="1" applyAlignment="1">
      <alignment vertical="center"/>
    </xf>
    <xf numFmtId="188" fontId="9" fillId="0" borderId="1" xfId="0" applyNumberFormat="1" applyFont="1" applyFill="1" applyBorder="1" applyAlignment="1">
      <alignment horizontal="center" vertical="center"/>
    </xf>
    <xf numFmtId="188" fontId="9" fillId="0" borderId="2" xfId="4" applyNumberFormat="1" applyFont="1" applyFill="1" applyBorder="1" applyAlignment="1">
      <alignment horizontal="center" vertical="center"/>
    </xf>
    <xf numFmtId="188" fontId="11" fillId="0" borderId="0" xfId="4" applyNumberFormat="1" applyFont="1" applyFill="1" applyAlignment="1">
      <alignment horizontal="right" vertical="center"/>
    </xf>
    <xf numFmtId="188" fontId="11" fillId="0" borderId="2" xfId="4" applyNumberFormat="1" applyFont="1" applyFill="1" applyBorder="1" applyAlignment="1">
      <alignment horizontal="right" vertical="center"/>
    </xf>
    <xf numFmtId="188" fontId="11" fillId="0" borderId="0" xfId="4" applyNumberFormat="1" applyFont="1" applyFill="1" applyAlignment="1">
      <alignment vertical="center"/>
    </xf>
    <xf numFmtId="188" fontId="9" fillId="0" borderId="0" xfId="0" applyNumberFormat="1" applyFont="1" applyFill="1" applyAlignment="1">
      <alignment horizontal="center" vertical="center"/>
    </xf>
    <xf numFmtId="188" fontId="9" fillId="0" borderId="0" xfId="0" applyNumberFormat="1" applyFont="1" applyFill="1" applyAlignment="1">
      <alignment horizontal="right" vertical="center"/>
    </xf>
    <xf numFmtId="188" fontId="11" fillId="0" borderId="0" xfId="0" applyNumberFormat="1" applyFont="1" applyFill="1" applyAlignment="1">
      <alignment horizontal="center" vertical="center"/>
    </xf>
    <xf numFmtId="188" fontId="11" fillId="0" borderId="0" xfId="0" applyNumberFormat="1" applyFont="1" applyFill="1" applyAlignment="1">
      <alignment horizontal="right" vertical="center"/>
    </xf>
    <xf numFmtId="188" fontId="11" fillId="0" borderId="0" xfId="0" applyNumberFormat="1" applyFont="1" applyFill="1" applyAlignment="1">
      <alignment horizontal="left" vertical="center"/>
    </xf>
    <xf numFmtId="188" fontId="11" fillId="0" borderId="0" xfId="0" quotePrefix="1" applyNumberFormat="1" applyFont="1" applyFill="1" applyAlignment="1">
      <alignment horizontal="center" vertical="center"/>
    </xf>
    <xf numFmtId="188" fontId="11" fillId="0" borderId="0" xfId="0" applyNumberFormat="1" applyFont="1" applyFill="1" applyBorder="1" applyAlignment="1">
      <alignment horizontal="right" vertical="center"/>
    </xf>
    <xf numFmtId="188" fontId="11" fillId="0" borderId="1" xfId="0" applyNumberFormat="1" applyFont="1" applyFill="1" applyBorder="1" applyAlignment="1">
      <alignment horizontal="right" vertical="center"/>
    </xf>
    <xf numFmtId="188" fontId="11" fillId="0" borderId="2" xfId="0" applyNumberFormat="1" applyFont="1" applyFill="1" applyBorder="1" applyAlignment="1">
      <alignment horizontal="right" vertical="center"/>
    </xf>
    <xf numFmtId="188" fontId="11" fillId="0" borderId="0" xfId="1" applyNumberFormat="1" applyFont="1" applyFill="1" applyAlignment="1">
      <alignment horizontal="right" vertical="center"/>
    </xf>
    <xf numFmtId="188" fontId="11" fillId="0" borderId="0" xfId="0" quotePrefix="1" applyNumberFormat="1" applyFont="1" applyFill="1" applyAlignment="1">
      <alignment horizontal="left" vertical="center"/>
    </xf>
    <xf numFmtId="188" fontId="11" fillId="0" borderId="0" xfId="1" applyNumberFormat="1" applyFont="1" applyFill="1" applyBorder="1" applyAlignment="1">
      <alignment horizontal="right" vertical="center"/>
    </xf>
    <xf numFmtId="188" fontId="11" fillId="0" borderId="2" xfId="4" applyNumberFormat="1" applyFont="1" applyFill="1" applyBorder="1" applyAlignment="1">
      <alignment vertical="center"/>
    </xf>
    <xf numFmtId="188" fontId="11" fillId="0" borderId="0" xfId="4" applyNumberFormat="1" applyFont="1" applyFill="1" applyBorder="1" applyAlignment="1">
      <alignment vertical="center"/>
    </xf>
    <xf numFmtId="188" fontId="10" fillId="0" borderId="2" xfId="4" applyNumberFormat="1" applyFont="1" applyFill="1" applyBorder="1" applyAlignment="1">
      <alignment vertical="center"/>
    </xf>
    <xf numFmtId="188" fontId="11" fillId="0" borderId="3" xfId="1" applyNumberFormat="1" applyFont="1" applyFill="1" applyBorder="1" applyAlignment="1">
      <alignment horizontal="right" vertical="center"/>
    </xf>
    <xf numFmtId="188" fontId="11" fillId="0" borderId="1" xfId="1" applyNumberFormat="1" applyFont="1" applyFill="1" applyBorder="1" applyAlignment="1">
      <alignment horizontal="right" vertical="center"/>
    </xf>
    <xf numFmtId="188" fontId="11" fillId="0" borderId="4" xfId="1" applyNumberFormat="1" applyFont="1" applyFill="1" applyBorder="1" applyAlignment="1">
      <alignment horizontal="right" vertical="center"/>
    </xf>
    <xf numFmtId="188" fontId="11" fillId="0" borderId="0" xfId="0" quotePrefix="1" applyNumberFormat="1" applyFont="1" applyFill="1" applyAlignment="1">
      <alignment vertical="center"/>
    </xf>
    <xf numFmtId="188" fontId="11" fillId="0" borderId="0" xfId="4" applyNumberFormat="1" applyFont="1" applyFill="1" applyBorder="1" applyAlignment="1">
      <alignment horizontal="center" vertical="center"/>
    </xf>
    <xf numFmtId="188" fontId="11" fillId="0" borderId="0" xfId="4" applyNumberFormat="1" applyFont="1" applyFill="1" applyBorder="1" applyAlignment="1">
      <alignment horizontal="right" vertical="center"/>
    </xf>
    <xf numFmtId="188" fontId="13" fillId="0" borderId="0" xfId="0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right" vertical="center"/>
    </xf>
    <xf numFmtId="188" fontId="11" fillId="0" borderId="4" xfId="0" applyNumberFormat="1" applyFont="1" applyFill="1" applyBorder="1" applyAlignment="1">
      <alignment horizontal="right" vertical="center"/>
    </xf>
    <xf numFmtId="188" fontId="11" fillId="0" borderId="3" xfId="0" applyNumberFormat="1" applyFont="1" applyFill="1" applyBorder="1" applyAlignment="1">
      <alignment horizontal="right" vertical="center"/>
    </xf>
    <xf numFmtId="188" fontId="14" fillId="0" borderId="0" xfId="1" applyNumberFormat="1" applyFont="1" applyFill="1" applyBorder="1" applyAlignment="1">
      <alignment horizontal="right" vertical="center"/>
    </xf>
    <xf numFmtId="188" fontId="10" fillId="0" borderId="0" xfId="0" applyNumberFormat="1" applyFont="1" applyFill="1" applyBorder="1" applyAlignment="1">
      <alignment horizontal="right" vertical="center" wrapText="1"/>
    </xf>
    <xf numFmtId="188" fontId="5" fillId="0" borderId="0" xfId="0" applyNumberFormat="1" applyFont="1" applyFill="1" applyAlignment="1">
      <alignment vertical="center"/>
    </xf>
    <xf numFmtId="188" fontId="6" fillId="0" borderId="0" xfId="0" applyNumberFormat="1" applyFont="1" applyFill="1" applyAlignment="1">
      <alignment horizontal="centerContinuous" vertical="center"/>
    </xf>
    <xf numFmtId="188" fontId="5" fillId="0" borderId="0" xfId="0" applyNumberFormat="1" applyFont="1" applyFill="1" applyBorder="1" applyAlignment="1">
      <alignment horizontal="centerContinuous" vertical="center"/>
    </xf>
    <xf numFmtId="188" fontId="6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5" fillId="0" borderId="0" xfId="0" applyNumberFormat="1" applyFont="1" applyFill="1" applyAlignment="1">
      <alignment horizontal="left" vertical="center"/>
    </xf>
    <xf numFmtId="188" fontId="6" fillId="0" borderId="0" xfId="0" applyNumberFormat="1" applyFont="1" applyFill="1" applyBorder="1" applyAlignment="1">
      <alignment horizontal="centerContinuous" vertical="center"/>
    </xf>
    <xf numFmtId="188" fontId="5" fillId="0" borderId="0" xfId="0" applyNumberFormat="1" applyFont="1" applyFill="1" applyBorder="1" applyAlignment="1">
      <alignment horizontal="left" vertical="center"/>
    </xf>
    <xf numFmtId="188" fontId="6" fillId="0" borderId="0" xfId="0" applyNumberFormat="1" applyFont="1" applyFill="1" applyBorder="1" applyAlignment="1">
      <alignment vertical="center"/>
    </xf>
    <xf numFmtId="188" fontId="6" fillId="0" borderId="0" xfId="0" applyNumberFormat="1" applyFont="1" applyFill="1" applyBorder="1" applyAlignment="1">
      <alignment horizontal="center" vertical="center"/>
    </xf>
    <xf numFmtId="188" fontId="6" fillId="0" borderId="0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Alignment="1">
      <alignment horizontal="center" vertical="center"/>
    </xf>
    <xf numFmtId="188" fontId="5" fillId="0" borderId="1" xfId="0" applyNumberFormat="1" applyFont="1" applyFill="1" applyBorder="1" applyAlignment="1">
      <alignment horizontal="center" vertical="center"/>
    </xf>
    <xf numFmtId="188" fontId="5" fillId="0" borderId="2" xfId="0" quotePrefix="1" applyNumberFormat="1" applyFont="1" applyFill="1" applyBorder="1" applyAlignment="1">
      <alignment horizontal="center" vertical="center"/>
    </xf>
    <xf numFmtId="188" fontId="5" fillId="0" borderId="0" xfId="0" quotePrefix="1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horizontal="right" vertical="center"/>
    </xf>
    <xf numFmtId="188" fontId="6" fillId="0" borderId="0" xfId="1" applyNumberFormat="1" applyFont="1" applyFill="1" applyAlignment="1">
      <alignment vertical="center"/>
    </xf>
    <xf numFmtId="188" fontId="6" fillId="0" borderId="0" xfId="0" applyNumberFormat="1" applyFont="1" applyFill="1" applyAlignment="1">
      <alignment horizontal="left" vertical="center"/>
    </xf>
    <xf numFmtId="188" fontId="6" fillId="0" borderId="0" xfId="1" applyNumberFormat="1" applyFont="1" applyFill="1" applyBorder="1" applyAlignment="1">
      <alignment horizontal="right" vertical="center"/>
    </xf>
    <xf numFmtId="188" fontId="6" fillId="0" borderId="0" xfId="0" quotePrefix="1" applyNumberFormat="1" applyFont="1" applyFill="1" applyBorder="1" applyAlignment="1">
      <alignment horizontal="center" vertical="center"/>
    </xf>
    <xf numFmtId="188" fontId="6" fillId="0" borderId="0" xfId="1" applyNumberFormat="1" applyFont="1" applyFill="1" applyBorder="1" applyAlignment="1">
      <alignment vertical="center"/>
    </xf>
    <xf numFmtId="188" fontId="6" fillId="0" borderId="1" xfId="1" applyNumberFormat="1" applyFont="1" applyFill="1" applyBorder="1" applyAlignment="1">
      <alignment horizontal="right" vertical="center"/>
    </xf>
    <xf numFmtId="188" fontId="6" fillId="0" borderId="1" xfId="0" applyNumberFormat="1" applyFont="1" applyFill="1" applyBorder="1" applyAlignment="1">
      <alignment vertical="center"/>
    </xf>
    <xf numFmtId="188" fontId="6" fillId="0" borderId="2" xfId="1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/>
    <xf numFmtId="188" fontId="5" fillId="0" borderId="0" xfId="0" applyNumberFormat="1" applyFont="1" applyFill="1" applyBorder="1" applyAlignment="1">
      <alignment vertical="center"/>
    </xf>
    <xf numFmtId="188" fontId="6" fillId="0" borderId="0" xfId="0" applyNumberFormat="1" applyFont="1" applyFill="1" applyAlignment="1">
      <alignment horizontal="right" vertical="center"/>
    </xf>
    <xf numFmtId="188" fontId="6" fillId="0" borderId="0" xfId="0" applyNumberFormat="1" applyFont="1" applyFill="1" applyAlignment="1">
      <alignment horizontal="left" vertical="center" indent="2"/>
    </xf>
    <xf numFmtId="188" fontId="6" fillId="0" borderId="2" xfId="0" applyNumberFormat="1" applyFont="1" applyFill="1" applyBorder="1" applyAlignment="1">
      <alignment vertical="center"/>
    </xf>
    <xf numFmtId="188" fontId="6" fillId="0" borderId="2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horizontal="left" vertical="center" indent="6"/>
    </xf>
    <xf numFmtId="188" fontId="6" fillId="0" borderId="0" xfId="7" applyNumberFormat="1" applyFont="1" applyFill="1" applyAlignment="1">
      <alignment vertical="center"/>
    </xf>
    <xf numFmtId="188" fontId="6" fillId="0" borderId="0" xfId="10" applyNumberFormat="1" applyFont="1" applyFill="1"/>
    <xf numFmtId="188" fontId="6" fillId="0" borderId="5" xfId="1" applyNumberFormat="1" applyFont="1" applyFill="1" applyBorder="1" applyAlignment="1">
      <alignment horizontal="right" vertical="center"/>
    </xf>
    <xf numFmtId="189" fontId="6" fillId="0" borderId="5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horizontal="center" vertical="center"/>
    </xf>
    <xf numFmtId="188" fontId="5" fillId="0" borderId="0" xfId="6" applyNumberFormat="1" applyFont="1" applyFill="1" applyAlignment="1">
      <alignment vertical="center"/>
    </xf>
    <xf numFmtId="188" fontId="5" fillId="0" borderId="0" xfId="6" applyNumberFormat="1" applyFont="1" applyFill="1" applyBorder="1" applyAlignment="1">
      <alignment horizontal="center" vertical="center"/>
    </xf>
    <xf numFmtId="188" fontId="5" fillId="0" borderId="0" xfId="6" applyNumberFormat="1" applyFont="1" applyFill="1" applyBorder="1" applyAlignment="1">
      <alignment horizontal="right" vertical="center"/>
    </xf>
    <xf numFmtId="188" fontId="6" fillId="0" borderId="0" xfId="6" applyNumberFormat="1" applyFont="1" applyFill="1" applyBorder="1" applyAlignment="1">
      <alignment vertical="center"/>
    </xf>
    <xf numFmtId="188" fontId="6" fillId="0" borderId="0" xfId="6" applyNumberFormat="1" applyFont="1" applyFill="1" applyBorder="1" applyAlignment="1">
      <alignment horizontal="right" vertical="center"/>
    </xf>
    <xf numFmtId="188" fontId="5" fillId="0" borderId="0" xfId="6" applyNumberFormat="1" applyFont="1" applyFill="1" applyAlignment="1">
      <alignment horizontal="center" vertical="center"/>
    </xf>
    <xf numFmtId="188" fontId="5" fillId="0" borderId="0" xfId="6" quotePrefix="1" applyNumberFormat="1" applyFont="1" applyFill="1" applyBorder="1" applyAlignment="1">
      <alignment horizontal="center" vertical="center"/>
    </xf>
    <xf numFmtId="188" fontId="5" fillId="0" borderId="1" xfId="6" applyNumberFormat="1" applyFont="1" applyFill="1" applyBorder="1" applyAlignment="1">
      <alignment horizontal="center" vertical="center"/>
    </xf>
    <xf numFmtId="188" fontId="5" fillId="0" borderId="0" xfId="6" applyNumberFormat="1" applyFont="1" applyFill="1" applyBorder="1" applyAlignment="1">
      <alignment vertical="center"/>
    </xf>
    <xf numFmtId="188" fontId="15" fillId="0" borderId="0" xfId="1" applyNumberFormat="1" applyFont="1" applyFill="1" applyAlignment="1"/>
    <xf numFmtId="188" fontId="8" fillId="0" borderId="0" xfId="1" applyNumberFormat="1" applyFont="1" applyFill="1"/>
    <xf numFmtId="188" fontId="6" fillId="0" borderId="0" xfId="6" applyNumberFormat="1" applyFont="1" applyFill="1" applyBorder="1" applyAlignment="1">
      <alignment horizontal="center" vertical="center"/>
    </xf>
    <xf numFmtId="188" fontId="8" fillId="0" borderId="2" xfId="1" applyNumberFormat="1" applyFont="1" applyFill="1" applyBorder="1"/>
    <xf numFmtId="188" fontId="6" fillId="0" borderId="0" xfId="8" applyNumberFormat="1" applyFont="1" applyFill="1" applyBorder="1" applyAlignment="1">
      <alignment horizontal="right" vertical="center"/>
    </xf>
    <xf numFmtId="188" fontId="6" fillId="0" borderId="0" xfId="1" applyNumberFormat="1" applyFont="1" applyFill="1" applyBorder="1" applyAlignment="1">
      <alignment horizontal="right" vertical="top"/>
    </xf>
    <xf numFmtId="188" fontId="6" fillId="0" borderId="0" xfId="6" applyNumberFormat="1" applyFont="1" applyFill="1" applyAlignment="1">
      <alignment vertical="center"/>
    </xf>
    <xf numFmtId="188" fontId="6" fillId="0" borderId="0" xfId="6" quotePrefix="1" applyNumberFormat="1" applyFont="1" applyFill="1" applyAlignment="1">
      <alignment horizontal="center" vertical="center"/>
    </xf>
    <xf numFmtId="188" fontId="5" fillId="0" borderId="0" xfId="6" applyNumberFormat="1" applyFont="1" applyFill="1" applyBorder="1" applyAlignment="1">
      <alignment horizontal="left" vertical="center"/>
    </xf>
    <xf numFmtId="188" fontId="5" fillId="0" borderId="6" xfId="6" applyNumberFormat="1" applyFont="1" applyFill="1" applyBorder="1" applyAlignment="1">
      <alignment horizontal="center" vertical="center"/>
    </xf>
    <xf numFmtId="188" fontId="15" fillId="0" borderId="0" xfId="3" applyNumberFormat="1" applyFont="1" applyFill="1" applyAlignment="1"/>
    <xf numFmtId="188" fontId="15" fillId="0" borderId="2" xfId="3" applyNumberFormat="1" applyFont="1" applyFill="1" applyBorder="1" applyAlignment="1"/>
    <xf numFmtId="188" fontId="6" fillId="0" borderId="0" xfId="1" applyNumberFormat="1" applyFont="1" applyFill="1" applyAlignment="1">
      <alignment horizontal="center" vertical="center"/>
    </xf>
    <xf numFmtId="188" fontId="15" fillId="0" borderId="5" xfId="3" applyNumberFormat="1" applyFont="1" applyFill="1" applyBorder="1" applyAlignment="1"/>
    <xf numFmtId="188" fontId="15" fillId="0" borderId="0" xfId="0" applyNumberFormat="1" applyFont="1" applyFill="1" applyAlignment="1"/>
    <xf numFmtId="188" fontId="6" fillId="0" borderId="2" xfId="6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horizontal="left"/>
    </xf>
    <xf numFmtId="188" fontId="6" fillId="0" borderId="0" xfId="0" applyNumberFormat="1" applyFont="1" applyFill="1" applyAlignment="1">
      <alignment horizontal="center"/>
    </xf>
    <xf numFmtId="188" fontId="6" fillId="0" borderId="0" xfId="0" applyNumberFormat="1" applyFont="1" applyFill="1" applyAlignment="1">
      <alignment horizontal="centerContinuous"/>
    </xf>
    <xf numFmtId="188" fontId="6" fillId="0" borderId="0" xfId="0" applyNumberFormat="1" applyFont="1" applyFill="1" applyAlignment="1">
      <alignment horizontal="right"/>
    </xf>
    <xf numFmtId="188" fontId="17" fillId="0" borderId="0" xfId="0" applyNumberFormat="1" applyFont="1" applyFill="1" applyAlignment="1">
      <alignment horizontal="right"/>
    </xf>
    <xf numFmtId="188" fontId="5" fillId="0" borderId="0" xfId="0" applyNumberFormat="1" applyFont="1" applyFill="1" applyAlignment="1">
      <alignment horizontal="right"/>
    </xf>
    <xf numFmtId="188" fontId="16" fillId="0" borderId="0" xfId="0" applyNumberFormat="1" applyFont="1" applyFill="1" applyAlignment="1">
      <alignment horizontal="right" vertical="center"/>
    </xf>
    <xf numFmtId="188" fontId="5" fillId="0" borderId="0" xfId="0" applyNumberFormat="1" applyFont="1" applyFill="1" applyBorder="1" applyAlignment="1">
      <alignment horizontal="left"/>
    </xf>
    <xf numFmtId="188" fontId="6" fillId="0" borderId="0" xfId="0" applyNumberFormat="1" applyFont="1" applyFill="1" applyBorder="1" applyAlignment="1">
      <alignment horizontal="center"/>
    </xf>
    <xf numFmtId="188" fontId="6" fillId="0" borderId="0" xfId="0" applyNumberFormat="1" applyFont="1" applyFill="1" applyBorder="1" applyAlignment="1">
      <alignment horizontal="centerContinuous"/>
    </xf>
    <xf numFmtId="188" fontId="6" fillId="0" borderId="0" xfId="0" applyNumberFormat="1" applyFont="1" applyFill="1" applyBorder="1" applyAlignment="1">
      <alignment horizontal="right"/>
    </xf>
    <xf numFmtId="188" fontId="17" fillId="0" borderId="0" xfId="0" applyNumberFormat="1" applyFont="1" applyFill="1" applyBorder="1" applyAlignment="1">
      <alignment horizontal="right"/>
    </xf>
    <xf numFmtId="188" fontId="5" fillId="0" borderId="0" xfId="0" applyNumberFormat="1" applyFont="1" applyFill="1" applyBorder="1" applyAlignment="1">
      <alignment horizontal="centerContinuous"/>
    </xf>
    <xf numFmtId="188" fontId="5" fillId="0" borderId="1" xfId="0" applyNumberFormat="1" applyFont="1" applyFill="1" applyBorder="1" applyAlignment="1">
      <alignment horizontal="center"/>
    </xf>
    <xf numFmtId="188" fontId="16" fillId="0" borderId="2" xfId="0" quotePrefix="1" applyNumberFormat="1" applyFont="1" applyFill="1" applyBorder="1" applyAlignment="1">
      <alignment horizontal="center" vertical="center"/>
    </xf>
    <xf numFmtId="188" fontId="6" fillId="0" borderId="0" xfId="0" applyNumberFormat="1" applyFont="1" applyFill="1" applyAlignment="1"/>
    <xf numFmtId="188" fontId="5" fillId="0" borderId="0" xfId="0" applyNumberFormat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right"/>
    </xf>
    <xf numFmtId="188" fontId="16" fillId="0" borderId="0" xfId="0" applyNumberFormat="1" applyFont="1" applyFill="1" applyBorder="1" applyAlignment="1">
      <alignment horizontal="right"/>
    </xf>
    <xf numFmtId="188" fontId="5" fillId="0" borderId="0" xfId="0" applyNumberFormat="1" applyFont="1" applyFill="1" applyAlignment="1" applyProtection="1">
      <protection locked="0"/>
    </xf>
    <xf numFmtId="188" fontId="6" fillId="0" borderId="0" xfId="0" applyNumberFormat="1" applyFont="1" applyFill="1" applyAlignment="1" applyProtection="1">
      <alignment horizontal="left"/>
    </xf>
    <xf numFmtId="188" fontId="6" fillId="0" borderId="0" xfId="0" applyNumberFormat="1" applyFont="1" applyFill="1" applyAlignment="1">
      <alignment horizontal="justify" wrapText="1"/>
    </xf>
    <xf numFmtId="188" fontId="6" fillId="0" borderId="0" xfId="1" applyNumberFormat="1" applyFont="1" applyFill="1" applyBorder="1" applyAlignment="1">
      <alignment horizontal="right"/>
    </xf>
    <xf numFmtId="188" fontId="17" fillId="0" borderId="0" xfId="1" applyNumberFormat="1" applyFont="1" applyFill="1" applyBorder="1" applyAlignment="1">
      <alignment horizontal="right"/>
    </xf>
    <xf numFmtId="188" fontId="6" fillId="0" borderId="0" xfId="0" applyNumberFormat="1" applyFont="1" applyFill="1" applyAlignment="1">
      <alignment horizontal="center" wrapText="1"/>
    </xf>
    <xf numFmtId="188" fontId="18" fillId="0" borderId="0" xfId="5" applyNumberFormat="1" applyFont="1" applyFill="1" applyBorder="1" applyAlignment="1"/>
    <xf numFmtId="188" fontId="6" fillId="0" borderId="0" xfId="1" applyNumberFormat="1" applyFont="1" applyFill="1" applyBorder="1" applyAlignment="1">
      <alignment horizontal="center"/>
    </xf>
    <xf numFmtId="188" fontId="18" fillId="0" borderId="0" xfId="5" applyNumberFormat="1" applyFont="1" applyFill="1" applyAlignment="1"/>
    <xf numFmtId="188" fontId="6" fillId="0" borderId="0" xfId="0" applyNumberFormat="1" applyFont="1" applyFill="1" applyAlignment="1">
      <alignment horizontal="left"/>
    </xf>
    <xf numFmtId="188" fontId="17" fillId="0" borderId="0" xfId="0" applyNumberFormat="1" applyFont="1" applyFill="1" applyAlignment="1"/>
    <xf numFmtId="188" fontId="6" fillId="0" borderId="0" xfId="0" quotePrefix="1" applyNumberFormat="1" applyFont="1" applyFill="1" applyAlignment="1" applyProtection="1">
      <alignment horizontal="left"/>
    </xf>
    <xf numFmtId="188" fontId="17" fillId="0" borderId="0" xfId="1" applyNumberFormat="1" applyFont="1" applyFill="1" applyAlignment="1"/>
    <xf numFmtId="188" fontId="6" fillId="0" borderId="0" xfId="0" quotePrefix="1" applyNumberFormat="1" applyFont="1" applyFill="1" applyAlignment="1"/>
    <xf numFmtId="188" fontId="6" fillId="0" borderId="2" xfId="1" applyNumberFormat="1" applyFont="1" applyFill="1" applyBorder="1" applyAlignment="1">
      <alignment horizontal="right"/>
    </xf>
    <xf numFmtId="188" fontId="17" fillId="0" borderId="2" xfId="1" applyNumberFormat="1" applyFont="1" applyFill="1" applyBorder="1" applyAlignment="1">
      <alignment horizontal="right"/>
    </xf>
    <xf numFmtId="188" fontId="15" fillId="0" borderId="2" xfId="5" applyNumberFormat="1" applyFont="1" applyFill="1" applyBorder="1" applyAlignment="1"/>
    <xf numFmtId="188" fontId="18" fillId="0" borderId="2" xfId="5" applyNumberFormat="1" applyFont="1" applyFill="1" applyBorder="1" applyAlignment="1"/>
    <xf numFmtId="188" fontId="6" fillId="0" borderId="0" xfId="0" applyNumberFormat="1" applyFont="1" applyFill="1" applyBorder="1" applyAlignment="1" applyProtection="1"/>
    <xf numFmtId="188" fontId="6" fillId="0" borderId="1" xfId="1" applyNumberFormat="1" applyFont="1" applyFill="1" applyBorder="1" applyAlignment="1">
      <alignment horizontal="right"/>
    </xf>
    <xf numFmtId="188" fontId="17" fillId="0" borderId="1" xfId="1" applyNumberFormat="1" applyFont="1" applyFill="1" applyBorder="1" applyAlignment="1">
      <alignment horizontal="right"/>
    </xf>
    <xf numFmtId="188" fontId="6" fillId="0" borderId="0" xfId="0" applyNumberFormat="1" applyFont="1" applyFill="1" applyBorder="1" applyAlignment="1">
      <alignment horizontal="justify"/>
    </xf>
    <xf numFmtId="188" fontId="17" fillId="0" borderId="0" xfId="0" applyNumberFormat="1" applyFont="1" applyFill="1" applyBorder="1" applyAlignment="1">
      <alignment horizontal="justify"/>
    </xf>
    <xf numFmtId="188" fontId="16" fillId="0" borderId="0" xfId="0" applyNumberFormat="1" applyFont="1" applyFill="1" applyAlignment="1">
      <alignment horizontal="right"/>
    </xf>
    <xf numFmtId="188" fontId="7" fillId="0" borderId="0" xfId="0" applyNumberFormat="1" applyFont="1" applyFill="1" applyAlignment="1">
      <alignment horizontal="center"/>
    </xf>
    <xf numFmtId="188" fontId="6" fillId="0" borderId="0" xfId="9" applyNumberFormat="1" applyFont="1" applyFill="1" applyAlignment="1"/>
    <xf numFmtId="188" fontId="15" fillId="0" borderId="0" xfId="5" applyNumberFormat="1" applyFont="1" applyFill="1" applyBorder="1" applyAlignment="1"/>
    <xf numFmtId="188" fontId="6" fillId="0" borderId="0" xfId="0" quotePrefix="1" applyNumberFormat="1" applyFont="1" applyFill="1" applyAlignment="1">
      <alignment horizontal="center"/>
    </xf>
    <xf numFmtId="188" fontId="8" fillId="0" borderId="0" xfId="5" applyNumberFormat="1" applyFont="1" applyFill="1" applyBorder="1" applyAlignment="1"/>
    <xf numFmtId="188" fontId="6" fillId="0" borderId="0" xfId="1" applyNumberFormat="1" applyFont="1" applyFill="1" applyAlignment="1">
      <alignment horizontal="center"/>
    </xf>
    <xf numFmtId="188" fontId="6" fillId="0" borderId="6" xfId="1" applyNumberFormat="1" applyFont="1" applyFill="1" applyBorder="1" applyAlignment="1">
      <alignment horizontal="right"/>
    </xf>
    <xf numFmtId="188" fontId="17" fillId="0" borderId="6" xfId="1" applyNumberFormat="1" applyFont="1" applyFill="1" applyBorder="1" applyAlignment="1">
      <alignment horizontal="right"/>
    </xf>
    <xf numFmtId="188" fontId="17" fillId="0" borderId="0" xfId="1" applyNumberFormat="1" applyFont="1" applyFill="1" applyAlignment="1">
      <alignment horizontal="right"/>
    </xf>
    <xf numFmtId="188" fontId="6" fillId="0" borderId="0" xfId="1" applyNumberFormat="1" applyFont="1" applyFill="1" applyAlignment="1">
      <alignment horizontal="right"/>
    </xf>
    <xf numFmtId="188" fontId="6" fillId="0" borderId="0" xfId="0" applyNumberFormat="1" applyFont="1" applyFill="1" applyBorder="1" applyAlignment="1"/>
    <xf numFmtId="188" fontId="5" fillId="0" borderId="0" xfId="0" quotePrefix="1" applyNumberFormat="1" applyFont="1" applyFill="1" applyAlignment="1">
      <alignment horizontal="left"/>
    </xf>
    <xf numFmtId="188" fontId="6" fillId="0" borderId="0" xfId="0" quotePrefix="1" applyNumberFormat="1" applyFont="1" applyFill="1" applyAlignment="1">
      <alignment horizontal="left"/>
    </xf>
    <xf numFmtId="188" fontId="6" fillId="0" borderId="4" xfId="1" applyNumberFormat="1" applyFont="1" applyFill="1" applyBorder="1" applyAlignment="1">
      <alignment horizontal="right"/>
    </xf>
    <xf numFmtId="188" fontId="17" fillId="0" borderId="4" xfId="1" applyNumberFormat="1" applyFont="1" applyFill="1" applyBorder="1" applyAlignment="1">
      <alignment horizontal="right"/>
    </xf>
    <xf numFmtId="188" fontId="17" fillId="0" borderId="0" xfId="0" applyNumberFormat="1" applyFont="1" applyFill="1" applyBorder="1" applyAlignment="1"/>
    <xf numFmtId="188" fontId="6" fillId="0" borderId="0" xfId="5" applyNumberFormat="1" applyFont="1" applyFill="1" applyAlignment="1"/>
    <xf numFmtId="190" fontId="6" fillId="0" borderId="0" xfId="0" quotePrefix="1" applyNumberFormat="1" applyFont="1" applyFill="1" applyAlignment="1">
      <alignment horizontal="center"/>
    </xf>
    <xf numFmtId="191" fontId="11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Border="1"/>
    <xf numFmtId="188" fontId="6" fillId="0" borderId="2" xfId="1" applyNumberFormat="1" applyFont="1" applyFill="1" applyBorder="1" applyAlignment="1">
      <alignment horizontal="right" vertical="top"/>
    </xf>
    <xf numFmtId="188" fontId="15" fillId="0" borderId="2" xfId="0" applyNumberFormat="1" applyFont="1" applyFill="1" applyBorder="1" applyAlignment="1"/>
    <xf numFmtId="188" fontId="9" fillId="0" borderId="2" xfId="0" applyNumberFormat="1" applyFont="1" applyFill="1" applyBorder="1" applyAlignment="1">
      <alignment horizontal="center" vertical="center"/>
    </xf>
    <xf numFmtId="188" fontId="5" fillId="0" borderId="1" xfId="6" applyNumberFormat="1" applyFont="1" applyFill="1" applyBorder="1" applyAlignment="1">
      <alignment horizontal="center" vertical="center"/>
    </xf>
    <xf numFmtId="188" fontId="5" fillId="0" borderId="7" xfId="6" applyNumberFormat="1" applyFont="1" applyFill="1" applyBorder="1" applyAlignment="1">
      <alignment horizontal="center" vertical="center"/>
    </xf>
    <xf numFmtId="188" fontId="5" fillId="0" borderId="6" xfId="6" applyNumberFormat="1" applyFont="1" applyFill="1" applyBorder="1" applyAlignment="1">
      <alignment horizontal="center" vertical="center"/>
    </xf>
    <xf numFmtId="188" fontId="5" fillId="0" borderId="2" xfId="6" applyNumberFormat="1" applyFont="1" applyFill="1" applyBorder="1" applyAlignment="1">
      <alignment horizontal="center" vertical="center"/>
    </xf>
    <xf numFmtId="188" fontId="5" fillId="0" borderId="8" xfId="6" applyNumberFormat="1" applyFont="1" applyFill="1" applyBorder="1" applyAlignment="1">
      <alignment horizontal="center" vertical="center"/>
    </xf>
    <xf numFmtId="188" fontId="5" fillId="0" borderId="1" xfId="0" applyNumberFormat="1" applyFont="1" applyFill="1" applyBorder="1" applyAlignment="1">
      <alignment horizontal="center"/>
    </xf>
  </cellXfs>
  <cellStyles count="11">
    <cellStyle name="Comma" xfId="1" builtinId="3"/>
    <cellStyle name="Comma 2 2" xfId="2"/>
    <cellStyle name="Comma 3" xfId="3"/>
    <cellStyle name="Normal" xfId="0" builtinId="0"/>
    <cellStyle name="Normal 18 2" xfId="4"/>
    <cellStyle name="Normal 2" xfId="5"/>
    <cellStyle name="Normal 4 2" xfId="6"/>
    <cellStyle name="Normal 6" xfId="7"/>
    <cellStyle name="Normal 6 2" xfId="8"/>
    <cellStyle name="Normal_Copy of ASTC-Q1_'54 T2" xfId="9"/>
    <cellStyle name="ปกติ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/Desktop/fPRIN_Q2'63_T2.X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"/>
      <sheetName val="6"/>
      <sheetName val="7"/>
      <sheetName val="8"/>
      <sheetName val="9-10"/>
    </sheetNames>
    <sheetDataSet>
      <sheetData sheetId="0" refreshError="1"/>
      <sheetData sheetId="1" refreshError="1"/>
      <sheetData sheetId="2">
        <row r="3">
          <cell r="A3" t="str">
            <v>สำหรับงวด 6 เดือน  สิ้นสุดวันที่ 30 มิถุนายน 2563</v>
          </cell>
        </row>
      </sheetData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135"/>
  <sheetViews>
    <sheetView topLeftCell="A108" zoomScale="90" zoomScaleNormal="90" zoomScaleSheetLayoutView="100" workbookViewId="0">
      <selection activeCell="E123" sqref="E123"/>
    </sheetView>
  </sheetViews>
  <sheetFormatPr defaultColWidth="9.140625" defaultRowHeight="21.75" customHeight="1" x14ac:dyDescent="0.5"/>
  <cols>
    <col min="1" max="1" width="3.85546875" style="24" customWidth="1"/>
    <col min="2" max="2" width="30.140625" style="24" customWidth="1"/>
    <col min="3" max="3" width="8.140625" style="13" bestFit="1" customWidth="1"/>
    <col min="4" max="4" width="0.85546875" style="22" customWidth="1"/>
    <col min="5" max="5" width="15.140625" style="22" customWidth="1"/>
    <col min="6" max="6" width="0.85546875" style="22" customWidth="1"/>
    <col min="7" max="7" width="15.140625" style="22" customWidth="1"/>
    <col min="8" max="8" width="0.85546875" style="22" customWidth="1"/>
    <col min="9" max="9" width="15.140625" style="22" customWidth="1"/>
    <col min="10" max="10" width="0.85546875" style="22" customWidth="1"/>
    <col min="11" max="11" width="15.140625" style="22" customWidth="1"/>
    <col min="12" max="12" width="1.42578125" style="4" customWidth="1"/>
    <col min="13" max="13" width="9.140625" style="4"/>
    <col min="14" max="14" width="11.140625" style="4" bestFit="1" customWidth="1"/>
    <col min="15" max="151" width="9.140625" style="4"/>
    <col min="152" max="152" width="1.7109375" style="4" customWidth="1"/>
    <col min="153" max="153" width="29" style="4" customWidth="1"/>
    <col min="154" max="154" width="7.7109375" style="4" customWidth="1"/>
    <col min="155" max="155" width="0.7109375" style="4" customWidth="1"/>
    <col min="156" max="156" width="11.7109375" style="4" customWidth="1"/>
    <col min="157" max="157" width="0.7109375" style="4" customWidth="1"/>
    <col min="158" max="158" width="12.85546875" style="4" bestFit="1" customWidth="1"/>
    <col min="159" max="159" width="0.7109375" style="4" customWidth="1"/>
    <col min="160" max="160" width="11.7109375" style="4" customWidth="1"/>
    <col min="161" max="161" width="0.7109375" style="4" customWidth="1"/>
    <col min="162" max="162" width="11.7109375" style="4" customWidth="1"/>
    <col min="163" max="167" width="9.140625" style="4" hidden="1" customWidth="1"/>
    <col min="168" max="16384" width="9.140625" style="4"/>
  </cols>
  <sheetData>
    <row r="1" spans="1:230" ht="23.25" customHeight="1" x14ac:dyDescent="0.5">
      <c r="A1" s="1" t="s">
        <v>81</v>
      </c>
      <c r="B1" s="1"/>
      <c r="C1" s="2"/>
      <c r="D1" s="3"/>
      <c r="E1" s="3"/>
      <c r="F1" s="3"/>
      <c r="G1" s="3"/>
      <c r="H1" s="3"/>
      <c r="I1" s="3"/>
      <c r="J1" s="3"/>
      <c r="K1" s="3"/>
    </row>
    <row r="2" spans="1:230" ht="23.25" customHeight="1" x14ac:dyDescent="0.5">
      <c r="A2" s="1" t="s">
        <v>0</v>
      </c>
      <c r="B2" s="1"/>
      <c r="C2" s="2"/>
      <c r="D2" s="3"/>
      <c r="E2" s="3"/>
      <c r="F2" s="3"/>
      <c r="G2" s="3"/>
      <c r="H2" s="3"/>
      <c r="I2" s="3"/>
      <c r="J2" s="3"/>
      <c r="K2" s="3"/>
    </row>
    <row r="3" spans="1:230" ht="23.25" customHeight="1" x14ac:dyDescent="0.5">
      <c r="A3" s="5" t="s">
        <v>187</v>
      </c>
      <c r="B3" s="6"/>
      <c r="C3" s="7"/>
      <c r="D3" s="8"/>
      <c r="E3" s="8"/>
      <c r="F3" s="8"/>
      <c r="G3" s="8"/>
      <c r="H3" s="8"/>
      <c r="I3" s="8"/>
      <c r="J3" s="8"/>
      <c r="K3" s="8"/>
    </row>
    <row r="4" spans="1:230" ht="8.25" customHeight="1" x14ac:dyDescent="0.5">
      <c r="A4" s="6"/>
      <c r="B4" s="6"/>
      <c r="C4" s="7"/>
      <c r="D4" s="8"/>
      <c r="E4" s="8"/>
      <c r="F4" s="8"/>
      <c r="G4" s="8"/>
      <c r="H4" s="8"/>
      <c r="I4" s="8"/>
      <c r="J4" s="8"/>
      <c r="K4" s="8"/>
    </row>
    <row r="5" spans="1:230" ht="23.25" customHeight="1" x14ac:dyDescent="0.5">
      <c r="A5" s="9"/>
      <c r="B5" s="9"/>
      <c r="C5" s="10"/>
      <c r="D5" s="10"/>
      <c r="E5" s="180" t="s">
        <v>175</v>
      </c>
      <c r="F5" s="180"/>
      <c r="G5" s="180"/>
      <c r="H5" s="5"/>
      <c r="I5" s="180" t="s">
        <v>176</v>
      </c>
      <c r="J5" s="180"/>
      <c r="K5" s="180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</row>
    <row r="6" spans="1:230" ht="23.25" customHeight="1" x14ac:dyDescent="0.5">
      <c r="A6" s="12"/>
      <c r="B6" s="12"/>
      <c r="D6" s="14"/>
      <c r="E6" s="15" t="s">
        <v>188</v>
      </c>
      <c r="F6" s="16"/>
      <c r="G6" s="15" t="s">
        <v>160</v>
      </c>
      <c r="H6" s="15"/>
      <c r="I6" s="15" t="s">
        <v>188</v>
      </c>
      <c r="J6" s="16"/>
      <c r="K6" s="15" t="s">
        <v>160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</row>
    <row r="7" spans="1:230" ht="23.25" customHeight="1" x14ac:dyDescent="0.5">
      <c r="A7" s="18"/>
      <c r="B7" s="18"/>
      <c r="C7" s="18"/>
      <c r="D7" s="19"/>
      <c r="E7" s="14" t="s">
        <v>186</v>
      </c>
      <c r="F7" s="16"/>
      <c r="G7" s="14" t="s">
        <v>141</v>
      </c>
      <c r="H7" s="14"/>
      <c r="I7" s="14" t="s">
        <v>186</v>
      </c>
      <c r="J7" s="16"/>
      <c r="K7" s="14" t="s">
        <v>141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</row>
    <row r="8" spans="1:230" ht="23.25" customHeight="1" x14ac:dyDescent="0.5">
      <c r="A8" s="18"/>
      <c r="B8" s="18"/>
      <c r="C8" s="20" t="s">
        <v>1</v>
      </c>
      <c r="D8" s="19"/>
      <c r="E8" s="21" t="s">
        <v>170</v>
      </c>
      <c r="G8" s="23"/>
      <c r="I8" s="21" t="s">
        <v>170</v>
      </c>
      <c r="K8" s="23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</row>
    <row r="9" spans="1:230" ht="8.25" customHeight="1" x14ac:dyDescent="0.5"/>
    <row r="10" spans="1:230" ht="23.25" customHeight="1" x14ac:dyDescent="0.5">
      <c r="A10" s="12" t="s">
        <v>2</v>
      </c>
      <c r="B10" s="12"/>
      <c r="C10" s="25"/>
      <c r="D10" s="26"/>
      <c r="E10" s="26"/>
      <c r="F10" s="26"/>
      <c r="G10" s="26"/>
      <c r="H10" s="26"/>
      <c r="I10" s="26"/>
      <c r="J10" s="26"/>
      <c r="K10" s="26"/>
    </row>
    <row r="11" spans="1:230" ht="8.25" customHeight="1" x14ac:dyDescent="0.5">
      <c r="A11" s="18"/>
      <c r="B11" s="18"/>
      <c r="C11" s="27"/>
      <c r="D11" s="28"/>
      <c r="E11" s="28"/>
      <c r="F11" s="28"/>
      <c r="G11" s="28"/>
      <c r="H11" s="28"/>
      <c r="I11" s="28"/>
      <c r="J11" s="28"/>
      <c r="K11" s="28"/>
    </row>
    <row r="12" spans="1:230" ht="23.25" customHeight="1" x14ac:dyDescent="0.5">
      <c r="A12" s="12" t="s">
        <v>3</v>
      </c>
      <c r="B12" s="12"/>
      <c r="C12" s="27"/>
      <c r="D12" s="28"/>
      <c r="E12" s="28"/>
      <c r="F12" s="28"/>
      <c r="G12" s="28"/>
      <c r="H12" s="28"/>
      <c r="I12" s="28"/>
      <c r="J12" s="28"/>
      <c r="K12" s="28"/>
    </row>
    <row r="13" spans="1:230" ht="8.25" customHeight="1" x14ac:dyDescent="0.5">
      <c r="A13" s="18"/>
      <c r="B13" s="18"/>
      <c r="C13" s="27"/>
      <c r="D13" s="28"/>
      <c r="E13" s="28"/>
      <c r="F13" s="28"/>
      <c r="G13" s="28"/>
      <c r="H13" s="28"/>
      <c r="I13" s="28"/>
      <c r="J13" s="28"/>
      <c r="K13" s="28"/>
    </row>
    <row r="14" spans="1:230" ht="23.25" customHeight="1" x14ac:dyDescent="0.5">
      <c r="A14" s="29" t="s">
        <v>4</v>
      </c>
      <c r="B14" s="18"/>
      <c r="C14" s="27"/>
      <c r="D14" s="28"/>
      <c r="E14" s="176">
        <v>605846665</v>
      </c>
      <c r="F14" s="28"/>
      <c r="G14" s="28">
        <v>338717984</v>
      </c>
      <c r="H14" s="28"/>
      <c r="I14" s="28">
        <v>481497552</v>
      </c>
      <c r="J14" s="28"/>
      <c r="K14" s="28">
        <v>283494855</v>
      </c>
    </row>
    <row r="15" spans="1:230" ht="23.25" customHeight="1" x14ac:dyDescent="0.5">
      <c r="A15" s="29" t="s">
        <v>180</v>
      </c>
      <c r="B15" s="18"/>
      <c r="C15" s="27">
        <v>6</v>
      </c>
      <c r="D15" s="28"/>
      <c r="E15" s="28">
        <v>158723797</v>
      </c>
      <c r="F15" s="28"/>
      <c r="G15" s="28">
        <v>121462823</v>
      </c>
      <c r="H15" s="28"/>
      <c r="I15" s="28">
        <v>443462405</v>
      </c>
      <c r="J15" s="28"/>
      <c r="K15" s="28">
        <v>456148381</v>
      </c>
    </row>
    <row r="16" spans="1:230" ht="23.25" customHeight="1" x14ac:dyDescent="0.5">
      <c r="A16" s="29" t="s">
        <v>120</v>
      </c>
      <c r="B16" s="18"/>
      <c r="C16" s="30"/>
      <c r="D16" s="28"/>
      <c r="E16" s="4"/>
      <c r="F16" s="28"/>
      <c r="G16" s="4"/>
      <c r="H16" s="28"/>
      <c r="I16" s="28"/>
      <c r="J16" s="28"/>
      <c r="K16" s="28"/>
    </row>
    <row r="17" spans="1:11" ht="23.25" customHeight="1" x14ac:dyDescent="0.5">
      <c r="A17" s="29"/>
      <c r="B17" s="18" t="s">
        <v>200</v>
      </c>
      <c r="C17" s="30" t="s">
        <v>198</v>
      </c>
      <c r="D17" s="28"/>
      <c r="E17" s="24">
        <v>0</v>
      </c>
      <c r="F17" s="28"/>
      <c r="G17" s="24">
        <v>0</v>
      </c>
      <c r="H17" s="28"/>
      <c r="I17" s="28">
        <v>1820420804</v>
      </c>
      <c r="J17" s="28"/>
      <c r="K17" s="28">
        <v>1623489959</v>
      </c>
    </row>
    <row r="18" spans="1:11" ht="23.25" customHeight="1" x14ac:dyDescent="0.5">
      <c r="A18" s="29"/>
      <c r="B18" s="18" t="s">
        <v>201</v>
      </c>
      <c r="C18" s="30" t="s">
        <v>198</v>
      </c>
      <c r="D18" s="28"/>
      <c r="E18" s="4">
        <v>74805964</v>
      </c>
      <c r="F18" s="28"/>
      <c r="G18" s="24">
        <v>0</v>
      </c>
      <c r="H18" s="28"/>
      <c r="I18" s="28">
        <v>70132055</v>
      </c>
      <c r="J18" s="28"/>
      <c r="K18" s="24">
        <v>0</v>
      </c>
    </row>
    <row r="19" spans="1:11" ht="23.25" customHeight="1" x14ac:dyDescent="0.5">
      <c r="A19" s="18" t="s">
        <v>82</v>
      </c>
      <c r="B19" s="18"/>
      <c r="C19" s="27">
        <v>7</v>
      </c>
      <c r="D19" s="28"/>
      <c r="E19" s="28">
        <v>5781845095</v>
      </c>
      <c r="F19" s="28"/>
      <c r="G19" s="28">
        <v>5848564915</v>
      </c>
      <c r="H19" s="28"/>
      <c r="I19" s="28">
        <v>3045230655</v>
      </c>
      <c r="J19" s="28"/>
      <c r="K19" s="31">
        <v>3170043211</v>
      </c>
    </row>
    <row r="20" spans="1:11" ht="23.25" customHeight="1" x14ac:dyDescent="0.5">
      <c r="A20" s="18" t="s">
        <v>83</v>
      </c>
      <c r="B20" s="18"/>
      <c r="C20" s="27"/>
      <c r="D20" s="28"/>
      <c r="E20" s="28">
        <v>48272010</v>
      </c>
      <c r="F20" s="28"/>
      <c r="G20" s="28">
        <v>14800000</v>
      </c>
      <c r="H20" s="28"/>
      <c r="I20" s="24">
        <v>0</v>
      </c>
      <c r="J20" s="28"/>
      <c r="K20" s="4">
        <v>0</v>
      </c>
    </row>
    <row r="21" spans="1:11" ht="23.25" customHeight="1" x14ac:dyDescent="0.5">
      <c r="A21" s="18" t="s">
        <v>5</v>
      </c>
      <c r="B21" s="18"/>
      <c r="C21" s="27"/>
      <c r="D21" s="28"/>
      <c r="E21" s="32">
        <v>2054404</v>
      </c>
      <c r="F21" s="28"/>
      <c r="G21" s="32">
        <v>1856376</v>
      </c>
      <c r="H21" s="31"/>
      <c r="I21" s="33">
        <v>167967</v>
      </c>
      <c r="J21" s="28"/>
      <c r="K21" s="32">
        <v>191030</v>
      </c>
    </row>
    <row r="22" spans="1:11" ht="8.25" customHeight="1" x14ac:dyDescent="0.5">
      <c r="A22" s="12"/>
      <c r="B22" s="12"/>
      <c r="C22" s="27"/>
      <c r="D22" s="28"/>
      <c r="E22" s="31"/>
      <c r="F22" s="31"/>
      <c r="G22" s="31"/>
      <c r="H22" s="31"/>
      <c r="I22" s="31"/>
      <c r="J22" s="31"/>
      <c r="K22" s="31"/>
    </row>
    <row r="23" spans="1:11" ht="23.25" customHeight="1" x14ac:dyDescent="0.5">
      <c r="A23" s="12" t="s">
        <v>6</v>
      </c>
      <c r="B23" s="18"/>
      <c r="C23" s="27"/>
      <c r="D23" s="28"/>
      <c r="E23" s="32">
        <f>SUM(E14:E22)</f>
        <v>6671547935</v>
      </c>
      <c r="F23" s="28"/>
      <c r="G23" s="32">
        <f>SUM(G14:G22)</f>
        <v>6325402098</v>
      </c>
      <c r="H23" s="31"/>
      <c r="I23" s="32">
        <f>SUM(I14:I22)</f>
        <v>5860911438</v>
      </c>
      <c r="J23" s="31"/>
      <c r="K23" s="32">
        <f>SUM(K14:K22)</f>
        <v>5533367436</v>
      </c>
    </row>
    <row r="24" spans="1:11" ht="8.25" customHeight="1" x14ac:dyDescent="0.5">
      <c r="A24" s="12"/>
      <c r="B24" s="12"/>
      <c r="C24" s="27"/>
      <c r="D24" s="28"/>
      <c r="E24" s="28"/>
      <c r="F24" s="28"/>
      <c r="G24" s="28"/>
      <c r="H24" s="28"/>
      <c r="I24" s="28"/>
      <c r="J24" s="28"/>
      <c r="K24" s="28"/>
    </row>
    <row r="25" spans="1:11" ht="23.25" customHeight="1" x14ac:dyDescent="0.5">
      <c r="A25" s="12" t="s">
        <v>7</v>
      </c>
      <c r="B25" s="12"/>
      <c r="C25" s="27"/>
      <c r="D25" s="28"/>
      <c r="E25" s="28"/>
      <c r="F25" s="28"/>
      <c r="G25" s="28"/>
      <c r="H25" s="28"/>
      <c r="I25" s="28"/>
      <c r="J25" s="28"/>
      <c r="K25" s="28"/>
    </row>
    <row r="26" spans="1:11" ht="8.25" customHeight="1" x14ac:dyDescent="0.5">
      <c r="A26" s="12"/>
      <c r="B26" s="12"/>
      <c r="C26" s="27"/>
      <c r="D26" s="28"/>
      <c r="E26" s="31"/>
      <c r="F26" s="31"/>
      <c r="G26" s="31"/>
      <c r="H26" s="31"/>
      <c r="I26" s="31"/>
      <c r="J26" s="31"/>
      <c r="K26" s="31"/>
    </row>
    <row r="27" spans="1:11" ht="23.25" customHeight="1" x14ac:dyDescent="0.5">
      <c r="A27" s="29" t="s">
        <v>142</v>
      </c>
      <c r="B27" s="29"/>
      <c r="C27" s="27">
        <v>8</v>
      </c>
      <c r="D27" s="28"/>
      <c r="E27" s="34">
        <v>48125220</v>
      </c>
      <c r="F27" s="34"/>
      <c r="G27" s="34">
        <v>69635735</v>
      </c>
      <c r="H27" s="34"/>
      <c r="I27" s="34">
        <v>48125220</v>
      </c>
      <c r="J27" s="34"/>
      <c r="K27" s="34">
        <v>69635735</v>
      </c>
    </row>
    <row r="28" spans="1:11" ht="23.25" customHeight="1" x14ac:dyDescent="0.5">
      <c r="A28" s="29" t="s">
        <v>9</v>
      </c>
      <c r="B28" s="29"/>
      <c r="C28" s="27">
        <v>9</v>
      </c>
      <c r="D28" s="28"/>
      <c r="E28" s="34">
        <v>0</v>
      </c>
      <c r="F28" s="34"/>
      <c r="G28" s="4">
        <v>0</v>
      </c>
      <c r="H28" s="34"/>
      <c r="I28" s="34">
        <v>645199400</v>
      </c>
      <c r="J28" s="34"/>
      <c r="K28" s="34">
        <v>645199400</v>
      </c>
    </row>
    <row r="29" spans="1:11" ht="23.25" customHeight="1" x14ac:dyDescent="0.5">
      <c r="A29" s="29" t="s">
        <v>202</v>
      </c>
      <c r="B29" s="29"/>
      <c r="C29" s="27">
        <v>10</v>
      </c>
      <c r="D29" s="28"/>
      <c r="E29" s="34">
        <v>4725000</v>
      </c>
      <c r="F29" s="34"/>
      <c r="G29" s="4">
        <v>0</v>
      </c>
      <c r="H29" s="34"/>
      <c r="I29" s="34">
        <v>2500000</v>
      </c>
      <c r="J29" s="34"/>
      <c r="K29" s="34">
        <v>0</v>
      </c>
    </row>
    <row r="30" spans="1:11" ht="23.25" customHeight="1" x14ac:dyDescent="0.5">
      <c r="A30" s="29" t="s">
        <v>183</v>
      </c>
      <c r="B30" s="29"/>
      <c r="C30" s="27">
        <v>11</v>
      </c>
      <c r="D30" s="28"/>
      <c r="E30" s="34">
        <v>835364774</v>
      </c>
      <c r="F30" s="34"/>
      <c r="G30" s="34">
        <v>852342706</v>
      </c>
      <c r="H30" s="34"/>
      <c r="I30" s="34">
        <v>229708024</v>
      </c>
      <c r="J30" s="34"/>
      <c r="K30" s="34">
        <v>230096413</v>
      </c>
    </row>
    <row r="31" spans="1:11" ht="23.25" customHeight="1" x14ac:dyDescent="0.5">
      <c r="A31" s="35" t="s">
        <v>184</v>
      </c>
      <c r="B31" s="29"/>
      <c r="C31" s="27">
        <v>12</v>
      </c>
      <c r="D31" s="28"/>
      <c r="E31" s="34">
        <v>143581337</v>
      </c>
      <c r="F31" s="34"/>
      <c r="G31" s="34">
        <v>153173968</v>
      </c>
      <c r="H31" s="34"/>
      <c r="I31" s="34">
        <v>22821512</v>
      </c>
      <c r="J31" s="34"/>
      <c r="K31" s="34">
        <v>29152184.239999995</v>
      </c>
    </row>
    <row r="32" spans="1:11" ht="23.25" customHeight="1" x14ac:dyDescent="0.5">
      <c r="A32" s="35" t="s">
        <v>143</v>
      </c>
      <c r="B32" s="29"/>
      <c r="C32" s="27">
        <v>13</v>
      </c>
      <c r="D32" s="28"/>
      <c r="E32" s="34">
        <v>26919074</v>
      </c>
      <c r="F32" s="34"/>
      <c r="G32" s="4">
        <v>0</v>
      </c>
      <c r="H32" s="34"/>
      <c r="I32" s="34">
        <v>26919074</v>
      </c>
      <c r="J32" s="34"/>
      <c r="K32" s="4">
        <v>0</v>
      </c>
    </row>
    <row r="33" spans="1:11" ht="23.25" customHeight="1" x14ac:dyDescent="0.5">
      <c r="A33" s="35" t="s">
        <v>121</v>
      </c>
      <c r="B33" s="29"/>
      <c r="C33" s="27"/>
      <c r="D33" s="28"/>
      <c r="E33" s="34">
        <v>21790329</v>
      </c>
      <c r="F33" s="34"/>
      <c r="G33" s="34">
        <v>23771180</v>
      </c>
      <c r="H33" s="34"/>
      <c r="I33" s="34">
        <v>20590913</v>
      </c>
      <c r="J33" s="34"/>
      <c r="K33" s="34">
        <v>23178679.460000001</v>
      </c>
    </row>
    <row r="34" spans="1:11" ht="23.25" customHeight="1" x14ac:dyDescent="0.5">
      <c r="A34" s="24" t="s">
        <v>84</v>
      </c>
      <c r="E34" s="22">
        <v>12340457</v>
      </c>
      <c r="G34" s="22">
        <v>8236586</v>
      </c>
      <c r="I34" s="34">
        <v>8423016</v>
      </c>
      <c r="K34" s="22">
        <v>4884843.8</v>
      </c>
    </row>
    <row r="35" spans="1:11" ht="23.25" customHeight="1" x14ac:dyDescent="0.5">
      <c r="A35" s="18" t="s">
        <v>8</v>
      </c>
      <c r="B35" s="29"/>
      <c r="C35" s="27"/>
      <c r="D35" s="28"/>
      <c r="E35" s="34">
        <v>1864266451</v>
      </c>
      <c r="F35" s="34"/>
      <c r="G35" s="34">
        <v>1871847414</v>
      </c>
      <c r="H35" s="34"/>
      <c r="I35" s="34">
        <v>1737432867</v>
      </c>
      <c r="J35" s="34"/>
      <c r="K35" s="34">
        <v>1760145516.9300001</v>
      </c>
    </row>
    <row r="36" spans="1:11" ht="23.25" customHeight="1" x14ac:dyDescent="0.5">
      <c r="A36" s="18" t="s">
        <v>85</v>
      </c>
      <c r="B36" s="29"/>
      <c r="C36" s="27"/>
      <c r="D36" s="28"/>
      <c r="E36" s="34">
        <v>108453215</v>
      </c>
      <c r="F36" s="34"/>
      <c r="G36" s="34">
        <v>107855747</v>
      </c>
      <c r="H36" s="34"/>
      <c r="I36" s="34">
        <v>85995030</v>
      </c>
      <c r="J36" s="34"/>
      <c r="K36" s="34">
        <v>85839904.339999959</v>
      </c>
    </row>
    <row r="37" spans="1:11" ht="23.25" customHeight="1" x14ac:dyDescent="0.5">
      <c r="A37" s="18" t="s">
        <v>10</v>
      </c>
      <c r="B37" s="18"/>
      <c r="C37" s="27"/>
      <c r="D37" s="28"/>
      <c r="E37" s="36"/>
      <c r="F37" s="36"/>
      <c r="G37" s="36"/>
      <c r="H37" s="36"/>
      <c r="I37" s="36"/>
      <c r="J37" s="36"/>
      <c r="K37" s="36"/>
    </row>
    <row r="38" spans="1:11" ht="23.25" customHeight="1" x14ac:dyDescent="0.5">
      <c r="B38" s="18" t="s">
        <v>86</v>
      </c>
      <c r="E38" s="22">
        <v>2013040</v>
      </c>
      <c r="G38" s="22">
        <v>2058377</v>
      </c>
      <c r="I38" s="22">
        <v>1860032</v>
      </c>
      <c r="K38" s="22">
        <v>1768389.22</v>
      </c>
    </row>
    <row r="39" spans="1:11" ht="23.25" customHeight="1" x14ac:dyDescent="0.5">
      <c r="B39" s="18" t="s">
        <v>87</v>
      </c>
      <c r="E39" s="22">
        <v>43082009</v>
      </c>
      <c r="G39" s="22">
        <v>43733743</v>
      </c>
      <c r="I39" s="37">
        <v>0</v>
      </c>
      <c r="J39" s="38"/>
      <c r="K39" s="39">
        <v>0</v>
      </c>
    </row>
    <row r="40" spans="1:11" ht="8.25" customHeight="1" x14ac:dyDescent="0.5">
      <c r="A40" s="12"/>
      <c r="B40" s="12"/>
      <c r="C40" s="27"/>
      <c r="D40" s="28"/>
      <c r="E40" s="40"/>
      <c r="F40" s="36"/>
      <c r="G40" s="40"/>
      <c r="H40" s="36"/>
      <c r="I40" s="40"/>
      <c r="J40" s="36"/>
      <c r="K40" s="40"/>
    </row>
    <row r="41" spans="1:11" ht="23.25" customHeight="1" x14ac:dyDescent="0.5">
      <c r="A41" s="12" t="s">
        <v>11</v>
      </c>
      <c r="B41" s="18"/>
      <c r="C41" s="27"/>
      <c r="D41" s="28"/>
      <c r="E41" s="41">
        <f>SUM(E27:E39)</f>
        <v>3110660906</v>
      </c>
      <c r="F41" s="34"/>
      <c r="G41" s="41">
        <f>SUM(G27:G39)</f>
        <v>3132655456</v>
      </c>
      <c r="H41" s="36"/>
      <c r="I41" s="41">
        <f>SUM(I27:I39)</f>
        <v>2829575088</v>
      </c>
      <c r="J41" s="34"/>
      <c r="K41" s="41">
        <f>SUM(K27:K39)</f>
        <v>2849901065.9900002</v>
      </c>
    </row>
    <row r="42" spans="1:11" ht="8.25" customHeight="1" x14ac:dyDescent="0.5">
      <c r="A42" s="12"/>
      <c r="B42" s="12"/>
      <c r="C42" s="27"/>
      <c r="D42" s="28"/>
      <c r="E42" s="36"/>
      <c r="F42" s="36"/>
      <c r="G42" s="36"/>
      <c r="H42" s="36"/>
      <c r="I42" s="36"/>
      <c r="J42" s="36"/>
      <c r="K42" s="36"/>
    </row>
    <row r="43" spans="1:11" ht="23.25" customHeight="1" thickBot="1" x14ac:dyDescent="0.55000000000000004">
      <c r="A43" s="12" t="s">
        <v>12</v>
      </c>
      <c r="B43" s="12"/>
      <c r="C43" s="27"/>
      <c r="D43" s="28"/>
      <c r="E43" s="42">
        <f>SUM(E23+E41)</f>
        <v>9782208841</v>
      </c>
      <c r="F43" s="34"/>
      <c r="G43" s="42">
        <f>SUM(G23+G41)</f>
        <v>9458057554</v>
      </c>
      <c r="H43" s="36"/>
      <c r="I43" s="42">
        <f>SUM(I23+I41)</f>
        <v>8690486526</v>
      </c>
      <c r="J43" s="34"/>
      <c r="K43" s="42">
        <f>SUM(K23+K41)</f>
        <v>8383268501.9899998</v>
      </c>
    </row>
    <row r="44" spans="1:11" ht="8.25" customHeight="1" thickTop="1" x14ac:dyDescent="0.5">
      <c r="A44" s="12"/>
      <c r="B44" s="12"/>
      <c r="C44" s="27"/>
      <c r="D44" s="28"/>
      <c r="E44" s="31"/>
      <c r="F44" s="28"/>
      <c r="G44" s="31"/>
      <c r="H44" s="31"/>
      <c r="I44" s="31"/>
      <c r="J44" s="28"/>
      <c r="K44" s="31"/>
    </row>
    <row r="45" spans="1:11" ht="23.25" customHeight="1" x14ac:dyDescent="0.5">
      <c r="A45" s="19" t="s">
        <v>174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1" ht="22.5" customHeight="1" x14ac:dyDescent="0.5">
      <c r="A46" s="1" t="str">
        <f>A1</f>
        <v xml:space="preserve">บริษัท ปริญสิริ จำกัด (มหาชน) </v>
      </c>
      <c r="B46" s="1"/>
      <c r="C46" s="2"/>
      <c r="D46" s="3"/>
      <c r="E46" s="3"/>
      <c r="F46" s="3"/>
      <c r="G46" s="3"/>
      <c r="H46" s="3"/>
      <c r="I46" s="3"/>
      <c r="J46" s="3"/>
      <c r="K46" s="3"/>
    </row>
    <row r="47" spans="1:11" ht="22.5" customHeight="1" x14ac:dyDescent="0.5">
      <c r="A47" s="1" t="s">
        <v>158</v>
      </c>
      <c r="B47" s="1"/>
      <c r="C47" s="2"/>
      <c r="D47" s="3"/>
      <c r="E47" s="3"/>
      <c r="F47" s="3"/>
      <c r="G47" s="3"/>
      <c r="H47" s="3"/>
      <c r="I47" s="3"/>
      <c r="J47" s="3"/>
      <c r="K47" s="3"/>
    </row>
    <row r="48" spans="1:11" ht="22.5" customHeight="1" x14ac:dyDescent="0.5">
      <c r="A48" s="6" t="str">
        <f>A3</f>
        <v>ณ วันที่ 30 มิถุนายน 2563</v>
      </c>
      <c r="B48" s="6"/>
      <c r="C48" s="7"/>
      <c r="D48" s="8"/>
      <c r="E48" s="8"/>
      <c r="F48" s="8"/>
      <c r="G48" s="8"/>
      <c r="H48" s="8"/>
      <c r="I48" s="8"/>
      <c r="J48" s="8"/>
      <c r="K48" s="8"/>
    </row>
    <row r="49" spans="1:230" ht="22.5" customHeight="1" x14ac:dyDescent="0.5">
      <c r="A49" s="6"/>
      <c r="B49" s="6"/>
      <c r="C49" s="7"/>
      <c r="D49" s="8"/>
      <c r="E49" s="8"/>
      <c r="F49" s="8"/>
      <c r="G49" s="8"/>
      <c r="H49" s="8"/>
      <c r="I49" s="8"/>
      <c r="J49" s="8"/>
      <c r="K49" s="8"/>
    </row>
    <row r="50" spans="1:230" ht="22.5" customHeight="1" x14ac:dyDescent="0.5">
      <c r="A50" s="9"/>
      <c r="B50" s="9"/>
      <c r="C50" s="10"/>
      <c r="D50" s="10"/>
      <c r="E50" s="180" t="s">
        <v>175</v>
      </c>
      <c r="F50" s="180"/>
      <c r="G50" s="180"/>
      <c r="H50" s="5"/>
      <c r="I50" s="180" t="s">
        <v>176</v>
      </c>
      <c r="J50" s="180"/>
      <c r="K50" s="180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</row>
    <row r="51" spans="1:230" ht="23.25" customHeight="1" x14ac:dyDescent="0.5">
      <c r="A51" s="12"/>
      <c r="B51" s="12"/>
      <c r="D51" s="14"/>
      <c r="E51" s="15" t="s">
        <v>188</v>
      </c>
      <c r="F51" s="16"/>
      <c r="G51" s="15" t="s">
        <v>160</v>
      </c>
      <c r="H51" s="15"/>
      <c r="I51" s="15" t="s">
        <v>188</v>
      </c>
      <c r="J51" s="16"/>
      <c r="K51" s="15" t="s">
        <v>160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</row>
    <row r="52" spans="1:230" ht="23.25" customHeight="1" x14ac:dyDescent="0.5">
      <c r="A52" s="18"/>
      <c r="B52" s="18"/>
      <c r="C52" s="18"/>
      <c r="D52" s="19"/>
      <c r="E52" s="14" t="s">
        <v>186</v>
      </c>
      <c r="F52" s="16"/>
      <c r="G52" s="14" t="s">
        <v>141</v>
      </c>
      <c r="H52" s="14"/>
      <c r="I52" s="14" t="s">
        <v>186</v>
      </c>
      <c r="J52" s="16"/>
      <c r="K52" s="14" t="s">
        <v>141</v>
      </c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</row>
    <row r="53" spans="1:230" ht="23.25" customHeight="1" x14ac:dyDescent="0.5">
      <c r="A53" s="18"/>
      <c r="B53" s="18"/>
      <c r="C53" s="20" t="s">
        <v>1</v>
      </c>
      <c r="D53" s="19"/>
      <c r="E53" s="21" t="s">
        <v>170</v>
      </c>
      <c r="G53" s="23"/>
      <c r="I53" s="21" t="s">
        <v>170</v>
      </c>
      <c r="K53" s="23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</row>
    <row r="54" spans="1:230" ht="7.5" customHeight="1" x14ac:dyDescent="0.5"/>
    <row r="55" spans="1:230" ht="22.5" customHeight="1" x14ac:dyDescent="0.5">
      <c r="A55" s="12" t="s">
        <v>13</v>
      </c>
      <c r="B55" s="12"/>
      <c r="C55" s="25"/>
      <c r="D55" s="26"/>
      <c r="E55" s="26"/>
      <c r="F55" s="26"/>
      <c r="G55" s="26"/>
      <c r="H55" s="26"/>
      <c r="I55" s="26"/>
      <c r="J55" s="26"/>
      <c r="K55" s="26"/>
    </row>
    <row r="56" spans="1:230" ht="7.5" customHeight="1" x14ac:dyDescent="0.5">
      <c r="A56" s="18"/>
      <c r="B56" s="18"/>
      <c r="C56" s="27"/>
      <c r="D56" s="28"/>
      <c r="E56" s="28"/>
      <c r="F56" s="28"/>
      <c r="G56" s="28"/>
      <c r="H56" s="28"/>
      <c r="I56" s="28"/>
      <c r="J56" s="28"/>
      <c r="K56" s="28"/>
    </row>
    <row r="57" spans="1:230" ht="22.5" customHeight="1" x14ac:dyDescent="0.5">
      <c r="A57" s="12" t="s">
        <v>14</v>
      </c>
      <c r="B57" s="12"/>
      <c r="C57" s="27"/>
      <c r="D57" s="28"/>
      <c r="E57" s="28"/>
      <c r="F57" s="28"/>
      <c r="G57" s="28"/>
      <c r="H57" s="28"/>
      <c r="I57" s="28"/>
      <c r="J57" s="28"/>
      <c r="K57" s="28"/>
    </row>
    <row r="58" spans="1:230" ht="7.5" customHeight="1" x14ac:dyDescent="0.5">
      <c r="A58" s="12"/>
      <c r="B58" s="12"/>
      <c r="C58" s="27"/>
      <c r="D58" s="28"/>
      <c r="E58" s="28"/>
      <c r="F58" s="28"/>
      <c r="G58" s="28"/>
      <c r="H58" s="28"/>
      <c r="I58" s="28"/>
      <c r="J58" s="28"/>
      <c r="K58" s="28"/>
    </row>
    <row r="59" spans="1:230" ht="22.5" customHeight="1" x14ac:dyDescent="0.5">
      <c r="A59" s="29" t="s">
        <v>88</v>
      </c>
      <c r="B59" s="18"/>
      <c r="C59" s="27"/>
      <c r="D59" s="28"/>
      <c r="F59" s="28"/>
    </row>
    <row r="60" spans="1:230" ht="22.5" customHeight="1" x14ac:dyDescent="0.5">
      <c r="A60" s="29"/>
      <c r="B60" s="18" t="s">
        <v>89</v>
      </c>
      <c r="C60" s="27">
        <v>14</v>
      </c>
      <c r="D60" s="28"/>
      <c r="E60" s="22">
        <v>252413761</v>
      </c>
      <c r="F60" s="28"/>
      <c r="G60" s="28">
        <v>208140430.19999999</v>
      </c>
      <c r="H60" s="28"/>
      <c r="I60" s="28">
        <v>237413761</v>
      </c>
      <c r="J60" s="28"/>
      <c r="K60" s="28">
        <v>208140430.19999999</v>
      </c>
    </row>
    <row r="61" spans="1:230" ht="22.5" customHeight="1" x14ac:dyDescent="0.5">
      <c r="A61" s="29" t="s">
        <v>203</v>
      </c>
      <c r="B61" s="18"/>
      <c r="C61" s="30" t="s">
        <v>220</v>
      </c>
      <c r="D61" s="28"/>
      <c r="E61" s="22">
        <v>60000000</v>
      </c>
      <c r="F61" s="28"/>
      <c r="G61" s="28">
        <v>0</v>
      </c>
      <c r="H61" s="28"/>
      <c r="I61" s="28">
        <v>60000000</v>
      </c>
      <c r="J61" s="28"/>
      <c r="K61" s="28">
        <v>0</v>
      </c>
    </row>
    <row r="62" spans="1:230" ht="22.5" customHeight="1" x14ac:dyDescent="0.5">
      <c r="A62" s="18" t="s">
        <v>90</v>
      </c>
      <c r="B62" s="18"/>
      <c r="C62" s="27">
        <v>15</v>
      </c>
      <c r="D62" s="28"/>
      <c r="E62" s="22">
        <v>398927933</v>
      </c>
      <c r="F62" s="28"/>
      <c r="G62" s="28">
        <v>295714377.98000002</v>
      </c>
      <c r="H62" s="28"/>
      <c r="I62" s="28">
        <v>318482141</v>
      </c>
      <c r="J62" s="28"/>
      <c r="K62" s="28">
        <v>288175977.59999996</v>
      </c>
    </row>
    <row r="63" spans="1:230" ht="22.5" customHeight="1" x14ac:dyDescent="0.5">
      <c r="A63" s="18" t="s">
        <v>91</v>
      </c>
      <c r="B63" s="18"/>
      <c r="C63" s="27"/>
      <c r="D63" s="28"/>
      <c r="E63" s="22">
        <v>3765100</v>
      </c>
      <c r="F63" s="28"/>
      <c r="G63" s="28">
        <v>378700</v>
      </c>
      <c r="H63" s="28"/>
      <c r="I63" s="28">
        <v>3426060</v>
      </c>
      <c r="J63" s="28"/>
      <c r="K63" s="28">
        <v>150000</v>
      </c>
    </row>
    <row r="64" spans="1:230" ht="22.5" customHeight="1" x14ac:dyDescent="0.5">
      <c r="A64" s="18" t="s">
        <v>15</v>
      </c>
      <c r="B64" s="18"/>
      <c r="C64" s="27"/>
      <c r="D64" s="28"/>
      <c r="F64" s="28"/>
      <c r="G64" s="28"/>
      <c r="H64" s="28"/>
      <c r="I64" s="28"/>
      <c r="J64" s="28"/>
      <c r="K64" s="28"/>
    </row>
    <row r="65" spans="1:11" ht="22.5" customHeight="1" x14ac:dyDescent="0.5">
      <c r="A65" s="18"/>
      <c r="B65" s="18" t="s">
        <v>16</v>
      </c>
      <c r="C65" s="27"/>
      <c r="D65" s="28"/>
      <c r="F65" s="28"/>
      <c r="G65" s="28"/>
      <c r="H65" s="28"/>
      <c r="I65" s="28"/>
      <c r="J65" s="28"/>
      <c r="K65" s="28"/>
    </row>
    <row r="66" spans="1:11" ht="22.5" customHeight="1" x14ac:dyDescent="0.5">
      <c r="A66" s="18"/>
      <c r="B66" s="43" t="s">
        <v>17</v>
      </c>
      <c r="C66" s="30">
        <v>16</v>
      </c>
      <c r="D66" s="28"/>
      <c r="E66" s="28">
        <v>296781400</v>
      </c>
      <c r="F66" s="28"/>
      <c r="G66" s="28">
        <v>68800000</v>
      </c>
      <c r="H66" s="28"/>
      <c r="I66" s="28">
        <v>296781400</v>
      </c>
      <c r="J66" s="28"/>
      <c r="K66" s="28">
        <v>68800000</v>
      </c>
    </row>
    <row r="67" spans="1:11" ht="22.5" customHeight="1" x14ac:dyDescent="0.5">
      <c r="A67" s="18"/>
      <c r="B67" s="43" t="s">
        <v>145</v>
      </c>
      <c r="C67" s="30">
        <v>17</v>
      </c>
      <c r="D67" s="28"/>
      <c r="E67" s="22">
        <v>7200744</v>
      </c>
      <c r="F67" s="28"/>
      <c r="G67" s="28">
        <v>5755834.7800000003</v>
      </c>
      <c r="H67" s="28"/>
      <c r="I67" s="22">
        <v>7075568</v>
      </c>
      <c r="J67" s="28"/>
      <c r="K67" s="28">
        <v>5755834.7800000003</v>
      </c>
    </row>
    <row r="68" spans="1:11" ht="22.5" customHeight="1" x14ac:dyDescent="0.5">
      <c r="A68" s="18"/>
      <c r="B68" s="43" t="s">
        <v>18</v>
      </c>
      <c r="C68" s="30">
        <v>18</v>
      </c>
      <c r="D68" s="28"/>
      <c r="E68" s="22">
        <v>880000000</v>
      </c>
      <c r="F68" s="28"/>
      <c r="G68" s="28">
        <v>1112500000</v>
      </c>
      <c r="H68" s="28"/>
      <c r="I68" s="22">
        <v>880000000</v>
      </c>
      <c r="J68" s="28"/>
      <c r="K68" s="28">
        <v>1112500000</v>
      </c>
    </row>
    <row r="69" spans="1:11" ht="22.5" customHeight="1" x14ac:dyDescent="0.5">
      <c r="A69" s="18" t="s">
        <v>122</v>
      </c>
      <c r="B69" s="18"/>
      <c r="C69" s="27"/>
      <c r="D69" s="28"/>
      <c r="E69" s="22">
        <v>24354987.18</v>
      </c>
      <c r="F69" s="28"/>
      <c r="G69" s="28">
        <v>17631721.822599106</v>
      </c>
      <c r="H69" s="28"/>
      <c r="I69" s="28">
        <v>18005287</v>
      </c>
      <c r="J69" s="28"/>
      <c r="K69" s="28">
        <v>13082076.01</v>
      </c>
    </row>
    <row r="70" spans="1:11" ht="22.5" customHeight="1" x14ac:dyDescent="0.5">
      <c r="A70" s="18" t="s">
        <v>19</v>
      </c>
      <c r="B70" s="18"/>
      <c r="C70" s="27"/>
      <c r="D70" s="28"/>
      <c r="E70" s="32">
        <v>9499888.629999999</v>
      </c>
      <c r="F70" s="28"/>
      <c r="G70" s="32">
        <v>13021214.529999999</v>
      </c>
      <c r="H70" s="31"/>
      <c r="I70" s="32">
        <v>2159081.21</v>
      </c>
      <c r="J70" s="28"/>
      <c r="K70" s="32">
        <v>3730747.6100000003</v>
      </c>
    </row>
    <row r="71" spans="1:11" ht="7.5" customHeight="1" x14ac:dyDescent="0.5">
      <c r="A71" s="12"/>
      <c r="B71" s="12"/>
      <c r="C71" s="27"/>
      <c r="D71" s="28"/>
      <c r="E71" s="31"/>
      <c r="F71" s="31"/>
      <c r="G71" s="31"/>
      <c r="H71" s="31"/>
      <c r="I71" s="28"/>
      <c r="J71" s="28"/>
      <c r="K71" s="28"/>
    </row>
    <row r="72" spans="1:11" ht="22.5" customHeight="1" x14ac:dyDescent="0.5">
      <c r="A72" s="12" t="s">
        <v>20</v>
      </c>
      <c r="B72" s="18"/>
      <c r="C72" s="27"/>
      <c r="D72" s="28"/>
      <c r="E72" s="32">
        <f>SUM(E59:E70)</f>
        <v>1932943813.8100002</v>
      </c>
      <c r="F72" s="28"/>
      <c r="G72" s="32">
        <f>SUM(G60:G70)</f>
        <v>1721942279.3125992</v>
      </c>
      <c r="H72" s="31"/>
      <c r="I72" s="32">
        <f>SUM(I60:I70)</f>
        <v>1823343298.21</v>
      </c>
      <c r="J72" s="28"/>
      <c r="K72" s="32">
        <f>SUM(K60:K70)</f>
        <v>1700335066.1999998</v>
      </c>
    </row>
    <row r="73" spans="1:11" ht="7.5" customHeight="1" x14ac:dyDescent="0.5">
      <c r="A73" s="18"/>
      <c r="B73" s="18"/>
      <c r="C73" s="27"/>
      <c r="D73" s="28"/>
      <c r="E73" s="28"/>
      <c r="F73" s="28"/>
      <c r="G73" s="28"/>
      <c r="H73" s="28"/>
      <c r="I73" s="28"/>
      <c r="J73" s="28"/>
      <c r="K73" s="28"/>
    </row>
    <row r="74" spans="1:11" ht="22.5" customHeight="1" x14ac:dyDescent="0.5">
      <c r="A74" s="12" t="s">
        <v>21</v>
      </c>
      <c r="B74" s="12"/>
      <c r="C74" s="27"/>
      <c r="D74" s="28"/>
      <c r="E74" s="28"/>
      <c r="F74" s="28"/>
      <c r="G74" s="28"/>
      <c r="H74" s="28"/>
      <c r="I74" s="28"/>
      <c r="J74" s="28"/>
      <c r="K74" s="28"/>
    </row>
    <row r="75" spans="1:11" ht="7.5" customHeight="1" x14ac:dyDescent="0.5">
      <c r="A75" s="18"/>
      <c r="B75" s="18"/>
      <c r="C75" s="27"/>
      <c r="D75" s="28"/>
      <c r="E75" s="28"/>
      <c r="F75" s="28"/>
      <c r="G75" s="28"/>
      <c r="H75" s="28"/>
      <c r="I75" s="28"/>
      <c r="J75" s="28"/>
      <c r="K75" s="28"/>
    </row>
    <row r="76" spans="1:11" ht="22.5" customHeight="1" x14ac:dyDescent="0.5">
      <c r="A76" s="18" t="s">
        <v>22</v>
      </c>
      <c r="B76" s="18"/>
      <c r="C76" s="27">
        <v>16</v>
      </c>
      <c r="D76" s="28"/>
      <c r="E76" s="28">
        <v>906088330.00999999</v>
      </c>
      <c r="F76" s="28"/>
      <c r="G76" s="28">
        <v>1174918283.0599999</v>
      </c>
      <c r="H76" s="28"/>
      <c r="I76" s="28">
        <v>364784087</v>
      </c>
      <c r="J76" s="28"/>
      <c r="K76" s="28">
        <v>576429283.05999994</v>
      </c>
    </row>
    <row r="77" spans="1:11" ht="22.5" customHeight="1" x14ac:dyDescent="0.5">
      <c r="A77" s="18" t="s">
        <v>146</v>
      </c>
      <c r="B77" s="18"/>
      <c r="C77" s="30">
        <v>17</v>
      </c>
      <c r="D77" s="28"/>
      <c r="E77" s="28">
        <v>24053096.425599933</v>
      </c>
      <c r="F77" s="28"/>
      <c r="G77" s="28">
        <v>6373734.6600000001</v>
      </c>
      <c r="H77" s="28"/>
      <c r="I77" s="28">
        <v>23756152</v>
      </c>
      <c r="J77" s="28"/>
      <c r="K77" s="28">
        <v>6373734.6600000001</v>
      </c>
    </row>
    <row r="78" spans="1:11" ht="22.5" customHeight="1" x14ac:dyDescent="0.5">
      <c r="A78" s="4" t="s">
        <v>92</v>
      </c>
      <c r="B78" s="18"/>
      <c r="C78" s="30">
        <v>11</v>
      </c>
      <c r="D78" s="28"/>
      <c r="E78" s="28">
        <v>662296236.51999998</v>
      </c>
      <c r="F78" s="28"/>
      <c r="G78" s="28">
        <v>673946236.55999994</v>
      </c>
      <c r="H78" s="28"/>
      <c r="I78" s="24">
        <v>0</v>
      </c>
      <c r="J78" s="28"/>
      <c r="K78" s="4">
        <v>0</v>
      </c>
    </row>
    <row r="79" spans="1:11" ht="22.5" customHeight="1" x14ac:dyDescent="0.5">
      <c r="A79" s="18" t="s">
        <v>161</v>
      </c>
      <c r="B79" s="18"/>
      <c r="C79" s="30">
        <v>18</v>
      </c>
      <c r="D79" s="28"/>
      <c r="E79" s="28">
        <v>1725426236.99</v>
      </c>
      <c r="F79" s="28"/>
      <c r="G79" s="28">
        <v>1400000000</v>
      </c>
      <c r="H79" s="28"/>
      <c r="I79" s="28">
        <v>1725426237</v>
      </c>
      <c r="J79" s="28"/>
      <c r="K79" s="28">
        <v>1400000000</v>
      </c>
    </row>
    <row r="80" spans="1:11" ht="22.5" customHeight="1" x14ac:dyDescent="0.5">
      <c r="A80" s="18" t="s">
        <v>93</v>
      </c>
      <c r="B80" s="18"/>
      <c r="C80" s="27"/>
      <c r="D80" s="28"/>
      <c r="E80" s="28">
        <v>701064</v>
      </c>
      <c r="F80" s="28"/>
      <c r="G80" s="28">
        <v>701064</v>
      </c>
      <c r="H80" s="28"/>
      <c r="I80" s="28">
        <v>701064</v>
      </c>
      <c r="J80" s="28"/>
      <c r="K80" s="28">
        <v>701064</v>
      </c>
    </row>
    <row r="81" spans="1:230" ht="22.5" customHeight="1" x14ac:dyDescent="0.5">
      <c r="A81" s="18" t="s">
        <v>94</v>
      </c>
      <c r="B81" s="18"/>
      <c r="C81" s="27"/>
      <c r="D81" s="28"/>
      <c r="E81" s="28"/>
      <c r="F81" s="28"/>
      <c r="G81" s="28"/>
      <c r="H81" s="28"/>
      <c r="I81" s="28"/>
      <c r="J81" s="28"/>
      <c r="K81" s="28"/>
    </row>
    <row r="82" spans="1:230" ht="22.5" customHeight="1" x14ac:dyDescent="0.5">
      <c r="A82" s="18"/>
      <c r="B82" s="18" t="s">
        <v>95</v>
      </c>
      <c r="C82" s="27"/>
      <c r="D82" s="28"/>
      <c r="E82" s="28">
        <v>17608381.5</v>
      </c>
      <c r="F82" s="28"/>
      <c r="G82" s="28">
        <v>17307484</v>
      </c>
      <c r="H82" s="28"/>
      <c r="I82" s="28">
        <v>17608382</v>
      </c>
      <c r="J82" s="28"/>
      <c r="K82" s="28">
        <v>17307484</v>
      </c>
    </row>
    <row r="83" spans="1:230" ht="22.5" customHeight="1" x14ac:dyDescent="0.5">
      <c r="A83" s="18" t="s">
        <v>96</v>
      </c>
      <c r="B83" s="18"/>
      <c r="C83" s="27"/>
      <c r="D83" s="28"/>
      <c r="E83" s="28">
        <v>71436527.359999999</v>
      </c>
      <c r="F83" s="28"/>
      <c r="G83" s="28">
        <v>70836961.549999997</v>
      </c>
      <c r="H83" s="28"/>
      <c r="I83" s="28">
        <v>61232724</v>
      </c>
      <c r="J83" s="28"/>
      <c r="K83" s="28">
        <v>63754383.209999993</v>
      </c>
    </row>
    <row r="84" spans="1:230" ht="22.5" customHeight="1" x14ac:dyDescent="0.5">
      <c r="A84" s="18" t="s">
        <v>23</v>
      </c>
      <c r="B84" s="18"/>
      <c r="C84" s="27"/>
      <c r="D84" s="28"/>
      <c r="E84" s="32">
        <v>1324384</v>
      </c>
      <c r="F84" s="28"/>
      <c r="G84" s="32">
        <v>5158182.32</v>
      </c>
      <c r="H84" s="31"/>
      <c r="I84" s="37">
        <v>0</v>
      </c>
      <c r="J84" s="38"/>
      <c r="K84" s="39">
        <v>0</v>
      </c>
    </row>
    <row r="85" spans="1:230" ht="7.5" customHeight="1" x14ac:dyDescent="0.5">
      <c r="A85" s="18"/>
      <c r="B85" s="18"/>
      <c r="C85" s="27"/>
      <c r="D85" s="28"/>
      <c r="E85" s="31"/>
      <c r="F85" s="28"/>
      <c r="G85" s="31"/>
      <c r="H85" s="31"/>
      <c r="I85" s="31"/>
      <c r="J85" s="28"/>
      <c r="K85" s="31"/>
    </row>
    <row r="86" spans="1:230" ht="22.5" customHeight="1" x14ac:dyDescent="0.5">
      <c r="A86" s="12" t="s">
        <v>24</v>
      </c>
      <c r="B86" s="18"/>
      <c r="C86" s="27"/>
      <c r="D86" s="28"/>
      <c r="E86" s="32">
        <f>SUM(E76:E84)</f>
        <v>3408934256.8055997</v>
      </c>
      <c r="F86" s="31"/>
      <c r="G86" s="32">
        <f>SUM(G76:G84)</f>
        <v>3349241946.1500001</v>
      </c>
      <c r="H86" s="31"/>
      <c r="I86" s="32">
        <f>SUM(I76:I84)</f>
        <v>2193508646</v>
      </c>
      <c r="J86" s="31"/>
      <c r="K86" s="32">
        <f>SUM(K76:K84)</f>
        <v>2064565948.9299998</v>
      </c>
    </row>
    <row r="87" spans="1:230" ht="7.5" customHeight="1" x14ac:dyDescent="0.5">
      <c r="A87" s="18"/>
      <c r="B87" s="18"/>
      <c r="C87" s="27"/>
      <c r="D87" s="28"/>
      <c r="E87" s="31"/>
      <c r="F87" s="31"/>
      <c r="G87" s="31"/>
      <c r="H87" s="31"/>
      <c r="I87" s="31"/>
      <c r="J87" s="31"/>
      <c r="K87" s="31"/>
    </row>
    <row r="88" spans="1:230" ht="22.5" customHeight="1" x14ac:dyDescent="0.5">
      <c r="A88" s="12" t="s">
        <v>25</v>
      </c>
      <c r="B88" s="12"/>
      <c r="C88" s="27"/>
      <c r="D88" s="28"/>
      <c r="E88" s="32">
        <f>E72+E86</f>
        <v>5341878070.6155996</v>
      </c>
      <c r="F88" s="31"/>
      <c r="G88" s="32">
        <f>G72+G86</f>
        <v>5071184225.4625988</v>
      </c>
      <c r="H88" s="31"/>
      <c r="I88" s="32">
        <f>I72+I86</f>
        <v>4016851944.21</v>
      </c>
      <c r="J88" s="31"/>
      <c r="K88" s="32">
        <f>K72+K86</f>
        <v>3764901015.1299996</v>
      </c>
    </row>
    <row r="89" spans="1:230" ht="22.5" customHeight="1" x14ac:dyDescent="0.5">
      <c r="A89" s="12"/>
      <c r="B89" s="12"/>
      <c r="C89" s="27"/>
      <c r="D89" s="28"/>
      <c r="E89" s="31"/>
      <c r="F89" s="31"/>
      <c r="G89" s="31"/>
      <c r="H89" s="31"/>
      <c r="I89" s="31"/>
      <c r="J89" s="31"/>
      <c r="K89" s="31"/>
    </row>
    <row r="90" spans="1:230" ht="22.5" customHeight="1" x14ac:dyDescent="0.5">
      <c r="A90" s="38" t="str">
        <f>+A45</f>
        <v>หมายเหตุประกอบงบการเงินระหว่างกาลเป็นส่วนหนึ่งของงบการเงินนี้</v>
      </c>
      <c r="B90" s="38"/>
      <c r="C90" s="44"/>
      <c r="D90" s="45"/>
      <c r="E90" s="45"/>
      <c r="F90" s="45"/>
      <c r="G90" s="45"/>
      <c r="H90" s="45"/>
      <c r="I90" s="45"/>
      <c r="J90" s="45"/>
      <c r="K90" s="45"/>
    </row>
    <row r="91" spans="1:230" ht="22.5" customHeight="1" x14ac:dyDescent="0.5">
      <c r="A91" s="1" t="str">
        <f>A1</f>
        <v xml:space="preserve">บริษัท ปริญสิริ จำกัด (มหาชน) </v>
      </c>
      <c r="B91" s="1"/>
      <c r="C91" s="2"/>
      <c r="D91" s="3"/>
      <c r="E91" s="3"/>
      <c r="F91" s="3"/>
      <c r="G91" s="3"/>
      <c r="H91" s="3"/>
      <c r="I91" s="3"/>
      <c r="J91" s="3"/>
      <c r="K91" s="3"/>
    </row>
    <row r="92" spans="1:230" ht="22.5" customHeight="1" x14ac:dyDescent="0.5">
      <c r="A92" s="1" t="s">
        <v>158</v>
      </c>
      <c r="B92" s="1"/>
      <c r="C92" s="2"/>
      <c r="D92" s="3"/>
      <c r="E92" s="3"/>
      <c r="F92" s="3"/>
      <c r="G92" s="3"/>
      <c r="H92" s="3"/>
      <c r="I92" s="3"/>
      <c r="J92" s="3"/>
      <c r="K92" s="3"/>
    </row>
    <row r="93" spans="1:230" ht="22.5" customHeight="1" x14ac:dyDescent="0.5">
      <c r="A93" s="6" t="str">
        <f>A48</f>
        <v>ณ วันที่ 30 มิถุนายน 2563</v>
      </c>
      <c r="B93" s="6"/>
      <c r="C93" s="7"/>
      <c r="D93" s="8"/>
      <c r="E93" s="8"/>
      <c r="F93" s="8"/>
      <c r="G93" s="8"/>
      <c r="H93" s="8"/>
      <c r="I93" s="8"/>
      <c r="J93" s="8"/>
      <c r="K93" s="8"/>
    </row>
    <row r="94" spans="1:230" ht="22.5" customHeight="1" x14ac:dyDescent="0.5">
      <c r="A94" s="6"/>
      <c r="B94" s="6"/>
      <c r="C94" s="7"/>
      <c r="D94" s="8"/>
      <c r="E94" s="8"/>
      <c r="F94" s="8"/>
      <c r="G94" s="8"/>
      <c r="H94" s="8"/>
      <c r="I94" s="8"/>
      <c r="J94" s="8"/>
      <c r="K94" s="8"/>
    </row>
    <row r="95" spans="1:230" ht="22.5" customHeight="1" x14ac:dyDescent="0.5">
      <c r="A95" s="9"/>
      <c r="B95" s="9"/>
      <c r="C95" s="10"/>
      <c r="D95" s="10"/>
      <c r="E95" s="180" t="s">
        <v>175</v>
      </c>
      <c r="F95" s="180"/>
      <c r="G95" s="180"/>
      <c r="H95" s="5"/>
      <c r="I95" s="180" t="s">
        <v>176</v>
      </c>
      <c r="J95" s="180"/>
      <c r="K95" s="180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</row>
    <row r="96" spans="1:230" ht="23.25" customHeight="1" x14ac:dyDescent="0.5">
      <c r="A96" s="12"/>
      <c r="B96" s="12"/>
      <c r="D96" s="14"/>
      <c r="E96" s="15" t="s">
        <v>188</v>
      </c>
      <c r="F96" s="16"/>
      <c r="G96" s="15" t="s">
        <v>160</v>
      </c>
      <c r="H96" s="15"/>
      <c r="I96" s="15" t="s">
        <v>188</v>
      </c>
      <c r="J96" s="16"/>
      <c r="K96" s="15" t="s">
        <v>160</v>
      </c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7"/>
      <c r="HJ96" s="17"/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7"/>
    </row>
    <row r="97" spans="1:230" ht="23.25" customHeight="1" x14ac:dyDescent="0.5">
      <c r="A97" s="18"/>
      <c r="B97" s="18"/>
      <c r="C97" s="18"/>
      <c r="D97" s="19"/>
      <c r="E97" s="14" t="s">
        <v>186</v>
      </c>
      <c r="F97" s="16"/>
      <c r="G97" s="14" t="s">
        <v>141</v>
      </c>
      <c r="H97" s="14"/>
      <c r="I97" s="14" t="s">
        <v>186</v>
      </c>
      <c r="J97" s="16"/>
      <c r="K97" s="14" t="s">
        <v>141</v>
      </c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</row>
    <row r="98" spans="1:230" ht="23.25" customHeight="1" x14ac:dyDescent="0.5">
      <c r="A98" s="18"/>
      <c r="B98" s="18"/>
      <c r="C98" s="20" t="s">
        <v>1</v>
      </c>
      <c r="D98" s="19"/>
      <c r="E98" s="21" t="s">
        <v>170</v>
      </c>
      <c r="G98" s="23"/>
      <c r="I98" s="21" t="s">
        <v>170</v>
      </c>
      <c r="K98" s="23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</row>
    <row r="99" spans="1:230" ht="7.5" customHeight="1" x14ac:dyDescent="0.5">
      <c r="C99" s="2"/>
      <c r="D99" s="3"/>
      <c r="E99" s="3"/>
      <c r="F99" s="3"/>
      <c r="G99" s="3"/>
      <c r="H99" s="3"/>
      <c r="I99" s="3"/>
      <c r="J99" s="3"/>
      <c r="K99" s="3"/>
    </row>
    <row r="100" spans="1:230" ht="22.5" customHeight="1" x14ac:dyDescent="0.5">
      <c r="A100" s="12" t="s">
        <v>159</v>
      </c>
      <c r="B100" s="12"/>
      <c r="C100" s="25"/>
      <c r="D100" s="26"/>
      <c r="E100" s="26"/>
      <c r="F100" s="26"/>
      <c r="G100" s="26"/>
      <c r="H100" s="26"/>
      <c r="I100" s="26"/>
      <c r="J100" s="26"/>
      <c r="K100" s="26"/>
    </row>
    <row r="101" spans="1:230" ht="7.5" customHeight="1" x14ac:dyDescent="0.5">
      <c r="A101" s="12"/>
      <c r="B101" s="12"/>
      <c r="C101" s="27"/>
      <c r="D101" s="28"/>
      <c r="E101" s="31"/>
      <c r="F101" s="31"/>
      <c r="G101" s="31"/>
      <c r="H101" s="31"/>
      <c r="I101" s="31"/>
      <c r="J101" s="31"/>
      <c r="K101" s="31"/>
    </row>
    <row r="102" spans="1:230" ht="22.5" customHeight="1" x14ac:dyDescent="0.5">
      <c r="A102" s="12" t="s">
        <v>97</v>
      </c>
      <c r="B102" s="12"/>
      <c r="C102" s="27"/>
      <c r="D102" s="28"/>
      <c r="E102" s="28"/>
      <c r="F102" s="28"/>
      <c r="G102" s="28"/>
      <c r="H102" s="28"/>
      <c r="I102" s="28"/>
      <c r="J102" s="28"/>
      <c r="K102" s="28"/>
    </row>
    <row r="103" spans="1:230" ht="7.5" customHeight="1" x14ac:dyDescent="0.5">
      <c r="A103" s="12"/>
      <c r="B103" s="12"/>
      <c r="C103" s="27"/>
      <c r="D103" s="28"/>
      <c r="E103" s="28"/>
      <c r="F103" s="28"/>
      <c r="G103" s="28"/>
      <c r="H103" s="28"/>
      <c r="I103" s="28"/>
      <c r="J103" s="28"/>
      <c r="K103" s="28"/>
    </row>
    <row r="104" spans="1:230" ht="22.5" customHeight="1" x14ac:dyDescent="0.5">
      <c r="A104" s="18" t="s">
        <v>27</v>
      </c>
      <c r="B104" s="18"/>
      <c r="C104" s="27"/>
      <c r="D104" s="18"/>
      <c r="E104" s="28"/>
      <c r="F104" s="28"/>
      <c r="G104" s="28"/>
      <c r="H104" s="28"/>
      <c r="I104" s="28"/>
      <c r="J104" s="28"/>
      <c r="K104" s="28"/>
    </row>
    <row r="105" spans="1:230" ht="22.5" customHeight="1" x14ac:dyDescent="0.5">
      <c r="A105" s="18"/>
      <c r="B105" s="18" t="s">
        <v>28</v>
      </c>
      <c r="C105" s="27"/>
      <c r="D105" s="18"/>
      <c r="E105" s="28"/>
      <c r="F105" s="28"/>
      <c r="G105" s="28"/>
      <c r="H105" s="28"/>
      <c r="I105" s="28"/>
      <c r="J105" s="28"/>
      <c r="K105" s="28"/>
    </row>
    <row r="106" spans="1:230" ht="22.5" customHeight="1" x14ac:dyDescent="0.5">
      <c r="A106" s="18"/>
      <c r="B106" s="18" t="s">
        <v>98</v>
      </c>
      <c r="C106" s="27"/>
      <c r="D106" s="46"/>
      <c r="E106" s="47"/>
      <c r="F106" s="47"/>
      <c r="G106" s="47"/>
      <c r="H106" s="47"/>
      <c r="I106" s="31"/>
      <c r="J106" s="47"/>
      <c r="K106" s="31"/>
    </row>
    <row r="107" spans="1:230" ht="22.5" customHeight="1" thickBot="1" x14ac:dyDescent="0.55000000000000004">
      <c r="A107" s="18"/>
      <c r="B107" s="29" t="s">
        <v>29</v>
      </c>
      <c r="C107" s="27"/>
      <c r="D107" s="46"/>
      <c r="E107" s="48">
        <v>1220011755</v>
      </c>
      <c r="F107" s="47"/>
      <c r="G107" s="48">
        <v>1220011755</v>
      </c>
      <c r="H107" s="31"/>
      <c r="I107" s="48">
        <v>1220011755</v>
      </c>
      <c r="J107" s="47"/>
      <c r="K107" s="48">
        <v>1220011755</v>
      </c>
    </row>
    <row r="108" spans="1:230" ht="7.5" customHeight="1" thickTop="1" x14ac:dyDescent="0.5">
      <c r="A108" s="12"/>
      <c r="B108" s="12"/>
      <c r="C108" s="27"/>
      <c r="D108" s="28"/>
      <c r="E108" s="31"/>
      <c r="F108" s="31"/>
      <c r="G108" s="31"/>
      <c r="H108" s="31"/>
      <c r="I108" s="31"/>
      <c r="J108" s="31"/>
      <c r="K108" s="31"/>
    </row>
    <row r="109" spans="1:230" ht="22.5" customHeight="1" x14ac:dyDescent="0.5">
      <c r="A109" s="12"/>
      <c r="B109" s="18" t="s">
        <v>30</v>
      </c>
      <c r="C109" s="27"/>
      <c r="D109" s="28"/>
      <c r="E109" s="31"/>
      <c r="F109" s="31"/>
      <c r="G109" s="31"/>
      <c r="H109" s="31"/>
      <c r="I109" s="31"/>
      <c r="J109" s="31"/>
      <c r="K109" s="31"/>
    </row>
    <row r="110" spans="1:230" ht="22.5" customHeight="1" x14ac:dyDescent="0.5">
      <c r="A110" s="12"/>
      <c r="B110" s="18" t="s">
        <v>99</v>
      </c>
      <c r="C110" s="27"/>
      <c r="D110" s="28"/>
      <c r="E110" s="24"/>
      <c r="F110" s="31"/>
      <c r="G110" s="31"/>
      <c r="H110" s="31"/>
      <c r="I110" s="31"/>
      <c r="J110" s="31"/>
      <c r="K110" s="31"/>
    </row>
    <row r="111" spans="1:230" ht="22.5" customHeight="1" x14ac:dyDescent="0.5">
      <c r="A111" s="12"/>
      <c r="B111" s="29" t="s">
        <v>31</v>
      </c>
      <c r="C111" s="27"/>
      <c r="D111" s="28"/>
      <c r="E111" s="31">
        <v>1220011755</v>
      </c>
      <c r="F111" s="31"/>
      <c r="G111" s="31">
        <v>1220011755</v>
      </c>
      <c r="H111" s="31"/>
      <c r="I111" s="31">
        <v>1220011755</v>
      </c>
      <c r="J111" s="31"/>
      <c r="K111" s="31">
        <v>1220011755</v>
      </c>
    </row>
    <row r="112" spans="1:230" ht="22.5" customHeight="1" x14ac:dyDescent="0.5">
      <c r="A112" s="18" t="s">
        <v>100</v>
      </c>
      <c r="B112" s="18"/>
      <c r="C112" s="27"/>
      <c r="D112" s="28"/>
      <c r="E112" s="31">
        <v>451455222</v>
      </c>
      <c r="F112" s="28"/>
      <c r="G112" s="31">
        <v>451455221.82999998</v>
      </c>
      <c r="H112" s="31"/>
      <c r="I112" s="31">
        <v>451455222</v>
      </c>
      <c r="J112" s="31"/>
      <c r="K112" s="31">
        <v>451455221.82999998</v>
      </c>
    </row>
    <row r="113" spans="1:11" ht="22.5" customHeight="1" x14ac:dyDescent="0.5">
      <c r="A113" s="18" t="s">
        <v>33</v>
      </c>
      <c r="B113" s="18"/>
      <c r="C113" s="27"/>
      <c r="D113" s="28"/>
      <c r="E113" s="31"/>
      <c r="F113" s="28"/>
      <c r="G113" s="31"/>
      <c r="H113" s="31"/>
      <c r="I113" s="31"/>
      <c r="J113" s="31"/>
      <c r="K113" s="31"/>
    </row>
    <row r="114" spans="1:11" ht="22.5" customHeight="1" x14ac:dyDescent="0.5">
      <c r="A114" s="18"/>
      <c r="B114" s="18" t="s">
        <v>34</v>
      </c>
      <c r="C114" s="27">
        <v>20</v>
      </c>
      <c r="D114" s="28"/>
      <c r="E114" s="31">
        <v>127604940</v>
      </c>
      <c r="F114" s="28"/>
      <c r="G114" s="31">
        <v>127604940.09999999</v>
      </c>
      <c r="H114" s="31"/>
      <c r="I114" s="31">
        <v>127604940</v>
      </c>
      <c r="J114" s="31"/>
      <c r="K114" s="31">
        <v>127604940.09999999</v>
      </c>
    </row>
    <row r="115" spans="1:11" ht="22.5" customHeight="1" x14ac:dyDescent="0.5">
      <c r="A115" s="18"/>
      <c r="B115" s="18" t="s">
        <v>35</v>
      </c>
      <c r="C115" s="27"/>
      <c r="D115" s="28"/>
      <c r="E115" s="31">
        <f>+'7'!M26</f>
        <v>2657546322.0260806</v>
      </c>
      <c r="F115" s="31"/>
      <c r="G115" s="31">
        <f>+'7'!M20</f>
        <v>2588116332.7000003</v>
      </c>
      <c r="H115" s="31"/>
      <c r="I115" s="31">
        <f>+'8'!M25</f>
        <v>2890823156.0300002</v>
      </c>
      <c r="J115" s="31"/>
      <c r="K115" s="31">
        <f>+'8'!M19</f>
        <v>2819587237.6800003</v>
      </c>
    </row>
    <row r="116" spans="1:11" ht="22.5" customHeight="1" x14ac:dyDescent="0.5">
      <c r="A116" s="18" t="s">
        <v>32</v>
      </c>
      <c r="B116" s="18"/>
      <c r="C116" s="27"/>
      <c r="D116" s="28"/>
      <c r="E116" s="31">
        <f>'7'!Q26</f>
        <v>-16260491</v>
      </c>
      <c r="F116" s="28"/>
      <c r="G116" s="31">
        <f>'7'!Q20</f>
        <v>-291668</v>
      </c>
      <c r="H116" s="31"/>
      <c r="I116" s="31">
        <f>'8'!Q25</f>
        <v>-16260491</v>
      </c>
      <c r="J116" s="31"/>
      <c r="K116" s="31">
        <f>'8'!Q19</f>
        <v>-291668</v>
      </c>
    </row>
    <row r="117" spans="1:11" ht="7.5" customHeight="1" x14ac:dyDescent="0.5">
      <c r="A117" s="12"/>
      <c r="B117" s="12"/>
      <c r="C117" s="27"/>
      <c r="D117" s="28"/>
      <c r="E117" s="49"/>
      <c r="F117" s="31"/>
      <c r="G117" s="49"/>
      <c r="H117" s="31"/>
      <c r="I117" s="49"/>
      <c r="J117" s="31"/>
      <c r="K117" s="49"/>
    </row>
    <row r="118" spans="1:11" ht="22.5" customHeight="1" x14ac:dyDescent="0.5">
      <c r="A118" s="12"/>
      <c r="B118" s="18" t="s">
        <v>36</v>
      </c>
      <c r="C118" s="27"/>
      <c r="D118" s="28"/>
      <c r="E118" s="31">
        <f>SUM(E111:E116)</f>
        <v>4440357748.0260811</v>
      </c>
      <c r="F118" s="31"/>
      <c r="G118" s="31">
        <f>SUM(G111:G116)</f>
        <v>4386896581.6300001</v>
      </c>
      <c r="H118" s="31"/>
      <c r="I118" s="31">
        <f>SUM(I111:I116)</f>
        <v>4673634582.0300007</v>
      </c>
      <c r="J118" s="31"/>
      <c r="K118" s="31">
        <f>SUM(K111:K116)</f>
        <v>4618367486.6100006</v>
      </c>
    </row>
    <row r="119" spans="1:11" ht="22.5" customHeight="1" x14ac:dyDescent="0.5">
      <c r="A119" s="18" t="s">
        <v>37</v>
      </c>
      <c r="B119" s="12"/>
      <c r="C119" s="27"/>
      <c r="D119" s="28"/>
      <c r="E119" s="32">
        <f>'7'!U26</f>
        <v>-26978.14</v>
      </c>
      <c r="F119" s="31"/>
      <c r="G119" s="32">
        <f>'7'!U20</f>
        <v>-23253.219999999998</v>
      </c>
      <c r="H119" s="31"/>
      <c r="I119" s="37">
        <v>0</v>
      </c>
      <c r="J119" s="38"/>
      <c r="K119" s="39">
        <v>0</v>
      </c>
    </row>
    <row r="120" spans="1:11" ht="7.5" customHeight="1" x14ac:dyDescent="0.5">
      <c r="A120" s="12"/>
      <c r="B120" s="12"/>
      <c r="C120" s="27"/>
      <c r="D120" s="28"/>
      <c r="E120" s="31"/>
      <c r="F120" s="31"/>
      <c r="G120" s="31"/>
      <c r="H120" s="31"/>
      <c r="I120" s="31"/>
      <c r="J120" s="31"/>
      <c r="K120" s="31"/>
    </row>
    <row r="121" spans="1:11" ht="22.5" customHeight="1" x14ac:dyDescent="0.5">
      <c r="A121" s="12" t="s">
        <v>38</v>
      </c>
      <c r="B121" s="12"/>
      <c r="C121" s="27"/>
      <c r="D121" s="28"/>
      <c r="E121" s="32">
        <f>SUM(E118:E119)</f>
        <v>4440330769.8860807</v>
      </c>
      <c r="F121" s="28"/>
      <c r="G121" s="32">
        <f>SUM(G118:G119)</f>
        <v>4386873328.4099998</v>
      </c>
      <c r="H121" s="31"/>
      <c r="I121" s="32">
        <f>SUM(I118:I119)</f>
        <v>4673634582.0300007</v>
      </c>
      <c r="J121" s="28"/>
      <c r="K121" s="32">
        <f>SUM(K118:K119)</f>
        <v>4618367486.6100006</v>
      </c>
    </row>
    <row r="122" spans="1:11" ht="7.5" customHeight="1" x14ac:dyDescent="0.5">
      <c r="A122" s="12"/>
      <c r="B122" s="12"/>
      <c r="C122" s="27"/>
      <c r="D122" s="28"/>
      <c r="E122" s="31"/>
      <c r="F122" s="31"/>
      <c r="G122" s="31"/>
      <c r="H122" s="31"/>
      <c r="I122" s="31"/>
      <c r="J122" s="31"/>
      <c r="K122" s="31"/>
    </row>
    <row r="123" spans="1:11" ht="22.5" customHeight="1" thickBot="1" x14ac:dyDescent="0.55000000000000004">
      <c r="A123" s="12" t="s">
        <v>39</v>
      </c>
      <c r="B123" s="12"/>
      <c r="C123" s="27"/>
      <c r="D123" s="28"/>
      <c r="E123" s="48">
        <f>SUM(E121,E88)</f>
        <v>9782208840.5016804</v>
      </c>
      <c r="F123" s="31"/>
      <c r="G123" s="48">
        <f>SUM(G121,G88)</f>
        <v>9458057553.8725986</v>
      </c>
      <c r="H123" s="31"/>
      <c r="I123" s="48">
        <f>SUM(I121,I88)</f>
        <v>8690486526.2400017</v>
      </c>
      <c r="J123" s="31"/>
      <c r="K123" s="48">
        <f>SUM(K121,K88)</f>
        <v>8383268501.7399998</v>
      </c>
    </row>
    <row r="124" spans="1:11" ht="22.5" customHeight="1" thickTop="1" x14ac:dyDescent="0.5">
      <c r="A124" s="6"/>
      <c r="B124" s="6"/>
      <c r="C124" s="44"/>
      <c r="D124" s="45"/>
      <c r="E124" s="45"/>
      <c r="F124" s="45"/>
      <c r="G124" s="45"/>
      <c r="H124" s="45"/>
      <c r="I124" s="45"/>
      <c r="J124" s="45"/>
      <c r="K124" s="45"/>
    </row>
    <row r="125" spans="1:11" ht="22.5" customHeight="1" x14ac:dyDescent="0.5">
      <c r="A125" s="6"/>
      <c r="B125" s="6"/>
      <c r="C125" s="44"/>
      <c r="D125" s="45"/>
      <c r="E125" s="50"/>
      <c r="F125" s="50"/>
      <c r="G125" s="50"/>
      <c r="H125" s="50"/>
      <c r="I125" s="50"/>
      <c r="J125" s="50"/>
      <c r="K125" s="50"/>
    </row>
    <row r="126" spans="1:11" ht="22.5" customHeight="1" x14ac:dyDescent="0.5">
      <c r="A126" s="6"/>
      <c r="B126" s="6"/>
      <c r="C126" s="44"/>
      <c r="D126" s="45"/>
      <c r="E126" s="36"/>
      <c r="F126" s="36"/>
      <c r="G126" s="36"/>
      <c r="H126" s="36"/>
      <c r="I126" s="36"/>
      <c r="J126" s="36"/>
      <c r="K126" s="36"/>
    </row>
    <row r="127" spans="1:11" ht="22.5" customHeight="1" x14ac:dyDescent="0.5">
      <c r="A127" s="6"/>
      <c r="B127" s="6"/>
      <c r="C127" s="44"/>
      <c r="D127" s="45"/>
      <c r="E127" s="36"/>
      <c r="F127" s="36"/>
      <c r="G127" s="36"/>
      <c r="H127" s="36"/>
      <c r="I127" s="36"/>
      <c r="J127" s="36"/>
      <c r="K127" s="36"/>
    </row>
    <row r="128" spans="1:11" ht="22.5" customHeight="1" x14ac:dyDescent="0.5">
      <c r="A128" s="6"/>
      <c r="B128" s="6"/>
      <c r="C128" s="44"/>
      <c r="D128" s="45"/>
      <c r="E128" s="36"/>
      <c r="F128" s="36"/>
      <c r="G128" s="36"/>
      <c r="H128" s="36"/>
      <c r="I128" s="36"/>
      <c r="J128" s="36"/>
      <c r="K128" s="36"/>
    </row>
    <row r="129" spans="1:11" ht="22.5" customHeight="1" x14ac:dyDescent="0.5">
      <c r="A129" s="6"/>
      <c r="B129" s="6"/>
      <c r="C129" s="44"/>
      <c r="D129" s="45"/>
      <c r="E129" s="45"/>
      <c r="F129" s="45"/>
      <c r="G129" s="45"/>
      <c r="H129" s="45"/>
      <c r="I129" s="45"/>
      <c r="J129" s="45"/>
      <c r="K129" s="45"/>
    </row>
    <row r="130" spans="1:11" ht="22.5" customHeight="1" x14ac:dyDescent="0.5">
      <c r="A130" s="38" t="str">
        <f>+A90</f>
        <v>หมายเหตุประกอบงบการเงินระหว่างกาลเป็นส่วนหนึ่งของงบการเงินนี้</v>
      </c>
      <c r="B130" s="38"/>
      <c r="C130" s="44"/>
      <c r="D130" s="45"/>
      <c r="E130" s="45"/>
      <c r="F130" s="45"/>
      <c r="G130" s="51"/>
      <c r="H130" s="51"/>
      <c r="I130" s="45"/>
      <c r="J130" s="45"/>
      <c r="K130" s="45"/>
    </row>
    <row r="131" spans="1:11" ht="22.5" customHeight="1" x14ac:dyDescent="0.5"/>
    <row r="132" spans="1:11" ht="22.5" customHeight="1" x14ac:dyDescent="0.5"/>
    <row r="133" spans="1:11" ht="22.5" customHeight="1" x14ac:dyDescent="0.5"/>
    <row r="134" spans="1:11" ht="22.5" customHeight="1" x14ac:dyDescent="0.5"/>
    <row r="135" spans="1:11" ht="22.5" customHeight="1" x14ac:dyDescent="0.5"/>
  </sheetData>
  <mergeCells count="6">
    <mergeCell ref="I50:K50"/>
    <mergeCell ref="I95:K95"/>
    <mergeCell ref="I5:K5"/>
    <mergeCell ref="E95:G95"/>
    <mergeCell ref="E50:G50"/>
    <mergeCell ref="E5:G5"/>
  </mergeCells>
  <pageMargins left="0.87" right="0.37" top="0.55118110236220474" bottom="0.59055118110236227" header="0.35433070866141736" footer="0.39370078740157483"/>
  <pageSetup paperSize="9" scale="90" firstPageNumber="2" orientation="portrait" useFirstPageNumber="1" horizontalDpi="1200" verticalDpi="1200" r:id="rId1"/>
  <headerFooter>
    <oddFooter>&amp;R&amp;"Angsana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3"/>
  <sheetViews>
    <sheetView workbookViewId="0">
      <selection activeCell="A27" sqref="A27"/>
    </sheetView>
  </sheetViews>
  <sheetFormatPr defaultColWidth="9.140625" defaultRowHeight="18.75" x14ac:dyDescent="0.5"/>
  <cols>
    <col min="1" max="1" width="59" style="55" customWidth="1"/>
    <col min="2" max="2" width="8.85546875" style="55" customWidth="1"/>
    <col min="3" max="3" width="0.85546875" style="60" customWidth="1"/>
    <col min="4" max="4" width="15" style="60" customWidth="1"/>
    <col min="5" max="5" width="0.85546875" style="60" customWidth="1"/>
    <col min="6" max="6" width="15" style="60" customWidth="1"/>
    <col min="7" max="7" width="0.85546875" style="60" customWidth="1"/>
    <col min="8" max="8" width="15" style="55" customWidth="1"/>
    <col min="9" max="9" width="0.85546875" style="55" customWidth="1"/>
    <col min="10" max="10" width="15" style="55" customWidth="1"/>
    <col min="11" max="11" width="2.5703125" style="55" customWidth="1"/>
    <col min="12" max="12" width="11.7109375" style="55" bestFit="1" customWidth="1"/>
    <col min="13" max="16384" width="9.140625" style="55"/>
  </cols>
  <sheetData>
    <row r="1" spans="1:10" ht="20.25" customHeight="1" x14ac:dyDescent="0.5">
      <c r="A1" s="52" t="str">
        <f>'2-4'!A1</f>
        <v xml:space="preserve">บริษัท ปริญสิริ จำกัด (มหาชน) </v>
      </c>
      <c r="B1" s="53"/>
      <c r="C1" s="54"/>
      <c r="D1" s="54"/>
      <c r="E1" s="54"/>
      <c r="F1" s="54"/>
      <c r="G1" s="54"/>
      <c r="H1" s="53"/>
      <c r="J1" s="56" t="s">
        <v>171</v>
      </c>
    </row>
    <row r="2" spans="1:10" ht="20.25" customHeight="1" x14ac:dyDescent="0.5">
      <c r="A2" s="57" t="s">
        <v>40</v>
      </c>
      <c r="B2" s="53"/>
      <c r="C2" s="58"/>
      <c r="D2" s="58"/>
      <c r="E2" s="58"/>
      <c r="F2" s="58"/>
      <c r="G2" s="58"/>
      <c r="H2" s="53"/>
      <c r="J2" s="53"/>
    </row>
    <row r="3" spans="1:10" ht="20.25" customHeight="1" x14ac:dyDescent="0.5">
      <c r="A3" s="59" t="s">
        <v>195</v>
      </c>
      <c r="B3" s="58"/>
      <c r="C3" s="58"/>
      <c r="D3" s="58"/>
      <c r="E3" s="58"/>
      <c r="F3" s="58"/>
      <c r="G3" s="58"/>
      <c r="H3" s="58"/>
      <c r="I3" s="60"/>
      <c r="J3" s="58"/>
    </row>
    <row r="4" spans="1:10" ht="5.25" customHeight="1" x14ac:dyDescent="0.5">
      <c r="A4" s="60"/>
      <c r="B4" s="61"/>
      <c r="C4" s="62"/>
      <c r="D4" s="62"/>
      <c r="E4" s="62"/>
      <c r="F4" s="62"/>
      <c r="G4" s="62"/>
      <c r="H4" s="62"/>
      <c r="I4" s="60"/>
      <c r="J4" s="62"/>
    </row>
    <row r="5" spans="1:10" ht="20.25" customHeight="1" x14ac:dyDescent="0.5">
      <c r="B5" s="63"/>
      <c r="C5" s="62"/>
      <c r="D5" s="180" t="s">
        <v>175</v>
      </c>
      <c r="E5" s="180"/>
      <c r="F5" s="180"/>
      <c r="G5" s="5"/>
      <c r="H5" s="180" t="s">
        <v>176</v>
      </c>
      <c r="I5" s="180"/>
      <c r="J5" s="180"/>
    </row>
    <row r="6" spans="1:10" ht="20.25" customHeight="1" x14ac:dyDescent="0.5">
      <c r="B6" s="64" t="s">
        <v>1</v>
      </c>
      <c r="C6" s="62"/>
      <c r="D6" s="65" t="s">
        <v>188</v>
      </c>
      <c r="E6" s="61"/>
      <c r="F6" s="65" t="s">
        <v>189</v>
      </c>
      <c r="G6" s="66"/>
      <c r="H6" s="65" t="s">
        <v>188</v>
      </c>
      <c r="I6" s="61"/>
      <c r="J6" s="65" t="s">
        <v>189</v>
      </c>
    </row>
    <row r="7" spans="1:10" ht="5.25" customHeight="1" x14ac:dyDescent="0.5">
      <c r="B7" s="67"/>
      <c r="D7" s="68"/>
      <c r="E7" s="68"/>
      <c r="F7" s="68"/>
      <c r="G7" s="67"/>
      <c r="H7" s="68"/>
      <c r="I7" s="68"/>
      <c r="J7" s="68"/>
    </row>
    <row r="8" spans="1:10" ht="20.25" customHeight="1" x14ac:dyDescent="0.5">
      <c r="A8" s="52" t="s">
        <v>41</v>
      </c>
      <c r="B8" s="67"/>
      <c r="C8" s="68"/>
      <c r="D8" s="68"/>
      <c r="E8" s="68"/>
      <c r="F8" s="68"/>
      <c r="G8" s="68"/>
      <c r="H8" s="68"/>
      <c r="J8" s="68"/>
    </row>
    <row r="9" spans="1:10" ht="5.25" customHeight="1" x14ac:dyDescent="0.5">
      <c r="B9" s="67"/>
      <c r="C9" s="68"/>
      <c r="D9" s="68"/>
      <c r="E9" s="68"/>
      <c r="F9" s="68"/>
      <c r="G9" s="68"/>
      <c r="H9" s="69"/>
      <c r="J9" s="69"/>
    </row>
    <row r="10" spans="1:10" ht="20.25" customHeight="1" x14ac:dyDescent="0.5">
      <c r="A10" s="70" t="s">
        <v>101</v>
      </c>
      <c r="B10" s="60"/>
      <c r="C10" s="68"/>
      <c r="D10" s="60">
        <v>546561787.69000006</v>
      </c>
      <c r="E10" s="71"/>
      <c r="F10" s="71">
        <v>354313000</v>
      </c>
      <c r="G10" s="68"/>
      <c r="H10" s="71">
        <v>348183154.66000003</v>
      </c>
      <c r="I10" s="68"/>
      <c r="J10" s="55">
        <v>253161000</v>
      </c>
    </row>
    <row r="11" spans="1:10" ht="20.25" customHeight="1" x14ac:dyDescent="0.5">
      <c r="A11" s="70" t="s">
        <v>102</v>
      </c>
      <c r="B11" s="72" t="s">
        <v>199</v>
      </c>
      <c r="C11" s="68"/>
      <c r="D11" s="71">
        <v>0</v>
      </c>
      <c r="E11" s="71"/>
      <c r="F11" s="71">
        <v>0</v>
      </c>
      <c r="G11" s="68"/>
      <c r="H11" s="71">
        <v>3366666.66</v>
      </c>
      <c r="I11" s="68"/>
      <c r="J11" s="55">
        <v>3366666.66</v>
      </c>
    </row>
    <row r="12" spans="1:10" ht="20.25" customHeight="1" x14ac:dyDescent="0.5">
      <c r="A12" s="55" t="s">
        <v>103</v>
      </c>
      <c r="B12" s="61"/>
      <c r="C12" s="73"/>
      <c r="D12" s="71">
        <v>7987682.3600000013</v>
      </c>
      <c r="E12" s="71"/>
      <c r="F12" s="73">
        <v>30362945.350000035</v>
      </c>
      <c r="G12" s="73"/>
      <c r="H12" s="71">
        <v>0</v>
      </c>
      <c r="I12" s="73"/>
      <c r="J12" s="71">
        <v>0</v>
      </c>
    </row>
    <row r="13" spans="1:10" ht="20.25" customHeight="1" x14ac:dyDescent="0.5">
      <c r="A13" s="70" t="s">
        <v>104</v>
      </c>
      <c r="B13" s="61"/>
      <c r="C13" s="73"/>
      <c r="D13" s="74">
        <v>0</v>
      </c>
      <c r="E13" s="71"/>
      <c r="F13" s="75">
        <v>1472465.2800000031</v>
      </c>
      <c r="G13" s="55"/>
      <c r="H13" s="76">
        <v>0</v>
      </c>
      <c r="I13" s="73"/>
      <c r="J13" s="76">
        <v>0</v>
      </c>
    </row>
    <row r="14" spans="1:10" ht="5.25" customHeight="1" x14ac:dyDescent="0.5">
      <c r="B14" s="67"/>
      <c r="C14" s="68"/>
      <c r="D14" s="69"/>
      <c r="E14" s="55"/>
      <c r="F14" s="69"/>
      <c r="G14" s="68"/>
      <c r="H14" s="69"/>
      <c r="J14" s="69"/>
    </row>
    <row r="15" spans="1:10" ht="20.25" customHeight="1" x14ac:dyDescent="0.5">
      <c r="A15" s="57" t="s">
        <v>42</v>
      </c>
      <c r="B15" s="61"/>
      <c r="C15" s="71"/>
      <c r="D15" s="74">
        <f>+SUM(D10:D13)</f>
        <v>554549470.05000007</v>
      </c>
      <c r="E15" s="71"/>
      <c r="F15" s="74">
        <f>+SUM(F10:F13)</f>
        <v>386148410.63000005</v>
      </c>
      <c r="G15" s="71"/>
      <c r="H15" s="74">
        <f>+SUM(H10:H13)</f>
        <v>351549821.32000005</v>
      </c>
      <c r="I15" s="71"/>
      <c r="J15" s="74">
        <f>+SUM(J10:J13)</f>
        <v>256527666.66</v>
      </c>
    </row>
    <row r="16" spans="1:10" ht="5.25" customHeight="1" x14ac:dyDescent="0.5">
      <c r="B16" s="67"/>
      <c r="D16" s="68"/>
      <c r="E16" s="68"/>
      <c r="F16" s="68"/>
      <c r="G16" s="67"/>
      <c r="H16" s="68"/>
      <c r="I16" s="68"/>
      <c r="J16" s="68"/>
    </row>
    <row r="17" spans="1:10" ht="20.25" customHeight="1" x14ac:dyDescent="0.5">
      <c r="A17" s="52" t="s">
        <v>43</v>
      </c>
      <c r="B17" s="61"/>
      <c r="C17" s="71"/>
      <c r="D17" s="71"/>
      <c r="E17" s="71"/>
      <c r="F17" s="71"/>
      <c r="G17" s="71"/>
      <c r="H17" s="71"/>
      <c r="J17" s="71"/>
    </row>
    <row r="18" spans="1:10" ht="5.25" customHeight="1" x14ac:dyDescent="0.5">
      <c r="B18" s="67"/>
      <c r="C18" s="68"/>
      <c r="D18" s="68"/>
      <c r="E18" s="68"/>
      <c r="F18" s="68"/>
      <c r="G18" s="68"/>
      <c r="H18" s="68"/>
      <c r="J18" s="68"/>
    </row>
    <row r="19" spans="1:10" ht="20.25" customHeight="1" x14ac:dyDescent="0.5">
      <c r="A19" s="55" t="s">
        <v>105</v>
      </c>
      <c r="B19" s="61"/>
      <c r="C19" s="71"/>
      <c r="D19" s="71">
        <v>356399764.82739985</v>
      </c>
      <c r="E19" s="71"/>
      <c r="F19" s="71">
        <v>252358966.49000001</v>
      </c>
      <c r="G19" s="71"/>
      <c r="H19" s="71">
        <v>206835255.55999997</v>
      </c>
      <c r="I19" s="71"/>
      <c r="J19" s="55">
        <v>173720190.07999998</v>
      </c>
    </row>
    <row r="20" spans="1:10" ht="20.25" customHeight="1" x14ac:dyDescent="0.5">
      <c r="A20" s="55" t="s">
        <v>44</v>
      </c>
      <c r="B20" s="61"/>
      <c r="C20" s="71"/>
      <c r="D20" s="71">
        <v>8669455.1099999975</v>
      </c>
      <c r="E20" s="71"/>
      <c r="F20" s="71">
        <v>17662449.749999966</v>
      </c>
      <c r="G20" s="71"/>
      <c r="H20" s="71">
        <v>0</v>
      </c>
      <c r="I20" s="71"/>
      <c r="J20" s="71">
        <v>0</v>
      </c>
    </row>
    <row r="21" spans="1:10" ht="20.25" customHeight="1" x14ac:dyDescent="0.5">
      <c r="A21" s="70" t="s">
        <v>106</v>
      </c>
      <c r="B21" s="61"/>
      <c r="C21" s="71"/>
      <c r="D21" s="74">
        <v>0</v>
      </c>
      <c r="E21" s="71"/>
      <c r="F21" s="75">
        <v>1966028.409999996</v>
      </c>
      <c r="G21" s="55"/>
      <c r="H21" s="76">
        <v>0</v>
      </c>
      <c r="I21" s="71"/>
      <c r="J21" s="76">
        <v>0</v>
      </c>
    </row>
    <row r="22" spans="1:10" ht="5.25" customHeight="1" x14ac:dyDescent="0.5">
      <c r="B22" s="67"/>
      <c r="C22" s="68"/>
      <c r="D22" s="55"/>
      <c r="E22" s="55"/>
      <c r="F22" s="55"/>
      <c r="G22" s="68"/>
    </row>
    <row r="23" spans="1:10" ht="20.25" customHeight="1" x14ac:dyDescent="0.5">
      <c r="A23" s="52" t="s">
        <v>45</v>
      </c>
      <c r="B23" s="61"/>
      <c r="C23" s="71"/>
      <c r="D23" s="74">
        <f>SUM(D19:D22)</f>
        <v>365069219.93739986</v>
      </c>
      <c r="E23" s="71"/>
      <c r="F23" s="74">
        <f>SUM(F19:F22)</f>
        <v>271987444.64999992</v>
      </c>
      <c r="G23" s="71"/>
      <c r="H23" s="74">
        <f>SUM(H19:H22)</f>
        <v>206835255.55999997</v>
      </c>
      <c r="I23" s="71"/>
      <c r="J23" s="74">
        <f>SUM(J19:J22)</f>
        <v>173720190.07999998</v>
      </c>
    </row>
    <row r="24" spans="1:10" ht="5.25" customHeight="1" x14ac:dyDescent="0.5">
      <c r="B24" s="67"/>
      <c r="D24" s="68"/>
      <c r="E24" s="68"/>
      <c r="F24" s="68"/>
      <c r="G24" s="67"/>
      <c r="H24" s="68"/>
      <c r="I24" s="68"/>
      <c r="J24" s="68"/>
    </row>
    <row r="25" spans="1:10" ht="20.25" customHeight="1" x14ac:dyDescent="0.4">
      <c r="A25" s="77" t="s">
        <v>46</v>
      </c>
      <c r="B25" s="78"/>
      <c r="C25" s="52"/>
      <c r="D25" s="71">
        <f>D15-D23</f>
        <v>189480250.11260021</v>
      </c>
      <c r="E25" s="71"/>
      <c r="F25" s="71">
        <f>F15-F23</f>
        <v>114160965.98000014</v>
      </c>
      <c r="G25" s="71"/>
      <c r="H25" s="71">
        <f>H15-H23</f>
        <v>144714565.76000008</v>
      </c>
      <c r="I25" s="71"/>
      <c r="J25" s="71">
        <f>J15-J23</f>
        <v>82807476.580000013</v>
      </c>
    </row>
    <row r="26" spans="1:10" ht="20.25" customHeight="1" x14ac:dyDescent="0.5">
      <c r="A26" s="52" t="s">
        <v>47</v>
      </c>
      <c r="B26" s="61"/>
      <c r="D26" s="71"/>
      <c r="E26" s="71"/>
      <c r="H26" s="60"/>
      <c r="I26" s="60"/>
      <c r="J26" s="79"/>
    </row>
    <row r="27" spans="1:10" ht="20.25" customHeight="1" x14ac:dyDescent="0.5">
      <c r="A27" s="80" t="s">
        <v>221</v>
      </c>
      <c r="B27" s="72" t="s">
        <v>214</v>
      </c>
      <c r="D27" s="71">
        <v>19412694.579999998</v>
      </c>
      <c r="E27" s="71"/>
      <c r="F27" s="71">
        <v>0</v>
      </c>
      <c r="H27" s="71">
        <v>19412694.579999998</v>
      </c>
      <c r="I27" s="60"/>
      <c r="J27" s="71">
        <v>0</v>
      </c>
    </row>
    <row r="28" spans="1:10" ht="20.25" customHeight="1" x14ac:dyDescent="0.5">
      <c r="A28" s="80" t="s">
        <v>164</v>
      </c>
      <c r="B28" s="61"/>
      <c r="D28" s="71">
        <v>0</v>
      </c>
      <c r="E28" s="71"/>
      <c r="F28" s="71">
        <v>0</v>
      </c>
      <c r="H28" s="60">
        <v>0</v>
      </c>
      <c r="I28" s="60"/>
      <c r="J28" s="79">
        <v>2282565.9799999995</v>
      </c>
    </row>
    <row r="29" spans="1:10" ht="20.25" customHeight="1" x14ac:dyDescent="0.5">
      <c r="A29" s="80" t="s">
        <v>107</v>
      </c>
      <c r="B29" s="61"/>
      <c r="D29" s="71">
        <v>29019</v>
      </c>
      <c r="E29" s="71"/>
      <c r="F29" s="60">
        <v>165000</v>
      </c>
      <c r="H29" s="71">
        <v>15999</v>
      </c>
      <c r="I29" s="60"/>
      <c r="J29" s="79">
        <v>165000</v>
      </c>
    </row>
    <row r="30" spans="1:10" ht="20.25" customHeight="1" x14ac:dyDescent="0.5">
      <c r="A30" s="80" t="s">
        <v>108</v>
      </c>
      <c r="B30" s="61"/>
      <c r="D30" s="76">
        <v>5407185.5</v>
      </c>
      <c r="E30" s="71"/>
      <c r="F30" s="81">
        <v>6388256.5899999999</v>
      </c>
      <c r="H30" s="81">
        <v>2774306.6000000015</v>
      </c>
      <c r="I30" s="60"/>
      <c r="J30" s="82">
        <v>1869621.0300000003</v>
      </c>
    </row>
    <row r="31" spans="1:10" ht="5.25" customHeight="1" x14ac:dyDescent="0.5">
      <c r="B31" s="67"/>
      <c r="C31" s="68"/>
      <c r="D31" s="55"/>
      <c r="E31" s="55"/>
      <c r="F31" s="55"/>
      <c r="G31" s="68"/>
    </row>
    <row r="32" spans="1:10" ht="20.25" customHeight="1" x14ac:dyDescent="0.5">
      <c r="A32" s="83" t="s">
        <v>109</v>
      </c>
      <c r="B32" s="61"/>
      <c r="D32" s="74">
        <f>SUM(D27:D30)</f>
        <v>24848899.079999998</v>
      </c>
      <c r="E32" s="71"/>
      <c r="F32" s="74">
        <f>SUM(F27:F30)</f>
        <v>6553256.5899999999</v>
      </c>
      <c r="G32" s="71"/>
      <c r="H32" s="74">
        <f>SUM(H27:H30)</f>
        <v>22203000.18</v>
      </c>
      <c r="I32" s="71"/>
      <c r="J32" s="74">
        <f>SUM(J27:J30)</f>
        <v>4317187.01</v>
      </c>
    </row>
    <row r="33" spans="1:40" ht="5.25" customHeight="1" x14ac:dyDescent="0.5">
      <c r="B33" s="67"/>
      <c r="C33" s="68"/>
      <c r="G33" s="68"/>
      <c r="H33" s="60"/>
      <c r="I33" s="60"/>
      <c r="J33" s="60"/>
    </row>
    <row r="34" spans="1:40" ht="20.25" customHeight="1" x14ac:dyDescent="0.5">
      <c r="A34" s="84" t="s">
        <v>110</v>
      </c>
      <c r="B34" s="60"/>
      <c r="D34" s="60">
        <f>D25+D32</f>
        <v>214329149.19260019</v>
      </c>
      <c r="E34" s="71"/>
      <c r="F34" s="60">
        <f>F25+F32</f>
        <v>120714222.57000014</v>
      </c>
      <c r="H34" s="60">
        <f>H25+H32</f>
        <v>166917565.94000009</v>
      </c>
      <c r="I34" s="60"/>
      <c r="J34" s="60">
        <f>J25+J32</f>
        <v>87124663.590000018</v>
      </c>
    </row>
    <row r="35" spans="1:40" ht="20.25" customHeight="1" x14ac:dyDescent="0.5">
      <c r="A35" s="84" t="s">
        <v>111</v>
      </c>
      <c r="B35" s="61"/>
      <c r="D35" s="71">
        <v>-15319215.949999997</v>
      </c>
      <c r="E35" s="71"/>
      <c r="F35" s="60">
        <v>-14802069.370000001</v>
      </c>
      <c r="H35" s="60">
        <v>-9802148.3499999996</v>
      </c>
      <c r="I35" s="60"/>
      <c r="J35" s="79">
        <v>-9844138.0999999996</v>
      </c>
    </row>
    <row r="36" spans="1:40" ht="20.25" customHeight="1" x14ac:dyDescent="0.5">
      <c r="A36" s="55" t="s">
        <v>112</v>
      </c>
      <c r="B36" s="60"/>
      <c r="C36" s="78"/>
      <c r="D36" s="76">
        <v>-84240725.735805482</v>
      </c>
      <c r="E36" s="71"/>
      <c r="F36" s="81">
        <v>-77018044.560000002</v>
      </c>
      <c r="H36" s="81">
        <v>-49337261.408305496</v>
      </c>
      <c r="I36" s="60"/>
      <c r="J36" s="82">
        <v>-62777595.030000001</v>
      </c>
    </row>
    <row r="37" spans="1:40" ht="20.25" customHeight="1" x14ac:dyDescent="0.5">
      <c r="A37" s="55" t="s">
        <v>204</v>
      </c>
      <c r="B37" s="67"/>
      <c r="C37" s="71"/>
      <c r="D37" s="76">
        <f>D35+D36</f>
        <v>-99559941.685805485</v>
      </c>
      <c r="F37" s="76">
        <f>F35+F36</f>
        <v>-91820113.930000007</v>
      </c>
      <c r="G37" s="71"/>
      <c r="H37" s="76">
        <f>H35+H36</f>
        <v>-59139409.758305497</v>
      </c>
      <c r="I37" s="60"/>
      <c r="J37" s="76">
        <f>J35+J36</f>
        <v>-72621733.129999995</v>
      </c>
    </row>
    <row r="38" spans="1:40" ht="5.25" customHeight="1" x14ac:dyDescent="0.5">
      <c r="B38" s="67"/>
      <c r="C38" s="71"/>
      <c r="D38" s="71"/>
      <c r="F38" s="71"/>
      <c r="G38" s="71"/>
      <c r="H38" s="71"/>
      <c r="I38" s="60"/>
      <c r="J38" s="71"/>
    </row>
    <row r="39" spans="1:40" ht="20.25" customHeight="1" x14ac:dyDescent="0.5">
      <c r="A39" s="55" t="s">
        <v>144</v>
      </c>
      <c r="B39" s="67"/>
      <c r="C39" s="71"/>
      <c r="D39" s="71">
        <f>D34+D37</f>
        <v>114769207.50679471</v>
      </c>
      <c r="F39" s="71">
        <f>F34+F37</f>
        <v>28894108.640000135</v>
      </c>
      <c r="G39" s="71"/>
      <c r="H39" s="71">
        <f>H34+H37</f>
        <v>107778156.1816946</v>
      </c>
      <c r="I39" s="60"/>
      <c r="J39" s="71">
        <f>J34+J37</f>
        <v>14502930.460000023</v>
      </c>
    </row>
    <row r="40" spans="1:40" ht="20.25" customHeight="1" x14ac:dyDescent="0.4">
      <c r="A40" s="85" t="s">
        <v>209</v>
      </c>
      <c r="B40" s="72" t="s">
        <v>219</v>
      </c>
      <c r="C40" s="71"/>
      <c r="D40" s="71">
        <v>-275000</v>
      </c>
      <c r="F40" s="71">
        <v>0</v>
      </c>
      <c r="G40" s="71"/>
      <c r="H40" s="71">
        <v>0</v>
      </c>
      <c r="I40" s="60"/>
      <c r="J40" s="71">
        <v>0</v>
      </c>
    </row>
    <row r="41" spans="1:40" ht="20.25" customHeight="1" x14ac:dyDescent="0.5">
      <c r="A41" s="55" t="s">
        <v>165</v>
      </c>
      <c r="B41" s="72"/>
      <c r="C41" s="71"/>
      <c r="D41" s="71">
        <v>1149196.9999999925</v>
      </c>
      <c r="F41" s="60">
        <v>424500.68</v>
      </c>
      <c r="G41" s="71"/>
      <c r="H41" s="71">
        <v>22139737</v>
      </c>
      <c r="I41" s="60"/>
      <c r="J41" s="79">
        <v>24899258.819999997</v>
      </c>
    </row>
    <row r="42" spans="1:40" ht="20.25" customHeight="1" x14ac:dyDescent="0.5">
      <c r="A42" s="55" t="s">
        <v>48</v>
      </c>
      <c r="B42" s="67"/>
      <c r="C42" s="71"/>
      <c r="D42" s="76">
        <v>-12788005.3440354</v>
      </c>
      <c r="F42" s="76">
        <v>-17773074.150000002</v>
      </c>
      <c r="G42" s="71"/>
      <c r="H42" s="76">
        <v>-29112934.924035404</v>
      </c>
      <c r="I42" s="60"/>
      <c r="J42" s="76">
        <v>-29715973</v>
      </c>
    </row>
    <row r="43" spans="1:40" ht="5.25" customHeight="1" x14ac:dyDescent="0.5">
      <c r="B43" s="67"/>
      <c r="C43" s="71"/>
      <c r="D43" s="71"/>
      <c r="F43" s="71"/>
      <c r="G43" s="71"/>
      <c r="H43" s="71"/>
      <c r="I43" s="60"/>
      <c r="J43" s="71"/>
    </row>
    <row r="44" spans="1:40" ht="20.25" customHeight="1" x14ac:dyDescent="0.5">
      <c r="A44" s="55" t="s">
        <v>114</v>
      </c>
      <c r="B44" s="67"/>
      <c r="C44" s="71"/>
      <c r="D44" s="71">
        <f>SUM(D39:D42)</f>
        <v>102855399.16275929</v>
      </c>
      <c r="F44" s="71">
        <f>SUM(F39:F42)</f>
        <v>11545535.170000132</v>
      </c>
      <c r="G44" s="71"/>
      <c r="H44" s="71">
        <f>SUM(H39:H42)</f>
        <v>100804958.2576592</v>
      </c>
      <c r="I44" s="60"/>
      <c r="J44" s="71">
        <f>SUM(J39:J42)</f>
        <v>9686216.2800000161</v>
      </c>
    </row>
    <row r="45" spans="1:40" ht="20.25" customHeight="1" x14ac:dyDescent="0.5">
      <c r="A45" s="55" t="s">
        <v>115</v>
      </c>
      <c r="B45" s="72">
        <v>19</v>
      </c>
      <c r="C45" s="71"/>
      <c r="D45" s="76">
        <v>-22842828.704635061</v>
      </c>
      <c r="F45" s="76">
        <v>-4510893.5999999996</v>
      </c>
      <c r="G45" s="71"/>
      <c r="H45" s="76">
        <v>-19865575.23925506</v>
      </c>
      <c r="I45" s="60"/>
      <c r="J45" s="76">
        <v>-1961283.4299999997</v>
      </c>
    </row>
    <row r="46" spans="1:40" ht="5.25" customHeight="1" x14ac:dyDescent="0.5">
      <c r="B46" s="67"/>
      <c r="C46" s="71"/>
      <c r="D46" s="71"/>
      <c r="F46" s="71"/>
      <c r="G46" s="71"/>
      <c r="H46" s="71"/>
      <c r="I46" s="60"/>
      <c r="J46" s="71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</row>
    <row r="47" spans="1:40" ht="20.25" customHeight="1" x14ac:dyDescent="0.5">
      <c r="A47" s="55" t="s">
        <v>137</v>
      </c>
      <c r="B47" s="67"/>
      <c r="C47" s="71"/>
      <c r="D47" s="76">
        <f>SUM(D44:D45)</f>
        <v>80012570.45812422</v>
      </c>
      <c r="F47" s="76">
        <f>SUM(F44:F45)</f>
        <v>7034641.5700001325</v>
      </c>
      <c r="G47" s="71"/>
      <c r="H47" s="76">
        <f>SUM(H44:H45)</f>
        <v>80939383.018404141</v>
      </c>
      <c r="I47" s="60"/>
      <c r="J47" s="76">
        <f>SUM(J44:J45)</f>
        <v>7724932.8500000164</v>
      </c>
    </row>
    <row r="48" spans="1:40" ht="5.25" customHeight="1" x14ac:dyDescent="0.5">
      <c r="B48" s="67"/>
      <c r="C48" s="71"/>
      <c r="D48" s="71"/>
      <c r="F48" s="71"/>
      <c r="G48" s="71"/>
      <c r="H48" s="71"/>
      <c r="I48" s="60"/>
      <c r="J48" s="71"/>
    </row>
    <row r="49" spans="1:27" ht="20.25" customHeight="1" x14ac:dyDescent="0.5">
      <c r="A49" s="55" t="s">
        <v>177</v>
      </c>
      <c r="B49" s="67"/>
      <c r="C49" s="71"/>
      <c r="D49" s="71"/>
      <c r="F49" s="71"/>
      <c r="G49" s="71"/>
      <c r="H49" s="71"/>
      <c r="I49" s="60"/>
      <c r="J49" s="71"/>
    </row>
    <row r="50" spans="1:27" ht="20.25" customHeight="1" x14ac:dyDescent="0.5">
      <c r="A50" s="70" t="s">
        <v>166</v>
      </c>
      <c r="B50" s="67"/>
      <c r="C50" s="71"/>
      <c r="D50" s="71"/>
      <c r="F50" s="71"/>
      <c r="G50" s="71"/>
      <c r="H50" s="71"/>
      <c r="I50" s="60"/>
      <c r="J50" s="71"/>
    </row>
    <row r="51" spans="1:27" ht="20.25" customHeight="1" x14ac:dyDescent="0.5">
      <c r="A51" s="55" t="s">
        <v>210</v>
      </c>
      <c r="B51" s="67"/>
      <c r="C51" s="71"/>
      <c r="D51" s="71">
        <v>5719427.1799999997</v>
      </c>
      <c r="F51" s="71">
        <v>0</v>
      </c>
      <c r="G51" s="71"/>
      <c r="H51" s="71">
        <v>5719427.1799999997</v>
      </c>
      <c r="I51" s="60"/>
      <c r="J51" s="71">
        <v>0</v>
      </c>
    </row>
    <row r="52" spans="1:27" ht="20.25" customHeight="1" x14ac:dyDescent="0.5">
      <c r="A52" s="55" t="s">
        <v>168</v>
      </c>
      <c r="B52" s="67"/>
      <c r="C52" s="71"/>
      <c r="D52" s="76">
        <v>0</v>
      </c>
      <c r="F52" s="76">
        <v>0</v>
      </c>
      <c r="G52" s="71"/>
      <c r="H52" s="76">
        <v>0</v>
      </c>
      <c r="I52" s="60"/>
      <c r="J52" s="76">
        <v>0</v>
      </c>
    </row>
    <row r="53" spans="1:27" ht="5.25" customHeight="1" x14ac:dyDescent="0.5">
      <c r="B53" s="67"/>
      <c r="C53" s="71"/>
      <c r="D53" s="71"/>
      <c r="F53" s="71"/>
      <c r="G53" s="71"/>
      <c r="H53" s="71"/>
      <c r="I53" s="60"/>
      <c r="J53" s="71"/>
    </row>
    <row r="54" spans="1:27" ht="20.25" customHeight="1" x14ac:dyDescent="0.5">
      <c r="A54" s="55" t="s">
        <v>178</v>
      </c>
      <c r="B54" s="67"/>
      <c r="C54" s="71"/>
      <c r="D54" s="76">
        <f>SUM(D50:D52)</f>
        <v>5719427.1799999997</v>
      </c>
      <c r="F54" s="76">
        <f>SUM(F50:F52)</f>
        <v>0</v>
      </c>
      <c r="G54" s="71"/>
      <c r="H54" s="76">
        <f>SUM(H50:H52)</f>
        <v>5719427.1799999997</v>
      </c>
      <c r="I54" s="60"/>
      <c r="J54" s="76">
        <f>SUM(J50:J52)</f>
        <v>0</v>
      </c>
    </row>
    <row r="55" spans="1:27" ht="5.25" customHeight="1" x14ac:dyDescent="0.5">
      <c r="B55" s="67"/>
      <c r="C55" s="71"/>
      <c r="D55" s="71"/>
      <c r="F55" s="71"/>
      <c r="G55" s="71"/>
      <c r="H55" s="71"/>
      <c r="I55" s="60"/>
      <c r="J55" s="71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</row>
    <row r="56" spans="1:27" ht="20.25" customHeight="1" thickBot="1" x14ac:dyDescent="0.55000000000000004">
      <c r="A56" s="55" t="s">
        <v>138</v>
      </c>
      <c r="B56" s="67"/>
      <c r="C56" s="71"/>
      <c r="D56" s="86">
        <f>D47+D54</f>
        <v>85731997.638124228</v>
      </c>
      <c r="E56" s="71"/>
      <c r="F56" s="86">
        <f>F47+F54</f>
        <v>7034641.5700001325</v>
      </c>
      <c r="G56" s="71"/>
      <c r="H56" s="86">
        <f>H47+H54</f>
        <v>86658810.198404133</v>
      </c>
      <c r="I56" s="71"/>
      <c r="J56" s="86">
        <f>J47+J54</f>
        <v>7724932.8500000164</v>
      </c>
    </row>
    <row r="57" spans="1:27" ht="5.25" customHeight="1" thickTop="1" x14ac:dyDescent="0.5">
      <c r="B57" s="60"/>
      <c r="D57" s="55"/>
      <c r="F57" s="55"/>
    </row>
    <row r="58" spans="1:27" ht="20.25" customHeight="1" x14ac:dyDescent="0.5">
      <c r="A58" s="55" t="s">
        <v>116</v>
      </c>
      <c r="B58" s="67"/>
      <c r="C58" s="71"/>
      <c r="D58" s="71"/>
      <c r="E58" s="71"/>
      <c r="F58" s="71"/>
      <c r="G58" s="71"/>
      <c r="H58" s="71"/>
      <c r="I58" s="71"/>
      <c r="J58" s="71"/>
    </row>
    <row r="59" spans="1:27" ht="5.25" customHeight="1" x14ac:dyDescent="0.5">
      <c r="B59" s="60"/>
      <c r="D59" s="55"/>
      <c r="F59" s="55"/>
    </row>
    <row r="60" spans="1:27" ht="20.25" customHeight="1" x14ac:dyDescent="0.5">
      <c r="A60" s="80" t="s">
        <v>117</v>
      </c>
      <c r="B60" s="67"/>
      <c r="C60" s="71"/>
      <c r="D60" s="71">
        <f>+D47-D61</f>
        <v>80014640.378124222</v>
      </c>
      <c r="E60" s="71"/>
      <c r="F60" s="71">
        <f>+F47-F61</f>
        <v>7037610.3500001328</v>
      </c>
      <c r="G60" s="71"/>
      <c r="H60" s="71">
        <f>+H47-H61</f>
        <v>80939383.018404141</v>
      </c>
      <c r="I60" s="71"/>
      <c r="J60" s="71">
        <f>+J47-J61</f>
        <v>7724932.8500000164</v>
      </c>
    </row>
    <row r="61" spans="1:27" ht="20.25" customHeight="1" x14ac:dyDescent="0.5">
      <c r="A61" s="80" t="s">
        <v>49</v>
      </c>
      <c r="B61" s="67"/>
      <c r="C61" s="71"/>
      <c r="D61" s="76">
        <v>-2069.92</v>
      </c>
      <c r="E61" s="71"/>
      <c r="F61" s="76">
        <v>-2968.78</v>
      </c>
      <c r="G61" s="71"/>
      <c r="H61" s="76">
        <v>0</v>
      </c>
      <c r="I61" s="71"/>
      <c r="J61" s="76">
        <v>0</v>
      </c>
    </row>
    <row r="62" spans="1:27" ht="5.25" customHeight="1" x14ac:dyDescent="0.5">
      <c r="B62" s="60"/>
      <c r="D62" s="55"/>
      <c r="F62" s="55"/>
    </row>
    <row r="63" spans="1:27" ht="20.25" customHeight="1" thickBot="1" x14ac:dyDescent="0.55000000000000004">
      <c r="A63" s="80"/>
      <c r="B63" s="67"/>
      <c r="C63" s="71"/>
      <c r="D63" s="86">
        <f>SUM(D60:D61)</f>
        <v>80012570.45812422</v>
      </c>
      <c r="E63" s="71"/>
      <c r="F63" s="86">
        <f>SUM(F60:F61)</f>
        <v>7034641.5700001325</v>
      </c>
      <c r="G63" s="71"/>
      <c r="H63" s="86">
        <f>SUM(H60:H61)</f>
        <v>80939383.018404141</v>
      </c>
      <c r="I63" s="71"/>
      <c r="J63" s="86">
        <f>SUM(J60:J61)</f>
        <v>7724932.8500000164</v>
      </c>
    </row>
    <row r="64" spans="1:27" ht="5.25" customHeight="1" thickTop="1" x14ac:dyDescent="0.5">
      <c r="B64" s="60"/>
      <c r="D64" s="55"/>
      <c r="F64" s="55"/>
      <c r="I64" s="60"/>
    </row>
    <row r="65" spans="1:10" ht="20.25" customHeight="1" x14ac:dyDescent="0.5">
      <c r="A65" s="55" t="s">
        <v>118</v>
      </c>
      <c r="B65" s="67"/>
      <c r="C65" s="71"/>
      <c r="D65" s="71"/>
      <c r="E65" s="71"/>
      <c r="F65" s="71"/>
      <c r="G65" s="71"/>
      <c r="H65" s="71"/>
      <c r="I65" s="71"/>
      <c r="J65" s="71"/>
    </row>
    <row r="66" spans="1:10" ht="5.25" customHeight="1" x14ac:dyDescent="0.5">
      <c r="B66" s="60"/>
      <c r="D66" s="55"/>
      <c r="F66" s="55"/>
    </row>
    <row r="67" spans="1:10" ht="20.25" customHeight="1" x14ac:dyDescent="0.5">
      <c r="A67" s="80" t="s">
        <v>117</v>
      </c>
      <c r="B67" s="67"/>
      <c r="C67" s="71"/>
      <c r="D67" s="71">
        <f>+D56-D68</f>
        <v>85734067.558124229</v>
      </c>
      <c r="E67" s="71">
        <f t="shared" ref="E67:J67" si="0">+E56-E68</f>
        <v>0</v>
      </c>
      <c r="F67" s="71">
        <f t="shared" si="0"/>
        <v>7037610.3500001328</v>
      </c>
      <c r="G67" s="71">
        <f t="shared" si="0"/>
        <v>0</v>
      </c>
      <c r="H67" s="71">
        <f t="shared" si="0"/>
        <v>86658810.198404133</v>
      </c>
      <c r="I67" s="71">
        <f t="shared" si="0"/>
        <v>0</v>
      </c>
      <c r="J67" s="71">
        <f t="shared" si="0"/>
        <v>7724932.8500000164</v>
      </c>
    </row>
    <row r="68" spans="1:10" ht="20.25" customHeight="1" x14ac:dyDescent="0.5">
      <c r="A68" s="80" t="s">
        <v>49</v>
      </c>
      <c r="B68" s="67"/>
      <c r="C68" s="71"/>
      <c r="D68" s="76">
        <f>+D61</f>
        <v>-2069.92</v>
      </c>
      <c r="E68" s="71"/>
      <c r="F68" s="76">
        <f>+F61</f>
        <v>-2968.78</v>
      </c>
      <c r="G68" s="71"/>
      <c r="H68" s="76">
        <v>0</v>
      </c>
      <c r="I68" s="71"/>
      <c r="J68" s="76">
        <v>0</v>
      </c>
    </row>
    <row r="69" spans="1:10" ht="5.25" customHeight="1" x14ac:dyDescent="0.5">
      <c r="B69" s="60"/>
      <c r="D69" s="55"/>
      <c r="F69" s="55"/>
    </row>
    <row r="70" spans="1:10" ht="20.25" customHeight="1" thickBot="1" x14ac:dyDescent="0.55000000000000004">
      <c r="A70" s="80"/>
      <c r="B70" s="67"/>
      <c r="C70" s="71"/>
      <c r="D70" s="86">
        <f>SUM(D67:D68)</f>
        <v>85731997.638124228</v>
      </c>
      <c r="E70" s="71"/>
      <c r="F70" s="86">
        <f>SUM(F67:F68)</f>
        <v>7034641.5700001325</v>
      </c>
      <c r="G70" s="71"/>
      <c r="H70" s="86">
        <f>SUM(H67:H68)</f>
        <v>86658810.198404133</v>
      </c>
      <c r="I70" s="71"/>
      <c r="J70" s="86">
        <f>SUM(J67:J68)</f>
        <v>7724932.8500000164</v>
      </c>
    </row>
    <row r="71" spans="1:10" ht="5.25" customHeight="1" thickTop="1" x14ac:dyDescent="0.5">
      <c r="B71" s="60"/>
      <c r="D71" s="55"/>
      <c r="F71" s="55"/>
    </row>
    <row r="72" spans="1:10" ht="20.25" customHeight="1" x14ac:dyDescent="0.5">
      <c r="A72" s="70" t="s">
        <v>50</v>
      </c>
      <c r="B72" s="67"/>
      <c r="C72" s="71"/>
      <c r="D72" s="71"/>
      <c r="E72" s="71"/>
      <c r="F72" s="71"/>
      <c r="G72" s="71"/>
      <c r="H72" s="71"/>
      <c r="I72" s="71"/>
      <c r="J72" s="71"/>
    </row>
    <row r="73" spans="1:10" ht="5.25" customHeight="1" x14ac:dyDescent="0.5">
      <c r="B73" s="67"/>
      <c r="C73" s="68"/>
      <c r="D73" s="55"/>
      <c r="E73" s="55"/>
      <c r="F73" s="55"/>
      <c r="G73" s="68"/>
    </row>
    <row r="74" spans="1:10" ht="20.25" customHeight="1" thickBot="1" x14ac:dyDescent="0.55000000000000004">
      <c r="A74" s="70" t="s">
        <v>119</v>
      </c>
      <c r="B74" s="72">
        <v>23</v>
      </c>
      <c r="C74" s="71"/>
      <c r="D74" s="87">
        <f>D60/1220011755</f>
        <v>6.5585138872800638E-2</v>
      </c>
      <c r="E74" s="88"/>
      <c r="F74" s="87">
        <f>F60/1220011755</f>
        <v>5.768477493071477E-3</v>
      </c>
      <c r="G74" s="88"/>
      <c r="H74" s="87">
        <f>H60/1220011755</f>
        <v>6.6343117340212962E-2</v>
      </c>
      <c r="I74" s="88"/>
      <c r="J74" s="87">
        <f>J60/1220011755</f>
        <v>6.3318511631881907E-3</v>
      </c>
    </row>
    <row r="75" spans="1:10" ht="5.25" customHeight="1" thickTop="1" x14ac:dyDescent="0.5">
      <c r="A75" s="70"/>
      <c r="B75" s="63"/>
      <c r="C75" s="71"/>
      <c r="D75" s="71"/>
      <c r="E75" s="71"/>
      <c r="F75" s="71"/>
      <c r="G75" s="71"/>
      <c r="H75" s="71"/>
      <c r="I75" s="71"/>
      <c r="J75" s="62"/>
    </row>
    <row r="76" spans="1:10" ht="20.25" customHeight="1" x14ac:dyDescent="0.5">
      <c r="A76" s="60" t="str">
        <f>'2-4'!A45:K45</f>
        <v>หมายเหตุประกอบงบการเงินระหว่างกาลเป็นส่วนหนึ่งของงบการเงินนี้</v>
      </c>
      <c r="B76" s="60"/>
      <c r="H76" s="60"/>
      <c r="I76" s="60"/>
      <c r="J76" s="60"/>
    </row>
    <row r="77" spans="1:10" ht="20.25" customHeight="1" x14ac:dyDescent="0.5"/>
    <row r="78" spans="1:10" ht="20.25" customHeight="1" x14ac:dyDescent="0.5"/>
    <row r="79" spans="1:10" ht="20.25" customHeight="1" x14ac:dyDescent="0.5">
      <c r="H79" s="60"/>
    </row>
    <row r="80" spans="1:10" ht="20.25" customHeight="1" x14ac:dyDescent="0.5"/>
    <row r="81" ht="20.25" customHeight="1" x14ac:dyDescent="0.5"/>
    <row r="82" ht="20.25" customHeight="1" x14ac:dyDescent="0.5"/>
    <row r="83" ht="20.25" customHeight="1" x14ac:dyDescent="0.5"/>
    <row r="84" ht="20.25" customHeight="1" x14ac:dyDescent="0.5"/>
    <row r="85" ht="20.25" customHeight="1" x14ac:dyDescent="0.5"/>
    <row r="86" ht="20.25" customHeight="1" x14ac:dyDescent="0.5"/>
    <row r="87" ht="20.25" customHeight="1" x14ac:dyDescent="0.5"/>
    <row r="88" ht="20.25" customHeight="1" x14ac:dyDescent="0.5"/>
    <row r="89" ht="20.25" customHeight="1" x14ac:dyDescent="0.5"/>
    <row r="90" ht="20.25" customHeight="1" x14ac:dyDescent="0.5"/>
    <row r="91" ht="20.25" customHeight="1" x14ac:dyDescent="0.5"/>
    <row r="92" ht="20.25" customHeight="1" x14ac:dyDescent="0.5"/>
    <row r="93" ht="20.25" customHeight="1" x14ac:dyDescent="0.5"/>
    <row r="94" ht="20.25" customHeight="1" x14ac:dyDescent="0.5"/>
    <row r="95" ht="20.25" customHeight="1" x14ac:dyDescent="0.5"/>
    <row r="96" ht="20.25" customHeight="1" x14ac:dyDescent="0.5"/>
    <row r="97" ht="20.25" customHeight="1" x14ac:dyDescent="0.5"/>
    <row r="98" ht="20.25" customHeight="1" x14ac:dyDescent="0.5"/>
    <row r="99" ht="20.25" customHeight="1" x14ac:dyDescent="0.5"/>
    <row r="100" ht="20.25" customHeight="1" x14ac:dyDescent="0.5"/>
    <row r="101" ht="20.25" customHeight="1" x14ac:dyDescent="0.5"/>
    <row r="102" ht="20.25" customHeight="1" x14ac:dyDescent="0.5"/>
    <row r="103" ht="20.25" customHeight="1" x14ac:dyDescent="0.5"/>
    <row r="104" ht="20.25" customHeight="1" x14ac:dyDescent="0.5"/>
    <row r="105" ht="20.25" customHeight="1" x14ac:dyDescent="0.5"/>
    <row r="106" ht="20.25" customHeight="1" x14ac:dyDescent="0.5"/>
    <row r="107" ht="20.25" customHeight="1" x14ac:dyDescent="0.5"/>
    <row r="108" ht="20.25" customHeight="1" x14ac:dyDescent="0.5"/>
    <row r="109" ht="20.25" customHeight="1" x14ac:dyDescent="0.5"/>
    <row r="110" ht="20.25" customHeight="1" x14ac:dyDescent="0.5"/>
    <row r="111" ht="20.25" customHeight="1" x14ac:dyDescent="0.5"/>
    <row r="112" ht="20.25" customHeight="1" x14ac:dyDescent="0.5"/>
    <row r="113" ht="20.25" customHeight="1" x14ac:dyDescent="0.5"/>
    <row r="114" ht="20.25" customHeight="1" x14ac:dyDescent="0.5"/>
    <row r="115" ht="20.25" customHeight="1" x14ac:dyDescent="0.5"/>
    <row r="116" ht="20.25" customHeight="1" x14ac:dyDescent="0.5"/>
    <row r="117" ht="20.25" customHeight="1" x14ac:dyDescent="0.5"/>
    <row r="118" ht="20.25" customHeight="1" x14ac:dyDescent="0.5"/>
    <row r="119" ht="20.25" customHeight="1" x14ac:dyDescent="0.5"/>
    <row r="120" ht="20.25" customHeight="1" x14ac:dyDescent="0.5"/>
    <row r="121" ht="20.25" customHeight="1" x14ac:dyDescent="0.5"/>
    <row r="122" ht="20.25" customHeight="1" x14ac:dyDescent="0.5"/>
    <row r="123" ht="20.25" customHeight="1" x14ac:dyDescent="0.5"/>
  </sheetData>
  <mergeCells count="2">
    <mergeCell ref="D5:F5"/>
    <mergeCell ref="H5:J5"/>
  </mergeCells>
  <pageMargins left="0.88" right="0.47244094488188981" top="0.51181102362204722" bottom="0.4" header="0.31496062992125984" footer="0.15748031496062992"/>
  <pageSetup paperSize="9" scale="70" firstPageNumber="5" orientation="portrait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9"/>
  <sheetViews>
    <sheetView tabSelected="1" zoomScaleNormal="100" zoomScaleSheetLayoutView="100" workbookViewId="0">
      <selection activeCell="F12" sqref="F12"/>
    </sheetView>
  </sheetViews>
  <sheetFormatPr defaultColWidth="9.140625" defaultRowHeight="20.25" customHeight="1" x14ac:dyDescent="0.5"/>
  <cols>
    <col min="1" max="1" width="52.85546875" style="55" customWidth="1"/>
    <col min="2" max="2" width="8.85546875" style="55" customWidth="1"/>
    <col min="3" max="3" width="0.85546875" style="60" customWidth="1"/>
    <col min="4" max="4" width="15" style="60" customWidth="1"/>
    <col min="5" max="5" width="0.85546875" style="60" customWidth="1"/>
    <col min="6" max="6" width="15" style="60" customWidth="1"/>
    <col min="7" max="7" width="0.85546875" style="60" customWidth="1"/>
    <col min="8" max="8" width="15" style="55" customWidth="1"/>
    <col min="9" max="9" width="0.85546875" style="55" customWidth="1"/>
    <col min="10" max="10" width="15" style="55" customWidth="1"/>
    <col min="11" max="11" width="2.5703125" style="55" customWidth="1"/>
    <col min="12" max="12" width="11.7109375" style="55" bestFit="1" customWidth="1"/>
    <col min="13" max="16384" width="9.140625" style="55"/>
  </cols>
  <sheetData>
    <row r="1" spans="1:10" ht="20.25" customHeight="1" x14ac:dyDescent="0.5">
      <c r="A1" s="52" t="str">
        <f>'2-4'!A1</f>
        <v xml:space="preserve">บริษัท ปริญสิริ จำกัด (มหาชน) </v>
      </c>
      <c r="B1" s="53"/>
      <c r="C1" s="54"/>
      <c r="D1" s="54"/>
      <c r="E1" s="54"/>
      <c r="F1" s="54"/>
      <c r="G1" s="54"/>
      <c r="H1" s="53"/>
      <c r="J1" s="56" t="s">
        <v>171</v>
      </c>
    </row>
    <row r="2" spans="1:10" ht="20.25" customHeight="1" x14ac:dyDescent="0.5">
      <c r="A2" s="57" t="s">
        <v>40</v>
      </c>
      <c r="B2" s="53"/>
      <c r="C2" s="58"/>
      <c r="D2" s="58"/>
      <c r="E2" s="58"/>
      <c r="F2" s="58"/>
      <c r="G2" s="58"/>
      <c r="H2" s="53"/>
      <c r="J2" s="53"/>
    </row>
    <row r="3" spans="1:10" ht="20.25" customHeight="1" x14ac:dyDescent="0.5">
      <c r="A3" s="59" t="s">
        <v>190</v>
      </c>
      <c r="B3" s="58"/>
      <c r="C3" s="58"/>
      <c r="D3" s="58"/>
      <c r="E3" s="58"/>
      <c r="F3" s="58"/>
      <c r="G3" s="58"/>
      <c r="H3" s="58"/>
      <c r="I3" s="60"/>
      <c r="J3" s="58"/>
    </row>
    <row r="4" spans="1:10" ht="5.25" customHeight="1" x14ac:dyDescent="0.5">
      <c r="A4" s="60"/>
      <c r="B4" s="61"/>
      <c r="C4" s="62"/>
      <c r="D4" s="62"/>
      <c r="E4" s="62"/>
      <c r="F4" s="62"/>
      <c r="G4" s="62"/>
      <c r="H4" s="62"/>
      <c r="I4" s="60"/>
      <c r="J4" s="62"/>
    </row>
    <row r="5" spans="1:10" ht="20.25" customHeight="1" x14ac:dyDescent="0.5">
      <c r="B5" s="63"/>
      <c r="C5" s="62"/>
      <c r="D5" s="180" t="s">
        <v>175</v>
      </c>
      <c r="E5" s="180"/>
      <c r="F5" s="180"/>
      <c r="G5" s="5"/>
      <c r="H5" s="180" t="s">
        <v>176</v>
      </c>
      <c r="I5" s="180"/>
      <c r="J5" s="180"/>
    </row>
    <row r="6" spans="1:10" ht="18.75" x14ac:dyDescent="0.5">
      <c r="B6" s="64" t="s">
        <v>1</v>
      </c>
      <c r="C6" s="62"/>
      <c r="D6" s="65" t="s">
        <v>188</v>
      </c>
      <c r="E6" s="61"/>
      <c r="F6" s="65" t="s">
        <v>189</v>
      </c>
      <c r="G6" s="66"/>
      <c r="H6" s="65" t="s">
        <v>188</v>
      </c>
      <c r="I6" s="61"/>
      <c r="J6" s="65" t="s">
        <v>189</v>
      </c>
    </row>
    <row r="7" spans="1:10" ht="5.25" customHeight="1" x14ac:dyDescent="0.5">
      <c r="B7" s="67"/>
      <c r="D7" s="68"/>
      <c r="E7" s="68"/>
      <c r="F7" s="68"/>
      <c r="G7" s="67"/>
      <c r="H7" s="68"/>
      <c r="I7" s="68"/>
      <c r="J7" s="68"/>
    </row>
    <row r="8" spans="1:10" ht="20.25" customHeight="1" x14ac:dyDescent="0.5">
      <c r="A8" s="52" t="s">
        <v>41</v>
      </c>
      <c r="B8" s="67"/>
      <c r="C8" s="68"/>
      <c r="D8" s="68"/>
      <c r="E8" s="68"/>
      <c r="F8" s="68"/>
      <c r="G8" s="68"/>
      <c r="H8" s="68"/>
      <c r="J8" s="68"/>
    </row>
    <row r="9" spans="1:10" ht="5.25" customHeight="1" x14ac:dyDescent="0.5">
      <c r="B9" s="67"/>
      <c r="C9" s="68"/>
      <c r="D9" s="68"/>
      <c r="E9" s="68"/>
      <c r="F9" s="68"/>
      <c r="G9" s="68"/>
      <c r="H9" s="69"/>
      <c r="J9" s="69"/>
    </row>
    <row r="10" spans="1:10" ht="20.25" customHeight="1" x14ac:dyDescent="0.5">
      <c r="A10" s="70" t="s">
        <v>101</v>
      </c>
      <c r="B10" s="60"/>
      <c r="C10" s="68"/>
      <c r="D10" s="60">
        <v>979431770.69000006</v>
      </c>
      <c r="E10" s="71"/>
      <c r="F10" s="71">
        <v>813693000</v>
      </c>
      <c r="G10" s="68"/>
      <c r="H10" s="71">
        <v>604764113</v>
      </c>
      <c r="I10" s="68"/>
      <c r="J10" s="55">
        <v>648781000</v>
      </c>
    </row>
    <row r="11" spans="1:10" ht="20.25" customHeight="1" x14ac:dyDescent="0.5">
      <c r="A11" s="70" t="s">
        <v>102</v>
      </c>
      <c r="B11" s="72" t="s">
        <v>199</v>
      </c>
      <c r="C11" s="68"/>
      <c r="D11" s="71">
        <v>0</v>
      </c>
      <c r="E11" s="71"/>
      <c r="F11" s="71">
        <v>0</v>
      </c>
      <c r="G11" s="68"/>
      <c r="H11" s="71">
        <v>6733333</v>
      </c>
      <c r="I11" s="68"/>
      <c r="J11" s="55">
        <v>6733333.3200000003</v>
      </c>
    </row>
    <row r="12" spans="1:10" ht="20.25" customHeight="1" x14ac:dyDescent="0.5">
      <c r="A12" s="55" t="s">
        <v>103</v>
      </c>
      <c r="B12" s="61"/>
      <c r="C12" s="73"/>
      <c r="D12" s="71">
        <v>18728821.84</v>
      </c>
      <c r="E12" s="71"/>
      <c r="F12" s="73">
        <v>58981664.050000034</v>
      </c>
      <c r="G12" s="73"/>
      <c r="H12" s="71">
        <v>0</v>
      </c>
      <c r="I12" s="73"/>
      <c r="J12" s="71">
        <v>0</v>
      </c>
    </row>
    <row r="13" spans="1:10" ht="20.25" customHeight="1" x14ac:dyDescent="0.5">
      <c r="A13" s="70" t="s">
        <v>104</v>
      </c>
      <c r="B13" s="61"/>
      <c r="C13" s="73"/>
      <c r="D13" s="74">
        <v>0</v>
      </c>
      <c r="E13" s="71"/>
      <c r="F13" s="75">
        <v>2790371.2500000037</v>
      </c>
      <c r="G13" s="55"/>
      <c r="H13" s="76">
        <v>0</v>
      </c>
      <c r="I13" s="73"/>
      <c r="J13" s="76">
        <v>0</v>
      </c>
    </row>
    <row r="14" spans="1:10" ht="5.25" customHeight="1" x14ac:dyDescent="0.5">
      <c r="B14" s="67"/>
      <c r="C14" s="68"/>
      <c r="D14" s="69"/>
      <c r="E14" s="55"/>
      <c r="F14" s="69"/>
      <c r="G14" s="68"/>
      <c r="H14" s="69"/>
      <c r="J14" s="69"/>
    </row>
    <row r="15" spans="1:10" ht="20.25" customHeight="1" x14ac:dyDescent="0.5">
      <c r="A15" s="57" t="s">
        <v>42</v>
      </c>
      <c r="B15" s="61"/>
      <c r="C15" s="71"/>
      <c r="D15" s="74">
        <f>+SUM(D10:D13)</f>
        <v>998160592.53000009</v>
      </c>
      <c r="E15" s="71"/>
      <c r="F15" s="74">
        <f>+SUM(F10:F13)</f>
        <v>875465035.30000007</v>
      </c>
      <c r="G15" s="71"/>
      <c r="H15" s="74">
        <f>+SUM(H10:H13)</f>
        <v>611497446</v>
      </c>
      <c r="I15" s="71"/>
      <c r="J15" s="74">
        <f>+SUM(J10:J13)</f>
        <v>655514333.32000005</v>
      </c>
    </row>
    <row r="16" spans="1:10" ht="5.25" customHeight="1" x14ac:dyDescent="0.5">
      <c r="B16" s="67"/>
      <c r="D16" s="68"/>
      <c r="E16" s="68"/>
      <c r="F16" s="68"/>
      <c r="G16" s="67"/>
      <c r="H16" s="68"/>
      <c r="I16" s="68"/>
      <c r="J16" s="68"/>
    </row>
    <row r="17" spans="1:10" ht="20.25" customHeight="1" x14ac:dyDescent="0.5">
      <c r="A17" s="52" t="s">
        <v>43</v>
      </c>
      <c r="B17" s="61"/>
      <c r="C17" s="71"/>
      <c r="D17" s="71"/>
      <c r="E17" s="71"/>
      <c r="F17" s="71"/>
      <c r="G17" s="71"/>
      <c r="H17" s="71"/>
      <c r="J17" s="71"/>
    </row>
    <row r="18" spans="1:10" ht="5.25" customHeight="1" x14ac:dyDescent="0.5">
      <c r="B18" s="67"/>
      <c r="C18" s="68"/>
      <c r="D18" s="68"/>
      <c r="E18" s="68"/>
      <c r="F18" s="68"/>
      <c r="G18" s="68"/>
      <c r="H18" s="68"/>
      <c r="J18" s="68"/>
    </row>
    <row r="19" spans="1:10" ht="20.25" customHeight="1" x14ac:dyDescent="0.5">
      <c r="A19" s="55" t="s">
        <v>105</v>
      </c>
      <c r="B19" s="61"/>
      <c r="C19" s="71"/>
      <c r="D19" s="71">
        <v>664540642.82739985</v>
      </c>
      <c r="E19" s="71"/>
      <c r="F19" s="71">
        <v>568543665.23000002</v>
      </c>
      <c r="G19" s="71"/>
      <c r="H19" s="71">
        <v>381086910</v>
      </c>
      <c r="I19" s="71"/>
      <c r="J19" s="55">
        <v>442226954.38999999</v>
      </c>
    </row>
    <row r="20" spans="1:10" ht="20.25" customHeight="1" x14ac:dyDescent="0.5">
      <c r="A20" s="55" t="s">
        <v>44</v>
      </c>
      <c r="B20" s="61"/>
      <c r="C20" s="71"/>
      <c r="D20" s="71">
        <v>17683393.18</v>
      </c>
      <c r="E20" s="71"/>
      <c r="F20" s="71">
        <v>34924733.949999966</v>
      </c>
      <c r="G20" s="71"/>
      <c r="H20" s="71">
        <v>0</v>
      </c>
      <c r="I20" s="71"/>
      <c r="J20" s="71">
        <v>0</v>
      </c>
    </row>
    <row r="21" spans="1:10" ht="20.25" customHeight="1" x14ac:dyDescent="0.5">
      <c r="A21" s="70" t="s">
        <v>106</v>
      </c>
      <c r="B21" s="61"/>
      <c r="C21" s="71"/>
      <c r="D21" s="74">
        <v>0</v>
      </c>
      <c r="E21" s="71"/>
      <c r="F21" s="75">
        <v>2295133.5199999958</v>
      </c>
      <c r="G21" s="55"/>
      <c r="H21" s="76">
        <v>0</v>
      </c>
      <c r="I21" s="71"/>
      <c r="J21" s="76">
        <v>0</v>
      </c>
    </row>
    <row r="22" spans="1:10" ht="5.25" customHeight="1" x14ac:dyDescent="0.5">
      <c r="B22" s="67"/>
      <c r="C22" s="68"/>
      <c r="D22" s="55"/>
      <c r="E22" s="55"/>
      <c r="F22" s="55"/>
      <c r="G22" s="68"/>
    </row>
    <row r="23" spans="1:10" ht="20.25" customHeight="1" x14ac:dyDescent="0.5">
      <c r="A23" s="52" t="s">
        <v>45</v>
      </c>
      <c r="B23" s="61"/>
      <c r="C23" s="71"/>
      <c r="D23" s="74">
        <f>SUM(D19:D22)</f>
        <v>682224036.0073998</v>
      </c>
      <c r="E23" s="71"/>
      <c r="F23" s="74">
        <f>SUM(F19:F22)</f>
        <v>605763532.69999993</v>
      </c>
      <c r="G23" s="71"/>
      <c r="H23" s="74">
        <f>SUM(H19:H22)</f>
        <v>381086910</v>
      </c>
      <c r="I23" s="71"/>
      <c r="J23" s="74">
        <f>SUM(J19:J22)</f>
        <v>442226954.38999999</v>
      </c>
    </row>
    <row r="24" spans="1:10" ht="5.25" customHeight="1" x14ac:dyDescent="0.5">
      <c r="B24" s="67"/>
      <c r="D24" s="68"/>
      <c r="E24" s="68"/>
      <c r="F24" s="68"/>
      <c r="G24" s="67"/>
      <c r="H24" s="68"/>
      <c r="I24" s="68"/>
      <c r="J24" s="68"/>
    </row>
    <row r="25" spans="1:10" ht="20.25" customHeight="1" x14ac:dyDescent="0.4">
      <c r="A25" s="77" t="s">
        <v>46</v>
      </c>
      <c r="B25" s="78"/>
      <c r="C25" s="52"/>
      <c r="D25" s="71">
        <f>D15-D23</f>
        <v>315936556.52260029</v>
      </c>
      <c r="E25" s="71"/>
      <c r="F25" s="71">
        <f>F15-F23</f>
        <v>269701502.60000014</v>
      </c>
      <c r="G25" s="71"/>
      <c r="H25" s="71">
        <f>H15-H23</f>
        <v>230410536</v>
      </c>
      <c r="I25" s="71"/>
      <c r="J25" s="71">
        <f>J15-J23</f>
        <v>213287378.93000007</v>
      </c>
    </row>
    <row r="26" spans="1:10" ht="20.25" customHeight="1" x14ac:dyDescent="0.5">
      <c r="A26" s="52" t="s">
        <v>47</v>
      </c>
      <c r="B26" s="61"/>
      <c r="D26" s="71"/>
      <c r="E26" s="71"/>
      <c r="H26" s="60"/>
      <c r="I26" s="60"/>
      <c r="J26" s="79"/>
    </row>
    <row r="27" spans="1:10" ht="20.25" customHeight="1" x14ac:dyDescent="0.5">
      <c r="A27" s="80" t="s">
        <v>221</v>
      </c>
      <c r="B27" s="72" t="s">
        <v>214</v>
      </c>
      <c r="D27" s="71">
        <v>19412694.579999998</v>
      </c>
      <c r="E27" s="71"/>
      <c r="F27" s="71">
        <v>0</v>
      </c>
      <c r="H27" s="71">
        <v>19412695</v>
      </c>
      <c r="I27" s="60"/>
      <c r="J27" s="71">
        <v>0</v>
      </c>
    </row>
    <row r="28" spans="1:10" ht="20.25" customHeight="1" x14ac:dyDescent="0.5">
      <c r="A28" s="80" t="s">
        <v>164</v>
      </c>
      <c r="B28" s="61"/>
      <c r="D28" s="71">
        <v>0</v>
      </c>
      <c r="E28" s="71"/>
      <c r="F28" s="71">
        <v>0</v>
      </c>
      <c r="H28" s="60">
        <v>0</v>
      </c>
      <c r="I28" s="60"/>
      <c r="J28" s="79">
        <v>4480539.8599999994</v>
      </c>
    </row>
    <row r="29" spans="1:10" ht="20.25" customHeight="1" x14ac:dyDescent="0.5">
      <c r="A29" s="80" t="s">
        <v>107</v>
      </c>
      <c r="B29" s="61"/>
      <c r="D29" s="71">
        <v>100018</v>
      </c>
      <c r="E29" s="71"/>
      <c r="F29" s="60">
        <v>215000</v>
      </c>
      <c r="H29" s="71">
        <v>76998</v>
      </c>
      <c r="I29" s="60"/>
      <c r="J29" s="79">
        <v>175000</v>
      </c>
    </row>
    <row r="30" spans="1:10" ht="20.25" customHeight="1" x14ac:dyDescent="0.5">
      <c r="A30" s="80" t="s">
        <v>108</v>
      </c>
      <c r="B30" s="61"/>
      <c r="D30" s="76">
        <v>9210729.629999999</v>
      </c>
      <c r="E30" s="71"/>
      <c r="F30" s="81">
        <v>7661266.3200000003</v>
      </c>
      <c r="H30" s="81">
        <v>4931475</v>
      </c>
      <c r="I30" s="60"/>
      <c r="J30" s="82">
        <v>2367132.1500000004</v>
      </c>
    </row>
    <row r="31" spans="1:10" ht="5.25" customHeight="1" x14ac:dyDescent="0.5">
      <c r="B31" s="67"/>
      <c r="C31" s="68"/>
      <c r="D31" s="55"/>
      <c r="E31" s="55"/>
      <c r="F31" s="55"/>
      <c r="G31" s="68"/>
    </row>
    <row r="32" spans="1:10" ht="20.25" customHeight="1" x14ac:dyDescent="0.5">
      <c r="A32" s="83" t="s">
        <v>109</v>
      </c>
      <c r="B32" s="61"/>
      <c r="D32" s="74">
        <f>SUM(D27:D30)</f>
        <v>28723442.209999997</v>
      </c>
      <c r="E32" s="71"/>
      <c r="F32" s="74">
        <f>SUM(F27:F30)</f>
        <v>7876266.3200000003</v>
      </c>
      <c r="G32" s="71"/>
      <c r="H32" s="74">
        <f>SUM(H27:H30)</f>
        <v>24421168</v>
      </c>
      <c r="I32" s="71"/>
      <c r="J32" s="74">
        <f>SUM(J27:J30)</f>
        <v>7022672.0099999998</v>
      </c>
    </row>
    <row r="33" spans="1:40" ht="5.25" customHeight="1" x14ac:dyDescent="0.5">
      <c r="B33" s="67"/>
      <c r="C33" s="68"/>
      <c r="G33" s="68"/>
      <c r="H33" s="60"/>
      <c r="I33" s="60"/>
      <c r="J33" s="60"/>
    </row>
    <row r="34" spans="1:40" ht="20.25" customHeight="1" x14ac:dyDescent="0.5">
      <c r="A34" s="84" t="s">
        <v>110</v>
      </c>
      <c r="B34" s="60"/>
      <c r="D34" s="60">
        <f>D25+D32</f>
        <v>344659998.73260027</v>
      </c>
      <c r="E34" s="71"/>
      <c r="F34" s="60">
        <f>F25+F32</f>
        <v>277577768.92000014</v>
      </c>
      <c r="H34" s="60">
        <f>H25+H32</f>
        <v>254831704</v>
      </c>
      <c r="I34" s="60"/>
      <c r="J34" s="60">
        <f>J25+J32</f>
        <v>220310050.94000006</v>
      </c>
    </row>
    <row r="35" spans="1:40" ht="20.25" customHeight="1" x14ac:dyDescent="0.5">
      <c r="A35" s="84" t="s">
        <v>111</v>
      </c>
      <c r="B35" s="61"/>
      <c r="D35" s="71">
        <v>-29982343.829999998</v>
      </c>
      <c r="E35" s="71"/>
      <c r="F35" s="60">
        <v>-30314152.690000001</v>
      </c>
      <c r="H35" s="60">
        <v>-18472190</v>
      </c>
      <c r="I35" s="60"/>
      <c r="J35" s="79">
        <v>-21094763.219999999</v>
      </c>
    </row>
    <row r="36" spans="1:40" ht="20.25" customHeight="1" x14ac:dyDescent="0.5">
      <c r="A36" s="55" t="s">
        <v>112</v>
      </c>
      <c r="B36" s="60"/>
      <c r="C36" s="78"/>
      <c r="D36" s="76">
        <v>-154215901.79499999</v>
      </c>
      <c r="E36" s="71"/>
      <c r="F36" s="81">
        <v>-153431428.71000001</v>
      </c>
      <c r="H36" s="81">
        <v>-89688349</v>
      </c>
      <c r="I36" s="60"/>
      <c r="J36" s="82">
        <v>-126854578.03</v>
      </c>
    </row>
    <row r="37" spans="1:40" ht="20.25" customHeight="1" x14ac:dyDescent="0.5">
      <c r="A37" s="55" t="s">
        <v>204</v>
      </c>
      <c r="B37" s="67"/>
      <c r="C37" s="71"/>
      <c r="D37" s="76">
        <f>D35+D36</f>
        <v>-184198245.625</v>
      </c>
      <c r="F37" s="76">
        <f>F35+F36</f>
        <v>-183745581.40000001</v>
      </c>
      <c r="G37" s="71"/>
      <c r="H37" s="76">
        <f>H35+H36</f>
        <v>-108160539</v>
      </c>
      <c r="I37" s="60"/>
      <c r="J37" s="76">
        <f>J35+J36</f>
        <v>-147949341.25</v>
      </c>
    </row>
    <row r="38" spans="1:40" ht="5.25" customHeight="1" x14ac:dyDescent="0.5">
      <c r="B38" s="67"/>
      <c r="C38" s="71"/>
      <c r="D38" s="71"/>
      <c r="F38" s="71"/>
      <c r="G38" s="71"/>
      <c r="H38" s="71"/>
      <c r="I38" s="60"/>
      <c r="J38" s="71"/>
    </row>
    <row r="39" spans="1:40" ht="20.25" customHeight="1" x14ac:dyDescent="0.5">
      <c r="A39" s="55" t="s">
        <v>144</v>
      </c>
      <c r="B39" s="67"/>
      <c r="C39" s="71"/>
      <c r="D39" s="71">
        <f>D34+D37</f>
        <v>160461753.10760027</v>
      </c>
      <c r="F39" s="71">
        <f>F34+F37</f>
        <v>93832187.52000013</v>
      </c>
      <c r="G39" s="71"/>
      <c r="H39" s="71">
        <f>H34+H37</f>
        <v>146671165</v>
      </c>
      <c r="I39" s="60"/>
      <c r="J39" s="71">
        <f>J34+J37</f>
        <v>72360709.690000057</v>
      </c>
    </row>
    <row r="40" spans="1:40" ht="20.25" customHeight="1" x14ac:dyDescent="0.4">
      <c r="A40" s="85" t="s">
        <v>209</v>
      </c>
      <c r="B40" s="72" t="s">
        <v>219</v>
      </c>
      <c r="C40" s="71"/>
      <c r="D40" s="71">
        <v>-275000</v>
      </c>
      <c r="F40" s="71">
        <v>0</v>
      </c>
      <c r="G40" s="71"/>
      <c r="H40" s="71">
        <v>0</v>
      </c>
      <c r="I40" s="60"/>
      <c r="J40" s="71">
        <v>0</v>
      </c>
    </row>
    <row r="41" spans="1:40" ht="20.25" customHeight="1" x14ac:dyDescent="0.5">
      <c r="A41" s="55" t="s">
        <v>165</v>
      </c>
      <c r="B41" s="72"/>
      <c r="C41" s="71"/>
      <c r="D41" s="71">
        <v>1199981.859999992</v>
      </c>
      <c r="F41" s="71">
        <v>452927.3</v>
      </c>
      <c r="G41" s="71"/>
      <c r="H41" s="71">
        <v>45120093</v>
      </c>
      <c r="I41" s="60"/>
      <c r="J41" s="71">
        <v>46743456.229999997</v>
      </c>
    </row>
    <row r="42" spans="1:40" ht="20.25" customHeight="1" x14ac:dyDescent="0.5">
      <c r="A42" s="55" t="s">
        <v>48</v>
      </c>
      <c r="B42" s="67"/>
      <c r="C42" s="71"/>
      <c r="D42" s="76">
        <v>-23000990</v>
      </c>
      <c r="F42" s="76">
        <v>-35087085.100000001</v>
      </c>
      <c r="G42" s="71"/>
      <c r="H42" s="76">
        <v>-57261330</v>
      </c>
      <c r="I42" s="60"/>
      <c r="J42" s="76">
        <v>-56225293.829999998</v>
      </c>
    </row>
    <row r="43" spans="1:40" ht="5.25" customHeight="1" x14ac:dyDescent="0.5">
      <c r="B43" s="67"/>
      <c r="C43" s="71"/>
      <c r="D43" s="71"/>
      <c r="F43" s="71"/>
      <c r="G43" s="71"/>
      <c r="H43" s="71"/>
      <c r="I43" s="60"/>
      <c r="J43" s="71"/>
    </row>
    <row r="44" spans="1:40" ht="20.25" customHeight="1" x14ac:dyDescent="0.5">
      <c r="A44" s="55" t="s">
        <v>114</v>
      </c>
      <c r="B44" s="67"/>
      <c r="C44" s="71"/>
      <c r="D44" s="71">
        <f>SUM(D39:D42)</f>
        <v>138385744.96760026</v>
      </c>
      <c r="F44" s="71">
        <f>SUM(F39:F42)</f>
        <v>59198029.720000125</v>
      </c>
      <c r="G44" s="71"/>
      <c r="H44" s="71">
        <f>SUM(H39:H42)</f>
        <v>134529928</v>
      </c>
      <c r="I44" s="60"/>
      <c r="J44" s="71">
        <f>SUM(J39:J42)</f>
        <v>62878872.090000048</v>
      </c>
    </row>
    <row r="45" spans="1:40" ht="20.25" customHeight="1" x14ac:dyDescent="0.5">
      <c r="A45" s="55" t="s">
        <v>115</v>
      </c>
      <c r="B45" s="72">
        <v>19</v>
      </c>
      <c r="C45" s="71"/>
      <c r="D45" s="76">
        <v>-32359127.911520001</v>
      </c>
      <c r="F45" s="76">
        <v>-16682267.210000001</v>
      </c>
      <c r="G45" s="71"/>
      <c r="H45" s="76">
        <v>-26693657</v>
      </c>
      <c r="I45" s="60"/>
      <c r="J45" s="76">
        <v>-12731030.91</v>
      </c>
    </row>
    <row r="46" spans="1:40" ht="5.25" customHeight="1" x14ac:dyDescent="0.5">
      <c r="B46" s="67"/>
      <c r="C46" s="71"/>
      <c r="D46" s="71"/>
      <c r="F46" s="71"/>
      <c r="G46" s="71"/>
      <c r="H46" s="71"/>
      <c r="I46" s="60"/>
      <c r="J46" s="71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</row>
    <row r="47" spans="1:40" ht="20.25" customHeight="1" x14ac:dyDescent="0.5">
      <c r="A47" s="55" t="s">
        <v>137</v>
      </c>
      <c r="B47" s="67"/>
      <c r="C47" s="71"/>
      <c r="D47" s="76">
        <f>SUM(D44:D45)</f>
        <v>106026617.05608025</v>
      </c>
      <c r="F47" s="76">
        <f>SUM(F44:F45)</f>
        <v>42515762.510000125</v>
      </c>
      <c r="G47" s="71"/>
      <c r="H47" s="76">
        <f>SUM(H44:H45)</f>
        <v>107836271</v>
      </c>
      <c r="I47" s="60"/>
      <c r="J47" s="76">
        <f>SUM(J44:J45)</f>
        <v>50147841.180000052</v>
      </c>
    </row>
    <row r="48" spans="1:40" ht="5.25" customHeight="1" x14ac:dyDescent="0.5">
      <c r="B48" s="67"/>
      <c r="C48" s="71"/>
      <c r="D48" s="71"/>
      <c r="F48" s="71"/>
      <c r="G48" s="71"/>
      <c r="H48" s="71"/>
      <c r="I48" s="60"/>
      <c r="J48" s="71"/>
    </row>
    <row r="49" spans="1:27" ht="20.25" customHeight="1" x14ac:dyDescent="0.5">
      <c r="A49" s="55" t="s">
        <v>177</v>
      </c>
      <c r="B49" s="67"/>
      <c r="C49" s="71"/>
      <c r="D49" s="71"/>
      <c r="F49" s="71"/>
      <c r="G49" s="71"/>
      <c r="H49" s="71"/>
      <c r="I49" s="60"/>
      <c r="J49" s="71"/>
    </row>
    <row r="50" spans="1:27" ht="20.25" customHeight="1" x14ac:dyDescent="0.5">
      <c r="A50" s="70" t="s">
        <v>166</v>
      </c>
      <c r="B50" s="67"/>
      <c r="C50" s="71"/>
      <c r="D50" s="71"/>
      <c r="F50" s="71"/>
      <c r="G50" s="71"/>
      <c r="H50" s="71"/>
      <c r="I50" s="60"/>
      <c r="J50" s="71"/>
    </row>
    <row r="51" spans="1:27" ht="20.25" customHeight="1" x14ac:dyDescent="0.5">
      <c r="A51" s="55" t="s">
        <v>167</v>
      </c>
      <c r="B51" s="67"/>
      <c r="C51" s="71"/>
      <c r="D51" s="71">
        <v>-15968823</v>
      </c>
      <c r="F51" s="71">
        <v>0</v>
      </c>
      <c r="G51" s="71"/>
      <c r="H51" s="71">
        <v>-15968823</v>
      </c>
      <c r="I51" s="60"/>
      <c r="J51" s="71">
        <v>0</v>
      </c>
    </row>
    <row r="52" spans="1:27" ht="20.25" customHeight="1" x14ac:dyDescent="0.5">
      <c r="A52" s="55" t="s">
        <v>168</v>
      </c>
      <c r="B52" s="67"/>
      <c r="C52" s="71"/>
      <c r="D52" s="76">
        <v>0</v>
      </c>
      <c r="F52" s="76">
        <v>2956189</v>
      </c>
      <c r="G52" s="71"/>
      <c r="H52" s="76">
        <v>0</v>
      </c>
      <c r="I52" s="60"/>
      <c r="J52" s="76">
        <v>2956189</v>
      </c>
    </row>
    <row r="53" spans="1:27" ht="5.25" customHeight="1" x14ac:dyDescent="0.5">
      <c r="B53" s="67"/>
      <c r="C53" s="71"/>
      <c r="D53" s="71"/>
      <c r="F53" s="71"/>
      <c r="G53" s="71"/>
      <c r="H53" s="71"/>
      <c r="I53" s="60"/>
      <c r="J53" s="71"/>
    </row>
    <row r="54" spans="1:27" ht="20.25" customHeight="1" x14ac:dyDescent="0.5">
      <c r="A54" s="55" t="s">
        <v>178</v>
      </c>
      <c r="B54" s="67"/>
      <c r="C54" s="71"/>
      <c r="D54" s="76">
        <f>SUM(D50:D52)</f>
        <v>-15968823</v>
      </c>
      <c r="F54" s="76">
        <f>SUM(F50:F52)</f>
        <v>2956189</v>
      </c>
      <c r="G54" s="71"/>
      <c r="H54" s="76">
        <f>SUM(H50:H52)</f>
        <v>-15968823</v>
      </c>
      <c r="I54" s="60"/>
      <c r="J54" s="76">
        <f>SUM(J50:J52)</f>
        <v>2956189</v>
      </c>
    </row>
    <row r="55" spans="1:27" ht="5.25" customHeight="1" x14ac:dyDescent="0.5">
      <c r="B55" s="67"/>
      <c r="C55" s="71"/>
      <c r="D55" s="71"/>
      <c r="F55" s="71"/>
      <c r="G55" s="71"/>
      <c r="H55" s="71"/>
      <c r="I55" s="60"/>
      <c r="J55" s="71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</row>
    <row r="56" spans="1:27" ht="20.25" customHeight="1" thickBot="1" x14ac:dyDescent="0.55000000000000004">
      <c r="A56" s="55" t="s">
        <v>138</v>
      </c>
      <c r="B56" s="67"/>
      <c r="C56" s="71"/>
      <c r="D56" s="86">
        <f>D47+D54</f>
        <v>90057794.056080252</v>
      </c>
      <c r="E56" s="71"/>
      <c r="F56" s="86">
        <f>F47+F54</f>
        <v>45471951.510000125</v>
      </c>
      <c r="G56" s="71"/>
      <c r="H56" s="86">
        <f>H47+H54</f>
        <v>91867448</v>
      </c>
      <c r="I56" s="71"/>
      <c r="J56" s="86">
        <f>J47+J54</f>
        <v>53104030.180000052</v>
      </c>
    </row>
    <row r="57" spans="1:27" ht="5.25" customHeight="1" thickTop="1" x14ac:dyDescent="0.5">
      <c r="B57" s="60"/>
      <c r="D57" s="55"/>
      <c r="F57" s="55"/>
    </row>
    <row r="58" spans="1:27" ht="20.25" customHeight="1" x14ac:dyDescent="0.5">
      <c r="A58" s="55" t="s">
        <v>116</v>
      </c>
      <c r="B58" s="67"/>
      <c r="C58" s="71"/>
      <c r="D58" s="71"/>
      <c r="E58" s="71"/>
      <c r="F58" s="71"/>
      <c r="G58" s="71"/>
      <c r="H58" s="71"/>
      <c r="I58" s="71"/>
      <c r="J58" s="71"/>
    </row>
    <row r="59" spans="1:27" ht="5.25" customHeight="1" x14ac:dyDescent="0.5">
      <c r="B59" s="60"/>
      <c r="D59" s="55"/>
      <c r="F59" s="55"/>
    </row>
    <row r="60" spans="1:27" ht="20.25" customHeight="1" x14ac:dyDescent="0.5">
      <c r="A60" s="80" t="s">
        <v>117</v>
      </c>
      <c r="B60" s="67"/>
      <c r="C60" s="71"/>
      <c r="D60" s="71">
        <f>+D47-D61</f>
        <v>106030341.97608025</v>
      </c>
      <c r="E60" s="71"/>
      <c r="F60" s="71">
        <f>+F47-F61</f>
        <v>42517615.080000125</v>
      </c>
      <c r="G60" s="71"/>
      <c r="H60" s="71">
        <f>+H47-H61</f>
        <v>107836271</v>
      </c>
      <c r="I60" s="71"/>
      <c r="J60" s="71">
        <f>+J47-J61</f>
        <v>50147841.180000052</v>
      </c>
    </row>
    <row r="61" spans="1:27" ht="20.25" customHeight="1" x14ac:dyDescent="0.5">
      <c r="A61" s="80" t="s">
        <v>49</v>
      </c>
      <c r="B61" s="67"/>
      <c r="C61" s="71"/>
      <c r="D61" s="76">
        <v>-3724.92</v>
      </c>
      <c r="E61" s="71"/>
      <c r="F61" s="76">
        <v>-1852.5700000000002</v>
      </c>
      <c r="G61" s="71"/>
      <c r="H61" s="76">
        <v>0</v>
      </c>
      <c r="I61" s="71"/>
      <c r="J61" s="76">
        <v>0</v>
      </c>
    </row>
    <row r="62" spans="1:27" ht="5.25" customHeight="1" x14ac:dyDescent="0.5">
      <c r="B62" s="60"/>
      <c r="D62" s="55"/>
      <c r="F62" s="55"/>
    </row>
    <row r="63" spans="1:27" ht="20.25" customHeight="1" thickBot="1" x14ac:dyDescent="0.55000000000000004">
      <c r="A63" s="80"/>
      <c r="B63" s="67"/>
      <c r="C63" s="71"/>
      <c r="D63" s="86">
        <f>SUM(D60:D61)</f>
        <v>106026617.05608025</v>
      </c>
      <c r="E63" s="71"/>
      <c r="F63" s="86">
        <f>SUM(F60:F61)</f>
        <v>42515762.510000125</v>
      </c>
      <c r="G63" s="71"/>
      <c r="H63" s="86">
        <f>SUM(H60:H61)</f>
        <v>107836271</v>
      </c>
      <c r="I63" s="71"/>
      <c r="J63" s="86">
        <f>SUM(J60:J61)</f>
        <v>50147841.180000052</v>
      </c>
    </row>
    <row r="64" spans="1:27" ht="5.25" customHeight="1" thickTop="1" x14ac:dyDescent="0.5">
      <c r="B64" s="60"/>
      <c r="D64" s="55"/>
      <c r="F64" s="55"/>
      <c r="I64" s="60"/>
    </row>
    <row r="65" spans="1:10" ht="20.25" customHeight="1" x14ac:dyDescent="0.5">
      <c r="A65" s="55" t="s">
        <v>118</v>
      </c>
      <c r="B65" s="67"/>
      <c r="C65" s="71"/>
      <c r="D65" s="71"/>
      <c r="E65" s="71"/>
      <c r="F65" s="71"/>
      <c r="G65" s="71"/>
      <c r="H65" s="71"/>
      <c r="I65" s="71"/>
      <c r="J65" s="71"/>
    </row>
    <row r="66" spans="1:10" ht="5.25" customHeight="1" x14ac:dyDescent="0.5">
      <c r="B66" s="60"/>
      <c r="D66" s="55"/>
      <c r="F66" s="55"/>
    </row>
    <row r="67" spans="1:10" ht="20.25" customHeight="1" x14ac:dyDescent="0.5">
      <c r="A67" s="80" t="s">
        <v>117</v>
      </c>
      <c r="B67" s="67"/>
      <c r="C67" s="71"/>
      <c r="D67" s="71">
        <f>D56-D68</f>
        <v>90061518.976080254</v>
      </c>
      <c r="E67" s="71">
        <f t="shared" ref="E67:J67" si="0">E56-E68</f>
        <v>0</v>
      </c>
      <c r="F67" s="71">
        <f t="shared" si="0"/>
        <v>45473804.080000125</v>
      </c>
      <c r="G67" s="71">
        <f t="shared" si="0"/>
        <v>0</v>
      </c>
      <c r="H67" s="71">
        <f t="shared" si="0"/>
        <v>91867448</v>
      </c>
      <c r="I67" s="71">
        <f t="shared" si="0"/>
        <v>0</v>
      </c>
      <c r="J67" s="71">
        <f t="shared" si="0"/>
        <v>53104030.180000052</v>
      </c>
    </row>
    <row r="68" spans="1:10" ht="20.25" customHeight="1" x14ac:dyDescent="0.5">
      <c r="A68" s="80" t="s">
        <v>49</v>
      </c>
      <c r="B68" s="67"/>
      <c r="C68" s="71"/>
      <c r="D68" s="76">
        <f>+D61</f>
        <v>-3724.92</v>
      </c>
      <c r="E68" s="71"/>
      <c r="F68" s="76">
        <f>+F61</f>
        <v>-1852.5700000000002</v>
      </c>
      <c r="G68" s="71"/>
      <c r="H68" s="76">
        <v>0</v>
      </c>
      <c r="I68" s="71"/>
      <c r="J68" s="76">
        <v>0</v>
      </c>
    </row>
    <row r="69" spans="1:10" ht="5.25" customHeight="1" x14ac:dyDescent="0.5">
      <c r="B69" s="60"/>
      <c r="D69" s="55"/>
      <c r="F69" s="55"/>
    </row>
    <row r="70" spans="1:10" ht="20.25" customHeight="1" thickBot="1" x14ac:dyDescent="0.55000000000000004">
      <c r="A70" s="80"/>
      <c r="B70" s="67"/>
      <c r="C70" s="71"/>
      <c r="D70" s="86">
        <f>SUM(D67:D68)</f>
        <v>90057794.056080252</v>
      </c>
      <c r="E70" s="71"/>
      <c r="F70" s="86">
        <f>SUM(F67:F68)</f>
        <v>45471951.510000125</v>
      </c>
      <c r="G70" s="71"/>
      <c r="H70" s="86">
        <f>SUM(H67:H68)</f>
        <v>91867448</v>
      </c>
      <c r="I70" s="71"/>
      <c r="J70" s="86">
        <f>SUM(J67:J68)</f>
        <v>53104030.180000052</v>
      </c>
    </row>
    <row r="71" spans="1:10" ht="5.25" customHeight="1" thickTop="1" x14ac:dyDescent="0.5">
      <c r="B71" s="60"/>
      <c r="D71" s="55"/>
      <c r="F71" s="55"/>
    </row>
    <row r="72" spans="1:10" ht="20.25" customHeight="1" x14ac:dyDescent="0.5">
      <c r="A72" s="70" t="s">
        <v>50</v>
      </c>
      <c r="B72" s="67"/>
      <c r="C72" s="71"/>
      <c r="D72" s="71"/>
      <c r="E72" s="71"/>
      <c r="F72" s="71"/>
      <c r="G72" s="71"/>
      <c r="H72" s="71"/>
      <c r="I72" s="71"/>
      <c r="J72" s="71"/>
    </row>
    <row r="73" spans="1:10" ht="5.25" customHeight="1" x14ac:dyDescent="0.5">
      <c r="B73" s="67"/>
      <c r="C73" s="68"/>
      <c r="D73" s="55"/>
      <c r="E73" s="55"/>
      <c r="F73" s="55"/>
      <c r="G73" s="68"/>
    </row>
    <row r="74" spans="1:10" ht="20.25" customHeight="1" thickBot="1" x14ac:dyDescent="0.55000000000000004">
      <c r="A74" s="70" t="s">
        <v>119</v>
      </c>
      <c r="B74" s="72">
        <v>23</v>
      </c>
      <c r="C74" s="71"/>
      <c r="D74" s="87">
        <f>D60/1220011755</f>
        <v>8.6909278981562157E-2</v>
      </c>
      <c r="E74" s="88"/>
      <c r="F74" s="87">
        <f>F60/1220011755</f>
        <v>3.4850168373992532E-2</v>
      </c>
      <c r="G74" s="88"/>
      <c r="H74" s="87">
        <f>H60/1220011755</f>
        <v>8.8389534410674597E-2</v>
      </c>
      <c r="I74" s="88"/>
      <c r="J74" s="87">
        <f>J60/1220011755</f>
        <v>4.1104391801536411E-2</v>
      </c>
    </row>
    <row r="75" spans="1:10" ht="5.25" customHeight="1" thickTop="1" x14ac:dyDescent="0.5">
      <c r="A75" s="70"/>
      <c r="B75" s="63"/>
      <c r="C75" s="71"/>
      <c r="D75" s="71"/>
      <c r="E75" s="71"/>
      <c r="F75" s="71"/>
      <c r="G75" s="71"/>
      <c r="H75" s="71"/>
      <c r="I75" s="71"/>
      <c r="J75" s="62"/>
    </row>
    <row r="76" spans="1:10" ht="20.25" customHeight="1" x14ac:dyDescent="0.5">
      <c r="A76" s="60" t="str">
        <f>'2-4'!A45:K45</f>
        <v>หมายเหตุประกอบงบการเงินระหว่างกาลเป็นส่วนหนึ่งของงบการเงินนี้</v>
      </c>
      <c r="B76" s="60"/>
      <c r="H76" s="60"/>
      <c r="I76" s="60"/>
      <c r="J76" s="60"/>
    </row>
    <row r="79" spans="1:10" ht="20.25" customHeight="1" x14ac:dyDescent="0.5">
      <c r="H79" s="60"/>
    </row>
  </sheetData>
  <mergeCells count="2">
    <mergeCell ref="D5:F5"/>
    <mergeCell ref="H5:J5"/>
  </mergeCells>
  <pageMargins left="1.0629921259842521" right="0.43307086614173229" top="0.55118110236220474" bottom="0.51181102362204722" header="0.31496062992125984" footer="0.27559055118110237"/>
  <pageSetup paperSize="9" scale="70" firstPageNumber="6" orientation="portrait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topLeftCell="A13" zoomScale="90" zoomScaleNormal="90" zoomScaleSheetLayoutView="100" workbookViewId="0">
      <selection activeCell="I31" sqref="I31"/>
    </sheetView>
  </sheetViews>
  <sheetFormatPr defaultColWidth="9.140625" defaultRowHeight="21" customHeight="1" x14ac:dyDescent="0.5"/>
  <cols>
    <col min="1" max="3" width="9.140625" style="55" customWidth="1"/>
    <col min="4" max="4" width="4.140625" style="55" customWidth="1"/>
    <col min="5" max="5" width="7.7109375" style="55" customWidth="1"/>
    <col min="6" max="6" width="0.85546875" style="55" customWidth="1"/>
    <col min="7" max="7" width="12.140625" style="63" customWidth="1"/>
    <col min="8" max="8" width="0.85546875" style="63" customWidth="1"/>
    <col min="9" max="9" width="10.7109375" style="63" customWidth="1"/>
    <col min="10" max="10" width="0.85546875" style="63" customWidth="1"/>
    <col min="11" max="11" width="10.7109375" style="79" customWidth="1"/>
    <col min="12" max="12" width="0.85546875" style="79" customWidth="1"/>
    <col min="13" max="13" width="12" style="79" bestFit="1" customWidth="1"/>
    <col min="14" max="14" width="0.85546875" style="79" customWidth="1"/>
    <col min="15" max="15" width="18.5703125" style="79" bestFit="1" customWidth="1"/>
    <col min="16" max="16" width="0.85546875" style="79" customWidth="1"/>
    <col min="17" max="17" width="15" style="79" customWidth="1"/>
    <col min="18" max="18" width="0.85546875" style="79" customWidth="1"/>
    <col min="19" max="19" width="13.140625" style="79" customWidth="1"/>
    <col min="20" max="20" width="0.85546875" style="79" customWidth="1"/>
    <col min="21" max="21" width="9.85546875" style="79" bestFit="1" customWidth="1"/>
    <col min="22" max="22" width="0.85546875" style="62" customWidth="1"/>
    <col min="23" max="23" width="12" style="55" customWidth="1"/>
    <col min="24" max="24" width="1.7109375" style="55" customWidth="1"/>
    <col min="25" max="26" width="9.140625" style="55"/>
    <col min="27" max="27" width="11.42578125" style="55" bestFit="1" customWidth="1"/>
    <col min="28" max="16384" width="9.140625" style="55"/>
  </cols>
  <sheetData>
    <row r="1" spans="1:27" s="52" customFormat="1" ht="21" customHeight="1" x14ac:dyDescent="0.5">
      <c r="A1" s="52" t="s">
        <v>81</v>
      </c>
      <c r="G1" s="89"/>
      <c r="H1" s="89"/>
      <c r="I1" s="89"/>
      <c r="J1" s="89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68"/>
      <c r="W1" s="56" t="s">
        <v>171</v>
      </c>
    </row>
    <row r="2" spans="1:27" s="52" customFormat="1" ht="21" customHeight="1" x14ac:dyDescent="0.5">
      <c r="A2" s="78" t="s">
        <v>51</v>
      </c>
      <c r="G2" s="89"/>
      <c r="H2" s="89"/>
      <c r="I2" s="89"/>
      <c r="J2" s="89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68"/>
    </row>
    <row r="3" spans="1:27" s="52" customFormat="1" ht="21" customHeight="1" x14ac:dyDescent="0.5">
      <c r="A3" s="78" t="str">
        <f>'6'!A3</f>
        <v>สำหรับงวด 6 เดือน  สิ้นสุดวันที่ 30 มิถุนายน 2563</v>
      </c>
      <c r="B3" s="78"/>
      <c r="C3" s="78"/>
      <c r="D3" s="78"/>
      <c r="E3" s="78"/>
      <c r="F3" s="78"/>
      <c r="G3" s="67"/>
      <c r="H3" s="67"/>
      <c r="I3" s="67"/>
      <c r="J3" s="67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</row>
    <row r="4" spans="1:27" s="52" customFormat="1" ht="21" customHeight="1" x14ac:dyDescent="0.5">
      <c r="A4" s="78"/>
      <c r="B4" s="78"/>
      <c r="C4" s="78"/>
      <c r="D4" s="78"/>
      <c r="E4" s="78"/>
      <c r="F4" s="78"/>
      <c r="G4" s="67"/>
      <c r="H4" s="67"/>
      <c r="I4" s="67"/>
      <c r="J4" s="67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</row>
    <row r="5" spans="1:27" s="52" customFormat="1" ht="21" customHeight="1" x14ac:dyDescent="0.5">
      <c r="A5" s="90"/>
      <c r="B5" s="90"/>
      <c r="C5" s="90"/>
      <c r="D5" s="90"/>
      <c r="E5" s="90"/>
      <c r="F5" s="90"/>
      <c r="G5" s="181" t="s">
        <v>175</v>
      </c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</row>
    <row r="6" spans="1:27" s="52" customFormat="1" ht="21" customHeight="1" x14ac:dyDescent="0.5">
      <c r="A6" s="90"/>
      <c r="B6" s="90"/>
      <c r="C6" s="90"/>
      <c r="D6" s="90"/>
      <c r="E6" s="90"/>
      <c r="F6" s="90"/>
      <c r="G6" s="182" t="s">
        <v>52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91"/>
      <c r="U6" s="91"/>
      <c r="V6" s="91"/>
      <c r="W6" s="92"/>
    </row>
    <row r="7" spans="1:27" s="52" customFormat="1" ht="21" customHeight="1" x14ac:dyDescent="0.5">
      <c r="A7" s="93"/>
      <c r="B7" s="93"/>
      <c r="C7" s="93"/>
      <c r="D7" s="93"/>
      <c r="E7" s="93"/>
      <c r="F7" s="93"/>
      <c r="G7" s="94"/>
      <c r="H7" s="94"/>
      <c r="I7" s="94"/>
      <c r="J7" s="94"/>
      <c r="K7" s="183" t="s">
        <v>33</v>
      </c>
      <c r="L7" s="183"/>
      <c r="M7" s="183"/>
      <c r="N7" s="94"/>
      <c r="O7" s="182" t="s">
        <v>32</v>
      </c>
      <c r="P7" s="182"/>
      <c r="Q7" s="182"/>
      <c r="R7" s="94"/>
      <c r="S7" s="94"/>
      <c r="T7" s="94"/>
      <c r="U7" s="94"/>
      <c r="V7" s="94"/>
      <c r="W7" s="94"/>
    </row>
    <row r="8" spans="1:27" s="52" customFormat="1" ht="21" customHeight="1" x14ac:dyDescent="0.5">
      <c r="A8" s="93"/>
      <c r="B8" s="93"/>
      <c r="C8" s="93"/>
      <c r="D8" s="93"/>
      <c r="E8" s="93"/>
      <c r="F8" s="93"/>
      <c r="G8" s="94"/>
      <c r="H8" s="94"/>
      <c r="I8" s="94"/>
      <c r="J8" s="94"/>
      <c r="K8" s="184"/>
      <c r="L8" s="184"/>
      <c r="M8" s="184"/>
      <c r="N8" s="94"/>
      <c r="O8" s="185" t="s">
        <v>123</v>
      </c>
      <c r="P8" s="185"/>
      <c r="Q8" s="185"/>
      <c r="R8" s="94"/>
      <c r="S8" s="94"/>
      <c r="T8" s="94"/>
      <c r="U8" s="94"/>
      <c r="V8" s="94"/>
      <c r="W8" s="94"/>
    </row>
    <row r="9" spans="1:27" s="52" customFormat="1" ht="21" customHeight="1" x14ac:dyDescent="0.5">
      <c r="A9" s="90"/>
      <c r="B9" s="90"/>
      <c r="C9" s="90"/>
      <c r="D9" s="90"/>
      <c r="E9" s="90"/>
      <c r="F9" s="90"/>
      <c r="G9" s="91" t="s">
        <v>28</v>
      </c>
      <c r="H9" s="91"/>
      <c r="I9" s="91"/>
      <c r="J9" s="91"/>
      <c r="K9" s="91" t="s">
        <v>53</v>
      </c>
      <c r="L9" s="91"/>
      <c r="M9" s="95"/>
      <c r="N9" s="91"/>
      <c r="O9" s="91"/>
      <c r="P9" s="91"/>
      <c r="Q9" s="91"/>
      <c r="R9" s="91"/>
      <c r="S9" s="91" t="s">
        <v>54</v>
      </c>
      <c r="T9" s="91"/>
      <c r="U9" s="91" t="s">
        <v>55</v>
      </c>
      <c r="V9" s="91"/>
      <c r="W9" s="91" t="s">
        <v>56</v>
      </c>
    </row>
    <row r="10" spans="1:27" s="60" customFormat="1" ht="21" customHeight="1" x14ac:dyDescent="0.5">
      <c r="A10" s="90"/>
      <c r="B10" s="90"/>
      <c r="C10" s="90"/>
      <c r="D10" s="90"/>
      <c r="E10" s="90"/>
      <c r="F10" s="90"/>
      <c r="G10" s="91" t="s">
        <v>57</v>
      </c>
      <c r="H10" s="91"/>
      <c r="I10" s="91" t="s">
        <v>58</v>
      </c>
      <c r="J10" s="91"/>
      <c r="K10" s="96" t="s">
        <v>59</v>
      </c>
      <c r="L10" s="91"/>
      <c r="M10" s="95"/>
      <c r="N10" s="91"/>
      <c r="O10" s="91" t="s">
        <v>173</v>
      </c>
      <c r="P10" s="91"/>
      <c r="Q10" s="91" t="s">
        <v>124</v>
      </c>
      <c r="R10" s="91"/>
      <c r="S10" s="91" t="s">
        <v>60</v>
      </c>
      <c r="T10" s="91"/>
      <c r="U10" s="91" t="s">
        <v>61</v>
      </c>
      <c r="V10" s="91"/>
      <c r="W10" s="91" t="s">
        <v>62</v>
      </c>
    </row>
    <row r="11" spans="1:27" s="60" customFormat="1" ht="21" customHeight="1" x14ac:dyDescent="0.5">
      <c r="A11" s="90"/>
      <c r="B11" s="90"/>
      <c r="C11" s="90"/>
      <c r="D11" s="90"/>
      <c r="E11" s="64" t="s">
        <v>1</v>
      </c>
      <c r="F11" s="90"/>
      <c r="G11" s="97" t="s">
        <v>63</v>
      </c>
      <c r="H11" s="91"/>
      <c r="I11" s="97" t="s">
        <v>64</v>
      </c>
      <c r="J11" s="91"/>
      <c r="K11" s="97" t="s">
        <v>65</v>
      </c>
      <c r="L11" s="91"/>
      <c r="M11" s="97" t="s">
        <v>35</v>
      </c>
      <c r="N11" s="91"/>
      <c r="O11" s="97" t="s">
        <v>172</v>
      </c>
      <c r="P11" s="91"/>
      <c r="Q11" s="97" t="s">
        <v>125</v>
      </c>
      <c r="R11" s="91"/>
      <c r="S11" s="97" t="s">
        <v>66</v>
      </c>
      <c r="T11" s="91"/>
      <c r="U11" s="97" t="s">
        <v>67</v>
      </c>
      <c r="V11" s="91"/>
      <c r="W11" s="97" t="s">
        <v>68</v>
      </c>
    </row>
    <row r="12" spans="1:27" s="60" customFormat="1" ht="8.25" customHeight="1" x14ac:dyDescent="0.5">
      <c r="A12" s="93"/>
      <c r="B12" s="93"/>
      <c r="C12" s="93"/>
      <c r="D12" s="93"/>
      <c r="E12" s="90"/>
      <c r="F12" s="93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</row>
    <row r="13" spans="1:27" s="60" customFormat="1" ht="21" customHeight="1" x14ac:dyDescent="0.4">
      <c r="A13" s="98" t="s">
        <v>162</v>
      </c>
      <c r="B13" s="93"/>
      <c r="C13" s="93"/>
      <c r="D13" s="93"/>
      <c r="E13" s="90"/>
      <c r="F13" s="93"/>
      <c r="G13" s="73">
        <v>1220011755</v>
      </c>
      <c r="H13" s="73"/>
      <c r="I13" s="73">
        <v>451455221.82999998</v>
      </c>
      <c r="J13" s="73"/>
      <c r="K13" s="73">
        <v>127604940.09999999</v>
      </c>
      <c r="L13" s="73"/>
      <c r="M13" s="73">
        <v>2465052959.4200001</v>
      </c>
      <c r="N13" s="73"/>
      <c r="O13" s="71">
        <v>0</v>
      </c>
      <c r="P13" s="99"/>
      <c r="Q13" s="71">
        <f>+O13</f>
        <v>0</v>
      </c>
      <c r="R13" s="100"/>
      <c r="S13" s="60">
        <f>+G13+I13+K13+M13+Q13</f>
        <v>4264124876.3499999</v>
      </c>
      <c r="T13" s="100"/>
      <c r="U13" s="100">
        <v>-17746.309999999998</v>
      </c>
      <c r="V13" s="100"/>
      <c r="W13" s="100">
        <f>SUM(S13:U13)</f>
        <v>4264107130.04</v>
      </c>
    </row>
    <row r="14" spans="1:27" s="60" customFormat="1" ht="8.25" customHeight="1" x14ac:dyDescent="0.4">
      <c r="A14" s="98"/>
      <c r="B14" s="93"/>
      <c r="C14" s="93"/>
      <c r="D14" s="93"/>
      <c r="E14" s="93"/>
      <c r="F14" s="93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71"/>
      <c r="T14" s="71"/>
      <c r="U14" s="94"/>
      <c r="V14" s="71"/>
      <c r="W14" s="100"/>
    </row>
    <row r="15" spans="1:27" s="60" customFormat="1" ht="21" customHeight="1" x14ac:dyDescent="0.4">
      <c r="A15" s="93" t="s">
        <v>140</v>
      </c>
      <c r="D15" s="93"/>
      <c r="E15" s="101"/>
      <c r="F15" s="93"/>
      <c r="G15" s="76">
        <v>0</v>
      </c>
      <c r="H15" s="61"/>
      <c r="I15" s="76">
        <v>0</v>
      </c>
      <c r="J15" s="61"/>
      <c r="K15" s="76">
        <v>0</v>
      </c>
      <c r="L15" s="94"/>
      <c r="M15" s="76">
        <f>'6'!F60</f>
        <v>42517615.080000125</v>
      </c>
      <c r="N15" s="71"/>
      <c r="O15" s="76">
        <v>0</v>
      </c>
      <c r="P15" s="94"/>
      <c r="Q15" s="76">
        <f>SUM(O15:P15)</f>
        <v>0</v>
      </c>
      <c r="R15" s="71"/>
      <c r="S15" s="81">
        <f>+G15+I15+K15+M15+Q15</f>
        <v>42517615.080000125</v>
      </c>
      <c r="T15" s="71"/>
      <c r="U15" s="76">
        <f>+'6'!F61</f>
        <v>-1852.5700000000002</v>
      </c>
      <c r="V15" s="71"/>
      <c r="W15" s="102">
        <f>SUM(S15:U15)</f>
        <v>42515762.510000125</v>
      </c>
      <c r="AA15" s="73"/>
    </row>
    <row r="16" spans="1:27" s="60" customFormat="1" ht="8.25" customHeight="1" x14ac:dyDescent="0.5">
      <c r="A16" s="93"/>
      <c r="B16" s="93"/>
      <c r="C16" s="93"/>
      <c r="D16" s="93"/>
      <c r="E16" s="93"/>
      <c r="F16" s="93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103"/>
    </row>
    <row r="17" spans="1:23" s="73" customFormat="1" ht="21" customHeight="1" thickBot="1" x14ac:dyDescent="0.55000000000000004">
      <c r="A17" s="98" t="s">
        <v>191</v>
      </c>
      <c r="G17" s="86">
        <f>SUM(G13:G15)</f>
        <v>1220011755</v>
      </c>
      <c r="H17" s="71">
        <f t="shared" ref="H17:V17" si="0">SUM(H13:H15)</f>
        <v>0</v>
      </c>
      <c r="I17" s="86">
        <f>SUM(I13:I15)</f>
        <v>451455221.82999998</v>
      </c>
      <c r="J17" s="71">
        <f t="shared" si="0"/>
        <v>0</v>
      </c>
      <c r="K17" s="86">
        <f>SUM(K13:K15)</f>
        <v>127604940.09999999</v>
      </c>
      <c r="L17" s="71">
        <f t="shared" si="0"/>
        <v>0</v>
      </c>
      <c r="M17" s="86">
        <f>SUM(M13:M15)</f>
        <v>2507570574.5</v>
      </c>
      <c r="N17" s="71">
        <f t="shared" si="0"/>
        <v>0</v>
      </c>
      <c r="O17" s="86">
        <f t="shared" si="0"/>
        <v>0</v>
      </c>
      <c r="P17" s="71">
        <f t="shared" si="0"/>
        <v>0</v>
      </c>
      <c r="Q17" s="86">
        <f t="shared" si="0"/>
        <v>0</v>
      </c>
      <c r="R17" s="71">
        <f t="shared" si="0"/>
        <v>0</v>
      </c>
      <c r="S17" s="86">
        <f>SUM(S13:S15)</f>
        <v>4306642491.4300003</v>
      </c>
      <c r="T17" s="71">
        <f t="shared" si="0"/>
        <v>0</v>
      </c>
      <c r="U17" s="86">
        <f>SUM(U13:U15)</f>
        <v>-19598.879999999997</v>
      </c>
      <c r="V17" s="71">
        <f t="shared" si="0"/>
        <v>0</v>
      </c>
      <c r="W17" s="86">
        <f>SUM(W13:W15)</f>
        <v>4306622892.5500002</v>
      </c>
    </row>
    <row r="18" spans="1:23" s="60" customFormat="1" ht="8.25" customHeight="1" thickTop="1" x14ac:dyDescent="0.5">
      <c r="A18" s="93"/>
      <c r="B18" s="93"/>
      <c r="C18" s="93"/>
      <c r="D18" s="93"/>
      <c r="E18" s="93"/>
      <c r="F18" s="93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71"/>
      <c r="R18" s="94"/>
      <c r="S18" s="71"/>
      <c r="T18" s="94"/>
      <c r="U18" s="94"/>
      <c r="V18" s="94"/>
      <c r="W18" s="103"/>
    </row>
    <row r="19" spans="1:23" s="60" customFormat="1" ht="21" customHeight="1" x14ac:dyDescent="0.5">
      <c r="A19" s="93"/>
      <c r="B19" s="93"/>
      <c r="C19" s="93"/>
      <c r="D19" s="93"/>
      <c r="E19" s="93"/>
      <c r="F19" s="93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71"/>
      <c r="R19" s="94"/>
      <c r="S19" s="71"/>
      <c r="T19" s="94"/>
      <c r="U19" s="94"/>
      <c r="V19" s="94"/>
      <c r="W19" s="103"/>
    </row>
    <row r="20" spans="1:23" s="60" customFormat="1" ht="21" customHeight="1" x14ac:dyDescent="0.5">
      <c r="A20" s="98" t="s">
        <v>163</v>
      </c>
      <c r="B20" s="93"/>
      <c r="C20" s="93"/>
      <c r="D20" s="93"/>
      <c r="E20" s="93"/>
      <c r="F20" s="93"/>
      <c r="G20" s="94">
        <v>1220011755</v>
      </c>
      <c r="H20" s="94"/>
      <c r="I20" s="94">
        <v>451455221.82999998</v>
      </c>
      <c r="J20" s="94"/>
      <c r="K20" s="94">
        <v>127604940.09999999</v>
      </c>
      <c r="L20" s="94"/>
      <c r="M20" s="94">
        <v>2588116332.7000003</v>
      </c>
      <c r="N20" s="94"/>
      <c r="O20" s="94">
        <v>-291668</v>
      </c>
      <c r="P20" s="94"/>
      <c r="Q20" s="94">
        <v>-291668</v>
      </c>
      <c r="R20" s="94"/>
      <c r="S20" s="94">
        <v>4386896581.6300001</v>
      </c>
      <c r="T20" s="94"/>
      <c r="U20" s="94">
        <v>-23253.219999999998</v>
      </c>
      <c r="V20" s="94">
        <v>0</v>
      </c>
      <c r="W20" s="94">
        <v>4386873328.4099998</v>
      </c>
    </row>
    <row r="21" spans="1:23" s="60" customFormat="1" ht="8.25" customHeight="1" x14ac:dyDescent="0.5">
      <c r="A21" s="93"/>
      <c r="B21" s="93"/>
      <c r="C21" s="93"/>
      <c r="E21" s="90"/>
      <c r="F21" s="93"/>
      <c r="G21" s="104"/>
      <c r="H21" s="71"/>
      <c r="I21" s="104"/>
      <c r="J21" s="71"/>
      <c r="K21" s="104"/>
      <c r="L21" s="71"/>
      <c r="M21" s="94"/>
      <c r="N21" s="71"/>
      <c r="O21" s="104"/>
      <c r="P21" s="71"/>
      <c r="Q21" s="104"/>
      <c r="R21" s="71"/>
      <c r="S21" s="94"/>
      <c r="T21" s="71"/>
      <c r="U21" s="104"/>
      <c r="V21" s="71"/>
      <c r="W21" s="71"/>
    </row>
    <row r="22" spans="1:23" s="60" customFormat="1" ht="18.75" x14ac:dyDescent="0.4">
      <c r="A22" s="105" t="s">
        <v>205</v>
      </c>
      <c r="B22" s="93"/>
      <c r="C22" s="93"/>
      <c r="E22" s="106">
        <v>21</v>
      </c>
      <c r="F22" s="93"/>
      <c r="G22" s="71">
        <v>0</v>
      </c>
      <c r="H22" s="61"/>
      <c r="I22" s="71">
        <v>0</v>
      </c>
      <c r="J22" s="61"/>
      <c r="K22" s="71">
        <v>0</v>
      </c>
      <c r="L22" s="71"/>
      <c r="M22" s="71">
        <v>-36600352.649999999</v>
      </c>
      <c r="N22" s="71"/>
      <c r="O22" s="71">
        <v>0</v>
      </c>
      <c r="P22" s="94"/>
      <c r="Q22" s="71">
        <f>+O22</f>
        <v>0</v>
      </c>
      <c r="R22" s="71"/>
      <c r="S22" s="60">
        <f>+G22+I22+K22+M22+Q22</f>
        <v>-36600352.649999999</v>
      </c>
      <c r="T22" s="71"/>
      <c r="U22" s="104">
        <v>0</v>
      </c>
      <c r="V22" s="71"/>
      <c r="W22" s="100">
        <f>SUM(S22:U22)</f>
        <v>-36600352.649999999</v>
      </c>
    </row>
    <row r="23" spans="1:23" s="60" customFormat="1" ht="21" customHeight="1" x14ac:dyDescent="0.4">
      <c r="A23" s="105" t="s">
        <v>139</v>
      </c>
      <c r="B23" s="93"/>
      <c r="C23" s="93"/>
      <c r="D23" s="93"/>
      <c r="E23" s="93"/>
      <c r="F23" s="93"/>
      <c r="G23" s="71">
        <v>0</v>
      </c>
      <c r="H23" s="61"/>
      <c r="I23" s="71">
        <v>0</v>
      </c>
      <c r="J23" s="61"/>
      <c r="K23" s="71">
        <v>0</v>
      </c>
      <c r="L23" s="94"/>
      <c r="M23" s="71">
        <v>0</v>
      </c>
      <c r="N23" s="71"/>
      <c r="O23" s="71">
        <f>+'6'!D51</f>
        <v>-15968823</v>
      </c>
      <c r="P23" s="94"/>
      <c r="Q23" s="71">
        <f>SUM(O23:P23)</f>
        <v>-15968823</v>
      </c>
      <c r="R23" s="71"/>
      <c r="S23" s="60">
        <f>+G23+I23+K23+M23+Q23</f>
        <v>-15968823</v>
      </c>
      <c r="T23" s="71"/>
      <c r="U23" s="71">
        <v>0</v>
      </c>
      <c r="V23" s="71"/>
      <c r="W23" s="177">
        <f>SUM(S23:U23)</f>
        <v>-15968823</v>
      </c>
    </row>
    <row r="24" spans="1:23" s="60" customFormat="1" ht="21" customHeight="1" x14ac:dyDescent="0.4">
      <c r="A24" s="93" t="s">
        <v>140</v>
      </c>
      <c r="B24" s="93"/>
      <c r="C24" s="93"/>
      <c r="E24" s="90"/>
      <c r="F24" s="93"/>
      <c r="G24" s="76">
        <v>0</v>
      </c>
      <c r="H24" s="61"/>
      <c r="I24" s="76">
        <v>0</v>
      </c>
      <c r="J24" s="61"/>
      <c r="K24" s="76">
        <v>0</v>
      </c>
      <c r="L24" s="71"/>
      <c r="M24" s="114">
        <f>'6'!D60</f>
        <v>106030341.97608025</v>
      </c>
      <c r="N24" s="71"/>
      <c r="O24" s="76">
        <v>0</v>
      </c>
      <c r="P24" s="94"/>
      <c r="Q24" s="76">
        <f>+O24</f>
        <v>0</v>
      </c>
      <c r="R24" s="71"/>
      <c r="S24" s="81">
        <f>+G24+I24+K24+M24+Q24</f>
        <v>106030341.97608025</v>
      </c>
      <c r="T24" s="71"/>
      <c r="U24" s="178">
        <f>'6'!D68</f>
        <v>-3724.92</v>
      </c>
      <c r="V24" s="71"/>
      <c r="W24" s="102">
        <f>SUM(S24:U24)</f>
        <v>106026617.05608025</v>
      </c>
    </row>
    <row r="25" spans="1:23" s="60" customFormat="1" ht="8.25" customHeight="1" x14ac:dyDescent="0.5">
      <c r="A25" s="107"/>
      <c r="B25" s="93"/>
      <c r="C25" s="93"/>
      <c r="D25" s="93"/>
      <c r="E25" s="93"/>
      <c r="F25" s="93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94"/>
      <c r="V25" s="71"/>
      <c r="W25" s="71"/>
    </row>
    <row r="26" spans="1:23" s="60" customFormat="1" ht="21" customHeight="1" thickBot="1" x14ac:dyDescent="0.55000000000000004">
      <c r="A26" s="98" t="s">
        <v>192</v>
      </c>
      <c r="B26" s="93"/>
      <c r="C26" s="93"/>
      <c r="D26" s="93"/>
      <c r="E26" s="93"/>
      <c r="F26" s="93"/>
      <c r="G26" s="86">
        <f>SUM(G20:G24)</f>
        <v>1220011755</v>
      </c>
      <c r="H26" s="94"/>
      <c r="I26" s="86">
        <f>SUM(I20:I24)</f>
        <v>451455221.82999998</v>
      </c>
      <c r="J26" s="94"/>
      <c r="K26" s="86">
        <f>SUM(K20:K24)</f>
        <v>127604940.09999999</v>
      </c>
      <c r="L26" s="94"/>
      <c r="M26" s="86">
        <f>SUM(M20:M24)</f>
        <v>2657546322.0260806</v>
      </c>
      <c r="N26" s="94"/>
      <c r="O26" s="86">
        <f>SUM(O20:O24)</f>
        <v>-16260491</v>
      </c>
      <c r="P26" s="94"/>
      <c r="Q26" s="86">
        <f>SUM(Q20:Q24)</f>
        <v>-16260491</v>
      </c>
      <c r="R26" s="94"/>
      <c r="S26" s="86">
        <f>SUM(S20:S24)</f>
        <v>4440357747.9560804</v>
      </c>
      <c r="T26" s="94"/>
      <c r="U26" s="86">
        <f>SUM(U20:U24)</f>
        <v>-26978.14</v>
      </c>
      <c r="V26" s="94"/>
      <c r="W26" s="86">
        <f>SUM(W20:W24)</f>
        <v>4440330769.8160801</v>
      </c>
    </row>
    <row r="27" spans="1:23" s="60" customFormat="1" ht="21" customHeight="1" thickTop="1" x14ac:dyDescent="0.5">
      <c r="A27" s="98"/>
      <c r="B27" s="93"/>
      <c r="C27" s="93"/>
      <c r="D27" s="93"/>
      <c r="E27" s="93"/>
      <c r="F27" s="93"/>
      <c r="G27" s="71"/>
      <c r="H27" s="94"/>
      <c r="I27" s="71"/>
      <c r="J27" s="94"/>
      <c r="K27" s="71"/>
      <c r="L27" s="94"/>
      <c r="M27" s="71"/>
      <c r="N27" s="94"/>
      <c r="O27" s="71"/>
      <c r="P27" s="94"/>
      <c r="Q27" s="71"/>
      <c r="R27" s="94"/>
      <c r="S27" s="71"/>
      <c r="T27" s="94"/>
      <c r="U27" s="71"/>
      <c r="V27" s="94"/>
      <c r="W27" s="71"/>
    </row>
    <row r="28" spans="1:23" s="60" customFormat="1" ht="21" customHeight="1" x14ac:dyDescent="0.5">
      <c r="A28" s="98"/>
      <c r="B28" s="93"/>
      <c r="C28" s="93"/>
      <c r="D28" s="93"/>
      <c r="E28" s="93"/>
      <c r="F28" s="93"/>
      <c r="G28" s="71"/>
      <c r="H28" s="94"/>
      <c r="I28" s="71"/>
      <c r="J28" s="94"/>
      <c r="K28" s="71"/>
      <c r="L28" s="94"/>
      <c r="M28" s="71"/>
      <c r="N28" s="94"/>
      <c r="O28" s="71"/>
      <c r="P28" s="94"/>
      <c r="Q28" s="71"/>
      <c r="R28" s="94"/>
      <c r="S28" s="71"/>
      <c r="T28" s="94"/>
      <c r="U28" s="71"/>
      <c r="V28" s="94"/>
      <c r="W28" s="71"/>
    </row>
    <row r="29" spans="1:23" ht="21" customHeight="1" x14ac:dyDescent="0.5">
      <c r="A29" s="60" t="s">
        <v>174</v>
      </c>
      <c r="B29" s="60"/>
      <c r="C29" s="60"/>
      <c r="D29" s="60"/>
      <c r="E29" s="60"/>
      <c r="F29" s="60"/>
      <c r="G29" s="61"/>
      <c r="H29" s="61"/>
      <c r="I29" s="61"/>
      <c r="J29" s="61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W29" s="62"/>
    </row>
    <row r="30" spans="1:23" ht="21" customHeight="1" x14ac:dyDescent="0.5">
      <c r="A30" s="60"/>
      <c r="B30" s="60"/>
      <c r="C30" s="60"/>
      <c r="D30" s="60"/>
      <c r="E30" s="60"/>
      <c r="F30" s="60"/>
      <c r="G30" s="61"/>
      <c r="H30" s="61"/>
      <c r="I30" s="61"/>
      <c r="J30" s="61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W30" s="62"/>
    </row>
  </sheetData>
  <mergeCells count="5">
    <mergeCell ref="G5:W5"/>
    <mergeCell ref="G6:S6"/>
    <mergeCell ref="O7:Q7"/>
    <mergeCell ref="K7:M8"/>
    <mergeCell ref="O8:Q8"/>
  </mergeCells>
  <pageMargins left="0.70866141732283472" right="0.35433070866141736" top="0.51181102362204722" bottom="0.59055118110236227" header="0.31496062992125984" footer="0.39370078740157483"/>
  <pageSetup paperSize="9" scale="90" firstPageNumber="7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Normal="100" zoomScaleSheetLayoutView="100" workbookViewId="0">
      <selection activeCell="K27" sqref="K27:K28"/>
    </sheetView>
  </sheetViews>
  <sheetFormatPr defaultColWidth="9.140625" defaultRowHeight="22.5" customHeight="1" x14ac:dyDescent="0.5"/>
  <cols>
    <col min="1" max="4" width="9.140625" style="55" customWidth="1"/>
    <col min="5" max="5" width="8.5703125" style="55" customWidth="1"/>
    <col min="6" max="6" width="1.140625" style="63" customWidth="1"/>
    <col min="7" max="7" width="12.7109375" style="63" customWidth="1"/>
    <col min="8" max="8" width="1.140625" style="63" customWidth="1"/>
    <col min="9" max="9" width="12.7109375" style="63" customWidth="1"/>
    <col min="10" max="10" width="1.140625" style="63" customWidth="1"/>
    <col min="11" max="11" width="12.7109375" style="79" customWidth="1"/>
    <col min="12" max="12" width="1.140625" style="63" customWidth="1"/>
    <col min="13" max="13" width="12.7109375" style="79" customWidth="1"/>
    <col min="14" max="14" width="1.140625" style="63" customWidth="1"/>
    <col min="15" max="15" width="16.42578125" style="79" customWidth="1"/>
    <col min="16" max="16" width="0.85546875" style="79" customWidth="1"/>
    <col min="17" max="17" width="15" style="79" customWidth="1"/>
    <col min="18" max="18" width="0.85546875" style="79" customWidth="1"/>
    <col min="19" max="19" width="13.140625" style="55" customWidth="1"/>
    <col min="20" max="20" width="3.140625" style="55" customWidth="1"/>
    <col min="21" max="21" width="11" style="55" customWidth="1"/>
    <col min="22" max="16384" width="9.140625" style="55"/>
  </cols>
  <sheetData>
    <row r="1" spans="1:19" s="52" customFormat="1" ht="22.5" customHeight="1" x14ac:dyDescent="0.5">
      <c r="A1" s="52" t="s">
        <v>81</v>
      </c>
      <c r="F1" s="89"/>
      <c r="G1" s="89"/>
      <c r="H1" s="89"/>
      <c r="I1" s="89"/>
      <c r="J1" s="89"/>
      <c r="K1" s="56"/>
      <c r="L1" s="89"/>
      <c r="M1" s="56"/>
      <c r="N1" s="89"/>
      <c r="O1" s="56"/>
      <c r="P1" s="56"/>
      <c r="R1" s="56"/>
      <c r="S1" s="56" t="s">
        <v>171</v>
      </c>
    </row>
    <row r="2" spans="1:19" s="52" customFormat="1" ht="22.5" customHeight="1" x14ac:dyDescent="0.5">
      <c r="A2" s="78" t="s">
        <v>69</v>
      </c>
      <c r="F2" s="89"/>
      <c r="G2" s="89"/>
      <c r="H2" s="89"/>
      <c r="I2" s="89"/>
      <c r="J2" s="89"/>
      <c r="K2" s="56"/>
      <c r="L2" s="89"/>
      <c r="M2" s="56"/>
      <c r="N2" s="89"/>
      <c r="O2" s="56"/>
      <c r="P2" s="56"/>
      <c r="Q2" s="56"/>
      <c r="R2" s="56"/>
    </row>
    <row r="3" spans="1:19" s="52" customFormat="1" ht="22.5" customHeight="1" x14ac:dyDescent="0.5">
      <c r="A3" s="78" t="str">
        <f>'6'!A3</f>
        <v>สำหรับงวด 6 เดือน  สิ้นสุดวันที่ 30 มิถุนายน 2563</v>
      </c>
      <c r="B3" s="78"/>
      <c r="C3" s="78"/>
      <c r="D3" s="78"/>
      <c r="E3" s="78"/>
      <c r="F3" s="67"/>
      <c r="G3" s="67"/>
      <c r="H3" s="67"/>
      <c r="I3" s="67"/>
      <c r="J3" s="67"/>
      <c r="K3" s="68"/>
      <c r="L3" s="67"/>
      <c r="M3" s="68"/>
      <c r="N3" s="67"/>
      <c r="O3" s="68"/>
      <c r="P3" s="68"/>
      <c r="Q3" s="68"/>
      <c r="R3" s="68"/>
      <c r="S3" s="68"/>
    </row>
    <row r="4" spans="1:19" s="52" customFormat="1" ht="22.5" customHeight="1" x14ac:dyDescent="0.5">
      <c r="A4" s="78"/>
      <c r="B4" s="78"/>
      <c r="C4" s="78"/>
      <c r="D4" s="78"/>
      <c r="E4" s="78"/>
      <c r="F4" s="67"/>
      <c r="G4" s="67"/>
      <c r="H4" s="67"/>
      <c r="I4" s="67"/>
      <c r="J4" s="67"/>
      <c r="K4" s="68"/>
      <c r="L4" s="67"/>
      <c r="M4" s="68"/>
      <c r="N4" s="67"/>
      <c r="O4" s="68"/>
      <c r="P4" s="68"/>
      <c r="Q4" s="68"/>
      <c r="R4" s="68"/>
      <c r="S4" s="68"/>
    </row>
    <row r="5" spans="1:19" s="52" customFormat="1" ht="22.5" customHeight="1" x14ac:dyDescent="0.5">
      <c r="A5" s="90"/>
      <c r="B5" s="90"/>
      <c r="C5" s="90"/>
      <c r="D5" s="90"/>
      <c r="E5" s="90"/>
      <c r="F5" s="90"/>
      <c r="G5" s="181" t="s">
        <v>176</v>
      </c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</row>
    <row r="6" spans="1:19" s="52" customFormat="1" ht="22.5" customHeight="1" x14ac:dyDescent="0.5">
      <c r="A6" s="93"/>
      <c r="B6" s="93"/>
      <c r="C6" s="93"/>
      <c r="D6" s="93"/>
      <c r="E6" s="93"/>
      <c r="F6" s="94"/>
      <c r="G6" s="94"/>
      <c r="H6" s="94"/>
      <c r="I6" s="94"/>
      <c r="J6" s="94"/>
      <c r="N6" s="98"/>
      <c r="O6" s="182" t="s">
        <v>32</v>
      </c>
      <c r="P6" s="182"/>
      <c r="Q6" s="182"/>
      <c r="R6" s="91"/>
      <c r="S6" s="94"/>
    </row>
    <row r="7" spans="1:19" s="52" customFormat="1" ht="22.5" customHeight="1" x14ac:dyDescent="0.5">
      <c r="A7" s="90"/>
      <c r="B7" s="90"/>
      <c r="C7" s="90"/>
      <c r="D7" s="90"/>
      <c r="E7" s="90"/>
      <c r="F7" s="91"/>
      <c r="K7" s="181" t="s">
        <v>33</v>
      </c>
      <c r="L7" s="181"/>
      <c r="M7" s="181"/>
      <c r="N7" s="91"/>
      <c r="O7" s="185" t="s">
        <v>123</v>
      </c>
      <c r="P7" s="185"/>
      <c r="Q7" s="185"/>
      <c r="R7" s="91"/>
      <c r="S7" s="92"/>
    </row>
    <row r="8" spans="1:19" s="52" customFormat="1" ht="22.5" customHeight="1" x14ac:dyDescent="0.5">
      <c r="A8" s="90"/>
      <c r="B8" s="90"/>
      <c r="C8" s="90"/>
      <c r="D8" s="90"/>
      <c r="E8" s="90"/>
      <c r="F8" s="91"/>
      <c r="G8" s="91" t="s">
        <v>28</v>
      </c>
      <c r="H8" s="91"/>
      <c r="I8" s="91"/>
      <c r="J8" s="91"/>
      <c r="K8" s="108" t="s">
        <v>53</v>
      </c>
      <c r="L8" s="91"/>
      <c r="M8" s="95"/>
      <c r="N8" s="91"/>
      <c r="O8" s="91"/>
      <c r="P8" s="91"/>
      <c r="Q8" s="91"/>
      <c r="R8" s="91"/>
      <c r="S8" s="91"/>
    </row>
    <row r="9" spans="1:19" s="60" customFormat="1" ht="22.5" customHeight="1" x14ac:dyDescent="0.5">
      <c r="A9" s="90"/>
      <c r="B9" s="90"/>
      <c r="C9" s="90"/>
      <c r="D9" s="90"/>
      <c r="E9" s="90"/>
      <c r="F9" s="91"/>
      <c r="G9" s="91" t="s">
        <v>57</v>
      </c>
      <c r="H9" s="91"/>
      <c r="I9" s="91" t="s">
        <v>58</v>
      </c>
      <c r="J9" s="91"/>
      <c r="K9" s="96" t="s">
        <v>59</v>
      </c>
      <c r="L9" s="91"/>
      <c r="M9" s="95"/>
      <c r="N9" s="91"/>
      <c r="O9" s="91" t="s">
        <v>173</v>
      </c>
      <c r="P9" s="91"/>
      <c r="Q9" s="91" t="s">
        <v>124</v>
      </c>
      <c r="R9" s="91"/>
      <c r="S9" s="67" t="s">
        <v>56</v>
      </c>
    </row>
    <row r="10" spans="1:19" s="60" customFormat="1" ht="22.5" customHeight="1" x14ac:dyDescent="0.5">
      <c r="A10" s="90"/>
      <c r="B10" s="90"/>
      <c r="C10" s="90"/>
      <c r="D10" s="90"/>
      <c r="E10" s="64" t="s">
        <v>1</v>
      </c>
      <c r="F10" s="92"/>
      <c r="G10" s="97" t="s">
        <v>63</v>
      </c>
      <c r="H10" s="91"/>
      <c r="I10" s="97" t="s">
        <v>64</v>
      </c>
      <c r="J10" s="91"/>
      <c r="K10" s="97" t="s">
        <v>65</v>
      </c>
      <c r="L10" s="91"/>
      <c r="M10" s="97" t="s">
        <v>35</v>
      </c>
      <c r="N10" s="91"/>
      <c r="O10" s="97" t="s">
        <v>172</v>
      </c>
      <c r="P10" s="91"/>
      <c r="Q10" s="97" t="s">
        <v>125</v>
      </c>
      <c r="R10" s="91"/>
      <c r="S10" s="97" t="s">
        <v>26</v>
      </c>
    </row>
    <row r="11" spans="1:19" s="60" customFormat="1" ht="8.25" customHeight="1" x14ac:dyDescent="0.5">
      <c r="A11" s="93"/>
      <c r="B11" s="93"/>
      <c r="C11" s="93"/>
      <c r="D11" s="93"/>
      <c r="E11" s="90"/>
      <c r="F11" s="92"/>
      <c r="G11" s="92"/>
      <c r="H11" s="92"/>
      <c r="I11" s="92"/>
      <c r="J11" s="92"/>
      <c r="K11" s="92"/>
      <c r="L11" s="92"/>
      <c r="M11" s="92"/>
      <c r="N11" s="92"/>
      <c r="S11" s="92"/>
    </row>
    <row r="12" spans="1:19" ht="22.5" customHeight="1" x14ac:dyDescent="0.4">
      <c r="A12" s="98" t="s">
        <v>162</v>
      </c>
      <c r="B12" s="93"/>
      <c r="C12" s="93"/>
      <c r="D12" s="93"/>
      <c r="E12" s="60"/>
      <c r="F12" s="61"/>
      <c r="G12" s="94">
        <v>1220011755</v>
      </c>
      <c r="H12" s="61"/>
      <c r="I12" s="94">
        <v>451455222</v>
      </c>
      <c r="J12" s="61"/>
      <c r="K12" s="94">
        <v>127604940.09999999</v>
      </c>
      <c r="L12" s="61"/>
      <c r="M12" s="94">
        <v>2689446113</v>
      </c>
      <c r="N12" s="61"/>
      <c r="O12" s="109">
        <v>0</v>
      </c>
      <c r="P12" s="92"/>
      <c r="Q12" s="109">
        <v>0</v>
      </c>
      <c r="R12" s="92"/>
      <c r="S12" s="71">
        <f>SUM(G12:M12)</f>
        <v>4488518030.1000004</v>
      </c>
    </row>
    <row r="13" spans="1:19" ht="8.25" customHeight="1" x14ac:dyDescent="0.4">
      <c r="A13" s="98"/>
      <c r="B13" s="93"/>
      <c r="C13" s="93"/>
      <c r="D13" s="93"/>
      <c r="E13" s="60"/>
      <c r="F13" s="61"/>
      <c r="G13" s="61"/>
      <c r="H13" s="61"/>
      <c r="I13" s="61"/>
      <c r="J13" s="61"/>
      <c r="K13" s="62"/>
      <c r="L13" s="61"/>
      <c r="M13" s="62"/>
      <c r="N13" s="61"/>
      <c r="O13" s="100"/>
      <c r="P13" s="99"/>
      <c r="Q13" s="100"/>
      <c r="R13" s="99"/>
      <c r="S13" s="60"/>
    </row>
    <row r="14" spans="1:19" ht="22.5" customHeight="1" x14ac:dyDescent="0.4">
      <c r="A14" s="93" t="s">
        <v>140</v>
      </c>
      <c r="B14" s="60"/>
      <c r="C14" s="60"/>
      <c r="D14" s="93"/>
      <c r="E14" s="60"/>
      <c r="F14" s="61"/>
      <c r="G14" s="76">
        <v>0</v>
      </c>
      <c r="H14" s="61"/>
      <c r="I14" s="76">
        <v>0</v>
      </c>
      <c r="J14" s="61"/>
      <c r="K14" s="76">
        <v>0</v>
      </c>
      <c r="L14" s="61"/>
      <c r="M14" s="76">
        <f>+'6'!J47</f>
        <v>50147841.180000052</v>
      </c>
      <c r="N14" s="61"/>
      <c r="O14" s="110">
        <v>0</v>
      </c>
      <c r="P14" s="94"/>
      <c r="Q14" s="110">
        <v>0</v>
      </c>
      <c r="R14" s="94"/>
      <c r="S14" s="76">
        <f>SUM(G14:M14)</f>
        <v>50147841.180000052</v>
      </c>
    </row>
    <row r="15" spans="1:19" ht="8.25" customHeight="1" x14ac:dyDescent="0.5">
      <c r="A15" s="98"/>
      <c r="B15" s="93"/>
      <c r="C15" s="93"/>
      <c r="D15" s="93"/>
      <c r="E15" s="60"/>
      <c r="F15" s="61"/>
      <c r="G15" s="94"/>
      <c r="H15" s="61"/>
      <c r="I15" s="94"/>
      <c r="J15" s="61"/>
      <c r="K15" s="94"/>
      <c r="L15" s="61"/>
      <c r="M15" s="94"/>
      <c r="N15" s="61"/>
      <c r="O15" s="94"/>
      <c r="P15" s="94"/>
      <c r="Q15" s="94"/>
      <c r="R15" s="94"/>
      <c r="S15" s="94"/>
    </row>
    <row r="16" spans="1:19" ht="22.5" customHeight="1" thickBot="1" x14ac:dyDescent="0.45">
      <c r="A16" s="98" t="s">
        <v>191</v>
      </c>
      <c r="B16" s="73"/>
      <c r="C16" s="73"/>
      <c r="D16" s="73"/>
      <c r="G16" s="86">
        <f>SUM(G12:G14)</f>
        <v>1220011755</v>
      </c>
      <c r="H16" s="111"/>
      <c r="I16" s="86">
        <f>SUM(I12:I14)</f>
        <v>451455222</v>
      </c>
      <c r="J16" s="111"/>
      <c r="K16" s="86">
        <f>SUM(K12:K14)</f>
        <v>127604940.09999999</v>
      </c>
      <c r="L16" s="111"/>
      <c r="M16" s="86">
        <f>SUM(M12:M14)</f>
        <v>2739593954.1799998</v>
      </c>
      <c r="N16" s="111"/>
      <c r="O16" s="112">
        <v>0</v>
      </c>
      <c r="P16" s="92"/>
      <c r="Q16" s="112">
        <v>0</v>
      </c>
      <c r="R16" s="92"/>
      <c r="S16" s="86">
        <f>SUM(S12:S14)</f>
        <v>4538665871.2800007</v>
      </c>
    </row>
    <row r="17" spans="1:19" ht="8.25" customHeight="1" thickTop="1" x14ac:dyDescent="0.5">
      <c r="A17" s="98"/>
      <c r="B17" s="93"/>
      <c r="C17" s="93"/>
      <c r="D17" s="93"/>
      <c r="E17" s="60"/>
      <c r="F17" s="61"/>
      <c r="G17" s="94"/>
      <c r="H17" s="61"/>
      <c r="I17" s="94"/>
      <c r="J17" s="61"/>
      <c r="K17" s="94"/>
      <c r="L17" s="61"/>
      <c r="M17" s="94"/>
      <c r="N17" s="61"/>
      <c r="O17" s="94"/>
      <c r="P17" s="94"/>
      <c r="Q17" s="94"/>
      <c r="R17" s="94"/>
      <c r="S17" s="94"/>
    </row>
    <row r="18" spans="1:19" ht="22.5" customHeight="1" x14ac:dyDescent="0.5">
      <c r="A18" s="98"/>
      <c r="B18" s="93"/>
      <c r="C18" s="93"/>
      <c r="D18" s="93"/>
      <c r="E18" s="60"/>
      <c r="F18" s="61"/>
      <c r="G18" s="104"/>
      <c r="H18" s="61"/>
      <c r="I18" s="104"/>
      <c r="J18" s="61"/>
      <c r="K18" s="104"/>
      <c r="L18" s="61"/>
      <c r="M18" s="104"/>
      <c r="N18" s="61"/>
      <c r="O18" s="104"/>
      <c r="P18" s="71"/>
      <c r="Q18" s="104"/>
      <c r="R18" s="71"/>
      <c r="S18" s="104"/>
    </row>
    <row r="19" spans="1:19" ht="22.5" customHeight="1" x14ac:dyDescent="0.5">
      <c r="A19" s="98" t="s">
        <v>163</v>
      </c>
      <c r="B19" s="93"/>
      <c r="C19" s="93"/>
      <c r="D19" s="93"/>
      <c r="E19" s="60"/>
      <c r="F19" s="61"/>
      <c r="G19" s="94">
        <v>1220011755</v>
      </c>
      <c r="H19" s="61"/>
      <c r="I19" s="94">
        <v>451455222</v>
      </c>
      <c r="J19" s="61"/>
      <c r="K19" s="94">
        <v>127604940</v>
      </c>
      <c r="L19" s="61"/>
      <c r="M19" s="94">
        <v>2819587237.6800003</v>
      </c>
      <c r="N19" s="61"/>
      <c r="O19" s="94">
        <v>-291668</v>
      </c>
      <c r="P19" s="94"/>
      <c r="Q19" s="94">
        <v>-291668</v>
      </c>
      <c r="R19" s="94"/>
      <c r="S19" s="94">
        <v>4618367486.7799997</v>
      </c>
    </row>
    <row r="20" spans="1:19" ht="8.25" customHeight="1" x14ac:dyDescent="0.5">
      <c r="A20" s="98"/>
      <c r="B20" s="93"/>
      <c r="C20" s="93"/>
      <c r="D20" s="93"/>
      <c r="E20" s="60"/>
      <c r="F20" s="61"/>
      <c r="G20" s="104"/>
      <c r="H20" s="61"/>
      <c r="I20" s="104"/>
      <c r="J20" s="61"/>
      <c r="K20" s="104"/>
      <c r="L20" s="61"/>
      <c r="M20" s="104"/>
      <c r="N20" s="61"/>
      <c r="O20" s="104"/>
      <c r="P20" s="71"/>
      <c r="Q20" s="104"/>
      <c r="R20" s="71"/>
      <c r="S20" s="104"/>
    </row>
    <row r="21" spans="1:19" ht="18.75" x14ac:dyDescent="0.5">
      <c r="A21" s="105" t="s">
        <v>205</v>
      </c>
      <c r="B21" s="93"/>
      <c r="C21" s="93"/>
      <c r="D21" s="93"/>
      <c r="E21" s="106">
        <v>21</v>
      </c>
      <c r="F21" s="61"/>
      <c r="G21" s="71">
        <v>0</v>
      </c>
      <c r="H21" s="61"/>
      <c r="I21" s="71">
        <v>0</v>
      </c>
      <c r="J21" s="61"/>
      <c r="K21" s="71">
        <v>0</v>
      </c>
      <c r="L21" s="61"/>
      <c r="M21" s="71">
        <v>-36600352.649999999</v>
      </c>
      <c r="N21" s="61"/>
      <c r="O21" s="71">
        <v>0</v>
      </c>
      <c r="P21" s="94"/>
      <c r="Q21" s="94">
        <v>0</v>
      </c>
      <c r="R21" s="94"/>
      <c r="S21" s="71">
        <f>+M21+Q21</f>
        <v>-36600352.649999999</v>
      </c>
    </row>
    <row r="22" spans="1:19" ht="22.5" customHeight="1" x14ac:dyDescent="0.5">
      <c r="A22" s="105" t="s">
        <v>139</v>
      </c>
      <c r="B22" s="93"/>
      <c r="C22" s="93"/>
      <c r="D22" s="93"/>
      <c r="G22" s="71">
        <v>0</v>
      </c>
      <c r="H22" s="61"/>
      <c r="I22" s="71">
        <v>0</v>
      </c>
      <c r="J22" s="61"/>
      <c r="K22" s="71">
        <v>0</v>
      </c>
      <c r="M22" s="71">
        <v>0</v>
      </c>
      <c r="O22" s="71">
        <f>+'6'!H51</f>
        <v>-15968823</v>
      </c>
      <c r="P22" s="94"/>
      <c r="Q22" s="94">
        <f>SUM(O22:P22)</f>
        <v>-15968823</v>
      </c>
      <c r="R22" s="94"/>
      <c r="S22" s="71">
        <f>+M22+Q22</f>
        <v>-15968823</v>
      </c>
    </row>
    <row r="23" spans="1:19" ht="22.5" customHeight="1" x14ac:dyDescent="0.4">
      <c r="A23" s="93" t="s">
        <v>140</v>
      </c>
      <c r="B23" s="93"/>
      <c r="C23" s="93"/>
      <c r="D23" s="93"/>
      <c r="E23" s="60"/>
      <c r="F23" s="61"/>
      <c r="G23" s="76">
        <v>0</v>
      </c>
      <c r="H23" s="113"/>
      <c r="I23" s="179">
        <v>0</v>
      </c>
      <c r="J23" s="113"/>
      <c r="K23" s="110">
        <v>0</v>
      </c>
      <c r="L23" s="61"/>
      <c r="M23" s="76">
        <f>'6'!H60</f>
        <v>107836271</v>
      </c>
      <c r="N23" s="61"/>
      <c r="O23" s="110">
        <v>0</v>
      </c>
      <c r="P23" s="92"/>
      <c r="Q23" s="110">
        <v>0</v>
      </c>
      <c r="R23" s="92"/>
      <c r="S23" s="76">
        <f>SUM(G23:M23)</f>
        <v>107836271</v>
      </c>
    </row>
    <row r="24" spans="1:19" ht="8.25" customHeight="1" x14ac:dyDescent="0.5">
      <c r="A24" s="98"/>
      <c r="B24" s="93"/>
      <c r="C24" s="93"/>
      <c r="D24" s="93"/>
      <c r="E24" s="60"/>
      <c r="F24" s="61"/>
      <c r="G24" s="71"/>
      <c r="H24" s="61"/>
      <c r="I24" s="71"/>
      <c r="J24" s="61"/>
      <c r="K24" s="71"/>
      <c r="L24" s="61"/>
      <c r="M24" s="71"/>
      <c r="N24" s="61"/>
      <c r="O24" s="71"/>
      <c r="P24" s="71"/>
      <c r="Q24" s="71"/>
      <c r="R24" s="71"/>
      <c r="S24" s="71"/>
    </row>
    <row r="25" spans="1:19" ht="22.5" customHeight="1" thickBot="1" x14ac:dyDescent="0.55000000000000004">
      <c r="A25" s="98" t="s">
        <v>192</v>
      </c>
      <c r="B25" s="93"/>
      <c r="C25" s="93"/>
      <c r="D25" s="93"/>
      <c r="E25" s="60"/>
      <c r="F25" s="61"/>
      <c r="G25" s="86">
        <f>SUM(G19:G23)</f>
        <v>1220011755</v>
      </c>
      <c r="H25" s="61"/>
      <c r="I25" s="86">
        <f>SUM(I19:I23)</f>
        <v>451455222</v>
      </c>
      <c r="J25" s="61"/>
      <c r="K25" s="86">
        <f>SUM(K19:K23)</f>
        <v>127604940</v>
      </c>
      <c r="L25" s="61"/>
      <c r="M25" s="86">
        <f>SUM(M19:M23)</f>
        <v>2890823156.0300002</v>
      </c>
      <c r="N25" s="61"/>
      <c r="O25" s="86">
        <f>SUM(O19:O23)</f>
        <v>-16260491</v>
      </c>
      <c r="P25" s="94"/>
      <c r="Q25" s="86">
        <f>SUM(Q19:Q23)</f>
        <v>-16260491</v>
      </c>
      <c r="R25" s="94"/>
      <c r="S25" s="86">
        <f>SUM(S19:S23)</f>
        <v>4673634582.1300001</v>
      </c>
    </row>
    <row r="26" spans="1:19" ht="22.5" customHeight="1" thickTop="1" x14ac:dyDescent="0.5">
      <c r="A26" s="98"/>
      <c r="B26" s="93"/>
      <c r="C26" s="93"/>
      <c r="D26" s="93"/>
      <c r="E26" s="60"/>
      <c r="F26" s="61"/>
      <c r="G26" s="61"/>
      <c r="H26" s="61"/>
      <c r="I26" s="61"/>
      <c r="J26" s="61"/>
      <c r="K26" s="62"/>
      <c r="L26" s="61"/>
      <c r="M26" s="62"/>
      <c r="N26" s="61"/>
      <c r="S26" s="60"/>
    </row>
    <row r="27" spans="1:19" ht="22.5" customHeight="1" x14ac:dyDescent="0.5">
      <c r="A27" s="98"/>
      <c r="B27" s="93"/>
      <c r="C27" s="93"/>
      <c r="D27" s="93"/>
      <c r="E27" s="60"/>
      <c r="F27" s="61"/>
      <c r="G27" s="61"/>
      <c r="H27" s="61"/>
      <c r="I27" s="61"/>
      <c r="J27" s="61"/>
      <c r="K27" s="62"/>
      <c r="L27" s="61"/>
      <c r="M27" s="62"/>
      <c r="N27" s="61"/>
      <c r="S27" s="60"/>
    </row>
    <row r="28" spans="1:19" ht="22.5" customHeight="1" x14ac:dyDescent="0.5">
      <c r="A28" s="60" t="s">
        <v>174</v>
      </c>
      <c r="B28" s="60"/>
      <c r="C28" s="60"/>
      <c r="D28" s="60"/>
      <c r="E28" s="60"/>
      <c r="F28" s="61"/>
      <c r="G28" s="61"/>
      <c r="H28" s="61"/>
      <c r="I28" s="61"/>
      <c r="J28" s="61"/>
      <c r="K28" s="62"/>
      <c r="L28" s="61"/>
      <c r="M28" s="62"/>
      <c r="N28" s="61"/>
      <c r="O28" s="62"/>
      <c r="P28" s="62"/>
      <c r="Q28" s="62"/>
      <c r="R28" s="62"/>
      <c r="S28" s="60"/>
    </row>
    <row r="29" spans="1:19" ht="22.5" customHeight="1" x14ac:dyDescent="0.5">
      <c r="A29" s="60"/>
      <c r="B29" s="60"/>
      <c r="C29" s="60"/>
      <c r="D29" s="60"/>
      <c r="E29" s="60"/>
      <c r="F29" s="61"/>
      <c r="G29" s="61"/>
      <c r="H29" s="61"/>
      <c r="I29" s="61"/>
      <c r="J29" s="61"/>
      <c r="K29" s="62"/>
      <c r="L29" s="61"/>
      <c r="M29" s="62"/>
      <c r="N29" s="61"/>
      <c r="O29" s="62"/>
      <c r="P29" s="62"/>
      <c r="Q29" s="62"/>
      <c r="R29" s="62"/>
      <c r="S29" s="60"/>
    </row>
    <row r="30" spans="1:19" ht="22.5" customHeight="1" x14ac:dyDescent="0.5">
      <c r="O30" s="62"/>
      <c r="P30" s="62"/>
      <c r="Q30" s="62"/>
      <c r="R30" s="62"/>
    </row>
  </sheetData>
  <mergeCells count="4">
    <mergeCell ref="G5:S5"/>
    <mergeCell ref="K7:M7"/>
    <mergeCell ref="O7:Q7"/>
    <mergeCell ref="O6:Q6"/>
  </mergeCells>
  <pageMargins left="0.9055118110236221" right="0.27559055118110237" top="0.51181102362204722" bottom="0.64" header="0.35433070866141736" footer="0.28999999999999998"/>
  <pageSetup paperSize="9" scale="90" firstPageNumber="8" orientation="landscape" useFirstPageNumber="1" horizontalDpi="1200" verticalDpi="1200" r:id="rId1"/>
  <headerFooter>
    <oddFooter>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opLeftCell="A70" zoomScale="95" zoomScaleNormal="95" zoomScaleSheetLayoutView="100" workbookViewId="0">
      <selection activeCell="C83" sqref="C83"/>
    </sheetView>
  </sheetViews>
  <sheetFormatPr defaultColWidth="9.140625" defaultRowHeight="19.5" customHeight="1" x14ac:dyDescent="0.4"/>
  <cols>
    <col min="1" max="1" width="3.140625" style="130" customWidth="1"/>
    <col min="2" max="2" width="47.140625" style="130" customWidth="1"/>
    <col min="3" max="3" width="7.42578125" style="116" bestFit="1" customWidth="1"/>
    <col min="4" max="4" width="0.7109375" style="130" customWidth="1"/>
    <col min="5" max="5" width="13.7109375" style="118" customWidth="1"/>
    <col min="6" max="6" width="0.7109375" style="130" customWidth="1"/>
    <col min="7" max="7" width="13.7109375" style="119" customWidth="1"/>
    <col min="8" max="8" width="0.7109375" style="130" customWidth="1"/>
    <col min="9" max="9" width="13.7109375" style="118" customWidth="1"/>
    <col min="10" max="10" width="0.7109375" style="130" customWidth="1"/>
    <col min="11" max="11" width="13.7109375" style="119" customWidth="1"/>
    <col min="12" max="12" width="1.5703125" style="130" customWidth="1"/>
    <col min="13" max="16384" width="9.140625" style="130"/>
  </cols>
  <sheetData>
    <row r="1" spans="1:12" s="77" customFormat="1" ht="24" customHeight="1" x14ac:dyDescent="0.4">
      <c r="A1" s="77" t="s">
        <v>81</v>
      </c>
      <c r="B1" s="115"/>
      <c r="C1" s="116"/>
      <c r="D1" s="117"/>
      <c r="E1" s="118"/>
      <c r="F1" s="117"/>
      <c r="G1" s="119"/>
      <c r="H1" s="117"/>
      <c r="I1" s="120"/>
      <c r="J1" s="117"/>
      <c r="K1" s="121" t="s">
        <v>171</v>
      </c>
    </row>
    <row r="2" spans="1:12" s="77" customFormat="1" ht="24" customHeight="1" x14ac:dyDescent="0.4">
      <c r="A2" s="115" t="s">
        <v>70</v>
      </c>
      <c r="B2" s="115"/>
      <c r="C2" s="116"/>
      <c r="D2" s="117"/>
      <c r="E2" s="118"/>
      <c r="F2" s="117"/>
      <c r="G2" s="119"/>
      <c r="H2" s="117"/>
      <c r="I2" s="118"/>
      <c r="J2" s="117"/>
      <c r="K2" s="119"/>
    </row>
    <row r="3" spans="1:12" s="77" customFormat="1" ht="24" customHeight="1" x14ac:dyDescent="0.4">
      <c r="A3" s="122" t="str">
        <f>'[1]6'!A3</f>
        <v>สำหรับงวด 6 เดือน  สิ้นสุดวันที่ 30 มิถุนายน 2563</v>
      </c>
      <c r="B3" s="122"/>
      <c r="C3" s="123"/>
      <c r="D3" s="124"/>
      <c r="E3" s="125"/>
      <c r="F3" s="124"/>
      <c r="G3" s="126"/>
      <c r="H3" s="124"/>
      <c r="I3" s="125"/>
      <c r="J3" s="124"/>
      <c r="K3" s="126"/>
    </row>
    <row r="4" spans="1:12" s="77" customFormat="1" ht="24" customHeight="1" x14ac:dyDescent="0.4">
      <c r="A4" s="122"/>
      <c r="B4" s="122"/>
      <c r="C4" s="123"/>
      <c r="D4" s="124"/>
      <c r="E4" s="125"/>
      <c r="F4" s="124"/>
      <c r="G4" s="126"/>
      <c r="H4" s="124"/>
      <c r="I4" s="125"/>
      <c r="J4" s="124"/>
      <c r="K4" s="126"/>
    </row>
    <row r="5" spans="1:12" s="77" customFormat="1" ht="26.25" customHeight="1" x14ac:dyDescent="0.4">
      <c r="A5" s="122"/>
      <c r="B5" s="122"/>
      <c r="C5" s="123"/>
      <c r="D5" s="124"/>
      <c r="E5" s="186" t="s">
        <v>175</v>
      </c>
      <c r="F5" s="186"/>
      <c r="G5" s="186"/>
      <c r="H5" s="127"/>
      <c r="I5" s="186" t="s">
        <v>176</v>
      </c>
      <c r="J5" s="186"/>
      <c r="K5" s="186"/>
    </row>
    <row r="6" spans="1:12" s="77" customFormat="1" ht="26.25" customHeight="1" x14ac:dyDescent="0.4">
      <c r="A6" s="122"/>
      <c r="B6" s="122"/>
      <c r="C6" s="128" t="s">
        <v>1</v>
      </c>
      <c r="D6" s="124"/>
      <c r="E6" s="65" t="s">
        <v>188</v>
      </c>
      <c r="F6" s="61"/>
      <c r="G6" s="129" t="s">
        <v>189</v>
      </c>
      <c r="H6" s="66"/>
      <c r="I6" s="65" t="s">
        <v>188</v>
      </c>
      <c r="J6" s="61"/>
      <c r="K6" s="129" t="s">
        <v>189</v>
      </c>
    </row>
    <row r="7" spans="1:12" s="77" customFormat="1" ht="8.25" customHeight="1" x14ac:dyDescent="0.4">
      <c r="A7" s="130"/>
      <c r="B7" s="130"/>
      <c r="C7" s="131"/>
      <c r="D7" s="131"/>
      <c r="E7" s="132"/>
      <c r="F7" s="132"/>
      <c r="G7" s="133"/>
      <c r="H7" s="131"/>
      <c r="I7" s="132"/>
      <c r="J7" s="132"/>
      <c r="K7" s="133"/>
    </row>
    <row r="8" spans="1:12" ht="24" customHeight="1" x14ac:dyDescent="0.4">
      <c r="A8" s="134" t="s">
        <v>71</v>
      </c>
      <c r="B8" s="77"/>
      <c r="D8" s="123"/>
      <c r="E8" s="125"/>
      <c r="F8" s="123"/>
    </row>
    <row r="9" spans="1:12" ht="24" customHeight="1" x14ac:dyDescent="0.4">
      <c r="A9" s="135" t="s">
        <v>137</v>
      </c>
      <c r="B9" s="136"/>
      <c r="C9" s="123"/>
      <c r="D9" s="123"/>
      <c r="E9" s="137">
        <f>+'6'!D47</f>
        <v>106026617.05608025</v>
      </c>
      <c r="F9" s="137">
        <f>+'6'!E47</f>
        <v>0</v>
      </c>
      <c r="G9" s="137">
        <f>+'6'!F47</f>
        <v>42515762.510000125</v>
      </c>
      <c r="H9" s="137">
        <f>+'6'!G47</f>
        <v>0</v>
      </c>
      <c r="I9" s="137">
        <f>+'6'!H47</f>
        <v>107836271</v>
      </c>
      <c r="J9" s="137">
        <f>+'6'!I47</f>
        <v>0</v>
      </c>
      <c r="K9" s="137">
        <f>+'6'!J47</f>
        <v>50147841.180000052</v>
      </c>
      <c r="L9" s="137"/>
    </row>
    <row r="10" spans="1:12" ht="24" customHeight="1" x14ac:dyDescent="0.4">
      <c r="A10" s="135" t="s">
        <v>179</v>
      </c>
      <c r="B10" s="136"/>
      <c r="C10" s="123"/>
      <c r="E10" s="137"/>
      <c r="F10" s="137"/>
      <c r="G10" s="138"/>
      <c r="H10" s="137"/>
      <c r="I10" s="137"/>
      <c r="J10" s="137"/>
      <c r="K10" s="138"/>
    </row>
    <row r="11" spans="1:12" ht="24" customHeight="1" x14ac:dyDescent="0.4">
      <c r="A11" s="135"/>
      <c r="B11" s="136" t="s">
        <v>115</v>
      </c>
      <c r="C11" s="123"/>
      <c r="E11" s="137">
        <f>-'6'!D45</f>
        <v>32359127.911520001</v>
      </c>
      <c r="F11" s="137">
        <f>-'6'!E45</f>
        <v>0</v>
      </c>
      <c r="G11" s="137">
        <f>-'6'!F45</f>
        <v>16682267.210000001</v>
      </c>
      <c r="H11" s="137">
        <f>-'6'!G45</f>
        <v>0</v>
      </c>
      <c r="I11" s="137">
        <f>-'6'!H45</f>
        <v>26693657</v>
      </c>
      <c r="J11" s="137">
        <f>-'6'!I45</f>
        <v>0</v>
      </c>
      <c r="K11" s="137">
        <f>-'6'!J45</f>
        <v>12731030.91</v>
      </c>
    </row>
    <row r="12" spans="1:12" ht="24" customHeight="1" x14ac:dyDescent="0.4">
      <c r="A12" s="135"/>
      <c r="B12" s="136" t="s">
        <v>165</v>
      </c>
      <c r="C12" s="123"/>
      <c r="E12" s="137">
        <f>-'6'!D41</f>
        <v>-1199981.859999992</v>
      </c>
      <c r="F12" s="137">
        <f>-'6'!E41</f>
        <v>0</v>
      </c>
      <c r="G12" s="137">
        <f>-'6'!F41</f>
        <v>-452927.3</v>
      </c>
      <c r="H12" s="137">
        <f>-'6'!G41</f>
        <v>0</v>
      </c>
      <c r="I12" s="137">
        <f>-'6'!H41</f>
        <v>-45120093</v>
      </c>
      <c r="J12" s="137">
        <f>-'6'!I41</f>
        <v>0</v>
      </c>
      <c r="K12" s="137">
        <f>-'6'!J41</f>
        <v>-46743456.229999997</v>
      </c>
    </row>
    <row r="13" spans="1:12" ht="24" customHeight="1" x14ac:dyDescent="0.4">
      <c r="B13" s="130" t="s">
        <v>48</v>
      </c>
      <c r="C13" s="139"/>
      <c r="D13" s="123"/>
      <c r="E13" s="137">
        <v>28449070</v>
      </c>
      <c r="F13" s="137"/>
      <c r="G13" s="140">
        <v>35087085</v>
      </c>
      <c r="H13" s="141"/>
      <c r="I13" s="137">
        <v>57260665.170000002</v>
      </c>
      <c r="J13" s="123"/>
      <c r="K13" s="140">
        <v>56225294</v>
      </c>
    </row>
    <row r="14" spans="1:12" ht="24" customHeight="1" x14ac:dyDescent="0.4">
      <c r="B14" s="135" t="s">
        <v>72</v>
      </c>
      <c r="C14" s="139"/>
      <c r="D14" s="123"/>
      <c r="E14" s="137">
        <v>23322341</v>
      </c>
      <c r="F14" s="137"/>
      <c r="G14" s="142">
        <v>26330622</v>
      </c>
      <c r="H14" s="141"/>
      <c r="I14" s="137">
        <v>3691375.1500000004</v>
      </c>
      <c r="J14" s="123"/>
      <c r="K14" s="142">
        <v>4281079</v>
      </c>
    </row>
    <row r="15" spans="1:12" ht="24" customHeight="1" x14ac:dyDescent="0.4">
      <c r="B15" s="135" t="s">
        <v>126</v>
      </c>
      <c r="C15" s="139"/>
      <c r="D15" s="123"/>
      <c r="E15" s="137">
        <v>2667577</v>
      </c>
      <c r="F15" s="137"/>
      <c r="G15" s="142">
        <v>2593760</v>
      </c>
      <c r="H15" s="141"/>
      <c r="I15" s="137">
        <v>2587766.4899999984</v>
      </c>
      <c r="J15" s="123"/>
      <c r="K15" s="142">
        <v>2514760</v>
      </c>
    </row>
    <row r="16" spans="1:12" ht="24" customHeight="1" x14ac:dyDescent="0.4">
      <c r="B16" s="130" t="s">
        <v>208</v>
      </c>
      <c r="C16" s="139"/>
      <c r="D16" s="123"/>
      <c r="E16" s="137">
        <v>275000</v>
      </c>
      <c r="F16" s="137"/>
      <c r="G16" s="138">
        <v>0</v>
      </c>
      <c r="H16" s="141"/>
      <c r="I16" s="138">
        <v>0</v>
      </c>
      <c r="J16" s="123"/>
      <c r="K16" s="138">
        <v>0</v>
      </c>
    </row>
    <row r="17" spans="1:11" ht="24" customHeight="1" x14ac:dyDescent="0.4">
      <c r="B17" s="135" t="s">
        <v>193</v>
      </c>
      <c r="C17" s="139"/>
      <c r="D17" s="123"/>
      <c r="E17" s="137">
        <v>110620</v>
      </c>
      <c r="F17" s="137"/>
      <c r="G17" s="142">
        <v>14241</v>
      </c>
      <c r="H17" s="141"/>
      <c r="I17" s="137">
        <v>0</v>
      </c>
      <c r="J17" s="123"/>
      <c r="K17" s="142">
        <v>14241</v>
      </c>
    </row>
    <row r="18" spans="1:11" ht="24" customHeight="1" x14ac:dyDescent="0.4">
      <c r="B18" s="130" t="s">
        <v>127</v>
      </c>
      <c r="C18" s="139"/>
      <c r="D18" s="123"/>
      <c r="E18" s="137">
        <v>300898</v>
      </c>
      <c r="F18" s="137"/>
      <c r="G18" s="140">
        <v>2577168</v>
      </c>
      <c r="H18" s="137"/>
      <c r="I18" s="137">
        <v>300897.5</v>
      </c>
      <c r="J18" s="137"/>
      <c r="K18" s="142">
        <v>2577168</v>
      </c>
    </row>
    <row r="19" spans="1:11" ht="24" customHeight="1" x14ac:dyDescent="0.4">
      <c r="B19" s="130" t="s">
        <v>92</v>
      </c>
      <c r="C19" s="139"/>
      <c r="D19" s="123"/>
      <c r="E19" s="137">
        <v>-11650000</v>
      </c>
      <c r="F19" s="137"/>
      <c r="G19" s="142">
        <v>0</v>
      </c>
      <c r="H19" s="141"/>
      <c r="I19" s="137">
        <v>0</v>
      </c>
      <c r="J19" s="123"/>
      <c r="K19" s="142">
        <v>0</v>
      </c>
    </row>
    <row r="20" spans="1:11" ht="24" customHeight="1" x14ac:dyDescent="0.4">
      <c r="B20" s="130" t="s">
        <v>221</v>
      </c>
      <c r="C20" s="139"/>
      <c r="D20" s="123"/>
      <c r="E20" s="137">
        <v>-19412694.579999998</v>
      </c>
      <c r="F20" s="137"/>
      <c r="G20" s="142">
        <v>0</v>
      </c>
      <c r="H20" s="141"/>
      <c r="I20" s="137">
        <v>-19412694.579999998</v>
      </c>
      <c r="J20" s="123"/>
      <c r="K20" s="142">
        <v>0</v>
      </c>
    </row>
    <row r="21" spans="1:11" ht="24" customHeight="1" x14ac:dyDescent="0.4">
      <c r="B21" s="143" t="s">
        <v>113</v>
      </c>
      <c r="C21" s="139"/>
      <c r="D21" s="123"/>
      <c r="E21" s="137">
        <v>-5272691</v>
      </c>
      <c r="F21" s="137"/>
      <c r="G21" s="140">
        <v>-10314857.100000003</v>
      </c>
      <c r="H21" s="141"/>
      <c r="I21" s="137">
        <v>-3992230.9600000009</v>
      </c>
      <c r="J21" s="123"/>
      <c r="K21" s="140">
        <v>-10016673</v>
      </c>
    </row>
    <row r="22" spans="1:11" ht="24" customHeight="1" x14ac:dyDescent="0.4">
      <c r="A22" s="135" t="s">
        <v>73</v>
      </c>
      <c r="B22" s="136"/>
      <c r="C22" s="123"/>
      <c r="D22" s="123"/>
      <c r="E22" s="137"/>
      <c r="F22" s="137"/>
      <c r="G22" s="144"/>
      <c r="I22" s="130"/>
      <c r="K22" s="144"/>
    </row>
    <row r="23" spans="1:11" ht="24" customHeight="1" x14ac:dyDescent="0.4">
      <c r="B23" s="145" t="s">
        <v>147</v>
      </c>
      <c r="C23" s="123"/>
      <c r="D23" s="123"/>
      <c r="E23" s="137">
        <f>-45815835-E20</f>
        <v>-26403140.420000002</v>
      </c>
      <c r="F23" s="137"/>
      <c r="G23" s="138">
        <v>-4013940.05</v>
      </c>
      <c r="H23" s="141"/>
      <c r="I23" s="137">
        <f>-44774359.05-I20</f>
        <v>-25361664.469999999</v>
      </c>
      <c r="J23" s="123"/>
      <c r="K23" s="138">
        <v>-21078031</v>
      </c>
    </row>
    <row r="24" spans="1:11" ht="24" customHeight="1" x14ac:dyDescent="0.4">
      <c r="B24" s="145" t="s">
        <v>148</v>
      </c>
      <c r="C24" s="123"/>
      <c r="D24" s="123"/>
      <c r="E24" s="137">
        <v>178084490</v>
      </c>
      <c r="F24" s="137"/>
      <c r="G24" s="138">
        <v>-925354164.25</v>
      </c>
      <c r="H24" s="141"/>
      <c r="I24" s="137">
        <v>185220505.90136939</v>
      </c>
      <c r="J24" s="123"/>
      <c r="K24" s="138">
        <v>56635474</v>
      </c>
    </row>
    <row r="25" spans="1:11" ht="24" customHeight="1" x14ac:dyDescent="0.4">
      <c r="B25" s="145" t="s">
        <v>149</v>
      </c>
      <c r="C25" s="123"/>
      <c r="D25" s="123"/>
      <c r="E25" s="137">
        <v>-33670038</v>
      </c>
      <c r="F25" s="137"/>
      <c r="G25" s="138">
        <v>217257110.59999999</v>
      </c>
      <c r="H25" s="141"/>
      <c r="I25" s="137">
        <v>23062.639999999985</v>
      </c>
      <c r="J25" s="123"/>
      <c r="K25" s="138">
        <v>25293230</v>
      </c>
    </row>
    <row r="26" spans="1:11" ht="24" customHeight="1" x14ac:dyDescent="0.4">
      <c r="B26" s="145" t="s">
        <v>197</v>
      </c>
      <c r="C26" s="123"/>
      <c r="D26" s="123"/>
      <c r="E26" s="137">
        <v>-15131686</v>
      </c>
      <c r="F26" s="137"/>
      <c r="G26" s="142">
        <v>0</v>
      </c>
      <c r="H26" s="141"/>
      <c r="I26" s="142">
        <v>0</v>
      </c>
      <c r="J26" s="123"/>
      <c r="K26" s="142">
        <v>0</v>
      </c>
    </row>
    <row r="27" spans="1:11" ht="24" customHeight="1" x14ac:dyDescent="0.4">
      <c r="B27" s="145" t="s">
        <v>150</v>
      </c>
      <c r="C27" s="123"/>
      <c r="D27" s="123"/>
      <c r="E27" s="137">
        <v>697071</v>
      </c>
      <c r="F27" s="137"/>
      <c r="G27" s="146">
        <v>672639.45</v>
      </c>
      <c r="H27" s="141"/>
      <c r="I27" s="137">
        <v>-91642.489999999991</v>
      </c>
      <c r="J27" s="123"/>
      <c r="K27" s="138">
        <v>513830</v>
      </c>
    </row>
    <row r="28" spans="1:11" ht="24" customHeight="1" x14ac:dyDescent="0.4">
      <c r="B28" s="145" t="s">
        <v>151</v>
      </c>
      <c r="C28" s="123"/>
      <c r="D28" s="123"/>
      <c r="E28" s="137">
        <v>104413068</v>
      </c>
      <c r="F28" s="137"/>
      <c r="G28" s="138">
        <v>35400119.719999999</v>
      </c>
      <c r="H28" s="141"/>
      <c r="I28" s="137">
        <v>31170359.579999968</v>
      </c>
      <c r="J28" s="123"/>
      <c r="K28" s="138">
        <v>28839915</v>
      </c>
    </row>
    <row r="29" spans="1:11" ht="24" customHeight="1" x14ac:dyDescent="0.4">
      <c r="B29" s="145" t="s">
        <v>211</v>
      </c>
      <c r="C29" s="123"/>
      <c r="D29" s="123"/>
      <c r="E29" s="137">
        <v>3386400</v>
      </c>
      <c r="F29" s="137"/>
      <c r="G29" s="138">
        <v>-165000</v>
      </c>
      <c r="H29" s="141"/>
      <c r="I29" s="137">
        <v>3276060</v>
      </c>
      <c r="J29" s="123"/>
      <c r="K29" s="138">
        <v>-170000</v>
      </c>
    </row>
    <row r="30" spans="1:11" ht="24" customHeight="1" x14ac:dyDescent="0.4">
      <c r="B30" s="145" t="s">
        <v>152</v>
      </c>
      <c r="C30" s="123"/>
      <c r="D30" s="123"/>
      <c r="E30" s="137">
        <v>-3521326</v>
      </c>
      <c r="F30" s="137"/>
      <c r="G30" s="138">
        <v>110871.48</v>
      </c>
      <c r="H30" s="141"/>
      <c r="I30" s="137">
        <v>-1571666.4000000004</v>
      </c>
      <c r="J30" s="123"/>
      <c r="K30" s="138">
        <v>-550973.94999999995</v>
      </c>
    </row>
    <row r="31" spans="1:11" ht="24" customHeight="1" x14ac:dyDescent="0.4">
      <c r="B31" s="147" t="s">
        <v>153</v>
      </c>
      <c r="C31" s="123"/>
      <c r="D31" s="123"/>
      <c r="E31" s="148">
        <v>-3833798</v>
      </c>
      <c r="F31" s="137"/>
      <c r="G31" s="149">
        <v>-417658.87</v>
      </c>
      <c r="H31" s="137"/>
      <c r="I31" s="150">
        <v>0</v>
      </c>
      <c r="J31" s="123"/>
      <c r="K31" s="151">
        <v>0</v>
      </c>
    </row>
    <row r="32" spans="1:11" ht="8.25" customHeight="1" x14ac:dyDescent="0.4">
      <c r="A32" s="136"/>
      <c r="B32" s="136"/>
      <c r="C32" s="123"/>
      <c r="D32" s="123"/>
      <c r="E32" s="137"/>
      <c r="F32" s="137"/>
      <c r="G32" s="138"/>
      <c r="H32" s="123"/>
      <c r="I32" s="137"/>
      <c r="J32" s="137"/>
      <c r="K32" s="138"/>
    </row>
    <row r="33" spans="1:12" ht="24" customHeight="1" x14ac:dyDescent="0.4">
      <c r="A33" s="130" t="s">
        <v>185</v>
      </c>
      <c r="B33" s="77"/>
      <c r="C33" s="123"/>
      <c r="D33" s="123"/>
      <c r="E33" s="137">
        <f>SUM(E9:E31)</f>
        <v>359996924.10760027</v>
      </c>
      <c r="F33" s="137"/>
      <c r="G33" s="138">
        <f>SUM(G9:G31)</f>
        <v>-561476900.59999979</v>
      </c>
      <c r="H33" s="137"/>
      <c r="I33" s="137">
        <f>SUM(I9:I31)</f>
        <v>322510628.53136939</v>
      </c>
      <c r="J33" s="137"/>
      <c r="K33" s="138">
        <f>SUM(K9:K31)</f>
        <v>161214728.91000006</v>
      </c>
    </row>
    <row r="34" spans="1:12" ht="24" customHeight="1" x14ac:dyDescent="0.4">
      <c r="B34" s="152" t="s">
        <v>222</v>
      </c>
      <c r="C34" s="123"/>
      <c r="D34" s="123"/>
      <c r="E34" s="137">
        <v>-111530949</v>
      </c>
      <c r="F34" s="137"/>
      <c r="G34" s="138">
        <v>-106082046.09000003</v>
      </c>
      <c r="H34" s="137"/>
      <c r="I34" s="137">
        <v>-93292149.411369383</v>
      </c>
      <c r="J34" s="123"/>
      <c r="K34" s="138">
        <v>-85720766</v>
      </c>
    </row>
    <row r="35" spans="1:12" ht="24" customHeight="1" x14ac:dyDescent="0.4">
      <c r="B35" s="130" t="s">
        <v>223</v>
      </c>
      <c r="C35" s="123"/>
      <c r="D35" s="123"/>
      <c r="E35" s="153">
        <v>-25364713</v>
      </c>
      <c r="F35" s="137"/>
      <c r="G35" s="154">
        <v>-39017781.979999997</v>
      </c>
      <c r="H35" s="137"/>
      <c r="I35" s="153">
        <v>-20933598.98</v>
      </c>
      <c r="J35" s="123"/>
      <c r="K35" s="154">
        <v>-36911125</v>
      </c>
    </row>
    <row r="36" spans="1:12" ht="8.25" customHeight="1" x14ac:dyDescent="0.4">
      <c r="A36" s="136"/>
      <c r="B36" s="136"/>
      <c r="C36" s="123"/>
      <c r="D36" s="123"/>
      <c r="E36" s="137"/>
      <c r="F36" s="137"/>
      <c r="G36" s="138"/>
      <c r="H36" s="123"/>
      <c r="I36" s="137"/>
      <c r="J36" s="137"/>
      <c r="K36" s="138"/>
    </row>
    <row r="37" spans="1:12" ht="24" customHeight="1" x14ac:dyDescent="0.4">
      <c r="A37" s="130" t="s">
        <v>181</v>
      </c>
      <c r="C37" s="123"/>
      <c r="D37" s="123"/>
      <c r="E37" s="148">
        <f>SUM(E33:E35)</f>
        <v>223101262.10760027</v>
      </c>
      <c r="F37" s="137"/>
      <c r="G37" s="149">
        <f>SUM(G33:G35)</f>
        <v>-706576728.66999984</v>
      </c>
      <c r="H37" s="123"/>
      <c r="I37" s="148">
        <f>SUM(I33:I35)</f>
        <v>208284880.14000002</v>
      </c>
      <c r="J37" s="137"/>
      <c r="K37" s="149">
        <f>SUM(K33:K35)</f>
        <v>38582837.910000056</v>
      </c>
    </row>
    <row r="38" spans="1:12" ht="24" customHeight="1" x14ac:dyDescent="0.4">
      <c r="C38" s="123"/>
      <c r="D38" s="123"/>
      <c r="E38" s="137"/>
      <c r="F38" s="137"/>
      <c r="G38" s="138"/>
      <c r="H38" s="123"/>
      <c r="I38" s="137"/>
      <c r="J38" s="137"/>
      <c r="K38" s="138"/>
    </row>
    <row r="39" spans="1:12" ht="24" customHeight="1" x14ac:dyDescent="0.4">
      <c r="C39" s="123"/>
      <c r="D39" s="123"/>
      <c r="E39" s="137"/>
      <c r="F39" s="137"/>
      <c r="G39" s="138"/>
      <c r="H39" s="123"/>
      <c r="I39" s="137"/>
      <c r="J39" s="137"/>
      <c r="K39" s="138"/>
    </row>
    <row r="40" spans="1:12" ht="24" customHeight="1" x14ac:dyDescent="0.4">
      <c r="A40" s="168" t="s">
        <v>174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</row>
    <row r="41" spans="1:12" ht="18.75" x14ac:dyDescent="0.4">
      <c r="A41" s="155"/>
      <c r="B41" s="155"/>
      <c r="C41" s="155"/>
      <c r="D41" s="155"/>
      <c r="E41" s="155"/>
      <c r="F41" s="155"/>
      <c r="G41" s="156"/>
      <c r="H41" s="155"/>
      <c r="I41" s="155"/>
      <c r="J41" s="155"/>
      <c r="K41" s="156"/>
    </row>
    <row r="42" spans="1:12" ht="21.75" customHeight="1" x14ac:dyDescent="0.4">
      <c r="A42" s="115" t="s">
        <v>81</v>
      </c>
      <c r="B42" s="115"/>
      <c r="D42" s="117"/>
      <c r="F42" s="117"/>
      <c r="H42" s="117"/>
      <c r="I42" s="120"/>
      <c r="J42" s="117"/>
      <c r="K42" s="157" t="s">
        <v>171</v>
      </c>
    </row>
    <row r="43" spans="1:12" ht="21.75" customHeight="1" x14ac:dyDescent="0.4">
      <c r="A43" s="115" t="s">
        <v>74</v>
      </c>
      <c r="B43" s="115"/>
      <c r="D43" s="117"/>
      <c r="F43" s="117"/>
      <c r="H43" s="117"/>
      <c r="J43" s="117"/>
    </row>
    <row r="44" spans="1:12" ht="21.75" customHeight="1" x14ac:dyDescent="0.4">
      <c r="A44" s="122" t="str">
        <f>'[1]6'!A3</f>
        <v>สำหรับงวด 6 เดือน  สิ้นสุดวันที่ 30 มิถุนายน 2563</v>
      </c>
      <c r="B44" s="122"/>
      <c r="C44" s="123"/>
      <c r="D44" s="124"/>
      <c r="E44" s="125"/>
      <c r="F44" s="124"/>
      <c r="G44" s="126"/>
      <c r="H44" s="124"/>
      <c r="I44" s="125"/>
      <c r="J44" s="124"/>
      <c r="K44" s="126"/>
    </row>
    <row r="45" spans="1:12" ht="21.75" customHeight="1" x14ac:dyDescent="0.4">
      <c r="A45" s="122"/>
      <c r="B45" s="122"/>
      <c r="C45" s="123"/>
      <c r="D45" s="124"/>
      <c r="E45" s="125"/>
      <c r="F45" s="124"/>
      <c r="G45" s="126"/>
      <c r="H45" s="124"/>
      <c r="I45" s="125"/>
      <c r="J45" s="124"/>
      <c r="K45" s="126"/>
    </row>
    <row r="46" spans="1:12" s="77" customFormat="1" ht="21.75" customHeight="1" x14ac:dyDescent="0.4">
      <c r="A46" s="122"/>
      <c r="B46" s="122"/>
      <c r="C46" s="123"/>
      <c r="D46" s="124"/>
      <c r="E46" s="186" t="s">
        <v>175</v>
      </c>
      <c r="F46" s="186"/>
      <c r="G46" s="186"/>
      <c r="H46" s="127"/>
      <c r="I46" s="186" t="s">
        <v>176</v>
      </c>
      <c r="J46" s="186"/>
      <c r="K46" s="186"/>
    </row>
    <row r="47" spans="1:12" ht="21.75" customHeight="1" x14ac:dyDescent="0.4">
      <c r="C47" s="128" t="s">
        <v>1</v>
      </c>
      <c r="D47" s="158"/>
      <c r="E47" s="65" t="s">
        <v>188</v>
      </c>
      <c r="F47" s="61"/>
      <c r="G47" s="129" t="s">
        <v>189</v>
      </c>
      <c r="H47" s="66"/>
      <c r="I47" s="65" t="s">
        <v>188</v>
      </c>
      <c r="J47" s="61"/>
      <c r="K47" s="129" t="s">
        <v>189</v>
      </c>
      <c r="L47" s="77"/>
    </row>
    <row r="48" spans="1:12" s="77" customFormat="1" ht="7.5" customHeight="1" x14ac:dyDescent="0.4">
      <c r="A48" s="130"/>
      <c r="B48" s="130"/>
      <c r="C48" s="131"/>
      <c r="D48" s="131"/>
      <c r="E48" s="132"/>
      <c r="F48" s="132"/>
      <c r="G48" s="133"/>
      <c r="H48" s="131"/>
      <c r="I48" s="132"/>
      <c r="J48" s="132"/>
      <c r="K48" s="133"/>
    </row>
    <row r="49" spans="1:11" ht="21" customHeight="1" x14ac:dyDescent="0.4">
      <c r="A49" s="77" t="s">
        <v>75</v>
      </c>
      <c r="B49" s="77"/>
      <c r="C49" s="123"/>
      <c r="D49" s="123"/>
      <c r="E49" s="125"/>
      <c r="F49" s="125"/>
      <c r="G49" s="126"/>
      <c r="H49" s="123"/>
      <c r="I49" s="125"/>
      <c r="J49" s="125"/>
      <c r="K49" s="126"/>
    </row>
    <row r="50" spans="1:11" ht="21" customHeight="1" x14ac:dyDescent="0.4">
      <c r="A50" s="159" t="s">
        <v>215</v>
      </c>
      <c r="B50" s="77"/>
      <c r="C50" s="123"/>
      <c r="D50" s="123"/>
      <c r="E50" s="125"/>
      <c r="F50" s="125"/>
      <c r="G50" s="126"/>
      <c r="H50" s="123"/>
      <c r="I50" s="125"/>
      <c r="J50" s="125"/>
      <c r="K50" s="126"/>
    </row>
    <row r="51" spans="1:11" ht="21" customHeight="1" x14ac:dyDescent="0.4">
      <c r="A51" s="160" t="s">
        <v>216</v>
      </c>
      <c r="C51" s="175">
        <v>25.4</v>
      </c>
      <c r="D51" s="116"/>
      <c r="E51" s="162">
        <v>0</v>
      </c>
      <c r="F51" s="137"/>
      <c r="G51" s="162">
        <v>0</v>
      </c>
      <c r="H51" s="137"/>
      <c r="I51" s="162">
        <v>26609077</v>
      </c>
      <c r="J51" s="163"/>
      <c r="K51" s="162">
        <v>0</v>
      </c>
    </row>
    <row r="52" spans="1:11" ht="21" customHeight="1" x14ac:dyDescent="0.4">
      <c r="A52" s="159" t="s">
        <v>217</v>
      </c>
      <c r="C52" s="161"/>
      <c r="D52" s="116"/>
      <c r="E52" s="130"/>
      <c r="G52" s="130"/>
      <c r="I52" s="130"/>
      <c r="K52" s="130"/>
    </row>
    <row r="53" spans="1:11" ht="21" customHeight="1" x14ac:dyDescent="0.4">
      <c r="A53" s="160" t="s">
        <v>216</v>
      </c>
      <c r="C53" s="175">
        <v>25.4</v>
      </c>
      <c r="D53" s="116"/>
      <c r="E53" s="162">
        <v>0</v>
      </c>
      <c r="F53" s="137"/>
      <c r="G53" s="162">
        <v>0</v>
      </c>
      <c r="H53" s="137"/>
      <c r="I53" s="162">
        <v>-223539920.91</v>
      </c>
      <c r="J53" s="163"/>
      <c r="K53" s="162">
        <v>-527411326.7099998</v>
      </c>
    </row>
    <row r="54" spans="1:11" ht="21" customHeight="1" x14ac:dyDescent="0.4">
      <c r="A54" s="160" t="s">
        <v>218</v>
      </c>
      <c r="C54" s="175">
        <v>25.4</v>
      </c>
      <c r="D54" s="116"/>
      <c r="E54" s="162">
        <v>-74805964</v>
      </c>
      <c r="F54" s="137"/>
      <c r="G54" s="162">
        <v>0</v>
      </c>
      <c r="H54" s="137"/>
      <c r="I54" s="162">
        <v>-70132055</v>
      </c>
      <c r="J54" s="163"/>
      <c r="K54" s="162">
        <v>0</v>
      </c>
    </row>
    <row r="55" spans="1:11" ht="21" customHeight="1" x14ac:dyDescent="0.4">
      <c r="A55" s="130" t="s">
        <v>128</v>
      </c>
      <c r="D55" s="116"/>
      <c r="E55" s="160">
        <v>5274788</v>
      </c>
      <c r="F55" s="137"/>
      <c r="G55" s="140">
        <v>145434</v>
      </c>
      <c r="H55" s="137"/>
      <c r="I55" s="160">
        <v>1315446.33</v>
      </c>
      <c r="J55" s="163"/>
      <c r="K55" s="138">
        <v>68675.83</v>
      </c>
    </row>
    <row r="56" spans="1:11" s="77" customFormat="1" ht="21" customHeight="1" x14ac:dyDescent="0.4">
      <c r="A56" s="159" t="s">
        <v>169</v>
      </c>
      <c r="C56" s="116"/>
      <c r="D56" s="123"/>
      <c r="E56" s="137">
        <v>481080</v>
      </c>
      <c r="F56" s="137"/>
      <c r="G56" s="138">
        <v>452927</v>
      </c>
      <c r="H56" s="137"/>
      <c r="I56" s="137">
        <v>93306665.660000026</v>
      </c>
      <c r="J56" s="137"/>
      <c r="K56" s="138">
        <v>17319364</v>
      </c>
    </row>
    <row r="57" spans="1:11" s="77" customFormat="1" ht="21" customHeight="1" x14ac:dyDescent="0.4">
      <c r="A57" s="159" t="s">
        <v>212</v>
      </c>
      <c r="C57" s="116"/>
      <c r="D57" s="123"/>
      <c r="E57" s="137">
        <v>1166672</v>
      </c>
      <c r="F57" s="137"/>
      <c r="G57" s="138">
        <v>0</v>
      </c>
      <c r="H57" s="137"/>
      <c r="I57" s="137">
        <v>1166672</v>
      </c>
      <c r="J57" s="137"/>
      <c r="K57" s="138">
        <v>0</v>
      </c>
    </row>
    <row r="58" spans="1:11" s="77" customFormat="1" ht="21" customHeight="1" x14ac:dyDescent="0.4">
      <c r="A58" s="159" t="s">
        <v>207</v>
      </c>
      <c r="C58" s="116"/>
      <c r="D58" s="123"/>
      <c r="E58" s="137">
        <v>-5000000</v>
      </c>
      <c r="F58" s="137"/>
      <c r="G58" s="138">
        <v>0</v>
      </c>
      <c r="H58" s="137"/>
      <c r="I58" s="137">
        <v>-2500000</v>
      </c>
      <c r="J58" s="137"/>
      <c r="K58" s="140">
        <v>0</v>
      </c>
    </row>
    <row r="59" spans="1:11" s="77" customFormat="1" ht="21" customHeight="1" x14ac:dyDescent="0.4">
      <c r="A59" s="159" t="s">
        <v>194</v>
      </c>
      <c r="C59" s="116"/>
      <c r="D59" s="123"/>
      <c r="E59" s="137">
        <v>0</v>
      </c>
      <c r="F59" s="137"/>
      <c r="G59" s="138">
        <v>-30843750</v>
      </c>
      <c r="H59" s="137"/>
      <c r="I59" s="140">
        <v>0</v>
      </c>
      <c r="J59" s="137"/>
      <c r="K59" s="140">
        <v>0</v>
      </c>
    </row>
    <row r="60" spans="1:11" s="77" customFormat="1" ht="21" customHeight="1" x14ac:dyDescent="0.4">
      <c r="A60" s="159" t="s">
        <v>129</v>
      </c>
      <c r="C60" s="116"/>
      <c r="D60" s="123"/>
      <c r="E60" s="137">
        <v>-7674745</v>
      </c>
      <c r="F60" s="137"/>
      <c r="G60" s="138">
        <v>-7645234</v>
      </c>
      <c r="H60" s="137"/>
      <c r="I60" s="137">
        <v>-4023161.5</v>
      </c>
      <c r="J60" s="137"/>
      <c r="K60" s="138">
        <v>-2803212.7100000004</v>
      </c>
    </row>
    <row r="61" spans="1:11" s="77" customFormat="1" ht="21" customHeight="1" x14ac:dyDescent="0.4">
      <c r="A61" s="159" t="s">
        <v>130</v>
      </c>
      <c r="C61" s="116"/>
      <c r="D61" s="123"/>
      <c r="E61" s="137">
        <v>-686726</v>
      </c>
      <c r="F61" s="137"/>
      <c r="G61" s="138">
        <v>-23005</v>
      </c>
      <c r="H61" s="137"/>
      <c r="I61" s="160">
        <v>0</v>
      </c>
      <c r="J61" s="137"/>
      <c r="K61" s="138">
        <v>-23005</v>
      </c>
    </row>
    <row r="62" spans="1:11" ht="7.5" customHeight="1" x14ac:dyDescent="0.4">
      <c r="A62" s="136"/>
      <c r="B62" s="136"/>
      <c r="C62" s="123"/>
      <c r="D62" s="123"/>
      <c r="E62" s="164"/>
      <c r="F62" s="137"/>
      <c r="G62" s="165"/>
      <c r="H62" s="141"/>
      <c r="I62" s="164"/>
      <c r="J62" s="137"/>
      <c r="K62" s="165"/>
    </row>
    <row r="63" spans="1:11" ht="21.75" customHeight="1" x14ac:dyDescent="0.4">
      <c r="A63" s="143" t="s">
        <v>80</v>
      </c>
      <c r="B63" s="115"/>
      <c r="D63" s="116"/>
      <c r="E63" s="153">
        <f>SUM(E54:E61)</f>
        <v>-81244895</v>
      </c>
      <c r="F63" s="137"/>
      <c r="G63" s="154">
        <f>SUM(G51:G61)</f>
        <v>-37913628</v>
      </c>
      <c r="H63" s="137"/>
      <c r="I63" s="153">
        <f>SUM(I51:I61)</f>
        <v>-177797276.41999996</v>
      </c>
      <c r="J63" s="137"/>
      <c r="K63" s="154">
        <f>SUM(K51:K61)</f>
        <v>-512849504.58999979</v>
      </c>
    </row>
    <row r="64" spans="1:11" ht="7.5" customHeight="1" x14ac:dyDescent="0.4">
      <c r="A64" s="77"/>
      <c r="B64" s="77"/>
      <c r="D64" s="116"/>
      <c r="E64" s="137"/>
      <c r="F64" s="137"/>
      <c r="G64" s="138"/>
      <c r="H64" s="137"/>
      <c r="I64" s="137"/>
      <c r="J64" s="137"/>
      <c r="K64" s="138"/>
    </row>
    <row r="65" spans="1:11" ht="21.75" customHeight="1" x14ac:dyDescent="0.4">
      <c r="A65" s="77" t="s">
        <v>76</v>
      </c>
      <c r="B65" s="77"/>
      <c r="D65" s="116"/>
      <c r="E65" s="137"/>
      <c r="F65" s="137"/>
      <c r="G65" s="138"/>
      <c r="H65" s="137"/>
      <c r="I65" s="137"/>
      <c r="J65" s="137"/>
      <c r="K65" s="138"/>
    </row>
    <row r="66" spans="1:11" ht="21.75" customHeight="1" x14ac:dyDescent="0.4">
      <c r="A66" s="160" t="s">
        <v>213</v>
      </c>
      <c r="B66" s="159"/>
      <c r="D66" s="116"/>
      <c r="E66" s="137"/>
      <c r="F66" s="137"/>
      <c r="G66" s="138"/>
      <c r="H66" s="137"/>
      <c r="I66" s="137"/>
      <c r="J66" s="137"/>
      <c r="K66" s="144"/>
    </row>
    <row r="67" spans="1:11" ht="21.75" customHeight="1" x14ac:dyDescent="0.4">
      <c r="A67" s="160" t="s">
        <v>131</v>
      </c>
      <c r="B67" s="159"/>
      <c r="D67" s="116"/>
      <c r="E67" s="137">
        <v>44273331</v>
      </c>
      <c r="F67" s="137"/>
      <c r="G67" s="138">
        <v>17684504.210000008</v>
      </c>
      <c r="H67" s="137"/>
      <c r="I67" s="137">
        <v>29273331.219999999</v>
      </c>
      <c r="J67" s="137"/>
      <c r="K67" s="138">
        <v>19826667</v>
      </c>
    </row>
    <row r="68" spans="1:11" ht="21.75" customHeight="1" x14ac:dyDescent="0.4">
      <c r="A68" s="160" t="s">
        <v>206</v>
      </c>
      <c r="B68" s="159"/>
      <c r="C68" s="175">
        <v>25.5</v>
      </c>
      <c r="D68" s="116"/>
      <c r="E68" s="137">
        <v>60000000</v>
      </c>
      <c r="F68" s="137"/>
      <c r="G68" s="138">
        <v>0</v>
      </c>
      <c r="H68" s="137"/>
      <c r="I68" s="137">
        <v>60000000</v>
      </c>
      <c r="J68" s="137"/>
      <c r="K68" s="138">
        <v>0</v>
      </c>
    </row>
    <row r="69" spans="1:11" ht="21.75" customHeight="1" x14ac:dyDescent="0.4">
      <c r="A69" s="160" t="s">
        <v>132</v>
      </c>
      <c r="B69" s="159"/>
      <c r="D69" s="116"/>
      <c r="E69" s="118">
        <v>-3752111</v>
      </c>
      <c r="F69" s="137"/>
      <c r="G69" s="166">
        <v>-2011740.1400000004</v>
      </c>
      <c r="H69" s="163"/>
      <c r="I69" s="167">
        <v>-3694088.56</v>
      </c>
      <c r="J69" s="163"/>
      <c r="K69" s="138">
        <v>-2011740</v>
      </c>
    </row>
    <row r="70" spans="1:11" ht="21.75" customHeight="1" x14ac:dyDescent="0.4">
      <c r="A70" s="160" t="s">
        <v>133</v>
      </c>
      <c r="B70" s="159"/>
      <c r="C70" s="161"/>
      <c r="D70" s="116"/>
      <c r="E70" s="137">
        <v>295093871</v>
      </c>
      <c r="F70" s="137"/>
      <c r="G70" s="166">
        <v>697615650</v>
      </c>
      <c r="H70" s="163"/>
      <c r="I70" s="167">
        <v>273752608</v>
      </c>
      <c r="J70" s="163"/>
      <c r="K70" s="166">
        <v>402945650</v>
      </c>
    </row>
    <row r="71" spans="1:11" ht="21.75" customHeight="1" x14ac:dyDescent="0.4">
      <c r="A71" s="160" t="s">
        <v>134</v>
      </c>
      <c r="B71" s="159"/>
      <c r="C71" s="161"/>
      <c r="D71" s="116"/>
      <c r="E71" s="137">
        <v>-335942424</v>
      </c>
      <c r="F71" s="137"/>
      <c r="G71" s="138">
        <v>-421814148.48000002</v>
      </c>
      <c r="H71" s="137"/>
      <c r="I71" s="137">
        <v>-257416404.04999998</v>
      </c>
      <c r="J71" s="137"/>
      <c r="K71" s="166">
        <v>-389264148</v>
      </c>
    </row>
    <row r="72" spans="1:11" ht="21.75" customHeight="1" x14ac:dyDescent="0.4">
      <c r="A72" s="160" t="s">
        <v>135</v>
      </c>
      <c r="D72" s="116"/>
      <c r="E72" s="137">
        <v>514700000</v>
      </c>
      <c r="F72" s="137"/>
      <c r="G72" s="138">
        <v>1400000000</v>
      </c>
      <c r="H72" s="137"/>
      <c r="I72" s="137">
        <v>514700000</v>
      </c>
      <c r="J72" s="137"/>
      <c r="K72" s="138">
        <v>1400000000</v>
      </c>
    </row>
    <row r="73" spans="1:11" ht="21.75" customHeight="1" x14ac:dyDescent="0.4">
      <c r="A73" s="160" t="s">
        <v>136</v>
      </c>
      <c r="B73" s="168"/>
      <c r="D73" s="116"/>
      <c r="E73" s="137">
        <v>-412500000</v>
      </c>
      <c r="F73" s="137"/>
      <c r="G73" s="138">
        <v>-350000000</v>
      </c>
      <c r="H73" s="137"/>
      <c r="I73" s="137">
        <v>-412500000</v>
      </c>
      <c r="J73" s="137"/>
      <c r="K73" s="138">
        <v>-350000000</v>
      </c>
    </row>
    <row r="74" spans="1:11" ht="21.75" customHeight="1" x14ac:dyDescent="0.4">
      <c r="A74" s="160" t="s">
        <v>196</v>
      </c>
      <c r="D74" s="116"/>
      <c r="E74" s="148">
        <v>-36600353</v>
      </c>
      <c r="F74" s="137"/>
      <c r="G74" s="149">
        <v>0</v>
      </c>
      <c r="H74" s="137"/>
      <c r="I74" s="148">
        <v>-36600353</v>
      </c>
      <c r="J74" s="137"/>
      <c r="K74" s="149">
        <v>0</v>
      </c>
    </row>
    <row r="75" spans="1:11" ht="7.5" customHeight="1" x14ac:dyDescent="0.4">
      <c r="A75" s="136"/>
      <c r="B75" s="136"/>
      <c r="C75" s="123"/>
      <c r="D75" s="123"/>
      <c r="E75" s="137"/>
      <c r="F75" s="141"/>
      <c r="G75" s="138"/>
      <c r="H75" s="141"/>
      <c r="I75" s="137"/>
      <c r="J75" s="137"/>
      <c r="K75" s="138"/>
    </row>
    <row r="76" spans="1:11" ht="21.75" customHeight="1" x14ac:dyDescent="0.4">
      <c r="A76" s="143" t="s">
        <v>182</v>
      </c>
      <c r="B76" s="143"/>
      <c r="D76" s="116"/>
      <c r="E76" s="153">
        <f>SUM(E66:E74)</f>
        <v>125272314</v>
      </c>
      <c r="F76" s="137"/>
      <c r="G76" s="153">
        <f>SUM(G66:G74)</f>
        <v>1341474265.5900002</v>
      </c>
      <c r="H76" s="137"/>
      <c r="I76" s="153">
        <f>SUM(I66:I74)</f>
        <v>167515093.61000001</v>
      </c>
      <c r="J76" s="137"/>
      <c r="K76" s="153">
        <f>SUM(K66:K74)</f>
        <v>1081496429</v>
      </c>
    </row>
    <row r="77" spans="1:11" ht="7.5" customHeight="1" x14ac:dyDescent="0.4">
      <c r="A77" s="115"/>
      <c r="B77" s="115"/>
      <c r="D77" s="116"/>
      <c r="E77" s="137"/>
      <c r="F77" s="137"/>
      <c r="G77" s="138"/>
      <c r="H77" s="137"/>
      <c r="I77" s="137"/>
      <c r="J77" s="137"/>
      <c r="K77" s="138"/>
    </row>
    <row r="78" spans="1:11" ht="21.75" customHeight="1" x14ac:dyDescent="0.4">
      <c r="A78" s="169" t="s">
        <v>77</v>
      </c>
      <c r="B78" s="115"/>
      <c r="D78" s="116"/>
      <c r="E78" s="137">
        <f>E37+E63+E76</f>
        <v>267128681.10760027</v>
      </c>
      <c r="F78" s="137"/>
      <c r="G78" s="138">
        <f>G37+G63+G76</f>
        <v>596983908.92000031</v>
      </c>
      <c r="H78" s="137"/>
      <c r="I78" s="137">
        <f>I37+I63+I76</f>
        <v>198002697.33000007</v>
      </c>
      <c r="J78" s="137"/>
      <c r="K78" s="138">
        <f>K37+K63+K76</f>
        <v>607229762.32000029</v>
      </c>
    </row>
    <row r="79" spans="1:11" ht="21.75" customHeight="1" x14ac:dyDescent="0.4">
      <c r="A79" s="170" t="s">
        <v>78</v>
      </c>
      <c r="B79" s="143"/>
      <c r="D79" s="116"/>
      <c r="E79" s="148">
        <v>338717984</v>
      </c>
      <c r="F79" s="137"/>
      <c r="G79" s="149">
        <v>196259542.62000036</v>
      </c>
      <c r="H79" s="137"/>
      <c r="I79" s="148">
        <v>283494854.84000003</v>
      </c>
      <c r="J79" s="137"/>
      <c r="K79" s="149">
        <v>118363873</v>
      </c>
    </row>
    <row r="80" spans="1:11" ht="7.5" customHeight="1" x14ac:dyDescent="0.4">
      <c r="A80" s="136"/>
      <c r="B80" s="136"/>
      <c r="C80" s="123"/>
      <c r="D80" s="123"/>
      <c r="E80" s="137"/>
      <c r="F80" s="137"/>
      <c r="G80" s="138"/>
      <c r="H80" s="141"/>
      <c r="I80" s="137"/>
      <c r="J80" s="137"/>
      <c r="K80" s="138"/>
    </row>
    <row r="81" spans="1:11" ht="21.75" customHeight="1" thickBot="1" x14ac:dyDescent="0.45">
      <c r="A81" s="115" t="s">
        <v>79</v>
      </c>
      <c r="B81" s="115"/>
      <c r="D81" s="116"/>
      <c r="E81" s="171">
        <f>SUM(E78:E79)</f>
        <v>605846665.10760021</v>
      </c>
      <c r="F81" s="137"/>
      <c r="G81" s="172">
        <f>SUM(G78:G79)</f>
        <v>793243451.54000068</v>
      </c>
      <c r="H81" s="163"/>
      <c r="I81" s="171">
        <f>SUM(I78:I79)</f>
        <v>481497552.17000008</v>
      </c>
      <c r="J81" s="137"/>
      <c r="K81" s="172">
        <f>SUM(K78:K79)</f>
        <v>725593635.32000029</v>
      </c>
    </row>
    <row r="82" spans="1:11" ht="7.5" customHeight="1" thickTop="1" x14ac:dyDescent="0.4">
      <c r="A82" s="115"/>
      <c r="B82" s="115"/>
      <c r="D82" s="116"/>
      <c r="E82" s="137"/>
      <c r="F82" s="137"/>
      <c r="G82" s="138"/>
      <c r="H82" s="163"/>
      <c r="I82" s="137"/>
      <c r="J82" s="137"/>
      <c r="K82" s="138"/>
    </row>
    <row r="83" spans="1:11" ht="21.75" customHeight="1" x14ac:dyDescent="0.4">
      <c r="A83" s="115" t="s">
        <v>154</v>
      </c>
      <c r="C83" s="123"/>
      <c r="D83" s="123"/>
      <c r="E83" s="137"/>
      <c r="F83" s="141"/>
      <c r="G83" s="138"/>
      <c r="H83" s="141"/>
      <c r="I83" s="137"/>
      <c r="J83" s="137"/>
      <c r="K83" s="138"/>
    </row>
    <row r="84" spans="1:11" ht="21.75" customHeight="1" x14ac:dyDescent="0.4">
      <c r="A84" s="170"/>
      <c r="B84" s="143" t="s">
        <v>155</v>
      </c>
      <c r="C84" s="123"/>
      <c r="D84" s="123"/>
      <c r="E84" s="137">
        <v>6769655</v>
      </c>
      <c r="F84" s="125"/>
      <c r="G84" s="138">
        <v>4120688</v>
      </c>
      <c r="H84" s="123"/>
      <c r="I84" s="137">
        <v>2528013</v>
      </c>
      <c r="J84" s="125"/>
      <c r="K84" s="138">
        <v>797221</v>
      </c>
    </row>
    <row r="85" spans="1:11" ht="21.75" customHeight="1" x14ac:dyDescent="0.4">
      <c r="A85" s="170"/>
      <c r="B85" s="143" t="s">
        <v>156</v>
      </c>
      <c r="C85" s="123"/>
      <c r="D85" s="123"/>
      <c r="E85" s="137">
        <v>81882366</v>
      </c>
      <c r="F85" s="125"/>
      <c r="G85" s="138">
        <v>75047978</v>
      </c>
      <c r="H85" s="123"/>
      <c r="I85" s="137">
        <v>35167288</v>
      </c>
      <c r="J85" s="125"/>
      <c r="K85" s="138">
        <v>34003049</v>
      </c>
    </row>
    <row r="86" spans="1:11" ht="21.75" customHeight="1" x14ac:dyDescent="0.4">
      <c r="A86" s="170"/>
      <c r="B86" s="143" t="s">
        <v>157</v>
      </c>
      <c r="C86" s="123"/>
      <c r="D86" s="123"/>
      <c r="E86" s="137">
        <v>1433549.18</v>
      </c>
      <c r="F86" s="125"/>
      <c r="G86" s="138">
        <v>0</v>
      </c>
      <c r="H86" s="123"/>
      <c r="I86" s="137">
        <v>953407</v>
      </c>
      <c r="J86" s="125"/>
      <c r="K86" s="138">
        <v>0</v>
      </c>
    </row>
    <row r="87" spans="1:11" ht="18.75" x14ac:dyDescent="0.4">
      <c r="A87" s="170"/>
      <c r="B87" s="143"/>
      <c r="C87" s="123"/>
      <c r="D87" s="123"/>
      <c r="E87" s="137"/>
      <c r="F87" s="125"/>
      <c r="G87" s="138"/>
      <c r="H87" s="123"/>
      <c r="I87" s="137"/>
      <c r="J87" s="125"/>
      <c r="K87" s="138"/>
    </row>
    <row r="88" spans="1:11" ht="22.5" customHeight="1" x14ac:dyDescent="0.4">
      <c r="A88" s="168" t="s">
        <v>174</v>
      </c>
      <c r="B88" s="168"/>
      <c r="C88" s="168"/>
      <c r="D88" s="168"/>
      <c r="E88" s="168"/>
      <c r="F88" s="168"/>
      <c r="G88" s="173"/>
      <c r="H88" s="168"/>
      <c r="I88" s="168"/>
      <c r="J88" s="168"/>
      <c r="K88" s="173"/>
    </row>
    <row r="89" spans="1:11" ht="21.75" customHeight="1" x14ac:dyDescent="0.4">
      <c r="A89" s="122"/>
      <c r="B89" s="122"/>
      <c r="C89" s="123"/>
      <c r="D89" s="168"/>
      <c r="E89" s="125"/>
      <c r="F89" s="168"/>
      <c r="G89" s="126"/>
      <c r="H89" s="168"/>
      <c r="I89" s="125"/>
      <c r="J89" s="125"/>
      <c r="K89" s="126"/>
    </row>
    <row r="90" spans="1:11" ht="22.5" customHeight="1" x14ac:dyDescent="0.4">
      <c r="J90" s="118"/>
    </row>
    <row r="91" spans="1:11" ht="22.5" customHeight="1" x14ac:dyDescent="0.4">
      <c r="J91" s="118"/>
    </row>
    <row r="92" spans="1:11" ht="22.5" customHeight="1" x14ac:dyDescent="0.4">
      <c r="J92" s="118"/>
    </row>
    <row r="93" spans="1:11" ht="19.5" customHeight="1" x14ac:dyDescent="0.4">
      <c r="J93" s="118"/>
    </row>
    <row r="94" spans="1:11" ht="19.5" customHeight="1" x14ac:dyDescent="0.4">
      <c r="J94" s="118"/>
    </row>
    <row r="105" spans="1:12" s="116" customFormat="1" ht="19.5" customHeight="1" x14ac:dyDescent="0.4">
      <c r="A105" s="130"/>
      <c r="B105" s="174"/>
      <c r="D105" s="130"/>
      <c r="E105" s="118"/>
      <c r="F105" s="130"/>
      <c r="G105" s="119"/>
      <c r="H105" s="130"/>
      <c r="I105" s="118"/>
      <c r="J105" s="130"/>
      <c r="K105" s="119"/>
      <c r="L105" s="130"/>
    </row>
    <row r="106" spans="1:12" s="116" customFormat="1" ht="19.5" customHeight="1" x14ac:dyDescent="0.4">
      <c r="A106" s="130"/>
      <c r="B106" s="174"/>
      <c r="D106" s="130"/>
      <c r="E106" s="118"/>
      <c r="F106" s="130"/>
      <c r="G106" s="119"/>
      <c r="H106" s="130"/>
      <c r="I106" s="118"/>
      <c r="J106" s="130"/>
      <c r="K106" s="119"/>
      <c r="L106" s="130"/>
    </row>
    <row r="109" spans="1:12" s="116" customFormat="1" ht="19.5" customHeight="1" x14ac:dyDescent="0.4">
      <c r="A109" s="130"/>
      <c r="B109" s="174"/>
      <c r="D109" s="130"/>
      <c r="E109" s="118"/>
      <c r="F109" s="130"/>
      <c r="G109" s="119"/>
      <c r="H109" s="130"/>
      <c r="I109" s="118"/>
      <c r="J109" s="130"/>
      <c r="K109" s="119"/>
      <c r="L109" s="130"/>
    </row>
    <row r="110" spans="1:12" s="116" customFormat="1" ht="19.5" customHeight="1" x14ac:dyDescent="0.4">
      <c r="A110" s="130"/>
      <c r="B110" s="174"/>
      <c r="D110" s="130"/>
      <c r="E110" s="118"/>
      <c r="F110" s="130"/>
      <c r="G110" s="119"/>
      <c r="H110" s="130"/>
      <c r="I110" s="118"/>
      <c r="J110" s="130"/>
      <c r="K110" s="119"/>
      <c r="L110" s="130"/>
    </row>
  </sheetData>
  <mergeCells count="4">
    <mergeCell ref="E5:G5"/>
    <mergeCell ref="I5:K5"/>
    <mergeCell ref="E46:G46"/>
    <mergeCell ref="I46:K46"/>
  </mergeCells>
  <pageMargins left="0.78740157480314965" right="0.31496062992125984" top="0.6692913385826772" bottom="0.59055118110236227" header="0.39370078740157483" footer="0.39370078740157483"/>
  <pageSetup paperSize="9" scale="85" firstPageNumber="9" orientation="portrait" useFirstPageNumber="1" horizontalDpi="1200" verticalDpi="1200" r:id="rId1"/>
  <headerFooter>
    <oddFooter>&amp;R&amp;"Angsana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dia_ta</cp:lastModifiedBy>
  <cp:lastPrinted>2020-08-13T04:23:57Z</cp:lastPrinted>
  <dcterms:created xsi:type="dcterms:W3CDTF">2011-05-06T12:04:42Z</dcterms:created>
  <dcterms:modified xsi:type="dcterms:W3CDTF">2020-08-13T04:27:15Z</dcterms:modified>
</cp:coreProperties>
</file>