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activeTab="4"/>
  </bookViews>
  <sheets>
    <sheet name="BS-3-5" sheetId="17" r:id="rId1"/>
    <sheet name="PL-6" sheetId="3" r:id="rId2"/>
    <sheet name="EQUITY-7" sheetId="18" r:id="rId3"/>
    <sheet name="EQUITY-8" sheetId="16" r:id="rId4"/>
    <sheet name="CF-9-10" sheetId="1" r:id="rId5"/>
  </sheets>
  <definedNames>
    <definedName name="_xlnm.Print_Area" localSheetId="0">'BS-3-5'!$A$1:$F$78</definedName>
    <definedName name="_xlnm.Print_Area" localSheetId="4">'CF-9-10'!$A$1:$F$72</definedName>
    <definedName name="_xlnm.Print_Area" localSheetId="3">'EQUITY-8'!$A$1:$O$27</definedName>
    <definedName name="_xlnm.Print_Area" localSheetId="1">'PL-6'!$A$1:$J$37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3" i="18" l="1"/>
  <c r="C16" i="18"/>
  <c r="K21" i="18" l="1"/>
  <c r="I21" i="18"/>
  <c r="G21" i="18"/>
  <c r="E21" i="18"/>
  <c r="C21" i="18"/>
  <c r="M20" i="18"/>
  <c r="M19" i="18"/>
  <c r="M21" i="18" s="1"/>
  <c r="K16" i="18"/>
  <c r="I16" i="18"/>
  <c r="I23" i="18" s="1"/>
  <c r="G16" i="18"/>
  <c r="G23" i="18" s="1"/>
  <c r="E16" i="18"/>
  <c r="E23" i="18" s="1"/>
  <c r="C23" i="18"/>
  <c r="M15" i="18"/>
  <c r="M14" i="18"/>
  <c r="M16" i="18" s="1"/>
  <c r="N10" i="18"/>
  <c r="M10" i="18"/>
  <c r="M23" i="18" l="1"/>
  <c r="F53" i="1"/>
  <c r="F22" i="1"/>
  <c r="F33" i="1" s="1"/>
  <c r="F62" i="1"/>
  <c r="F35" i="1" l="1"/>
  <c r="F64" i="1" l="1"/>
  <c r="F66" i="1" s="1"/>
  <c r="D62" i="1" l="1"/>
  <c r="D53" i="1"/>
  <c r="D22" i="1"/>
  <c r="D33" i="1" l="1"/>
  <c r="D35" i="1" s="1"/>
  <c r="D64" i="1" s="1"/>
  <c r="D66" i="1" s="1"/>
</calcChain>
</file>

<file path=xl/sharedStrings.xml><?xml version="1.0" encoding="utf-8"?>
<sst xmlns="http://schemas.openxmlformats.org/spreadsheetml/2006/main" count="238" uniqueCount="168">
  <si>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</si>
  <si>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</si>
  <si>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</si>
  <si>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</si>
  <si>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</si>
  <si>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</si>
  <si>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</si>
  <si>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</si>
  <si>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</si>
  <si>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</si>
  <si>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</si>
  <si>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</si>
  <si>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</si>
  <si>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 xml:space="preserve">รวมสินทรัพย์หมุนเวียน </t>
  </si>
  <si>
    <t>รายได้</t>
  </si>
  <si>
    <t>ทุนเรือนหุ้น</t>
  </si>
  <si>
    <t>สินทรัพย์</t>
  </si>
  <si>
    <t xml:space="preserve">     ทุนจดทะเบียน</t>
  </si>
  <si>
    <t xml:space="preserve">สินค้าคงเหลือ </t>
  </si>
  <si>
    <t>หนี้สินไม่หมุนเวียน</t>
  </si>
  <si>
    <t>รวมหนี้สินไม่หมุนเวียน</t>
  </si>
  <si>
    <t>รวมหนี้สิน</t>
  </si>
  <si>
    <t>กำไรสะสม</t>
  </si>
  <si>
    <t>รวมหนี้สินและส่วนของผู้ถือหุ้น</t>
  </si>
  <si>
    <t>ต้นทุนทางการเงิน</t>
  </si>
  <si>
    <t xml:space="preserve">     ทุนที่ออกและชำระแล้ว</t>
  </si>
  <si>
    <t xml:space="preserve">เงินสดและรายการเทียบเท่าเงินสด </t>
  </si>
  <si>
    <t>ลูกหนี้การค้า</t>
  </si>
  <si>
    <t xml:space="preserve">ที่ดิน อาคารและอุปกรณ์ </t>
  </si>
  <si>
    <t>สินทรัพย์ไม่มีตัวตน</t>
  </si>
  <si>
    <t>เจ้าหนี้การค้า</t>
  </si>
  <si>
    <t xml:space="preserve">กำไรสะสม </t>
  </si>
  <si>
    <t>ค่าใช้จ่ายในการบริหาร</t>
  </si>
  <si>
    <t>ที่ออกและ</t>
  </si>
  <si>
    <t>ชำระแล้ว</t>
  </si>
  <si>
    <t>รวมส่วนของ</t>
  </si>
  <si>
    <t>ผู้ถือหุ้น</t>
  </si>
  <si>
    <t>ทุนสำรอง</t>
  </si>
  <si>
    <t>ตามกฎหมาย</t>
  </si>
  <si>
    <t>ยังไม่ได้</t>
  </si>
  <si>
    <t>จัดสรร</t>
  </si>
  <si>
    <t>ดอกเบี้ยรับ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</si>
  <si>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</si>
  <si>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</si>
  <si>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</si>
  <si>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</si>
  <si>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</si>
  <si>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</si>
  <si>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</si>
  <si>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</si>
  <si>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</si>
  <si>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ยังไม่ได้จัดสรร</t>
  </si>
  <si>
    <t>รวมส่วนของผู้ถือหุ้น</t>
  </si>
  <si>
    <t>ค่าเสื่อมราคา</t>
  </si>
  <si>
    <t>31 ธันวาคม</t>
  </si>
  <si>
    <t>ส่วนของผู้ถือหุ้น</t>
  </si>
  <si>
    <t xml:space="preserve">บริษัท เอ็กโซติค ฟู้ด จำกัด (มหาชน) </t>
  </si>
  <si>
    <t xml:space="preserve">     กำไรขาดทุนเบ็ดเสร็จอื่น</t>
  </si>
  <si>
    <t>Check diff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</si>
  <si>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</si>
  <si>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</si>
  <si>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</si>
  <si>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</si>
  <si>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งบกระแสเงินสด (ไม่ได้ตรวจสอบ)</t>
  </si>
  <si>
    <t>(พันบาท)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</si>
  <si>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</si>
  <si>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</si>
  <si>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>ค่าใช้จ่ายภาษีเงินได้</t>
  </si>
  <si>
    <t>กำไรก่อนภาษีเงินได้</t>
  </si>
  <si>
    <t>กำไรสำหรับงวด</t>
  </si>
  <si>
    <t>ส่วนเกิน</t>
  </si>
  <si>
    <t>ขาดทุนจากอัตราแลกเปลี่ยนเงินตราต่างประเทศสุทธิ</t>
  </si>
  <si>
    <t>กำไรต่อหุ้น (บาท)</t>
  </si>
  <si>
    <t>กำไรต่อหุ้นขั้นพื้นฐาน</t>
  </si>
  <si>
    <t xml:space="preserve">     กำไร</t>
  </si>
  <si>
    <t>สินทรัพย์ภาษีเงินได้รอการตัดบัญชี</t>
  </si>
  <si>
    <t>ส่วนเกินมูลค่าหุ้น</t>
  </si>
  <si>
    <t>กำไรต่อหุ้นปรับลด</t>
  </si>
  <si>
    <t>ต้นทุนในการจัดจำหน่าย</t>
  </si>
  <si>
    <t>ภาษีเงินได้จ่ายออก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</si>
  <si>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</si>
  <si>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</si>
  <si>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</si>
  <si>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เงินมัดจำ</t>
  </si>
  <si>
    <t>ค่าตัดจำหน่าย</t>
  </si>
  <si>
    <t>ประมาณการหนี้สินไม่หมุนเวียนสำหรับผลประโยชน์พนักงาน</t>
  </si>
  <si>
    <t>รายการที่ไม่ใช่เงินสด</t>
  </si>
  <si>
    <t>ลูกหนี้อื่น</t>
  </si>
  <si>
    <t xml:space="preserve">สินทรัพย์หมุนเวียนอื่น </t>
  </si>
  <si>
    <t>เจ้าหนี้อื่น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</si>
  <si>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</si>
  <si>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</si>
  <si>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กระแสเงินสดสุทธิใช้ไปในกิจกรรมลงทุน</t>
  </si>
  <si>
    <t>เงินสดจ่ายเพื่อชำระเงินกู้ยืมระยะยาวจากสถาบันการเงิน</t>
  </si>
  <si>
    <t>(ไม่ได้ตรวจสอบ)</t>
  </si>
  <si>
    <t>มูลค่าหุ้น</t>
  </si>
  <si>
    <t>ยอดคงเหลือ ณ วันที่ 1 มกราคม 2562</t>
  </si>
  <si>
    <t>ส่วนเกินทุนจากการจ่ายโดยใช้หุ้นเป็นเกณฑ์</t>
  </si>
  <si>
    <t>ส่วนเกินทุน</t>
  </si>
  <si>
    <t>จากการจ่าย</t>
  </si>
  <si>
    <t>โดยใช้หุ้นเป็นเกณฑ์</t>
  </si>
  <si>
    <t xml:space="preserve">     หุ้นทุนออกให้ตามสิทธิ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</si>
  <si>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</si>
  <si>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</si>
  <si>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</si>
  <si>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กระแสเงินสดสุทธิใช้ไปในกิจกรรมจัดหาเงิน</t>
  </si>
  <si>
    <t>30 มิถุนายน</t>
  </si>
  <si>
    <t>วันที่ 30 มิถุนายน</t>
  </si>
  <si>
    <t>ยอดคงเหลือ ณ วันที่ 30 มิถุนายน 2562</t>
  </si>
  <si>
    <t>กำไรจากอัตราแลกเปลี่ยนเงินตราต่างประเทศสุทธิ</t>
  </si>
  <si>
    <t>สำหรับงวดหกเดือนสิ้นสุด</t>
  </si>
  <si>
    <t>เงินสดรับจากการขายที่ดิน อาคารและอุปกรณ์</t>
  </si>
  <si>
    <t>เงินสดรับจากหุ้นทุนออกให้ตามสิทธิ</t>
  </si>
  <si>
    <t>สำหรับงวดหกเดือนสิ้นสุดวันที่ 30 มิถุนายน 2562</t>
  </si>
  <si>
    <t xml:space="preserve">     เงินปันผลให้ผู้ถือหุ้นของบริษัท</t>
  </si>
  <si>
    <t>เงินปันผลจ่ายให้ผู้ถือหุ้นของบริษัท</t>
  </si>
  <si>
    <t>3, 11</t>
  </si>
  <si>
    <t>อสังหาริมทรัพย์เพื่อการลงทุน</t>
  </si>
  <si>
    <t>3, 5, 6</t>
  </si>
  <si>
    <t xml:space="preserve">สินทรัพย์สิทธิการใช้ 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</si>
  <si>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</si>
  <si>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</si>
  <si>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 xml:space="preserve">   (2562: หนี้สินตามสัญญาเช่าการเงินที่ถึงกำหนดชำระภายใน</t>
  </si>
  <si>
    <t xml:space="preserve">   หนึ่งปี)</t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</si>
  <si>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</si>
  <si>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</si>
  <si>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ประมาณการหนี้สินสำหรับการรื้อถอนพื้นที่เช่า</t>
  </si>
  <si>
    <t xml:space="preserve">    (หุ้นสามัญจำนวน 425,080,000 หุ้น มูลค่าหุ้นละ 0.5 บาท) </t>
  </si>
  <si>
    <t xml:space="preserve">    (หุ้นสามัญจำนวน 424,764,377 หุ้น มูลค่าหุ้นละ 0.5 บาท) </t>
  </si>
  <si>
    <t xml:space="preserve">    จัดสรรเป็นทุนสำรองตามกฎหมาย</t>
  </si>
  <si>
    <t>องค์ประกอบอื่นของส่วนของผู้ถือหุ้น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</si>
  <si>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</si>
  <si>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</si>
  <si>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r>
      <t>ในระ</t>
    </r>
    <r>
      <rPr>
        <sz val="15"/>
        <color indexed="8"/>
        <rFont val="Angsana New"/>
        <family val="1"/>
      </rPr>
      <t>หว่างงวดหกเดือนสิ้นสุดวันที่</t>
    </r>
    <r>
      <rPr>
        <sz val="12"/>
        <color indexed="9"/>
        <rFont val="Angsana New"/>
        <family val="1"/>
      </rPr>
      <t>.</t>
    </r>
    <r>
      <rPr>
        <sz val="15"/>
        <color indexed="8"/>
        <rFont val="Angsana New"/>
        <family val="1"/>
      </rPr>
      <t>30 มิถุนายน 2563</t>
    </r>
    <r>
      <rPr>
        <sz val="15"/>
        <rFont val="Angsana New"/>
        <family val="1"/>
      </rPr>
      <t xml:space="preserve"> บริษัทได้</t>
    </r>
    <r>
      <rPr>
        <sz val="15"/>
        <color indexed="8"/>
        <rFont val="Angsana New"/>
        <family val="1"/>
      </rPr>
      <t xml:space="preserve">ซื้ออาคารและอุปกรณ์ในราคาทุนเป็นจำนวนเงินรวม </t>
    </r>
  </si>
  <si>
    <t>รายได้จากการขาย</t>
  </si>
  <si>
    <t>ต้นทุนขาย</t>
  </si>
  <si>
    <t>กำไรจากกิจกรรมดำเนินงาน</t>
  </si>
  <si>
    <t>ยอดคงเหลือ ณ วันที่ 31 ธันวาคม 2562 - ตามที่รายงานในงวดก่อน</t>
  </si>
  <si>
    <t>ผลกระทบจากการเปลี่ยนแปลงนโยบายการบัญชี</t>
  </si>
  <si>
    <t>ปรับรายการที่กระทบกำไรเป็นเงินสดรับ (จ่าย)</t>
  </si>
  <si>
    <t>รายได้ดอกเบี้ย</t>
  </si>
  <si>
    <t>เงินสดรับจากการขายเงินลงทุนในหน่วยลงทุน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</si>
  <si>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</t>
    </r>
  </si>
  <si>
    <t>ขาดทุนจากการปรับมูลค่าสินค้า</t>
  </si>
  <si>
    <t>กำไรจากการตัดจำหน่ายสินทรัพย์สิทธิการใช้</t>
  </si>
  <si>
    <t>เงินสดจ่ายเพื่อซื้อเงินลงทุนในหน่วยลงทุน</t>
  </si>
  <si>
    <t>สินทรัพย์ทางการเงินหมุนเวียน</t>
  </si>
  <si>
    <t>(2562: จัดซื้อตามสัญญาเช่าการเงิน 2.3 ล้านบาท และมีหนี้สินที่เกี่ยวข้องลดลง 1.6 ล้านบาท)</t>
  </si>
  <si>
    <t>กำไรขาดทุนเบ็ดเสร็จรวมสำหรับงวด</t>
  </si>
  <si>
    <t>ขาดทุนจากการขายเงินลงทุนในหน่วยลงทุน</t>
  </si>
  <si>
    <t>เงินสดจ่ายเพื่อซื้อเงินลงทุนในหุ้นกู้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</si>
  <si>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</si>
  <si>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</si>
  <si>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ยอดคงเหลือ ณ วันที่ 1 มกราคม 2563 </t>
  </si>
  <si>
    <t xml:space="preserve">    การจัดสรรส่วนทุนให้ผู้ถือหุ้น</t>
  </si>
  <si>
    <t>โอนไปสำรองตามกฎหมาย</t>
  </si>
  <si>
    <r>
      <t xml:space="preserve">10.3 ล้านบาท </t>
    </r>
    <r>
      <rPr>
        <i/>
        <sz val="15"/>
        <color theme="1"/>
        <rFont val="Angsana New"/>
        <family val="1"/>
      </rPr>
      <t xml:space="preserve">(2562: 43.1 ล้านบาท) </t>
    </r>
    <r>
      <rPr>
        <sz val="15"/>
        <color theme="1"/>
        <rFont val="Angsana New"/>
        <family val="1"/>
      </rPr>
      <t>มีการเปลี่ยนแปลงของหนี้สินที่เกี่ยวข้องลดลงเป็นจำนวนเงินรวม 0.8 ล้านบาท</t>
    </r>
  </si>
  <si>
    <t>รายการที่อาจถูกจัดประเภทใหม่ไว้ใน</t>
  </si>
  <si>
    <t xml:space="preserve">  กำไรหรือขาดทุนในภายหลัง</t>
  </si>
  <si>
    <t xml:space="preserve">องค์ประกอบอื่นของ     </t>
  </si>
  <si>
    <t>ขาดทุนจากการวัดมูลค่าเงินลงทุนในหน่วยลงทุน - สุทธิจากภาษี</t>
  </si>
  <si>
    <t>ขาดทุนจากอัตราแลกเปลี่ยนที่ยังไม่เกิดขึ้น</t>
  </si>
  <si>
    <t>ผลกำไร</t>
  </si>
  <si>
    <t>จากการวัดมูลค่า</t>
  </si>
  <si>
    <t>เงินลงทุนเผื่อขาย</t>
  </si>
  <si>
    <t>กำไรจากการปรับมูลค่ายุติธรรมสินทรัพย์ทางการเงิน</t>
  </si>
  <si>
    <t>เงินฝากระยะสั้นกับสถาบันการเงินลดลง</t>
  </si>
  <si>
    <t xml:space="preserve">   เพื่อลดจำนวนหนี้สินซึ่งเกิดขึ้นจากสัญญาเช่าการเงิน)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</si>
</sst>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\ ;\(#,##0\)"/>
    <numFmt numFmtId="198" formatCode="_(* #,##0.0_);_(* \(#,##0.0\);_(* &quot;-&quot;??_);_(@_)"/>
    <numFmt numFmtId="199" formatCode="_-&quot;Dfl.&quot;\ * #,##0.00_-;_-&quot;Dfl.&quot;\ * #,##0.00\-;_-&quot;Dfl.&quot;\ * &quot;-&quot;??_-;_-@_-"/>
    <numFmt numFmtId="200" formatCode="_-&quot;$&quot;* #,##0_-;\-&quot;$&quot;* #,##0_-;_-&quot;$&quot;* &quot;-&quot;_-;_-@_-"/>
    <numFmt numFmtId="201" formatCode="_-* #,##0.00_-;_-* #,##0.00\-;_-* &quot;-&quot;??_-;_-@_-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 * #,##0.00_ ;_ * \-#,##0.00_ ;_ * &quot;-&quot;??_ ;_ @_ "/>
    <numFmt numFmtId="205" formatCode="&quot;฿&quot;\t#,##0_);\(&quot;฿&quot;\t#,##0\)"/>
    <numFmt numFmtId="206" formatCode="0.0_)\%;\(0.0\)\%;0.0_)\%;@_)_%"/>
    <numFmt numFmtId="207" formatCode="#,##0.0_)_%;\(#,##0.0\)_%;0.0_)_%;@_)_%"/>
    <numFmt numFmtId="208" formatCode="_ * #,##0_)\ _฿_ ;_ * \(#,##0\)\ _฿_ ;_ * &quot;-&quot;_)\ _฿_ ;_ @_ 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General_)"/>
    <numFmt numFmtId="214" formatCode="#,##0_)\x;\(#,##0\)\x;0_)\x;@_)_x"/>
    <numFmt numFmtId="215" formatCode="#,##0_)_x;\(#,##0\)_x;0_)_x;@_)_x"/>
    <numFmt numFmtId="216" formatCode="&quot;\&quot;#,##0;[Red]&quot;\&quot;\-#,##0"/>
    <numFmt numFmtId="217" formatCode="&quot;\&quot;#,##0.00;[Red]&quot;\&quot;\-#,##0.00"/>
    <numFmt numFmtId="218" formatCode="#."/>
    <numFmt numFmtId="219" formatCode="#,##0.0%;[Red]\(#,##0.0%\)"/>
    <numFmt numFmtId="220" formatCode="#.\ \ "/>
    <numFmt numFmtId="221" formatCode="##.\ \ "/>
    <numFmt numFmtId="222" formatCode="###0_);[Red]\(###0\)"/>
    <numFmt numFmtId="223" formatCode="_ &quot;R&quot;\ * #,##0.00_ ;_ &quot;R&quot;\ * \-#,##0.00_ ;_ &quot;R&quot;\ * &quot;-&quot;??_ ;_ @_ "/>
    <numFmt numFmtId="224" formatCode="#,##0,\ ;&quot; (&quot;#,##0,\);&quot; - &quot;"/>
    <numFmt numFmtId="225" formatCode="0.000"/>
    <numFmt numFmtId="226" formatCode="#,##0\ ;\(#,##0\);\-"/>
    <numFmt numFmtId="227" formatCode="#,##0.0_);\(#,##0.0\)"/>
    <numFmt numFmtId="228" formatCode="0&quot;% &quot;;\(0&quot;%)&quot;;\-"/>
    <numFmt numFmtId="229" formatCode="#,##0.000_);\(#,##0.000\)"/>
    <numFmt numFmtId="230" formatCode="#,##0\ ;&quot; (&quot;#,##0\);&quot; - &quot;"/>
    <numFmt numFmtId="231" formatCode="_ &quot;R&quot;\ * #,##0_ ;_ &quot;R&quot;\ * \-#,##0_ ;_ &quot;R&quot;\ * &quot;-&quot;_ ;_ @_ "/>
    <numFmt numFmtId="232" formatCode="_ &quot;$&quot;\ * #,##0.0_ ;_ &quot;$&quot;\ * \-#,##0.0_ ;_ &quot;$&quot;\ * &quot;-&quot;??_ ;_ @_ "/>
    <numFmt numFmtId="233" formatCode="#,##0.0_);[Red]\(#,##0.0\)"/>
    <numFmt numFmtId="234" formatCode="#,##0_ "/>
    <numFmt numFmtId="235" formatCode="_-* #,##0_-;_-* #,##0\-;_-* &quot;-&quot;??_-;_-@_-"/>
    <numFmt numFmtId="236" formatCode="_(* #,##0.00_);_(* \(#,##0.00\);_(* \-??_);_(@_)"/>
    <numFmt numFmtId="237" formatCode="0.00_)"/>
    <numFmt numFmtId="238" formatCode="#,##0.00&quot; F&quot;;\-#,##0.00&quot; F&quot;"/>
    <numFmt numFmtId="239" formatCode="#,##0.0"/>
    <numFmt numFmtId="240" formatCode="_-* #,##0.00\ _L_t_-;\-* #,##0.00\ _L_t_-;_-* &quot;-&quot;??\ _L_t_-;_-@_-"/>
    <numFmt numFmtId="241" formatCode="dd/mm/yyyy;@"/>
    <numFmt numFmtId="242" formatCode="[$-409]mmmm\ d\,\ yyyy;@"/>
    <numFmt numFmtId="243" formatCode="0&quot;  &quot;"/>
    <numFmt numFmtId="244" formatCode="* \(#,##0\);* #,##0_);&quot;-&quot;??_);@"/>
    <numFmt numFmtId="245" formatCode="_-* #,##0.00\ &quot;Lt&quot;_-;\-* #,##0.00\ &quot;Lt&quot;_-;_-* &quot;-&quot;??\ &quot;Lt&quot;_-;_-@_-"/>
    <numFmt numFmtId="246" formatCode="&quot;$&quot;#,##0_);\(&quot;$&quot;#,##0.0\)"/>
    <numFmt numFmtId="247" formatCode="\ว\ \ด\ด\ด\ด\ &quot;ค.ศ.&quot;\ \ค\ค\ค\ค"/>
    <numFmt numFmtId="248" formatCode="\$#,##0\ ;&quot;($&quot;#,##0\)"/>
    <numFmt numFmtId="249" formatCode="#,##0\ &quot;FB&quot;;[Red]\-#,##0\ &quot;FB&quot;"/>
    <numFmt numFmtId="250" formatCode="#,##0.00&quot; F&quot;_);\(#,##0.00&quot; F&quot;\)"/>
    <numFmt numFmtId="251" formatCode="#,##0_);[Red]\(#,##0\);"/>
    <numFmt numFmtId="252" formatCode="mm/dd/yyyy"/>
    <numFmt numFmtId="253" formatCode="* #,##0_);* \(#,##0\);&quot;-&quot;??_);@"/>
    <numFmt numFmtId="254" formatCode="#,##0.00\ &quot;FB&quot;;[Red]\-#,##0.00\ &quot;FB&quot;"/>
    <numFmt numFmtId="255" formatCode="_-[$€-2]\ * #,##0.00_-;_-[$€-2]\ * #,##0.00\-;_-[$€-2]\ * &quot;-&quot;??_-"/>
    <numFmt numFmtId="256" formatCode="#,##0.00\ ;\-#,##0.00\ ;&quot; -&quot;#\ ;@\ "/>
    <numFmt numFmtId="257" formatCode="0.0000"/>
    <numFmt numFmtId="258" formatCode="#,##0\ \ ;\(#,##0\)\ ;\—\ \ \ \ "/>
    <numFmt numFmtId="259" formatCode="0."/>
    <numFmt numFmtId="260" formatCode="&quot;0&quot;#.0"/>
    <numFmt numFmtId="261" formatCode="&quot;0&quot;#"/>
    <numFmt numFmtId="262" formatCode=";;;"/>
    <numFmt numFmtId="263" formatCode="&quot;?&quot;#,##0;[Red]\-&quot;?&quot;#,##0"/>
    <numFmt numFmtId="264" formatCode="0.0&quot;  &quot;"/>
    <numFmt numFmtId="265" formatCode="0.0%"/>
    <numFmt numFmtId="266" formatCode="&quot;฿&quot;\t#,##0_);[Red]\(&quot;฿&quot;\t#,##0\)"/>
    <numFmt numFmtId="267" formatCode="#,##0\ &quot;F&quot;;[Red]\-#,##0\ &quot;F&quot;"/>
    <numFmt numFmtId="268" formatCode="#,##0.00\ &quot;F&quot;;[Red]\-#,##0.00\ &quot;F&quot;"/>
    <numFmt numFmtId="269" formatCode="#,##0.00&quot; $&quot;;\-#,##0.00&quot; $&quot;"/>
    <numFmt numFmtId="270" formatCode="&quot;$&quot;#,##0;[Red]\-&quot;$&quot;#,##0"/>
    <numFmt numFmtId="271" formatCode="0.0\ &quot;x&quot;"/>
    <numFmt numFmtId="272" formatCode="0.0"/>
    <numFmt numFmtId="273" formatCode="#,##0&quot; F&quot;_);[Red]\(#,##0&quot; F&quot;\)"/>
    <numFmt numFmtId="274" formatCode="#,##0\ \ \ ;[Red]\(#,##0\)\ \ ;\—\ \ \ \ "/>
    <numFmt numFmtId="275" formatCode="&quot;US$&quot;#,##0_);[Red]\(&quot;US$&quot;#,##0\)"/>
    <numFmt numFmtId="276" formatCode="#,##0;[Red]\-#,##0;\-"/>
    <numFmt numFmtId="277" formatCode="0%_);\(0%\)"/>
    <numFmt numFmtId="278" formatCode="#,##0.0;[Red]\-#,##0.0"/>
    <numFmt numFmtId="279" formatCode="0.00_);[Red]\(0.00\)"/>
    <numFmt numFmtId="280" formatCode="&quot;£&quot;#,##0.00;\-&quot;£&quot;#,##0.00"/>
    <numFmt numFmtId="281" formatCode="0%;\(0&quot;%)&quot;"/>
    <numFmt numFmtId="282" formatCode="#,##0&quot;£&quot;_);[Red]\(#,##0&quot;£&quot;\)"/>
    <numFmt numFmtId="283" formatCode="####"/>
    <numFmt numFmtId="284" formatCode="m\-yy"/>
    <numFmt numFmtId="285" formatCode="_ &quot;$&quot;\ * #,##0_ ;_ &quot;$&quot;\ * \-#,##0_ ;_ &quot;$&quot;\ * &quot;-&quot;??_ ;_ @_ "/>
    <numFmt numFmtId="286" formatCode="0.0&quot;% &quot;;\(0.0&quot;%)&quot;"/>
    <numFmt numFmtId="287" formatCode="_-&quot;ฃ&quot;* #,##0_-;\-&quot;ฃ&quot;* #,##0_-;_-&quot;ฃ&quot;* &quot;-&quot;_-;_-@_-"/>
    <numFmt numFmtId="288" formatCode="_-&quot;ฃ&quot;* #,##0.00_-;\-&quot;ฃ&quot;* #,##0.00_-;_-&quot;ฃ&quot;* &quot;-&quot;??_-;_-@_-"/>
    <numFmt numFmtId="289" formatCode="&quot;(&quot;0%&quot;)   &quot;;[Red]\-&quot;(&quot;0%&quot;)   &quot;;&quot;－    &quot;"/>
    <numFmt numFmtId="290" formatCode="&quot;(&quot;0.00%&quot;)   &quot;;[Red]\-&quot;(&quot;0.00%&quot;)   &quot;;&quot;－    &quot;"/>
    <numFmt numFmtId="291" formatCode="0.00%;[Red]\-0.00%;&quot;－&quot;"/>
    <numFmt numFmtId="292" formatCode="#,##0.00;[Red]\(#,##0.00\)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  <numFmt numFmtId="308" formatCode="#,##0.00\ ;\(#,##0.00\)"/>
  </numFmts>
  <fonts count="29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10"/>
      <name val="Angsana New"/>
      <family val="1"/>
    </font>
    <font>
      <sz val="8"/>
      <name val="Arial"/>
      <family val="2"/>
    </font>
    <font>
      <b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1"/>
      <name val="Times New Roman"/>
      <family val="1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sz val="12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rgb="FFFF0000"/>
      <name val="Angsana New"/>
      <family val="1"/>
    </font>
    <font>
      <sz val="10"/>
      <color theme="0"/>
      <name val="Angsana New"/>
      <family val="1"/>
    </font>
    <font>
      <b/>
      <sz val="10"/>
      <color theme="0"/>
      <name val="Angsana New"/>
      <family val="1"/>
    </font>
    <font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5"/>
      <color theme="3" tint="-0.249977111117893"/>
      <name val="Angsana New"/>
      <family val="1"/>
    </font>
    <font>
      <sz val="15"/>
      <color theme="1"/>
      <name val="Angsana New"/>
      <family val="1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0">
    <xf numFmtId="0" fontId="0" fillId="0" borderId="0"/>
    <xf numFmtId="0" fontId="31" fillId="0" borderId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199" fontId="31" fillId="0" borderId="0" applyFont="0" applyFill="0" applyBorder="0" applyAlignment="0" applyProtection="0"/>
    <xf numFmtId="200" fontId="37" fillId="0" borderId="0" applyFont="0" applyFill="0" applyBorder="0" applyAlignment="0" applyProtection="0"/>
    <xf numFmtId="0" fontId="31" fillId="0" borderId="0"/>
    <xf numFmtId="0" fontId="3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201" fontId="3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Font="0" applyFill="0" applyBorder="0" applyAlignment="0" applyProtection="0"/>
    <xf numFmtId="203" fontId="4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04" fontId="47" fillId="0" borderId="0" applyFont="0" applyFill="0" applyBorder="0" applyAlignment="0" applyProtection="0"/>
    <xf numFmtId="41" fontId="48" fillId="0" borderId="0" applyFont="0" applyFill="0" applyBorder="0" applyAlignment="0" applyProtection="0"/>
    <xf numFmtId="0" fontId="49" fillId="0" borderId="0"/>
    <xf numFmtId="0" fontId="50" fillId="0" borderId="0" applyFont="0" applyFill="0" applyBorder="0" applyAlignment="0" applyProtection="0"/>
    <xf numFmtId="200" fontId="48" fillId="0" borderId="0" applyFont="0" applyFill="0" applyBorder="0" applyAlignment="0" applyProtection="0"/>
    <xf numFmtId="205" fontId="42" fillId="0" borderId="0" applyFont="0" applyFill="0" applyBorder="0" applyAlignment="0" applyProtection="0"/>
    <xf numFmtId="0" fontId="31" fillId="0" borderId="0"/>
    <xf numFmtId="20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0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1" fontId="54" fillId="0" borderId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4" fontId="31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48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9" fontId="31" fillId="0" borderId="0">
      <alignment horizont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209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10" fontId="31" fillId="0" borderId="0" applyFont="0" applyFill="0" applyBorder="0" applyAlignment="0" applyProtection="0"/>
    <xf numFmtId="21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9" fontId="31" fillId="0" borderId="0"/>
    <xf numFmtId="0" fontId="56" fillId="0" borderId="0"/>
    <xf numFmtId="0" fontId="48" fillId="0" borderId="0"/>
    <xf numFmtId="212" fontId="31" fillId="0" borderId="0" applyFont="0" applyFill="0" applyBorder="0" applyAlignment="0" applyProtection="0"/>
    <xf numFmtId="0" fontId="56" fillId="0" borderId="0"/>
    <xf numFmtId="0" fontId="55" fillId="0" borderId="0">
      <alignment vertical="top"/>
    </xf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>
      <alignment vertical="top"/>
    </xf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213" fontId="57" fillId="0" borderId="0"/>
    <xf numFmtId="0" fontId="58" fillId="0" borderId="0" applyNumberFormat="0" applyFill="0" applyBorder="0" applyAlignment="0" applyProtection="0"/>
    <xf numFmtId="0" fontId="31" fillId="2" borderId="0" applyNumberFormat="0" applyFont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6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8" fillId="0" borderId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6" fillId="0" borderId="0"/>
    <xf numFmtId="214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15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37" fontId="59" fillId="0" borderId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48" fillId="0" borderId="0"/>
    <xf numFmtId="0" fontId="31" fillId="0" borderId="0"/>
    <xf numFmtId="0" fontId="31" fillId="0" borderId="0"/>
    <xf numFmtId="0" fontId="31" fillId="0" borderId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/>
    <xf numFmtId="0" fontId="60" fillId="0" borderId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31" fillId="0" borderId="0"/>
    <xf numFmtId="0" fontId="31" fillId="0" borderId="0"/>
    <xf numFmtId="0" fontId="53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0" fontId="55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2" fillId="0" borderId="0" applyNumberFormat="0" applyFill="0" applyBorder="0" applyProtection="0">
      <alignment vertical="top"/>
    </xf>
    <xf numFmtId="0" fontId="55" fillId="0" borderId="0">
      <alignment vertical="top"/>
    </xf>
    <xf numFmtId="0" fontId="31" fillId="0" borderId="0"/>
    <xf numFmtId="0" fontId="31" fillId="0" borderId="0"/>
    <xf numFmtId="0" fontId="63" fillId="0" borderId="1" applyNumberFormat="0" applyFill="0" applyAlignment="0" applyProtection="0"/>
    <xf numFmtId="0" fontId="64" fillId="0" borderId="2" applyNumberFormat="0" applyFill="0" applyProtection="0">
      <alignment horizontal="center"/>
    </xf>
    <xf numFmtId="0" fontId="64" fillId="0" borderId="0" applyNumberFormat="0" applyFill="0" applyBorder="0" applyProtection="0">
      <alignment horizontal="left"/>
    </xf>
    <xf numFmtId="0" fontId="65" fillId="0" borderId="0" applyNumberFormat="0" applyFill="0" applyBorder="0" applyProtection="0">
      <alignment horizontal="centerContinuous"/>
    </xf>
    <xf numFmtId="41" fontId="3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8" fillId="0" borderId="0"/>
    <xf numFmtId="0" fontId="48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8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41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6" fillId="0" borderId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208" fontId="5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08" fontId="50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/>
    <xf numFmtId="0" fontId="31" fillId="0" borderId="0"/>
    <xf numFmtId="0" fontId="3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16" fontId="67" fillId="0" borderId="0" applyFont="0" applyFill="0" applyBorder="0" applyAlignment="0" applyProtection="0"/>
    <xf numFmtId="217" fontId="67" fillId="0" borderId="0" applyFont="0" applyFill="0" applyBorder="0" applyAlignment="0" applyProtection="0"/>
    <xf numFmtId="44" fontId="68" fillId="0" borderId="0" applyFont="0" applyFill="0" applyBorder="0" applyAlignment="0" applyProtection="0"/>
    <xf numFmtId="42" fontId="68" fillId="0" borderId="0" applyFont="0" applyFill="0" applyBorder="0" applyAlignment="0" applyProtection="0"/>
    <xf numFmtId="0" fontId="31" fillId="0" borderId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218" fontId="69" fillId="0" borderId="0">
      <protection locked="0"/>
    </xf>
    <xf numFmtId="0" fontId="67" fillId="0" borderId="0"/>
    <xf numFmtId="0" fontId="31" fillId="0" borderId="0"/>
    <xf numFmtId="0" fontId="67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68" fillId="0" borderId="0" applyFont="0" applyFill="0" applyBorder="0" applyAlignment="0" applyProtection="0"/>
    <xf numFmtId="41" fontId="68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/>
    <xf numFmtId="0" fontId="48" fillId="0" borderId="0"/>
    <xf numFmtId="0" fontId="42" fillId="0" borderId="0" applyFont="0" applyFill="0" applyBorder="0" applyAlignment="0" applyProtection="0"/>
    <xf numFmtId="0" fontId="277" fillId="63" borderId="0" applyNumberFormat="0" applyBorder="0" applyAlignment="0" applyProtection="0"/>
    <xf numFmtId="0" fontId="277" fillId="64" borderId="0" applyNumberFormat="0" applyBorder="0" applyAlignment="0" applyProtection="0"/>
    <xf numFmtId="0" fontId="277" fillId="65" borderId="0" applyNumberFormat="0" applyBorder="0" applyAlignment="0" applyProtection="0"/>
    <xf numFmtId="0" fontId="277" fillId="66" borderId="0" applyNumberFormat="0" applyBorder="0" applyAlignment="0" applyProtection="0"/>
    <xf numFmtId="0" fontId="277" fillId="67" borderId="0" applyNumberFormat="0" applyBorder="0" applyAlignment="0" applyProtection="0"/>
    <xf numFmtId="0" fontId="277" fillId="6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73" fillId="3" borderId="0" applyNumberFormat="0" applyBorder="0" applyAlignment="0" applyProtection="0">
      <alignment vertical="center"/>
    </xf>
    <xf numFmtId="0" fontId="73" fillId="4" borderId="0" applyNumberFormat="0" applyBorder="0" applyAlignment="0" applyProtection="0">
      <alignment vertical="center"/>
    </xf>
    <xf numFmtId="0" fontId="73" fillId="5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7" borderId="0" applyNumberFormat="0" applyBorder="0" applyAlignment="0" applyProtection="0">
      <alignment vertical="center"/>
    </xf>
    <xf numFmtId="0" fontId="73" fillId="8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4" fillId="9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219" fontId="31" fillId="0" borderId="0" applyProtection="0">
      <protection locked="0"/>
    </xf>
    <xf numFmtId="190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0" fontId="277" fillId="69" borderId="0" applyNumberFormat="0" applyBorder="0" applyAlignment="0" applyProtection="0"/>
    <xf numFmtId="0" fontId="277" fillId="70" borderId="0" applyNumberFormat="0" applyBorder="0" applyAlignment="0" applyProtection="0"/>
    <xf numFmtId="0" fontId="277" fillId="71" borderId="0" applyNumberFormat="0" applyBorder="0" applyAlignment="0" applyProtection="0"/>
    <xf numFmtId="0" fontId="277" fillId="72" borderId="0" applyNumberFormat="0" applyBorder="0" applyAlignment="0" applyProtection="0"/>
    <xf numFmtId="0" fontId="277" fillId="73" borderId="0" applyNumberFormat="0" applyBorder="0" applyAlignment="0" applyProtection="0"/>
    <xf numFmtId="0" fontId="277" fillId="74" borderId="0" applyNumberFormat="0" applyBorder="0" applyAlignment="0" applyProtection="0"/>
    <xf numFmtId="0" fontId="13" fillId="1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73" fillId="12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6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3" borderId="0" applyNumberFormat="0" applyBorder="0" applyAlignment="0" applyProtection="0"/>
    <xf numFmtId="0" fontId="74" fillId="2" borderId="0" applyNumberFormat="0" applyBorder="0" applyAlignment="0" applyProtection="0"/>
    <xf numFmtId="0" fontId="74" fillId="16" borderId="0" applyNumberFormat="0" applyBorder="0" applyAlignment="0" applyProtection="0"/>
    <xf numFmtId="0" fontId="74" fillId="12" borderId="0" applyNumberFormat="0" applyBorder="0" applyAlignment="0" applyProtection="0"/>
    <xf numFmtId="0" fontId="74" fillId="8" borderId="0" applyNumberFormat="0" applyBorder="0" applyAlignment="0" applyProtection="0"/>
    <xf numFmtId="193" fontId="75" fillId="0" borderId="3">
      <alignment horizontal="right" vertical="center"/>
    </xf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8" borderId="0" applyNumberFormat="0" applyBorder="0" applyAlignment="0" applyProtection="0"/>
    <xf numFmtId="0" fontId="76" fillId="17" borderId="0" applyNumberFormat="0" applyBorder="0" applyAlignment="0" applyProtection="0">
      <alignment vertical="center"/>
    </xf>
    <xf numFmtId="0" fontId="76" fillId="13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7" fillId="19" borderId="0" applyNumberFormat="0" applyBorder="0" applyAlignment="0" applyProtection="0"/>
    <xf numFmtId="0" fontId="77" fillId="13" borderId="0" applyNumberFormat="0" applyBorder="0" applyAlignment="0" applyProtection="0"/>
    <xf numFmtId="0" fontId="77" fillId="2" borderId="0" applyNumberFormat="0" applyBorder="0" applyAlignment="0" applyProtection="0"/>
    <xf numFmtId="0" fontId="77" fillId="16" borderId="0" applyNumberFormat="0" applyBorder="0" applyAlignment="0" applyProtection="0"/>
    <xf numFmtId="0" fontId="77" fillId="19" borderId="0" applyNumberFormat="0" applyBorder="0" applyAlignment="0" applyProtection="0"/>
    <xf numFmtId="0" fontId="77" fillId="8" borderId="0" applyNumberFormat="0" applyBorder="0" applyAlignment="0" applyProtection="0"/>
    <xf numFmtId="9" fontId="42" fillId="0" borderId="0"/>
    <xf numFmtId="0" fontId="78" fillId="0" borderId="0" applyFont="0" applyFill="0" applyBorder="0" applyAlignment="0" applyProtection="0"/>
    <xf numFmtId="218" fontId="69" fillId="0" borderId="0">
      <protection locked="0"/>
    </xf>
    <xf numFmtId="218" fontId="69" fillId="0" borderId="0">
      <protection locked="0"/>
    </xf>
    <xf numFmtId="218" fontId="69" fillId="0" borderId="0">
      <protection locked="0"/>
    </xf>
    <xf numFmtId="0" fontId="79" fillId="0" borderId="4">
      <alignment horizontal="center"/>
    </xf>
    <xf numFmtId="0" fontId="80" fillId="0" borderId="0"/>
    <xf numFmtId="0" fontId="80" fillId="0" borderId="5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1" borderId="0"/>
    <xf numFmtId="0" fontId="79" fillId="0" borderId="0">
      <protection locked="0"/>
    </xf>
    <xf numFmtId="0" fontId="79" fillId="0" borderId="0"/>
    <xf numFmtId="220" fontId="79" fillId="0" borderId="0"/>
    <xf numFmtId="221" fontId="79" fillId="0" borderId="0"/>
    <xf numFmtId="0" fontId="80" fillId="22" borderId="0">
      <alignment horizontal="right"/>
    </xf>
    <xf numFmtId="0" fontId="79" fillId="0" borderId="0"/>
    <xf numFmtId="0" fontId="81" fillId="23" borderId="6">
      <alignment horizontal="centerContinuous" vertical="top"/>
    </xf>
    <xf numFmtId="213" fontId="57" fillId="0" borderId="0"/>
    <xf numFmtId="0" fontId="82" fillId="0" borderId="0">
      <alignment horizontal="center" wrapText="1"/>
      <protection locked="0"/>
    </xf>
    <xf numFmtId="38" fontId="31" fillId="0" borderId="0" applyFont="0" applyFill="0" applyBorder="0" applyAlignment="0" applyProtection="0"/>
    <xf numFmtId="0" fontId="16" fillId="16" borderId="7" applyNumberFormat="0" applyAlignment="0" applyProtection="0"/>
    <xf numFmtId="37" fontId="83" fillId="0" borderId="0"/>
    <xf numFmtId="0" fontId="84" fillId="0" borderId="0" applyNumberFormat="0" applyFill="0" applyBorder="0" applyAlignment="0" applyProtection="0"/>
    <xf numFmtId="37" fontId="85" fillId="0" borderId="0"/>
    <xf numFmtId="37" fontId="85" fillId="0" borderId="0"/>
    <xf numFmtId="187" fontId="86" fillId="0" borderId="8" applyAlignment="0" applyProtection="0"/>
    <xf numFmtId="0" fontId="87" fillId="0" borderId="0"/>
    <xf numFmtId="0" fontId="88" fillId="0" borderId="0">
      <alignment horizontal="left"/>
    </xf>
    <xf numFmtId="0" fontId="89" fillId="0" borderId="0">
      <alignment horizontal="right"/>
    </xf>
    <xf numFmtId="0" fontId="89" fillId="0" borderId="0">
      <alignment horizontal="right" vertical="center"/>
    </xf>
    <xf numFmtId="0" fontId="89" fillId="0" borderId="0">
      <alignment horizontal="right" vertical="center"/>
    </xf>
    <xf numFmtId="0" fontId="8" fillId="0" borderId="0">
      <alignment vertical="center"/>
    </xf>
    <xf numFmtId="0" fontId="8" fillId="0" borderId="0">
      <alignment vertical="center"/>
    </xf>
    <xf numFmtId="0" fontId="90" fillId="0" borderId="0">
      <alignment horizontal="left" vertical="center"/>
    </xf>
    <xf numFmtId="0" fontId="91" fillId="0" borderId="0">
      <alignment horizontal="left"/>
    </xf>
    <xf numFmtId="0" fontId="92" fillId="0" borderId="0"/>
    <xf numFmtId="0" fontId="93" fillId="0" borderId="0">
      <alignment horizontal="right" vertical="center"/>
    </xf>
    <xf numFmtId="0" fontId="94" fillId="28" borderId="0">
      <alignment horizontal="right" vertical="center"/>
    </xf>
    <xf numFmtId="0" fontId="94" fillId="28" borderId="0">
      <alignment horizontal="right" vertical="center"/>
    </xf>
    <xf numFmtId="0" fontId="94" fillId="0" borderId="0">
      <alignment horizontal="right" vertical="center"/>
    </xf>
    <xf numFmtId="0" fontId="95" fillId="0" borderId="0">
      <alignment horizontal="center"/>
    </xf>
    <xf numFmtId="222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2" fontId="31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5" fontId="96" fillId="0" borderId="0" applyFill="0" applyBorder="0" applyAlignment="0"/>
    <xf numFmtId="226" fontId="31" fillId="0" borderId="0" applyFill="0" applyAlignment="0"/>
    <xf numFmtId="225" fontId="96" fillId="0" borderId="0" applyFill="0" applyBorder="0" applyAlignment="0"/>
    <xf numFmtId="226" fontId="31" fillId="0" borderId="0" applyFill="0" applyAlignment="0"/>
    <xf numFmtId="227" fontId="97" fillId="0" borderId="0" applyFill="0" applyBorder="0" applyAlignment="0"/>
    <xf numFmtId="228" fontId="31" fillId="0" borderId="0" applyFill="0" applyAlignment="0"/>
    <xf numFmtId="227" fontId="97" fillId="0" borderId="0" applyFill="0" applyBorder="0" applyAlignment="0"/>
    <xf numFmtId="228" fontId="31" fillId="0" borderId="0" applyFill="0" applyAlignment="0"/>
    <xf numFmtId="229" fontId="97" fillId="0" borderId="0" applyFill="0" applyBorder="0" applyAlignment="0"/>
    <xf numFmtId="230" fontId="31" fillId="0" borderId="0" applyFill="0" applyAlignment="0"/>
    <xf numFmtId="229" fontId="97" fillId="0" borderId="0" applyFill="0" applyBorder="0" applyAlignment="0"/>
    <xf numFmtId="230" fontId="31" fillId="0" borderId="0" applyFill="0" applyAlignment="0"/>
    <xf numFmtId="231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1" fontId="42" fillId="0" borderId="0" applyFill="0" applyBorder="0" applyAlignment="0"/>
    <xf numFmtId="0" fontId="55" fillId="0" borderId="0" applyFill="0" applyAlignment="0"/>
    <xf numFmtId="0" fontId="55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6" fillId="9" borderId="7" applyNumberFormat="0" applyAlignment="0" applyProtection="0"/>
    <xf numFmtId="0" fontId="98" fillId="0" borderId="0"/>
    <xf numFmtId="0" fontId="24" fillId="0" borderId="9" applyNumberFormat="0" applyFill="0" applyAlignment="0" applyProtection="0"/>
    <xf numFmtId="0" fontId="17" fillId="29" borderId="10" applyNumberFormat="0" applyAlignment="0" applyProtection="0"/>
    <xf numFmtId="0" fontId="14" fillId="19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0" borderId="0" applyNumberFormat="0" applyBorder="0" applyAlignment="0" applyProtection="0"/>
    <xf numFmtId="0" fontId="14" fillId="19" borderId="0" applyNumberFormat="0" applyBorder="0" applyAlignment="0" applyProtection="0"/>
    <xf numFmtId="0" fontId="14" fillId="27" borderId="0" applyNumberFormat="0" applyBorder="0" applyAlignment="0" applyProtection="0"/>
    <xf numFmtId="0" fontId="99" fillId="31" borderId="12">
      <alignment horizontal="center" wrapText="1"/>
    </xf>
    <xf numFmtId="193" fontId="1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33" fontId="101" fillId="0" borderId="0" applyFill="0" applyBorder="0" applyAlignment="0" applyProtection="0"/>
    <xf numFmtId="40" fontId="101" fillId="0" borderId="0" applyFill="0" applyBorder="0" applyAlignment="0" applyProtection="0"/>
    <xf numFmtId="195" fontId="102" fillId="9" borderId="0" applyFill="0" applyBorder="0" applyAlignment="0">
      <alignment vertical="top"/>
    </xf>
    <xf numFmtId="225" fontId="102" fillId="0" borderId="0" applyFill="0" applyBorder="0" applyAlignment="0" applyProtection="0"/>
    <xf numFmtId="38" fontId="103" fillId="0" borderId="0" applyFont="0" applyFill="0" applyBorder="0" applyAlignment="0" applyProtection="0">
      <alignment vertical="center"/>
    </xf>
    <xf numFmtId="234" fontId="31" fillId="0" borderId="0" applyFont="0" applyFill="0" applyBorder="0" applyAlignment="0" applyProtection="0"/>
    <xf numFmtId="231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1" fontId="42" fillId="0" borderId="0" applyFont="0" applyFill="0" applyBorder="0" applyAlignment="0" applyProtection="0"/>
    <xf numFmtId="0" fontId="33" fillId="0" borderId="0" applyFill="0" applyAlignment="0" applyProtection="0"/>
    <xf numFmtId="0" fontId="33" fillId="0" borderId="0" applyFill="0" applyAlignment="0" applyProtection="0"/>
    <xf numFmtId="235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236" fontId="105" fillId="0" borderId="0" applyFill="0" applyBorder="0" applyAlignment="0" applyProtection="0"/>
    <xf numFmtId="236" fontId="105" fillId="0" borderId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5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236" fontId="104" fillId="0" borderId="0" applyFont="0" applyFill="0" applyBorder="0" applyAlignment="0" applyProtection="0"/>
    <xf numFmtId="194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7" fontId="105" fillId="0" borderId="0" applyFill="0" applyBorder="0" applyAlignment="0" applyProtection="0"/>
    <xf numFmtId="237" fontId="105" fillId="0" borderId="0" applyFill="0" applyBorder="0" applyAlignment="0" applyProtection="0"/>
    <xf numFmtId="198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239" fontId="104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0" fontId="103" fillId="0" borderId="0" applyFont="0" applyFill="0" applyBorder="0" applyAlignment="0" applyProtection="0">
      <alignment vertical="center"/>
    </xf>
    <xf numFmtId="201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198" fontId="104" fillId="0" borderId="0" applyFont="0" applyFill="0" applyBorder="0" applyAlignment="0" applyProtection="0"/>
    <xf numFmtId="240" fontId="13" fillId="0" borderId="0" applyFont="0" applyFill="0" applyBorder="0" applyAlignment="0" applyProtection="0"/>
    <xf numFmtId="238" fontId="104" fillId="0" borderId="0" applyFont="0" applyFill="0" applyBorder="0" applyAlignment="0" applyProtection="0"/>
    <xf numFmtId="201" fontId="105" fillId="0" borderId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06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04" fillId="0" borderId="0" applyFont="0" applyFill="0" applyBorder="0" applyAlignment="0" applyProtection="0"/>
    <xf numFmtId="193" fontId="31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93" fontId="30" fillId="0" borderId="0" applyFont="0" applyFill="0" applyBorder="0" applyAlignment="0" applyProtection="0"/>
    <xf numFmtId="237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37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201" fontId="104" fillId="0" borderId="0" applyFont="0" applyFill="0" applyBorder="0" applyAlignment="0" applyProtection="0"/>
    <xf numFmtId="43" fontId="32" fillId="0" borderId="0" applyFont="0" applyFill="0" applyBorder="0" applyAlignment="0" applyProtection="0"/>
    <xf numFmtId="237" fontId="105" fillId="0" borderId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2" fontId="105" fillId="0" borderId="0" applyFill="0" applyBorder="0" applyAlignment="0" applyProtection="0"/>
    <xf numFmtId="193" fontId="30" fillId="0" borderId="0" applyFont="0" applyFill="0" applyBorder="0" applyAlignment="0" applyProtection="0"/>
    <xf numFmtId="237" fontId="105" fillId="0" borderId="0" applyFill="0" applyBorder="0" applyAlignment="0" applyProtection="0"/>
    <xf numFmtId="241" fontId="104" fillId="0" borderId="0" applyFont="0" applyFill="0" applyBorder="0" applyAlignment="0" applyProtection="0"/>
    <xf numFmtId="241" fontId="104" fillId="0" borderId="0" applyFont="0" applyFill="0" applyBorder="0" applyAlignment="0" applyProtection="0"/>
    <xf numFmtId="242" fontId="105" fillId="0" borderId="0" applyFill="0" applyBorder="0" applyAlignment="0" applyProtection="0"/>
    <xf numFmtId="243" fontId="42" fillId="0" borderId="0"/>
    <xf numFmtId="3" fontId="31" fillId="0" borderId="0" applyFont="0" applyFill="0" applyBorder="0" applyAlignment="0" applyProtection="0"/>
    <xf numFmtId="0" fontId="108" fillId="0" borderId="0"/>
    <xf numFmtId="0" fontId="60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ill="0" applyAlignment="0" applyProtection="0"/>
    <xf numFmtId="0" fontId="109" fillId="0" borderId="0" applyNumberFormat="0" applyFill="0" applyBorder="0" applyAlignment="0" applyProtection="0"/>
    <xf numFmtId="0" fontId="108" fillId="0" borderId="0"/>
    <xf numFmtId="0" fontId="60" fillId="0" borderId="0"/>
    <xf numFmtId="0" fontId="81" fillId="23" borderId="6">
      <alignment horizontal="centerContinuous" vertical="top"/>
    </xf>
    <xf numFmtId="0" fontId="17" fillId="29" borderId="11" applyNumberFormat="0" applyAlignment="0" applyProtection="0"/>
    <xf numFmtId="0" fontId="110" fillId="0" borderId="0" applyNumberFormat="0" applyAlignment="0">
      <alignment horizontal="left"/>
    </xf>
    <xf numFmtId="0" fontId="111" fillId="0" borderId="0">
      <alignment horizontal="left"/>
    </xf>
    <xf numFmtId="0" fontId="112" fillId="0" borderId="0"/>
    <xf numFmtId="0" fontId="113" fillId="0" borderId="0">
      <alignment horizontal="left"/>
    </xf>
    <xf numFmtId="244" fontId="35" fillId="0" borderId="0" applyFill="0" applyBorder="0" applyProtection="0"/>
    <xf numFmtId="244" fontId="35" fillId="0" borderId="8" applyFill="0" applyProtection="0"/>
    <xf numFmtId="8" fontId="114" fillId="0" borderId="0" applyFont="0" applyFill="0" applyBorder="0" applyAlignment="0" applyProtection="0"/>
    <xf numFmtId="0" fontId="115" fillId="0" borderId="0"/>
    <xf numFmtId="0" fontId="115" fillId="0" borderId="0"/>
    <xf numFmtId="0" fontId="102" fillId="9" borderId="13" applyFill="0" applyBorder="0" applyAlignment="0">
      <alignment horizontal="right"/>
    </xf>
    <xf numFmtId="200" fontId="116" fillId="0" borderId="14" applyBorder="0"/>
    <xf numFmtId="223" fontId="42" fillId="0" borderId="0" applyFont="0" applyFill="0" applyBorder="0" applyAlignment="0" applyProtection="0"/>
    <xf numFmtId="224" fontId="33" fillId="0" borderId="0" applyFill="0" applyAlignment="0" applyProtection="0"/>
    <xf numFmtId="224" fontId="33" fillId="0" borderId="0" applyFill="0" applyAlignment="0" applyProtection="0"/>
    <xf numFmtId="223" fontId="42" fillId="0" borderId="0" applyFont="0" applyFill="0" applyBorder="0" applyAlignment="0" applyProtection="0"/>
    <xf numFmtId="224" fontId="33" fillId="0" borderId="0" applyFill="0" applyAlignment="0" applyProtection="0"/>
    <xf numFmtId="224" fontId="33" fillId="0" borderId="0" applyFill="0" applyAlignment="0" applyProtection="0"/>
    <xf numFmtId="190" fontId="31" fillId="0" borderId="0" applyFont="0" applyFill="0" applyBorder="0" applyAlignment="0" applyProtection="0"/>
    <xf numFmtId="245" fontId="104" fillId="0" borderId="0" applyFont="0" applyFill="0" applyBorder="0" applyAlignment="0" applyProtection="0"/>
    <xf numFmtId="246" fontId="31" fillId="0" borderId="0">
      <protection locked="0"/>
    </xf>
    <xf numFmtId="247" fontId="102" fillId="0" borderId="0" applyFont="0" applyFill="0" applyBorder="0" applyAlignment="0" applyProtection="0"/>
    <xf numFmtId="247" fontId="102" fillId="0" borderId="0" applyFont="0" applyFill="0" applyBorder="0" applyAlignment="0" applyProtection="0"/>
    <xf numFmtId="248" fontId="31" fillId="0" borderId="0" applyFill="0" applyAlignment="0" applyProtection="0"/>
    <xf numFmtId="249" fontId="42" fillId="0" borderId="0"/>
    <xf numFmtId="250" fontId="31" fillId="0" borderId="0"/>
    <xf numFmtId="251" fontId="117" fillId="32" borderId="0">
      <protection hidden="1"/>
    </xf>
    <xf numFmtId="0" fontId="118" fillId="0" borderId="0"/>
    <xf numFmtId="0" fontId="119" fillId="23" borderId="0" applyNumberFormat="0" applyFont="0" applyFill="0" applyBorder="0" applyProtection="0">
      <alignment horizontal="left"/>
    </xf>
    <xf numFmtId="0" fontId="118" fillId="0" borderId="1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ill="0" applyAlignment="0" applyProtection="0"/>
    <xf numFmtId="14" fontId="55" fillId="0" borderId="0" applyFill="0" applyBorder="0" applyAlignment="0"/>
    <xf numFmtId="252" fontId="55" fillId="0" borderId="0" applyFill="0" applyAlignment="0"/>
    <xf numFmtId="252" fontId="55" fillId="0" borderId="0" applyFill="0" applyAlignment="0"/>
    <xf numFmtId="14" fontId="55" fillId="0" borderId="0" applyFill="0" applyBorder="0" applyAlignment="0"/>
    <xf numFmtId="252" fontId="55" fillId="0" borderId="0" applyFill="0" applyAlignment="0"/>
    <xf numFmtId="252" fontId="55" fillId="0" borderId="0" applyFill="0" applyAlignment="0"/>
    <xf numFmtId="0" fontId="31" fillId="0" borderId="0" applyFill="0" applyAlignment="0" applyProtection="0"/>
    <xf numFmtId="38" fontId="31" fillId="0" borderId="0" applyFont="0" applyFill="0" applyBorder="0" applyAlignment="0" applyProtection="0"/>
    <xf numFmtId="253" fontId="35" fillId="0" borderId="0" applyFill="0" applyBorder="0" applyProtection="0"/>
    <xf numFmtId="38" fontId="114" fillId="0" borderId="16">
      <alignment vertical="center"/>
    </xf>
    <xf numFmtId="10" fontId="31" fillId="33" borderId="4" applyNumberFormat="0" applyFont="0" applyBorder="0" applyAlignment="0" applyProtection="0">
      <protection locked="0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120" fillId="0" borderId="0">
      <protection locked="0"/>
    </xf>
    <xf numFmtId="254" fontId="42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21" fillId="0" borderId="0">
      <protection locked="0"/>
    </xf>
    <xf numFmtId="0" fontId="121" fillId="0" borderId="0">
      <protection locked="0"/>
    </xf>
    <xf numFmtId="231" fontId="42" fillId="0" borderId="0" applyFill="0" applyBorder="0" applyAlignment="0"/>
    <xf numFmtId="0" fontId="122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23" fontId="42" fillId="0" borderId="0" applyFill="0" applyBorder="0" applyAlignment="0"/>
    <xf numFmtId="224" fontId="123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4" fontId="31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31" fontId="42" fillId="0" borderId="0" applyFill="0" applyBorder="0" applyAlignment="0"/>
    <xf numFmtId="0" fontId="122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24" fillId="0" borderId="0" applyNumberFormat="0" applyAlignment="0">
      <alignment horizontal="left"/>
    </xf>
    <xf numFmtId="0" fontId="96" fillId="0" borderId="0">
      <alignment horizontal="left"/>
    </xf>
    <xf numFmtId="255" fontId="31" fillId="0" borderId="0" applyFont="0" applyFill="0" applyBorder="0" applyAlignment="0" applyProtection="0"/>
    <xf numFmtId="256" fontId="42" fillId="0" borderId="0" applyFill="0" applyBorder="0" applyAlignment="0" applyProtection="0"/>
    <xf numFmtId="218" fontId="125" fillId="0" borderId="0">
      <protection locked="0"/>
    </xf>
    <xf numFmtId="218" fontId="69" fillId="0" borderId="0">
      <protection locked="0"/>
    </xf>
    <xf numFmtId="218" fontId="69" fillId="0" borderId="0">
      <protection locked="0"/>
    </xf>
    <xf numFmtId="218" fontId="125" fillId="0" borderId="0">
      <protection locked="0"/>
    </xf>
    <xf numFmtId="218" fontId="125" fillId="0" borderId="0">
      <protection locked="0"/>
    </xf>
    <xf numFmtId="218" fontId="126" fillId="0" borderId="0">
      <protection locked="0"/>
    </xf>
    <xf numFmtId="218" fontId="69" fillId="0" borderId="0">
      <protection locked="0"/>
    </xf>
    <xf numFmtId="257" fontId="127" fillId="33" borderId="4" applyFont="0" applyFill="0" applyBorder="0" applyAlignment="0" applyProtection="0">
      <protection locked="0"/>
    </xf>
    <xf numFmtId="0" fontId="120" fillId="0" borderId="0">
      <protection locked="0"/>
    </xf>
    <xf numFmtId="0" fontId="120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" fontId="31" fillId="0" borderId="0" applyFill="0" applyAlignment="0" applyProtection="0"/>
    <xf numFmtId="0" fontId="128" fillId="0" borderId="0">
      <alignment horizontal="left"/>
    </xf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1" fillId="0" borderId="0">
      <alignment horizontal="left"/>
    </xf>
    <xf numFmtId="258" fontId="107" fillId="0" borderId="0">
      <alignment horizontal="right"/>
    </xf>
    <xf numFmtId="0" fontId="24" fillId="0" borderId="9" applyNumberFormat="0" applyFill="0" applyAlignment="0" applyProtection="0"/>
    <xf numFmtId="0" fontId="19" fillId="5" borderId="0" applyNumberFormat="0" applyBorder="0" applyAlignment="0" applyProtection="0"/>
    <xf numFmtId="38" fontId="8" fillId="23" borderId="0" applyNumberFormat="0" applyBorder="0" applyAlignment="0" applyProtection="0"/>
    <xf numFmtId="38" fontId="8" fillId="2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132" fillId="21" borderId="0"/>
    <xf numFmtId="0" fontId="133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5" fillId="0" borderId="18" applyNumberFormat="0" applyAlignment="0" applyProtection="0"/>
    <xf numFmtId="0" fontId="135" fillId="0" borderId="17" applyNumberFormat="0" applyAlignment="0" applyProtection="0">
      <alignment horizontal="left" vertical="center"/>
    </xf>
    <xf numFmtId="0" fontId="135" fillId="0" borderId="18" applyNumberFormat="0" applyAlignment="0" applyProtection="0"/>
    <xf numFmtId="0" fontId="136" fillId="0" borderId="17" applyNumberFormat="0" applyAlignment="0" applyProtection="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5" fillId="0" borderId="20">
      <alignment horizontal="left" vertical="center"/>
    </xf>
    <xf numFmtId="0" fontId="135" fillId="0" borderId="19">
      <alignment horizontal="left" vertical="center"/>
    </xf>
    <xf numFmtId="0" fontId="135" fillId="0" borderId="20">
      <alignment horizontal="left" vertical="center"/>
    </xf>
    <xf numFmtId="0" fontId="136" fillId="0" borderId="19">
      <alignment horizontal="left" vertical="center"/>
    </xf>
    <xf numFmtId="259" fontId="137" fillId="31" borderId="0">
      <alignment horizontal="left" vertical="top"/>
    </xf>
    <xf numFmtId="0" fontId="138" fillId="0" borderId="22">
      <alignment horizontal="left" vertical="top"/>
    </xf>
    <xf numFmtId="0" fontId="13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140" fillId="0" borderId="0">
      <alignment horizontal="left"/>
    </xf>
    <xf numFmtId="0" fontId="138" fillId="0" borderId="22">
      <alignment horizontal="left" vertical="top"/>
    </xf>
    <xf numFmtId="0" fontId="135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1" fillId="0" borderId="0">
      <alignment horizontal="left"/>
    </xf>
    <xf numFmtId="0" fontId="142" fillId="0" borderId="22">
      <alignment horizontal="left" vertical="top"/>
    </xf>
    <xf numFmtId="0" fontId="143" fillId="0" borderId="0">
      <alignment horizontal="left"/>
    </xf>
    <xf numFmtId="260" fontId="85" fillId="0" borderId="25">
      <alignment horizontal="left"/>
    </xf>
    <xf numFmtId="261" fontId="144" fillId="0" borderId="6">
      <alignment horizontal="left"/>
    </xf>
    <xf numFmtId="0" fontId="145" fillId="0" borderId="26">
      <alignment horizontal="right"/>
    </xf>
    <xf numFmtId="0" fontId="85" fillId="1" borderId="6">
      <alignment horizontal="left"/>
    </xf>
    <xf numFmtId="0" fontId="139" fillId="0" borderId="0" applyProtection="0"/>
    <xf numFmtId="0" fontId="135" fillId="0" borderId="0" applyProtection="0"/>
    <xf numFmtId="0" fontId="135" fillId="0" borderId="0" applyProtection="0"/>
    <xf numFmtId="0" fontId="146" fillId="0" borderId="5">
      <alignment horizontal="center"/>
    </xf>
    <xf numFmtId="0" fontId="146" fillId="0" borderId="0">
      <alignment horizontal="center"/>
    </xf>
    <xf numFmtId="262" fontId="101" fillId="0" borderId="0" applyFill="0" applyBorder="0" applyAlignment="0" applyProtection="0"/>
    <xf numFmtId="0" fontId="147" fillId="0" borderId="0" applyNumberFormat="0" applyFill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49" fillId="31" borderId="0">
      <alignment horizontal="left" wrapText="1"/>
    </xf>
    <xf numFmtId="263" fontId="31" fillId="0" borderId="0" applyBorder="0" applyAlignment="0"/>
    <xf numFmtId="10" fontId="8" fillId="31" borderId="4" applyNumberFormat="0" applyBorder="0" applyAlignment="0" applyProtection="0"/>
    <xf numFmtId="10" fontId="8" fillId="31" borderId="4" applyNumberFormat="0" applyBorder="0" applyAlignment="0" applyProtection="0"/>
    <xf numFmtId="264" fontId="31" fillId="0" borderId="0"/>
    <xf numFmtId="265" fontId="150" fillId="0" borderId="0"/>
    <xf numFmtId="1" fontId="31" fillId="0" borderId="0" applyFont="0" applyFill="0" applyBorder="0" applyAlignment="0" applyProtection="0"/>
    <xf numFmtId="0" fontId="23" fillId="8" borderId="7" applyNumberFormat="0" applyAlignment="0" applyProtection="0"/>
    <xf numFmtId="0" fontId="20" fillId="0" borderId="21" applyNumberFormat="0" applyFill="0" applyAlignment="0" applyProtection="0"/>
    <xf numFmtId="0" fontId="21" fillId="0" borderId="23" applyNumberFormat="0" applyFill="0" applyAlignment="0" applyProtection="0"/>
    <xf numFmtId="0" fontId="22" fillId="0" borderId="24" applyNumberFormat="0" applyFill="0" applyAlignment="0" applyProtection="0"/>
    <xf numFmtId="0" fontId="22" fillId="0" borderId="0" applyNumberFormat="0" applyFill="0" applyBorder="0" applyAlignment="0" applyProtection="0"/>
    <xf numFmtId="38" fontId="151" fillId="0" borderId="0"/>
    <xf numFmtId="38" fontId="152" fillId="0" borderId="0"/>
    <xf numFmtId="38" fontId="153" fillId="0" borderId="0"/>
    <xf numFmtId="38" fontId="15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55" fillId="34" borderId="15"/>
    <xf numFmtId="0" fontId="35" fillId="0" borderId="0" applyNumberFormat="0" applyFont="0" applyFill="0" applyBorder="0" applyProtection="0">
      <alignment horizontal="left" vertical="center"/>
    </xf>
    <xf numFmtId="231" fontId="42" fillId="0" borderId="0" applyFill="0" applyBorder="0" applyAlignment="0"/>
    <xf numFmtId="0" fontId="156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31" fontId="42" fillId="0" borderId="0" applyFill="0" applyBorder="0" applyAlignment="0"/>
    <xf numFmtId="0" fontId="156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0" fontId="157" fillId="0" borderId="4">
      <alignment horizontal="center"/>
    </xf>
    <xf numFmtId="0" fontId="158" fillId="0" borderId="0"/>
    <xf numFmtId="0" fontId="57" fillId="0" borderId="0"/>
    <xf numFmtId="0" fontId="158" fillId="0" borderId="0"/>
    <xf numFmtId="0" fontId="57" fillId="0" borderId="0"/>
    <xf numFmtId="0" fontId="159" fillId="0" borderId="0"/>
    <xf numFmtId="266" fontId="102" fillId="0" borderId="0" applyFont="0" applyFill="0" applyBorder="0" applyAlignment="0" applyProtection="0"/>
    <xf numFmtId="266" fontId="102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60" fillId="0" borderId="0" applyFont="0" applyFill="0" applyBorder="0" applyAlignment="0" applyProtection="0"/>
    <xf numFmtId="40" fontId="160" fillId="0" borderId="0" applyFont="0" applyFill="0" applyBorder="0" applyAlignment="0" applyProtection="0"/>
    <xf numFmtId="0" fontId="161" fillId="0" borderId="5"/>
    <xf numFmtId="188" fontId="160" fillId="0" borderId="0" applyFont="0" applyFill="0" applyBorder="0" applyAlignment="0" applyProtection="0"/>
    <xf numFmtId="189" fontId="16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67" fontId="114" fillId="0" borderId="0" applyFont="0" applyFill="0" applyBorder="0" applyAlignment="0" applyProtection="0"/>
    <xf numFmtId="268" fontId="114" fillId="0" borderId="0" applyFont="0" applyFill="0" applyBorder="0" applyAlignment="0" applyProtection="0"/>
    <xf numFmtId="0" fontId="120" fillId="0" borderId="0">
      <protection locked="0"/>
    </xf>
    <xf numFmtId="269" fontId="50" fillId="0" borderId="0" applyFont="0" applyFill="0" applyBorder="0" applyAlignment="0" applyProtection="0"/>
    <xf numFmtId="270" fontId="33" fillId="0" borderId="0" applyFont="0" applyFill="0" applyBorder="0" applyAlignment="0" applyProtection="0"/>
    <xf numFmtId="188" fontId="160" fillId="0" borderId="0" applyFont="0" applyFill="0" applyBorder="0" applyAlignment="0" applyProtection="0"/>
    <xf numFmtId="189" fontId="160" fillId="0" borderId="0" applyFont="0" applyFill="0" applyBorder="0" applyAlignment="0" applyProtection="0"/>
    <xf numFmtId="0" fontId="162" fillId="0" borderId="0"/>
    <xf numFmtId="0" fontId="163" fillId="0" borderId="0"/>
    <xf numFmtId="271" fontId="31" fillId="0" borderId="0" applyFont="0" applyFill="0" applyBorder="0" applyAlignment="0" applyProtection="0"/>
    <xf numFmtId="0" fontId="31" fillId="0" borderId="0"/>
    <xf numFmtId="272" fontId="114" fillId="0" borderId="0"/>
    <xf numFmtId="40" fontId="164" fillId="0" borderId="0">
      <alignment horizontal="left"/>
    </xf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35" fillId="0" borderId="0"/>
    <xf numFmtId="0" fontId="35" fillId="0" borderId="0"/>
    <xf numFmtId="37" fontId="165" fillId="0" borderId="0"/>
    <xf numFmtId="0" fontId="31" fillId="0" borderId="0"/>
    <xf numFmtId="0" fontId="166" fillId="0" borderId="0"/>
    <xf numFmtId="0" fontId="158" fillId="0" borderId="0"/>
    <xf numFmtId="0" fontId="57" fillId="0" borderId="0"/>
    <xf numFmtId="0" fontId="57" fillId="0" borderId="0"/>
    <xf numFmtId="237" fontId="167" fillId="0" borderId="0"/>
    <xf numFmtId="0" fontId="57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7" fillId="0" borderId="0"/>
    <xf numFmtId="0" fontId="31" fillId="0" borderId="0"/>
    <xf numFmtId="0" fontId="277" fillId="0" borderId="0"/>
    <xf numFmtId="0" fontId="277" fillId="0" borderId="0"/>
    <xf numFmtId="0" fontId="277" fillId="0" borderId="0"/>
    <xf numFmtId="0" fontId="33" fillId="0" borderId="0"/>
    <xf numFmtId="0" fontId="31" fillId="0" borderId="0">
      <alignment vertical="top"/>
    </xf>
    <xf numFmtId="0" fontId="107" fillId="0" borderId="0"/>
    <xf numFmtId="0" fontId="278" fillId="0" borderId="0"/>
    <xf numFmtId="0" fontId="277" fillId="0" borderId="0"/>
    <xf numFmtId="0" fontId="168" fillId="0" borderId="0"/>
    <xf numFmtId="0" fontId="168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31" fillId="0" borderId="0"/>
    <xf numFmtId="0" fontId="31" fillId="0" borderId="0"/>
    <xf numFmtId="0" fontId="104" fillId="0" borderId="0"/>
    <xf numFmtId="0" fontId="277" fillId="0" borderId="0"/>
    <xf numFmtId="0" fontId="103" fillId="0" borderId="0">
      <alignment vertical="center"/>
    </xf>
    <xf numFmtId="0" fontId="10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68" fillId="0" borderId="0"/>
    <xf numFmtId="0" fontId="13" fillId="0" borderId="0"/>
    <xf numFmtId="0" fontId="33" fillId="0" borderId="0"/>
    <xf numFmtId="0" fontId="13" fillId="0" borderId="0"/>
    <xf numFmtId="0" fontId="31" fillId="0" borderId="0"/>
    <xf numFmtId="0" fontId="169" fillId="0" borderId="0"/>
    <xf numFmtId="0" fontId="169" fillId="0" borderId="0"/>
    <xf numFmtId="0" fontId="31" fillId="0" borderId="0"/>
    <xf numFmtId="0" fontId="170" fillId="0" borderId="0"/>
    <xf numFmtId="0" fontId="3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77" fillId="0" borderId="0"/>
    <xf numFmtId="0" fontId="277" fillId="0" borderId="0"/>
    <xf numFmtId="0" fontId="27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77" fillId="0" borderId="0"/>
    <xf numFmtId="0" fontId="27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73" fontId="31" fillId="0" borderId="0"/>
    <xf numFmtId="0" fontId="114" fillId="0" borderId="0"/>
    <xf numFmtId="0" fontId="141" fillId="0" borderId="0"/>
    <xf numFmtId="0" fontId="33" fillId="0" borderId="0"/>
    <xf numFmtId="0" fontId="171" fillId="0" borderId="0"/>
    <xf numFmtId="0" fontId="51" fillId="0" borderId="0"/>
    <xf numFmtId="0" fontId="31" fillId="11" borderId="27" applyNumberFormat="0" applyFont="0" applyAlignment="0" applyProtection="0"/>
    <xf numFmtId="0" fontId="33" fillId="11" borderId="27" applyNumberFormat="0" applyFont="0" applyAlignment="0" applyProtection="0"/>
    <xf numFmtId="0" fontId="31" fillId="11" borderId="27" applyNumberFormat="0" applyFont="0" applyAlignment="0" applyProtection="0"/>
    <xf numFmtId="0" fontId="31" fillId="11" borderId="27" applyNumberFormat="0" applyFont="0" applyAlignment="0" applyProtection="0"/>
    <xf numFmtId="0" fontId="30" fillId="75" borderId="43" applyNumberFormat="0" applyFont="0" applyAlignment="0" applyProtection="0"/>
    <xf numFmtId="0" fontId="30" fillId="75" borderId="43" applyNumberFormat="0" applyFont="0" applyAlignment="0" applyProtection="0"/>
    <xf numFmtId="0" fontId="31" fillId="11" borderId="27" applyNumberFormat="0" applyFont="0" applyAlignment="0" applyProtection="0"/>
    <xf numFmtId="274" fontId="107" fillId="0" borderId="0" applyFill="0" applyBorder="0" applyAlignment="0" applyProtection="0"/>
    <xf numFmtId="275" fontId="172" fillId="0" borderId="0" applyFont="0" applyFill="0" applyBorder="0" applyAlignment="0" applyProtection="0"/>
    <xf numFmtId="192" fontId="17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15" fillId="4" borderId="0" applyNumberFormat="0" applyBorder="0" applyAlignment="0" applyProtection="0"/>
    <xf numFmtId="40" fontId="173" fillId="35" borderId="0">
      <alignment horizontal="right"/>
    </xf>
    <xf numFmtId="0" fontId="174" fillId="35" borderId="0">
      <alignment horizontal="right"/>
    </xf>
    <xf numFmtId="0" fontId="175" fillId="35" borderId="29"/>
    <xf numFmtId="0" fontId="176" fillId="9" borderId="0" applyBorder="0">
      <alignment horizontal="centerContinuous"/>
    </xf>
    <xf numFmtId="0" fontId="177" fillId="9" borderId="0" applyBorder="0">
      <alignment horizontal="centerContinuous"/>
    </xf>
    <xf numFmtId="0" fontId="178" fillId="36" borderId="0"/>
    <xf numFmtId="0" fontId="178" fillId="37" borderId="0"/>
    <xf numFmtId="0" fontId="179" fillId="0" borderId="0">
      <alignment horizontal="left"/>
    </xf>
    <xf numFmtId="0" fontId="180" fillId="0" borderId="0">
      <alignment horizontal="center"/>
    </xf>
    <xf numFmtId="0" fontId="181" fillId="0" borderId="0">
      <alignment horizontal="center"/>
    </xf>
    <xf numFmtId="196" fontId="102" fillId="0" borderId="0" applyFont="0" applyFill="0" applyBorder="0" applyAlignment="0" applyProtection="0"/>
    <xf numFmtId="196" fontId="102" fillId="0" borderId="0" applyFont="0" applyFill="0" applyBorder="0" applyAlignment="0" applyProtection="0"/>
    <xf numFmtId="276" fontId="182" fillId="0" borderId="0"/>
    <xf numFmtId="14" fontId="82" fillId="0" borderId="0">
      <alignment horizontal="center" wrapText="1"/>
      <protection locked="0"/>
    </xf>
    <xf numFmtId="0" fontId="102" fillId="9" borderId="0" applyFill="0" applyBorder="0" applyAlignment="0" applyProtection="0">
      <protection locked="0"/>
    </xf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7" fontId="31" fillId="0" borderId="0" applyFont="0" applyFill="0" applyBorder="0" applyAlignment="0" applyProtection="0"/>
    <xf numFmtId="278" fontId="102" fillId="9" borderId="0" applyFill="0" applyBorder="0" applyAlignment="0" applyProtection="0">
      <alignment vertical="top"/>
    </xf>
    <xf numFmtId="279" fontId="102" fillId="0" borderId="0" applyFill="0" applyBorder="0" applyAlignment="0" applyProtection="0"/>
    <xf numFmtId="229" fontId="97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29" fontId="97" fillId="0" borderId="0" applyFont="0" applyFill="0" applyBorder="0" applyAlignment="0" applyProtection="0"/>
    <xf numFmtId="230" fontId="33" fillId="0" borderId="0" applyFill="0" applyAlignment="0" applyProtection="0"/>
    <xf numFmtId="230" fontId="33" fillId="0" borderId="0" applyFill="0" applyAlignment="0" applyProtection="0"/>
    <xf numFmtId="280" fontId="42" fillId="0" borderId="0" applyFont="0" applyFill="0" applyBorder="0" applyAlignment="0" applyProtection="0"/>
    <xf numFmtId="281" fontId="33" fillId="0" borderId="0" applyFill="0" applyAlignment="0" applyProtection="0"/>
    <xf numFmtId="281" fontId="33" fillId="0" borderId="0" applyFill="0" applyAlignment="0" applyProtection="0"/>
    <xf numFmtId="280" fontId="42" fillId="0" borderId="0" applyFont="0" applyFill="0" applyBorder="0" applyAlignment="0" applyProtection="0"/>
    <xf numFmtId="281" fontId="33" fillId="0" borderId="0" applyFill="0" applyAlignment="0" applyProtection="0"/>
    <xf numFmtId="281" fontId="33" fillId="0" borderId="0" applyFill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0" fillId="0" borderId="30" applyNumberFormat="0" applyBorder="0"/>
    <xf numFmtId="3" fontId="183" fillId="0" borderId="0" applyNumberFormat="0" applyFill="0" applyBorder="0" applyAlignment="0" applyProtection="0"/>
    <xf numFmtId="0" fontId="120" fillId="0" borderId="0">
      <protection locked="0"/>
    </xf>
    <xf numFmtId="9" fontId="31" fillId="0" borderId="0" applyFont="0" applyFill="0" applyBorder="0" applyAlignment="0" applyProtection="0"/>
    <xf numFmtId="231" fontId="42" fillId="0" borderId="0" applyFill="0" applyBorder="0" applyAlignment="0"/>
    <xf numFmtId="0" fontId="127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31" fontId="42" fillId="0" borderId="0" applyFill="0" applyBorder="0" applyAlignment="0"/>
    <xf numFmtId="0" fontId="127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32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223" fontId="42" fillId="0" borderId="0" applyFill="0" applyBorder="0" applyAlignment="0"/>
    <xf numFmtId="224" fontId="31" fillId="0" borderId="0" applyFill="0" applyAlignment="0"/>
    <xf numFmtId="4" fontId="96" fillId="0" borderId="0">
      <alignment horizontal="right"/>
    </xf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86" fillId="0" borderId="5">
      <alignment horizontal="center"/>
    </xf>
    <xf numFmtId="3" fontId="114" fillId="0" borderId="0" applyFont="0" applyFill="0" applyBorder="0" applyAlignment="0" applyProtection="0"/>
    <xf numFmtId="0" fontId="114" fillId="38" borderId="0" applyNumberFormat="0" applyFont="0" applyBorder="0" applyAlignment="0" applyProtection="0"/>
    <xf numFmtId="37" fontId="48" fillId="0" borderId="0"/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31" fillId="0" borderId="0">
      <alignment vertical="justify"/>
    </xf>
    <xf numFmtId="0" fontId="42" fillId="0" borderId="0" applyFont="0" applyFill="0" applyBorder="0" applyAlignment="0" applyProtection="0"/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1" fontId="31" fillId="0" borderId="31" applyNumberFormat="0" applyFill="0" applyAlignment="0" applyProtection="0">
      <alignment horizontal="center" vertical="center"/>
    </xf>
    <xf numFmtId="0" fontId="184" fillId="39" borderId="0" applyNumberFormat="0" applyFont="0" applyBorder="0" applyAlignment="0">
      <alignment horizontal="center"/>
    </xf>
    <xf numFmtId="0" fontId="185" fillId="28" borderId="0"/>
    <xf numFmtId="0" fontId="118" fillId="0" borderId="0"/>
    <xf numFmtId="4" fontId="186" fillId="0" borderId="0">
      <alignment horizontal="right"/>
    </xf>
    <xf numFmtId="282" fontId="31" fillId="0" borderId="0" applyNumberFormat="0" applyFill="0" applyBorder="0" applyAlignment="0" applyProtection="0">
      <alignment horizontal="left"/>
    </xf>
    <xf numFmtId="282" fontId="31" fillId="0" borderId="0" applyNumberFormat="0" applyFill="0" applyBorder="0" applyAlignment="0" applyProtection="0">
      <alignment horizontal="left"/>
    </xf>
    <xf numFmtId="38" fontId="187" fillId="0" borderId="0"/>
    <xf numFmtId="0" fontId="31" fillId="0" borderId="0"/>
    <xf numFmtId="0" fontId="129" fillId="0" borderId="32">
      <alignment vertical="center"/>
    </xf>
    <xf numFmtId="4" fontId="188" fillId="40" borderId="28" applyNumberFormat="0" applyProtection="0">
      <alignment vertical="center"/>
    </xf>
    <xf numFmtId="0" fontId="31" fillId="23" borderId="28" applyNumberFormat="0" applyProtection="0">
      <alignment vertical="center"/>
    </xf>
    <xf numFmtId="4" fontId="188" fillId="41" borderId="28" applyNumberFormat="0" applyProtection="0">
      <alignment horizontal="left" vertical="center"/>
    </xf>
    <xf numFmtId="4" fontId="188" fillId="42" borderId="28" applyNumberFormat="0" applyProtection="0">
      <alignment horizontal="center" vertical="top"/>
    </xf>
    <xf numFmtId="0" fontId="119" fillId="43" borderId="28" applyNumberFormat="0" applyProtection="0">
      <alignment horizontal="left" vertical="top"/>
    </xf>
    <xf numFmtId="4" fontId="55" fillId="44" borderId="28" applyNumberFormat="0" applyProtection="0">
      <alignment horizontal="right" vertical="center"/>
    </xf>
    <xf numFmtId="4" fontId="55" fillId="45" borderId="28" applyNumberFormat="0" applyProtection="0">
      <alignment horizontal="right" vertical="center"/>
    </xf>
    <xf numFmtId="4" fontId="55" fillId="46" borderId="28" applyNumberFormat="0" applyProtection="0">
      <alignment horizontal="right" vertical="center"/>
    </xf>
    <xf numFmtId="4" fontId="55" fillId="47" borderId="28" applyNumberFormat="0" applyProtection="0">
      <alignment horizontal="right" vertical="center"/>
    </xf>
    <xf numFmtId="4" fontId="55" fillId="48" borderId="28" applyNumberFormat="0" applyProtection="0">
      <alignment horizontal="right" vertical="center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0" fontId="188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89" fillId="53" borderId="0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55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6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7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23" borderId="28" applyNumberFormat="0" applyProtection="0">
      <alignment horizontal="left" vertical="center" indent="1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55" fillId="54" borderId="28" applyNumberFormat="0" applyProtection="0">
      <alignment vertical="center"/>
    </xf>
    <xf numFmtId="0" fontId="31" fillId="54" borderId="28" applyNumberFormat="0" applyProtection="0">
      <alignment vertical="center"/>
    </xf>
    <xf numFmtId="0" fontId="55" fillId="54" borderId="28" applyNumberFormat="0" applyProtection="0">
      <alignment horizontal="left" vertical="center" indent="1"/>
    </xf>
    <xf numFmtId="0" fontId="55" fillId="54" borderId="28" applyNumberFormat="0" applyProtection="0">
      <alignment horizontal="left" vertical="center" indent="1"/>
    </xf>
    <xf numFmtId="4" fontId="55" fillId="32" borderId="28" applyNumberFormat="0" applyProtection="0">
      <alignment horizontal="right" vertical="center"/>
    </xf>
    <xf numFmtId="0" fontId="31" fillId="0" borderId="28" applyNumberFormat="0" applyProtection="0">
      <alignment horizontal="right" vertical="center"/>
    </xf>
    <xf numFmtId="0" fontId="31" fillId="0" borderId="28" applyNumberFormat="0" applyProtection="0">
      <alignment horizontal="left" vertical="center" indent="1"/>
    </xf>
    <xf numFmtId="0" fontId="31" fillId="54" borderId="28" applyNumberFormat="0" applyProtection="0">
      <alignment horizontal="left" vertical="center" indent="1"/>
    </xf>
    <xf numFmtId="0" fontId="119" fillId="58" borderId="28" applyNumberFormat="0" applyProtection="0">
      <alignment horizontal="center" vertical="top"/>
    </xf>
    <xf numFmtId="0" fontId="190" fillId="0" borderId="0" applyNumberFormat="0" applyProtection="0"/>
    <xf numFmtId="4" fontId="127" fillId="32" borderId="28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91" fillId="0" borderId="0">
      <alignment horizontal="left"/>
    </xf>
    <xf numFmtId="0" fontId="192" fillId="0" borderId="0">
      <alignment horizontal="left"/>
    </xf>
    <xf numFmtId="0" fontId="184" fillId="1" borderId="19" applyNumberFormat="0" applyFont="0" applyAlignment="0">
      <alignment horizontal="center"/>
    </xf>
    <xf numFmtId="0" fontId="35" fillId="0" borderId="34" applyAlignment="0">
      <alignment horizontal="centerContinuous"/>
    </xf>
    <xf numFmtId="0" fontId="193" fillId="0" borderId="0" applyNumberFormat="0" applyFill="0" applyBorder="0" applyAlignment="0">
      <alignment horizontal="center"/>
    </xf>
    <xf numFmtId="12" fontId="194" fillId="0" borderId="4">
      <alignment horizontal="center"/>
    </xf>
    <xf numFmtId="37" fontId="59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38" fontId="31" fillId="0" borderId="0" applyFon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Protection="0">
      <alignment horizontal="center"/>
    </xf>
    <xf numFmtId="0" fontId="195" fillId="0" borderId="0" applyNumberFormat="0" applyFill="0" applyBorder="0" applyProtection="0">
      <alignment horizontal="center"/>
    </xf>
    <xf numFmtId="4" fontId="196" fillId="0" borderId="0" applyFill="0" applyBorder="0" applyAlignment="0" applyProtection="0"/>
    <xf numFmtId="4" fontId="197" fillId="0" borderId="0" applyFill="0" applyBorder="0" applyAlignment="0" applyProtection="0"/>
    <xf numFmtId="0" fontId="198" fillId="0" borderId="0" applyNumberFormat="0" applyBorder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204" fillId="16" borderId="0" applyNumberFormat="0" applyBorder="0" applyAlignment="0"/>
    <xf numFmtId="0" fontId="161" fillId="0" borderId="0"/>
    <xf numFmtId="0" fontId="205" fillId="31" borderId="0">
      <alignment wrapText="1"/>
    </xf>
    <xf numFmtId="40" fontId="206" fillId="0" borderId="0" applyBorder="0">
      <alignment horizontal="right"/>
    </xf>
    <xf numFmtId="0" fontId="118" fillId="0" borderId="15"/>
    <xf numFmtId="0" fontId="207" fillId="0" borderId="0">
      <alignment horizontal="left"/>
    </xf>
    <xf numFmtId="0" fontId="130" fillId="0" borderId="0">
      <alignment horizontal="left"/>
    </xf>
    <xf numFmtId="0" fontId="141" fillId="0" borderId="0"/>
    <xf numFmtId="0" fontId="140" fillId="0" borderId="0"/>
    <xf numFmtId="0" fontId="130" fillId="0" borderId="0"/>
    <xf numFmtId="0" fontId="31" fillId="0" borderId="31" applyNumberFormat="0" applyFont="0" applyFill="0" applyAlignment="0" applyProtection="0"/>
    <xf numFmtId="0" fontId="208" fillId="0" borderId="0" applyBorder="0" applyAlignment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31" fillId="0" borderId="0" applyFon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283" fontId="42" fillId="0" borderId="0" applyFill="0" applyBorder="0" applyAlignment="0"/>
    <xf numFmtId="284" fontId="31" fillId="0" borderId="0" applyFill="0" applyAlignment="0"/>
    <xf numFmtId="283" fontId="42" fillId="0" borderId="0" applyFill="0" applyBorder="0" applyAlignment="0"/>
    <xf numFmtId="284" fontId="31" fillId="0" borderId="0" applyFill="0" applyAlignment="0"/>
    <xf numFmtId="285" fontId="42" fillId="0" borderId="0" applyFill="0" applyBorder="0" applyAlignment="0"/>
    <xf numFmtId="286" fontId="31" fillId="0" borderId="0" applyFill="0" applyAlignment="0"/>
    <xf numFmtId="285" fontId="42" fillId="0" borderId="0" applyFill="0" applyBorder="0" applyAlignment="0"/>
    <xf numFmtId="286" fontId="31" fillId="0" borderId="0" applyFill="0" applyAlignment="0"/>
    <xf numFmtId="0" fontId="96" fillId="0" borderId="0" applyNumberFormat="0" applyFill="0" applyBorder="0" applyAlignment="0" applyProtection="0"/>
    <xf numFmtId="38" fontId="31" fillId="0" borderId="0" applyNumberFormat="0" applyFont="0" applyFill="0" applyAlignment="0" applyProtection="0"/>
    <xf numFmtId="0" fontId="211" fillId="0" borderId="0">
      <alignment horizontal="center" vertical="top"/>
    </xf>
    <xf numFmtId="0" fontId="27" fillId="0" borderId="0" applyNumberFormat="0" applyFill="0" applyBorder="0" applyAlignment="0" applyProtection="0"/>
    <xf numFmtId="0" fontId="212" fillId="59" borderId="0"/>
    <xf numFmtId="49" fontId="213" fillId="60" borderId="0">
      <alignment horizontal="left" vertical="center"/>
    </xf>
    <xf numFmtId="49" fontId="8" fillId="61" borderId="0"/>
    <xf numFmtId="49" fontId="31" fillId="62" borderId="0"/>
    <xf numFmtId="0" fontId="214" fillId="0" borderId="0" applyNumberFormat="0" applyFill="0" applyBorder="0" applyAlignment="0" applyProtection="0"/>
    <xf numFmtId="0" fontId="215" fillId="0" borderId="35" applyNumberFormat="0" applyFill="0" applyAlignment="0" applyProtection="0"/>
    <xf numFmtId="0" fontId="216" fillId="0" borderId="23" applyNumberFormat="0" applyFill="0" applyAlignment="0" applyProtection="0"/>
    <xf numFmtId="0" fontId="217" fillId="0" borderId="36" applyNumberFormat="0" applyFill="0" applyAlignment="0" applyProtection="0"/>
    <xf numFmtId="0" fontId="217" fillId="0" borderId="0" applyNumberFormat="0" applyFill="0" applyBorder="0" applyAlignment="0" applyProtection="0"/>
    <xf numFmtId="0" fontId="210" fillId="0" borderId="0"/>
    <xf numFmtId="0" fontId="209" fillId="0" borderId="0"/>
    <xf numFmtId="0" fontId="28" fillId="0" borderId="37" applyNumberForma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31" fillId="0" borderId="38" applyNumberFormat="0" applyFont="0" applyFill="0" applyAlignment="0" applyProtection="0"/>
    <xf numFmtId="0" fontId="28" fillId="0" borderId="37" applyNumberFormat="0" applyFill="0" applyAlignment="0" applyProtection="0"/>
    <xf numFmtId="0" fontId="28" fillId="0" borderId="39" applyNumberFormat="0" applyFill="0" applyAlignment="0" applyProtection="0"/>
    <xf numFmtId="0" fontId="155" fillId="0" borderId="40"/>
    <xf numFmtId="0" fontId="155" fillId="0" borderId="15"/>
    <xf numFmtId="38" fontId="31" fillId="0" borderId="0" applyFont="0" applyFill="0" applyBorder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6" fillId="16" borderId="28" applyNumberFormat="0" applyAlignment="0" applyProtection="0"/>
    <xf numFmtId="0" fontId="218" fillId="9" borderId="0"/>
    <xf numFmtId="0" fontId="219" fillId="0" borderId="0"/>
    <xf numFmtId="0" fontId="15" fillId="4" borderId="0" applyNumberFormat="0" applyBorder="0" applyAlignment="0" applyProtection="0"/>
    <xf numFmtId="0" fontId="19" fillId="5" borderId="0" applyNumberFormat="0" applyBorder="0" applyAlignment="0" applyProtection="0"/>
    <xf numFmtId="188" fontId="114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31" fillId="0" borderId="0">
      <alignment horizontal="centerContinuous" vertical="center"/>
    </xf>
    <xf numFmtId="0" fontId="29" fillId="0" borderId="0" applyNumberFormat="0" applyFill="0" applyBorder="0" applyAlignment="0" applyProtection="0"/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287" fontId="31" fillId="0" borderId="0" applyFont="0" applyFill="0" applyBorder="0" applyAlignment="0" applyProtection="0"/>
    <xf numFmtId="288" fontId="31" fillId="0" borderId="0" applyFont="0" applyFill="0" applyBorder="0" applyAlignment="0" applyProtection="0"/>
    <xf numFmtId="10" fontId="31" fillId="52" borderId="4" applyNumberFormat="0" applyFont="0" applyBorder="0" applyAlignment="0" applyProtection="0">
      <protection locked="0"/>
    </xf>
    <xf numFmtId="0" fontId="221" fillId="0" borderId="0" applyNumberFormat="0" applyFont="0" applyFill="0" applyBorder="0" applyProtection="0">
      <alignment horizontal="center" vertical="center" wrapText="1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" fontId="31" fillId="0" borderId="0" applyFont="0" applyFill="0" applyBorder="0" applyAlignment="0" applyProtection="0"/>
    <xf numFmtId="0" fontId="119" fillId="35" borderId="0">
      <protection locked="0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center"/>
    </xf>
    <xf numFmtId="0" fontId="224" fillId="29" borderId="11" applyNumberFormat="0" applyAlignment="0" applyProtection="0">
      <alignment vertical="center"/>
    </xf>
    <xf numFmtId="0" fontId="225" fillId="2" borderId="0" applyNumberFormat="0" applyBorder="0" applyAlignment="0" applyProtection="0">
      <alignment vertical="center"/>
    </xf>
    <xf numFmtId="289" fontId="226" fillId="0" borderId="0" applyFont="0" applyFill="0" applyBorder="0" applyAlignment="0" applyProtection="0"/>
    <xf numFmtId="290" fontId="226" fillId="0" borderId="0" applyFont="0" applyFill="0" applyBorder="0" applyAlignment="0" applyProtection="0">
      <alignment vertical="top"/>
    </xf>
    <xf numFmtId="291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8" fillId="11" borderId="27" applyNumberFormat="0" applyFont="0" applyAlignment="0" applyProtection="0">
      <alignment vertical="center"/>
    </xf>
    <xf numFmtId="0" fontId="229" fillId="0" borderId="9" applyNumberFormat="0" applyFill="0" applyAlignment="0" applyProtection="0">
      <alignment vertical="center"/>
    </xf>
    <xf numFmtId="9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292" fontId="42" fillId="0" borderId="0" applyFont="0" applyFill="0" applyBorder="0" applyAlignment="0" applyProtection="0"/>
    <xf numFmtId="292" fontId="42" fillId="0" borderId="0" applyFont="0" applyFill="0" applyBorder="0" applyAlignment="0" applyProtection="0"/>
    <xf numFmtId="41" fontId="230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42" fillId="0" borderId="0" applyFont="0" applyFill="0" applyBorder="0" applyAlignment="0" applyProtection="0"/>
    <xf numFmtId="293" fontId="31" fillId="0" borderId="0" applyFont="0" applyFill="0" applyBorder="0" applyAlignment="0" applyProtection="0"/>
    <xf numFmtId="293" fontId="31" fillId="0" borderId="0" applyFont="0" applyFill="0" applyBorder="0" applyAlignment="0" applyProtection="0"/>
    <xf numFmtId="43" fontId="74" fillId="0" borderId="0" applyFont="0" applyFill="0" applyBorder="0" applyAlignment="0" applyProtection="0"/>
    <xf numFmtId="293" fontId="3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3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293" fontId="231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232" fillId="29" borderId="11" applyNumberFormat="0" applyAlignment="0" applyProtection="0"/>
    <xf numFmtId="0" fontId="233" fillId="0" borderId="9" applyNumberFormat="0" applyFill="0" applyAlignment="0" applyProtection="0"/>
    <xf numFmtId="9" fontId="102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34" fillId="4" borderId="0" applyNumberFormat="0" applyBorder="0" applyAlignment="0" applyProtection="0"/>
    <xf numFmtId="0" fontId="235" fillId="9" borderId="28" applyNumberFormat="0" applyAlignment="0" applyProtection="0"/>
    <xf numFmtId="0" fontId="236" fillId="9" borderId="7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294" fontId="240" fillId="0" borderId="0" applyFill="0" applyBorder="0" applyAlignment="0" applyProtection="0"/>
    <xf numFmtId="236" fontId="240" fillId="0" borderId="0" applyFill="0" applyBorder="0" applyAlignment="0" applyProtection="0"/>
    <xf numFmtId="0" fontId="241" fillId="0" borderId="0" applyNumberFormat="0" applyFill="0" applyBorder="0" applyAlignment="0" applyProtection="0"/>
    <xf numFmtId="295" fontId="240" fillId="0" borderId="0" applyFill="0" applyBorder="0" applyAlignment="0" applyProtection="0"/>
    <xf numFmtId="296" fontId="240" fillId="0" borderId="0" applyFill="0" applyBorder="0" applyAlignment="0" applyProtection="0"/>
    <xf numFmtId="0" fontId="242" fillId="5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74" fillId="0" borderId="0"/>
    <xf numFmtId="0" fontId="33" fillId="0" borderId="0"/>
    <xf numFmtId="0" fontId="31" fillId="0" borderId="0"/>
    <xf numFmtId="0" fontId="33" fillId="0" borderId="0"/>
    <xf numFmtId="0" fontId="42" fillId="0" borderId="0"/>
    <xf numFmtId="0" fontId="279" fillId="0" borderId="0"/>
    <xf numFmtId="0" fontId="33" fillId="0" borderId="0"/>
    <xf numFmtId="0" fontId="244" fillId="8" borderId="7" applyNumberFormat="0" applyAlignment="0" applyProtection="0"/>
    <xf numFmtId="0" fontId="245" fillId="2" borderId="0" applyNumberFormat="0" applyBorder="0" applyAlignment="0" applyProtection="0"/>
    <xf numFmtId="0" fontId="246" fillId="0" borderId="39" applyNumberFormat="0" applyFill="0" applyAlignment="0" applyProtection="0"/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97" fontId="247" fillId="0" borderId="0" applyFont="0" applyFill="0" applyBorder="0" applyAlignment="0" applyProtection="0"/>
    <xf numFmtId="204" fontId="247" fillId="0" borderId="0" applyFont="0" applyFill="0" applyBorder="0" applyAlignment="0" applyProtection="0"/>
    <xf numFmtId="298" fontId="248" fillId="0" borderId="0" applyFont="0" applyFill="0" applyBorder="0" applyAlignment="0" applyProtection="0"/>
    <xf numFmtId="299" fontId="248" fillId="0" borderId="0" applyFont="0" applyFill="0" applyBorder="0" applyAlignment="0" applyProtection="0"/>
    <xf numFmtId="37" fontId="57" fillId="0" borderId="0"/>
    <xf numFmtId="300" fontId="247" fillId="0" borderId="0" applyFont="0" applyFill="0" applyBorder="0" applyAlignment="0" applyProtection="0"/>
    <xf numFmtId="301" fontId="247" fillId="0" borderId="0" applyFont="0" applyFill="0" applyBorder="0" applyAlignment="0" applyProtection="0"/>
    <xf numFmtId="0" fontId="78" fillId="0" borderId="0"/>
    <xf numFmtId="0" fontId="77" fillId="19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30" borderId="0" applyNumberFormat="0" applyBorder="0" applyAlignment="0" applyProtection="0"/>
    <xf numFmtId="0" fontId="77" fillId="19" borderId="0" applyNumberFormat="0" applyBorder="0" applyAlignment="0" applyProtection="0"/>
    <xf numFmtId="0" fontId="77" fillId="27" borderId="0" applyNumberFormat="0" applyBorder="0" applyAlignment="0" applyProtection="0"/>
    <xf numFmtId="0" fontId="74" fillId="11" borderId="27" applyNumberFormat="0" applyFont="0" applyAlignment="0" applyProtection="0"/>
    <xf numFmtId="0" fontId="249" fillId="0" borderId="35" applyNumberFormat="0" applyFill="0" applyAlignment="0" applyProtection="0"/>
    <xf numFmtId="0" fontId="250" fillId="0" borderId="23" applyNumberFormat="0" applyFill="0" applyAlignment="0" applyProtection="0"/>
    <xf numFmtId="0" fontId="251" fillId="0" borderId="36" applyNumberFormat="0" applyFill="0" applyAlignment="0" applyProtection="0"/>
    <xf numFmtId="0" fontId="251" fillId="0" borderId="0" applyNumberFormat="0" applyFill="0" applyBorder="0" applyAlignment="0" applyProtection="0"/>
    <xf numFmtId="0" fontId="44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9" fontId="252" fillId="0" borderId="0" applyFont="0" applyFill="0" applyBorder="0" applyAlignment="0" applyProtection="0"/>
    <xf numFmtId="302" fontId="253" fillId="0" borderId="0" applyFont="0" applyFill="0" applyBorder="0" applyAlignment="0" applyProtection="0"/>
    <xf numFmtId="303" fontId="253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252" fillId="0" borderId="0"/>
    <xf numFmtId="0" fontId="31" fillId="0" borderId="0"/>
    <xf numFmtId="0" fontId="254" fillId="8" borderId="7" applyNumberFormat="0" applyAlignment="0" applyProtection="0">
      <alignment vertical="center"/>
    </xf>
    <xf numFmtId="0" fontId="255" fillId="16" borderId="28" applyNumberFormat="0" applyAlignment="0" applyProtection="0">
      <alignment vertical="center"/>
    </xf>
    <xf numFmtId="204" fontId="256" fillId="0" borderId="0" applyFont="0" applyFill="0" applyBorder="0" applyAlignment="0" applyProtection="0"/>
    <xf numFmtId="304" fontId="31" fillId="0" borderId="0" applyFont="0" applyFill="0" applyAlignment="0" applyProtection="0"/>
    <xf numFmtId="236" fontId="31" fillId="0" borderId="0" applyFont="0" applyFill="0" applyAlignment="0" applyProtection="0"/>
    <xf numFmtId="0" fontId="257" fillId="0" borderId="0" applyNumberFormat="0" applyFill="0" applyBorder="0" applyAlignment="0" applyProtection="0">
      <alignment vertical="top"/>
      <protection locked="0"/>
    </xf>
    <xf numFmtId="0" fontId="256" fillId="0" borderId="0"/>
    <xf numFmtId="0" fontId="258" fillId="4" borderId="0" applyNumberFormat="0" applyBorder="0" applyAlignment="0" applyProtection="0">
      <alignment vertical="center"/>
    </xf>
    <xf numFmtId="0" fontId="259" fillId="0" borderId="0" applyNumberFormat="0" applyFont="0" applyFill="0" applyBorder="0">
      <alignment horizontal="left" vertical="top" wrapText="1"/>
    </xf>
    <xf numFmtId="0" fontId="260" fillId="0" borderId="0"/>
    <xf numFmtId="193" fontId="33" fillId="0" borderId="0" applyFont="0" applyFill="0" applyBorder="0" applyAlignment="0" applyProtection="0"/>
    <xf numFmtId="41" fontId="231" fillId="0" borderId="0" applyFont="0" applyFill="0" applyBorder="0" applyAlignment="0" applyProtection="0"/>
    <xf numFmtId="0" fontId="31" fillId="0" borderId="0"/>
    <xf numFmtId="0" fontId="261" fillId="0" borderId="0" applyNumberFormat="0" applyFill="0" applyBorder="0" applyAlignment="0" applyProtection="0">
      <alignment vertical="top"/>
      <protection locked="0"/>
    </xf>
    <xf numFmtId="9" fontId="262" fillId="0" borderId="0" applyFill="0" applyAlignment="0" applyProtection="0"/>
    <xf numFmtId="0" fontId="263" fillId="5" borderId="0" applyNumberFormat="0" applyBorder="0" applyAlignment="0" applyProtection="0">
      <alignment vertical="center"/>
    </xf>
    <xf numFmtId="0" fontId="264" fillId="0" borderId="21" applyNumberFormat="0" applyFill="0" applyAlignment="0" applyProtection="0">
      <alignment vertical="center"/>
    </xf>
    <xf numFmtId="0" fontId="265" fillId="0" borderId="23" applyNumberFormat="0" applyFill="0" applyAlignment="0" applyProtection="0">
      <alignment vertical="center"/>
    </xf>
    <xf numFmtId="0" fontId="266" fillId="0" borderId="24" applyNumberFormat="0" applyFill="0" applyAlignment="0" applyProtection="0">
      <alignment vertical="center"/>
    </xf>
    <xf numFmtId="0" fontId="266" fillId="0" borderId="0" applyNumberFormat="0" applyFill="0" applyBorder="0" applyAlignment="0" applyProtection="0">
      <alignment vertical="center"/>
    </xf>
    <xf numFmtId="0" fontId="267" fillId="0" borderId="0" applyFill="0" applyBorder="0" applyProtection="0"/>
    <xf numFmtId="0" fontId="268" fillId="16" borderId="7" applyNumberFormat="0" applyAlignment="0" applyProtection="0">
      <alignment vertical="center"/>
    </xf>
    <xf numFmtId="0" fontId="269" fillId="0" borderId="0" applyNumberFormat="0" applyFill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center"/>
    </xf>
    <xf numFmtId="305" fontId="31" fillId="0" borderId="0" applyFont="0" applyFill="0" applyAlignment="0" applyProtection="0"/>
    <xf numFmtId="200" fontId="48" fillId="0" borderId="0" applyFont="0" applyFill="0" applyBorder="0" applyAlignment="0" applyProtection="0"/>
    <xf numFmtId="306" fontId="31" fillId="0" borderId="0" applyFont="0" applyFill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Alignment="0" applyProtection="0"/>
    <xf numFmtId="217" fontId="103" fillId="0" borderId="0" applyFont="0" applyFill="0" applyBorder="0" applyAlignment="0" applyProtection="0"/>
    <xf numFmtId="216" fontId="103" fillId="0" borderId="0" applyFont="0" applyFill="0" applyBorder="0" applyAlignment="0" applyProtection="0"/>
    <xf numFmtId="0" fontId="273" fillId="0" borderId="0" applyNumberFormat="0" applyFill="0" applyAlignment="0" applyProtection="0"/>
    <xf numFmtId="0" fontId="274" fillId="0" borderId="37" applyNumberFormat="0" applyFill="0" applyAlignment="0" applyProtection="0">
      <alignment vertical="center"/>
    </xf>
  </cellStyleXfs>
  <cellXfs count="222">
    <xf numFmtId="0" fontId="0" fillId="0" borderId="0" xfId="0"/>
    <xf numFmtId="0" fontId="7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0" fillId="0" borderId="0" xfId="0" applyFont="1" applyAlignment="1"/>
    <xf numFmtId="0" fontId="4" fillId="0" borderId="0" xfId="0" applyFont="1" applyAlignment="1"/>
    <xf numFmtId="197" fontId="0" fillId="0" borderId="0" xfId="0" applyNumberFormat="1" applyAlignment="1"/>
    <xf numFmtId="197" fontId="0" fillId="0" borderId="0" xfId="0" applyNumberFormat="1" applyFont="1" applyAlignment="1">
      <alignment horizontal="center"/>
    </xf>
    <xf numFmtId="0" fontId="9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0" fillId="0" borderId="0" xfId="0" applyFont="1" applyAlignment="1"/>
    <xf numFmtId="0" fontId="11" fillId="0" borderId="0" xfId="0" applyFont="1" applyBorder="1" applyAlignment="1">
      <alignment horizontal="center"/>
    </xf>
    <xf numFmtId="197" fontId="4" fillId="0" borderId="0" xfId="0" applyNumberFormat="1" applyFont="1" applyAlignment="1">
      <alignment horizontal="right"/>
    </xf>
    <xf numFmtId="0" fontId="12" fillId="0" borderId="0" xfId="0" applyFont="1" applyAlignment="1"/>
    <xf numFmtId="197" fontId="4" fillId="0" borderId="4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97" fontId="4" fillId="0" borderId="0" xfId="0" applyNumberFormat="1" applyFont="1" applyBorder="1" applyAlignment="1">
      <alignment horizontal="center"/>
    </xf>
    <xf numFmtId="197" fontId="4" fillId="0" borderId="0" xfId="0" applyNumberFormat="1" applyFont="1" applyAlignment="1"/>
    <xf numFmtId="0" fontId="3" fillId="0" borderId="0" xfId="0" applyFont="1" applyBorder="1" applyAlignment="1"/>
    <xf numFmtId="197" fontId="3" fillId="0" borderId="0" xfId="0" applyNumberFormat="1" applyFont="1" applyAlignment="1">
      <alignment horizontal="right"/>
    </xf>
    <xf numFmtId="197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97" fontId="3" fillId="0" borderId="0" xfId="0" applyNumberFormat="1" applyFont="1" applyBorder="1" applyAlignment="1"/>
    <xf numFmtId="197" fontId="3" fillId="0" borderId="0" xfId="0" applyNumberFormat="1" applyFont="1" applyAlignment="1"/>
    <xf numFmtId="0" fontId="4" fillId="0" borderId="0" xfId="0" applyFont="1" applyAlignment="1">
      <alignment wrapText="1"/>
    </xf>
    <xf numFmtId="197" fontId="4" fillId="0" borderId="0" xfId="0" applyNumberFormat="1" applyFont="1" applyBorder="1" applyAlignment="1"/>
    <xf numFmtId="0" fontId="11" fillId="0" borderId="0" xfId="0" applyFont="1" applyFill="1" applyAlignment="1">
      <alignment horizontal="center"/>
    </xf>
    <xf numFmtId="197" fontId="0" fillId="0" borderId="0" xfId="0" applyNumberFormat="1" applyFill="1" applyAlignment="1">
      <alignment horizontal="right"/>
    </xf>
    <xf numFmtId="0" fontId="0" fillId="0" borderId="0" xfId="0" applyFont="1" applyAlignment="1">
      <alignment horizontal="right"/>
    </xf>
    <xf numFmtId="197" fontId="3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/>
    <xf numFmtId="0" fontId="0" fillId="0" borderId="0" xfId="0" applyBorder="1" applyAlignment="1">
      <alignment horizontal="center"/>
    </xf>
    <xf numFmtId="193" fontId="11" fillId="0" borderId="0" xfId="734" applyFont="1" applyAlignment="1"/>
    <xf numFmtId="197" fontId="4" fillId="35" borderId="0" xfId="0" applyNumberFormat="1" applyFont="1" applyFill="1" applyBorder="1" applyAlignment="1">
      <alignment horizontal="right"/>
    </xf>
    <xf numFmtId="0" fontId="4" fillId="35" borderId="0" xfId="0" applyFont="1" applyFill="1" applyAlignment="1">
      <alignment horizontal="center"/>
    </xf>
    <xf numFmtId="197" fontId="4" fillId="35" borderId="0" xfId="0" applyNumberFormat="1" applyFont="1" applyFill="1" applyBorder="1" applyAlignment="1">
      <alignment horizontal="center"/>
    </xf>
    <xf numFmtId="193" fontId="7" fillId="0" borderId="0" xfId="734" applyFont="1" applyAlignment="1"/>
    <xf numFmtId="0" fontId="0" fillId="0" borderId="0" xfId="0" applyFont="1" applyAlignment="1">
      <alignment wrapText="1"/>
    </xf>
    <xf numFmtId="193" fontId="0" fillId="0" borderId="0" xfId="734" applyFont="1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307" fontId="0" fillId="0" borderId="0" xfId="734" applyNumberFormat="1" applyFont="1" applyBorder="1" applyAlignment="1">
      <alignment horizontal="center"/>
    </xf>
    <xf numFmtId="307" fontId="0" fillId="0" borderId="0" xfId="734" applyNumberFormat="1" applyFont="1" applyFill="1" applyAlignment="1"/>
    <xf numFmtId="197" fontId="4" fillId="0" borderId="19" xfId="0" applyNumberFormat="1" applyFont="1" applyFill="1" applyBorder="1" applyAlignment="1">
      <alignment horizontal="right"/>
    </xf>
    <xf numFmtId="0" fontId="280" fillId="0" borderId="0" xfId="0" applyFont="1" applyAlignment="1"/>
    <xf numFmtId="0" fontId="281" fillId="0" borderId="0" xfId="0" applyFont="1" applyAlignment="1">
      <alignment horizontal="center"/>
    </xf>
    <xf numFmtId="0" fontId="281" fillId="0" borderId="0" xfId="0" applyFont="1" applyAlignment="1"/>
    <xf numFmtId="197" fontId="4" fillId="0" borderId="0" xfId="0" applyNumberFormat="1" applyFont="1" applyAlignment="1">
      <alignment horizontal="center"/>
    </xf>
    <xf numFmtId="307" fontId="4" fillId="0" borderId="19" xfId="734" applyNumberFormat="1" applyFont="1" applyBorder="1" applyAlignment="1">
      <alignment horizontal="center"/>
    </xf>
    <xf numFmtId="197" fontId="4" fillId="0" borderId="0" xfId="0" applyNumberFormat="1" applyFont="1" applyFill="1" applyAlignment="1">
      <alignment horizontal="right"/>
    </xf>
    <xf numFmtId="191" fontId="3" fillId="0" borderId="0" xfId="734" applyNumberFormat="1" applyFont="1" applyFill="1"/>
    <xf numFmtId="0" fontId="4" fillId="0" borderId="0" xfId="0" applyFont="1" applyFill="1" applyAlignment="1">
      <alignment horizontal="right"/>
    </xf>
    <xf numFmtId="191" fontId="3" fillId="0" borderId="0" xfId="734" applyNumberFormat="1" applyFont="1" applyFill="1" applyBorder="1"/>
    <xf numFmtId="191" fontId="0" fillId="0" borderId="0" xfId="0" applyNumberFormat="1" applyFont="1" applyFill="1" applyAlignment="1">
      <alignment horizontal="right"/>
    </xf>
    <xf numFmtId="193" fontId="0" fillId="0" borderId="0" xfId="734" applyFont="1" applyBorder="1" applyAlignment="1">
      <alignment horizontal="center"/>
    </xf>
    <xf numFmtId="193" fontId="4" fillId="0" borderId="19" xfId="734" applyFont="1" applyBorder="1" applyAlignment="1">
      <alignment horizontal="center"/>
    </xf>
    <xf numFmtId="193" fontId="10" fillId="0" borderId="0" xfId="734" applyFont="1" applyBorder="1" applyAlignment="1">
      <alignment horizontal="center"/>
    </xf>
    <xf numFmtId="193" fontId="4" fillId="0" borderId="0" xfId="734" applyFont="1" applyBorder="1" applyAlignment="1"/>
    <xf numFmtId="0" fontId="11" fillId="0" borderId="0" xfId="0" applyFont="1" applyBorder="1" applyAlignment="1"/>
    <xf numFmtId="0" fontId="11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>
      <alignment horizontal="center"/>
    </xf>
    <xf numFmtId="0" fontId="12" fillId="0" borderId="0" xfId="0" applyFont="1" applyFill="1" applyAlignment="1"/>
    <xf numFmtId="307" fontId="0" fillId="0" borderId="0" xfId="734" applyNumberFormat="1" applyFont="1" applyFill="1" applyAlignment="1">
      <alignment horizontal="right"/>
    </xf>
    <xf numFmtId="307" fontId="0" fillId="0" borderId="0" xfId="734" applyNumberFormat="1" applyFont="1" applyFill="1" applyAlignment="1">
      <alignment horizontal="center"/>
    </xf>
    <xf numFmtId="197" fontId="0" fillId="0" borderId="0" xfId="0" applyNumberFormat="1" applyFont="1" applyFill="1" applyAlignment="1">
      <alignment horizontal="right"/>
    </xf>
    <xf numFmtId="197" fontId="4" fillId="0" borderId="0" xfId="0" applyNumberFormat="1" applyFont="1" applyFill="1" applyBorder="1" applyAlignment="1">
      <alignment horizontal="right"/>
    </xf>
    <xf numFmtId="307" fontId="3" fillId="0" borderId="0" xfId="734" applyNumberFormat="1" applyFont="1" applyFill="1"/>
    <xf numFmtId="0" fontId="7" fillId="0" borderId="0" xfId="0" applyFont="1" applyFill="1" applyAlignment="1"/>
    <xf numFmtId="193" fontId="11" fillId="0" borderId="0" xfId="734" applyFont="1" applyFill="1" applyAlignment="1"/>
    <xf numFmtId="307" fontId="0" fillId="0" borderId="0" xfId="0" applyNumberFormat="1" applyFill="1" applyAlignment="1">
      <alignment horizontal="right"/>
    </xf>
    <xf numFmtId="307" fontId="0" fillId="0" borderId="0" xfId="0" applyNumberFormat="1" applyFont="1" applyFill="1"/>
    <xf numFmtId="37" fontId="0" fillId="0" borderId="0" xfId="0" applyNumberFormat="1" applyFont="1" applyFill="1"/>
    <xf numFmtId="307" fontId="0" fillId="0" borderId="0" xfId="0" applyNumberForma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307" fontId="0" fillId="0" borderId="42" xfId="0" applyNumberFormat="1" applyFill="1" applyBorder="1" applyAlignment="1">
      <alignment horizontal="right"/>
    </xf>
    <xf numFmtId="307" fontId="3" fillId="0" borderId="0" xfId="734" applyNumberFormat="1" applyFont="1" applyFill="1" applyBorder="1"/>
    <xf numFmtId="307" fontId="3" fillId="0" borderId="42" xfId="734" applyNumberFormat="1" applyFont="1" applyFill="1" applyBorder="1"/>
    <xf numFmtId="307" fontId="4" fillId="0" borderId="19" xfId="0" applyNumberFormat="1" applyFont="1" applyFill="1" applyBorder="1" applyAlignment="1">
      <alignment horizontal="right"/>
    </xf>
    <xf numFmtId="193" fontId="0" fillId="0" borderId="0" xfId="734" applyFont="1" applyFill="1" applyAlignment="1"/>
    <xf numFmtId="197" fontId="4" fillId="0" borderId="13" xfId="0" applyNumberFormat="1" applyFont="1" applyFill="1" applyBorder="1" applyAlignment="1">
      <alignment horizontal="right"/>
    </xf>
    <xf numFmtId="193" fontId="282" fillId="0" borderId="0" xfId="734" applyFont="1" applyFill="1" applyAlignment="1"/>
    <xf numFmtId="193" fontId="283" fillId="0" borderId="0" xfId="734" applyFont="1" applyFill="1" applyAlignment="1"/>
    <xf numFmtId="193" fontId="280" fillId="0" borderId="0" xfId="734" applyFont="1" applyFill="1" applyAlignment="1"/>
    <xf numFmtId="37" fontId="281" fillId="0" borderId="0" xfId="0" applyNumberFormat="1" applyFont="1" applyFill="1" applyAlignment="1"/>
    <xf numFmtId="0" fontId="284" fillId="0" borderId="0" xfId="0" applyFont="1" applyFill="1" applyAlignment="1"/>
    <xf numFmtId="14" fontId="280" fillId="0" borderId="0" xfId="0" applyNumberFormat="1" applyFont="1" applyFill="1" applyAlignment="1"/>
    <xf numFmtId="0" fontId="283" fillId="0" borderId="0" xfId="0" applyFont="1" applyFill="1" applyAlignment="1"/>
    <xf numFmtId="197" fontId="11" fillId="0" borderId="0" xfId="0" applyNumberFormat="1" applyFont="1" applyAlignment="1">
      <alignment horizontal="center"/>
    </xf>
    <xf numFmtId="307" fontId="0" fillId="0" borderId="0" xfId="734" applyNumberFormat="1" applyFont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0" fillId="0" borderId="0" xfId="0" applyFill="1" applyAlignment="1">
      <alignment horizontal="center"/>
    </xf>
    <xf numFmtId="307" fontId="11" fillId="0" borderId="0" xfId="734" applyNumberFormat="1" applyFont="1" applyFill="1" applyAlignment="1">
      <alignment horizontal="center"/>
    </xf>
    <xf numFmtId="197" fontId="0" fillId="0" borderId="0" xfId="0" applyNumberFormat="1" applyFill="1" applyBorder="1" applyAlignment="1">
      <alignment horizontal="right"/>
    </xf>
    <xf numFmtId="193" fontId="3" fillId="0" borderId="0" xfId="734" applyFont="1" applyFill="1" applyBorder="1" applyAlignment="1">
      <alignment horizontal="right"/>
    </xf>
    <xf numFmtId="197" fontId="7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0" fontId="0" fillId="0" borderId="0" xfId="0" applyFill="1" applyBorder="1" applyAlignment="1"/>
    <xf numFmtId="197" fontId="4" fillId="0" borderId="41" xfId="0" applyNumberFormat="1" applyFont="1" applyFill="1" applyBorder="1" applyAlignment="1">
      <alignment horizontal="right"/>
    </xf>
    <xf numFmtId="308" fontId="4" fillId="0" borderId="41" xfId="0" applyNumberFormat="1" applyFont="1" applyFill="1" applyBorder="1" applyAlignment="1">
      <alignment horizontal="right"/>
    </xf>
    <xf numFmtId="191" fontId="0" fillId="0" borderId="0" xfId="734" applyNumberFormat="1" applyFont="1" applyFill="1" applyBorder="1" applyAlignment="1">
      <alignment horizontal="right"/>
    </xf>
    <xf numFmtId="307" fontId="0" fillId="0" borderId="42" xfId="734" applyNumberFormat="1" applyFont="1" applyFill="1" applyBorder="1" applyAlignment="1">
      <alignment horizontal="right"/>
    </xf>
    <xf numFmtId="193" fontId="4" fillId="0" borderId="41" xfId="0" applyNumberFormat="1" applyFont="1" applyFill="1" applyBorder="1" applyAlignment="1">
      <alignment horizontal="right"/>
    </xf>
    <xf numFmtId="197" fontId="4" fillId="0" borderId="19" xfId="0" applyNumberFormat="1" applyFont="1" applyBorder="1" applyAlignment="1">
      <alignment horizontal="right"/>
    </xf>
    <xf numFmtId="307" fontId="0" fillId="0" borderId="0" xfId="0" applyNumberFormat="1" applyFont="1" applyFill="1" applyAlignment="1">
      <alignment horizontal="right"/>
    </xf>
    <xf numFmtId="193" fontId="0" fillId="0" borderId="0" xfId="734" applyFont="1" applyFill="1" applyAlignment="1">
      <alignment horizontal="right"/>
    </xf>
    <xf numFmtId="307" fontId="10" fillId="0" borderId="0" xfId="734" applyNumberFormat="1" applyFont="1" applyBorder="1" applyAlignment="1">
      <alignment horizontal="right"/>
    </xf>
    <xf numFmtId="307" fontId="0" fillId="0" borderId="42" xfId="0" applyNumberFormat="1" applyFont="1" applyFill="1" applyBorder="1" applyAlignment="1">
      <alignment horizontal="right"/>
    </xf>
    <xf numFmtId="193" fontId="0" fillId="0" borderId="0" xfId="734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0" xfId="0" applyFont="1"/>
    <xf numFmtId="0" fontId="11" fillId="0" borderId="0" xfId="0" applyFont="1"/>
    <xf numFmtId="0" fontId="2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/>
    <xf numFmtId="307" fontId="0" fillId="0" borderId="0" xfId="734" applyNumberFormat="1" applyFont="1"/>
    <xf numFmtId="307" fontId="0" fillId="0" borderId="0" xfId="0" applyNumberFormat="1"/>
    <xf numFmtId="193" fontId="0" fillId="0" borderId="0" xfId="0" applyNumberFormat="1"/>
    <xf numFmtId="197" fontId="0" fillId="0" borderId="0" xfId="0" applyNumberFormat="1"/>
    <xf numFmtId="193" fontId="0" fillId="0" borderId="0" xfId="734" applyFont="1"/>
    <xf numFmtId="0" fontId="7" fillId="0" borderId="0" xfId="0" applyFont="1"/>
    <xf numFmtId="0" fontId="11" fillId="0" borderId="0" xfId="0" applyFont="1" applyFill="1" applyBorder="1" applyAlignment="1">
      <alignment horizontal="center"/>
    </xf>
    <xf numFmtId="193" fontId="0" fillId="0" borderId="0" xfId="0" applyNumberFormat="1" applyAlignment="1"/>
    <xf numFmtId="307" fontId="0" fillId="0" borderId="0" xfId="0" applyNumberFormat="1" applyAlignment="1"/>
    <xf numFmtId="307" fontId="0" fillId="0" borderId="0" xfId="734" applyNumberFormat="1" applyFont="1" applyFill="1" applyBorder="1" applyAlignment="1">
      <alignment horizontal="right"/>
    </xf>
    <xf numFmtId="0" fontId="10" fillId="0" borderId="0" xfId="0" applyFont="1" applyFill="1" applyAlignment="1"/>
    <xf numFmtId="0" fontId="3" fillId="0" borderId="0" xfId="0" applyFont="1" applyFill="1" applyAlignment="1"/>
    <xf numFmtId="0" fontId="0" fillId="0" borderId="0" xfId="0" applyFill="1"/>
    <xf numFmtId="307" fontId="0" fillId="0" borderId="0" xfId="734" applyNumberFormat="1" applyFont="1" applyFill="1"/>
    <xf numFmtId="307" fontId="0" fillId="0" borderId="0" xfId="0" applyNumberFormat="1" applyFill="1"/>
    <xf numFmtId="193" fontId="0" fillId="0" borderId="0" xfId="734" applyFont="1" applyFill="1"/>
    <xf numFmtId="307" fontId="0" fillId="0" borderId="42" xfId="734" applyNumberFormat="1" applyFont="1" applyFill="1" applyBorder="1"/>
    <xf numFmtId="307" fontId="0" fillId="0" borderId="0" xfId="734" applyNumberFormat="1" applyFont="1" applyFill="1" applyBorder="1" applyAlignment="1">
      <alignment horizontal="center"/>
    </xf>
    <xf numFmtId="307" fontId="10" fillId="0" borderId="0" xfId="734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307" fontId="4" fillId="0" borderId="0" xfId="734" applyNumberFormat="1" applyFont="1" applyBorder="1" applyAlignment="1">
      <alignment horizontal="center"/>
    </xf>
    <xf numFmtId="0" fontId="0" fillId="0" borderId="42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193" fontId="0" fillId="0" borderId="42" xfId="734" applyFont="1" applyFill="1" applyBorder="1" applyAlignment="1">
      <alignment horizontal="right"/>
    </xf>
    <xf numFmtId="197" fontId="0" fillId="0" borderId="42" xfId="0" applyNumberFormat="1" applyFont="1" applyFill="1" applyBorder="1" applyAlignment="1">
      <alignment horizontal="right"/>
    </xf>
    <xf numFmtId="193" fontId="4" fillId="0" borderId="19" xfId="734" applyFont="1" applyFill="1" applyBorder="1" applyAlignment="1">
      <alignment horizontal="right"/>
    </xf>
    <xf numFmtId="193" fontId="4" fillId="0" borderId="41" xfId="734" applyFont="1" applyBorder="1" applyAlignment="1">
      <alignment horizontal="right"/>
    </xf>
    <xf numFmtId="193" fontId="4" fillId="0" borderId="19" xfId="734" applyFont="1" applyBorder="1" applyAlignment="1">
      <alignment horizontal="right"/>
    </xf>
    <xf numFmtId="307" fontId="3" fillId="0" borderId="42" xfId="734" applyNumberFormat="1" applyFont="1" applyFill="1" applyBorder="1" applyAlignment="1">
      <alignment horizontal="right"/>
    </xf>
    <xf numFmtId="0" fontId="286" fillId="0" borderId="0" xfId="0" applyFont="1" applyAlignment="1"/>
    <xf numFmtId="307" fontId="286" fillId="0" borderId="0" xfId="0" applyNumberFormat="1" applyFont="1" applyAlignment="1"/>
    <xf numFmtId="307" fontId="286" fillId="0" borderId="0" xfId="0" applyNumberFormat="1" applyFont="1" applyFill="1" applyAlignment="1"/>
    <xf numFmtId="0" fontId="286" fillId="0" borderId="0" xfId="0" applyFont="1" applyFill="1" applyAlignment="1"/>
    <xf numFmtId="0" fontId="287" fillId="0" borderId="0" xfId="0" applyFont="1" applyAlignment="1"/>
    <xf numFmtId="193" fontId="287" fillId="0" borderId="0" xfId="734" applyFont="1" applyAlignment="1"/>
    <xf numFmtId="193" fontId="286" fillId="0" borderId="0" xfId="0" applyNumberFormat="1" applyFont="1" applyAlignment="1"/>
    <xf numFmtId="0" fontId="286" fillId="0" borderId="0" xfId="0" applyFont="1"/>
    <xf numFmtId="307" fontId="286" fillId="0" borderId="0" xfId="0" applyNumberFormat="1" applyFont="1"/>
    <xf numFmtId="197" fontId="288" fillId="0" borderId="0" xfId="1153" applyNumberFormat="1" applyFont="1" applyFill="1" applyAlignment="1">
      <alignment horizontal="right"/>
    </xf>
    <xf numFmtId="0" fontId="286" fillId="0" borderId="0" xfId="0" applyFont="1" applyFill="1"/>
    <xf numFmtId="0" fontId="287" fillId="0" borderId="0" xfId="0" applyFont="1"/>
    <xf numFmtId="193" fontId="289" fillId="0" borderId="0" xfId="734" applyFont="1" applyAlignment="1"/>
    <xf numFmtId="307" fontId="286" fillId="0" borderId="0" xfId="0" applyNumberFormat="1" applyFont="1" applyFill="1"/>
    <xf numFmtId="193" fontId="0" fillId="0" borderId="0" xfId="0" applyNumberFormat="1" applyFill="1"/>
    <xf numFmtId="0" fontId="3" fillId="0" borderId="0" xfId="0" applyFont="1" applyFill="1"/>
    <xf numFmtId="0" fontId="4" fillId="0" borderId="0" xfId="0" applyFont="1" applyFill="1"/>
    <xf numFmtId="307" fontId="4" fillId="0" borderId="19" xfId="734" applyNumberFormat="1" applyFont="1" applyFill="1" applyBorder="1" applyAlignment="1">
      <alignment horizontal="right"/>
    </xf>
    <xf numFmtId="307" fontId="4" fillId="0" borderId="0" xfId="0" applyNumberFormat="1" applyFont="1" applyFill="1"/>
    <xf numFmtId="0" fontId="12" fillId="0" borderId="0" xfId="0" applyFont="1" applyFill="1"/>
    <xf numFmtId="193" fontId="0" fillId="0" borderId="0" xfId="734" applyNumberFormat="1" applyFont="1" applyFill="1"/>
    <xf numFmtId="0" fontId="7" fillId="0" borderId="0" xfId="0" applyFont="1" applyFill="1"/>
    <xf numFmtId="193" fontId="7" fillId="0" borderId="0" xfId="734" applyFont="1" applyFill="1"/>
    <xf numFmtId="307" fontId="4" fillId="0" borderId="41" xfId="734" applyNumberFormat="1" applyFont="1" applyFill="1" applyBorder="1" applyAlignment="1">
      <alignment horizontal="right"/>
    </xf>
    <xf numFmtId="197" fontId="3" fillId="0" borderId="0" xfId="0" applyNumberFormat="1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/>
    <xf numFmtId="0" fontId="11" fillId="0" borderId="0" xfId="0" applyFont="1" applyFill="1"/>
    <xf numFmtId="307" fontId="7" fillId="0" borderId="0" xfId="0" applyNumberFormat="1" applyFont="1" applyFill="1"/>
    <xf numFmtId="193" fontId="286" fillId="0" borderId="0" xfId="734" applyFont="1" applyFill="1"/>
    <xf numFmtId="37" fontId="286" fillId="0" borderId="0" xfId="1153" applyNumberFormat="1" applyFont="1" applyFill="1"/>
    <xf numFmtId="0" fontId="12" fillId="0" borderId="0" xfId="0" applyFont="1" applyFill="1" applyAlignment="1">
      <alignment horizontal="center"/>
    </xf>
    <xf numFmtId="307" fontId="4" fillId="0" borderId="42" xfId="734" applyNumberFormat="1" applyFont="1" applyFill="1" applyBorder="1" applyAlignment="1">
      <alignment horizontal="right"/>
    </xf>
    <xf numFmtId="0" fontId="6" fillId="0" borderId="0" xfId="0" applyFont="1" applyFill="1"/>
    <xf numFmtId="0" fontId="287" fillId="0" borderId="0" xfId="0" applyFont="1" applyFill="1"/>
    <xf numFmtId="307" fontId="4" fillId="0" borderId="0" xfId="734" applyNumberFormat="1" applyFont="1" applyFill="1" applyAlignment="1">
      <alignment horizontal="right"/>
    </xf>
    <xf numFmtId="307" fontId="0" fillId="0" borderId="41" xfId="734" applyNumberFormat="1" applyFont="1" applyFill="1" applyBorder="1" applyAlignment="1">
      <alignment horizontal="right"/>
    </xf>
    <xf numFmtId="307" fontId="7" fillId="0" borderId="0" xfId="734" applyNumberFormat="1" applyFont="1" applyFill="1"/>
    <xf numFmtId="307" fontId="6" fillId="0" borderId="0" xfId="734" applyNumberFormat="1" applyFont="1" applyFill="1" applyAlignment="1">
      <alignment horizontal="right"/>
    </xf>
    <xf numFmtId="307" fontId="5" fillId="0" borderId="0" xfId="734" applyNumberFormat="1" applyFont="1" applyFill="1"/>
    <xf numFmtId="307" fontId="11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97" fontId="4" fillId="0" borderId="0" xfId="0" applyNumberFormat="1" applyFont="1" applyFill="1" applyBorder="1" applyAlignment="1"/>
    <xf numFmtId="193" fontId="4" fillId="0" borderId="0" xfId="734" applyFont="1" applyBorder="1" applyAlignment="1">
      <alignment horizontal="center"/>
    </xf>
    <xf numFmtId="193" fontId="4" fillId="0" borderId="0" xfId="734" applyFont="1" applyBorder="1" applyAlignment="1">
      <alignment horizontal="right"/>
    </xf>
    <xf numFmtId="193" fontId="0" fillId="0" borderId="42" xfId="734" applyFont="1" applyBorder="1" applyAlignment="1">
      <alignment horizontal="center"/>
    </xf>
    <xf numFmtId="193" fontId="3" fillId="0" borderId="42" xfId="734" applyFont="1" applyBorder="1" applyAlignment="1">
      <alignment horizontal="center"/>
    </xf>
    <xf numFmtId="307" fontId="3" fillId="0" borderId="42" xfId="734" applyNumberFormat="1" applyFont="1" applyBorder="1" applyAlignment="1">
      <alignment horizontal="center"/>
    </xf>
    <xf numFmtId="307" fontId="0" fillId="0" borderId="42" xfId="734" applyNumberFormat="1" applyFont="1" applyBorder="1" applyAlignment="1">
      <alignment horizontal="right"/>
    </xf>
    <xf numFmtId="0" fontId="290" fillId="0" borderId="0" xfId="0" applyFont="1" applyFill="1" applyAlignment="1"/>
    <xf numFmtId="307" fontId="3" fillId="0" borderId="0" xfId="734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85" fillId="0" borderId="0" xfId="0" applyFont="1" applyFill="1" applyAlignment="1"/>
  </cellXfs>
  <cellStyles count="1600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3" xfId="1153"/>
    <cellStyle name="Normal 3 2" xfId="1154"/>
    <cellStyle name="Normal 3 3" xfId="1155"/>
    <cellStyle name="Normal 3 4" xfId="1156"/>
    <cellStyle name="Normal 3 5" xfId="1157"/>
    <cellStyle name="Normal 3_IRH Europe MIS Jul 08" xfId="1158"/>
    <cellStyle name="Normal 4" xfId="1159"/>
    <cellStyle name="Normal 4 2" xfId="1160"/>
    <cellStyle name="Normal 4 3" xfId="1161"/>
    <cellStyle name="Normal 4 4" xfId="1162"/>
    <cellStyle name="Normal 4_Raw Material Ledger 521 July to sept 08 040109" xfId="1163"/>
    <cellStyle name="Normal 5" xfId="1164"/>
    <cellStyle name="Normal 5 2" xfId="1165"/>
    <cellStyle name="Normal 5 3" xfId="1166"/>
    <cellStyle name="Normal 5 4" xfId="1167"/>
    <cellStyle name="Normal 5_IRH Europe MIS Jul 08" xfId="1168"/>
    <cellStyle name="Normal 6" xfId="1169"/>
    <cellStyle name="Normal 6 2" xfId="1170"/>
    <cellStyle name="Normal 7" xfId="1171"/>
    <cellStyle name="Normal 7 2" xfId="1172"/>
    <cellStyle name="Normal 7 2 2" xfId="1173"/>
    <cellStyle name="Normal 7 2 3" xfId="1174"/>
    <cellStyle name="Normal 7 2 4" xfId="1175"/>
    <cellStyle name="Normal 7 3" xfId="1176"/>
    <cellStyle name="Normal 7 3 2" xfId="1177"/>
    <cellStyle name="Normal 7 3 3" xfId="1178"/>
    <cellStyle name="Normal 7 4" xfId="1179"/>
    <cellStyle name="Normal 7 5" xfId="1180"/>
    <cellStyle name="Normal 7_03_Mar 10 RM_RM Others_revised" xfId="1181"/>
    <cellStyle name="Normal 8" xfId="1182"/>
    <cellStyle name="Normal 9" xfId="1183"/>
    <cellStyle name="Normal 9 2" xfId="1184"/>
    <cellStyle name="Normal 9 2 2" xfId="1185"/>
    <cellStyle name="Normal 9 2_03_Mar 10 RM_RM Others_revised" xfId="1186"/>
    <cellStyle name="Normal 9_03_Mar 10 RM_RM Others_revised" xfId="1187"/>
    <cellStyle name="Normal0" xfId="1188"/>
    <cellStyle name="Normale_9611A02C" xfId="1189"/>
    <cellStyle name="NormalGB" xfId="1190"/>
    <cellStyle name="normální_Site#13-Bangkok" xfId="1191"/>
    <cellStyle name="Normalny_laroux" xfId="1192"/>
    <cellStyle name="normแlnํ_laroux" xfId="1193"/>
    <cellStyle name="Nota" xfId="1194"/>
    <cellStyle name="Note 2" xfId="1195"/>
    <cellStyle name="Note 3" xfId="1196"/>
    <cellStyle name="Note 4" xfId="1197"/>
    <cellStyle name="Note 5" xfId="1198"/>
    <cellStyle name="Note 6" xfId="1199"/>
    <cellStyle name="Notitie" xfId="1200"/>
    <cellStyle name="Number" xfId="1201"/>
    <cellStyle name="Œ…‹æØ‚è [0.00]_4m stock" xfId="1202"/>
    <cellStyle name="Œ…‹æØ‚è_4m stock" xfId="1203"/>
    <cellStyle name="oft Excel]_x000d__x000a_Comment=The open=/f lines load custom functions into the Paste Function list._x000d__x000a_Maximized=3_x000d__x000a_Basics=1_x000d__x000a_A" xfId="1204"/>
    <cellStyle name="Ongeldig" xfId="1205"/>
    <cellStyle name="Output Amounts" xfId="1206"/>
    <cellStyle name="Output Column Headings" xfId="1207"/>
    <cellStyle name="Output Line Items" xfId="1208"/>
    <cellStyle name="OUTPUT REPORT HEADING" xfId="1209"/>
    <cellStyle name="OUTPUT REPORT TITLE" xfId="1210"/>
    <cellStyle name="OUTPUTERROR" xfId="1211"/>
    <cellStyle name="OUTPUTNORMAL" xfId="1212"/>
    <cellStyle name="Page Number" xfId="1213"/>
    <cellStyle name="PageSubTitle" xfId="1214"/>
    <cellStyle name="PageTitle" xfId="1215"/>
    <cellStyle name="Pattern" xfId="1216"/>
    <cellStyle name="Pattern 2" xfId="1217"/>
    <cellStyle name="PCI" xfId="1218"/>
    <cellStyle name="per.style" xfId="1219"/>
    <cellStyle name="Percent (0%)" xfId="1220"/>
    <cellStyle name="Percent (0)" xfId="1221"/>
    <cellStyle name="Percent (0) 2" xfId="1222"/>
    <cellStyle name="Percent (0) 2 2" xfId="1223"/>
    <cellStyle name="Percent (0) 3" xfId="1224"/>
    <cellStyle name="Percent (0.0%)" xfId="1225"/>
    <cellStyle name="Percent (0.00%)" xfId="1226"/>
    <cellStyle name="Percent [0]" xfId="1227"/>
    <cellStyle name="Percent [0] 1" xfId="1228"/>
    <cellStyle name="Percent [0] 1 2" xfId="1229"/>
    <cellStyle name="Percent [0] 2" xfId="1230"/>
    <cellStyle name="Percent [0] 3" xfId="1231"/>
    <cellStyle name="Percent [0]_0 Final FS G4SCT 2008 after Adj. 2008 -  Draft # 1 ---- Income Tax Provision_Revised_Final---- (version 1)" xfId="1232"/>
    <cellStyle name="Percent [00]" xfId="1233"/>
    <cellStyle name="Percent [00] 1" xfId="1234"/>
    <cellStyle name="Percent [00] 1 2" xfId="1235"/>
    <cellStyle name="Percent [00] 2" xfId="1236"/>
    <cellStyle name="Percent [00] 3" xfId="1237"/>
    <cellStyle name="Percent [00]_0 Final FS G4SCT 2008 after Adj. 2008 -  Draft # 1 ---- Income Tax Provision_Revised_Final---- (version 1)" xfId="1238"/>
    <cellStyle name="Percent [2]" xfId="1239"/>
    <cellStyle name="Percent [2] 2" xfId="1240"/>
    <cellStyle name="Percent [2] 2 2" xfId="1241"/>
    <cellStyle name="Percent [2] 3" xfId="1242"/>
    <cellStyle name="Percent 10" xfId="1243"/>
    <cellStyle name="Percent 11" xfId="1244"/>
    <cellStyle name="Percent 12" xfId="1245"/>
    <cellStyle name="Percent 13" xfId="1246"/>
    <cellStyle name="Percent 14" xfId="1247"/>
    <cellStyle name="Percent 15" xfId="1248"/>
    <cellStyle name="Percent 16" xfId="1249"/>
    <cellStyle name="Percent 17" xfId="1250"/>
    <cellStyle name="Percent 2" xfId="1251"/>
    <cellStyle name="Percent 2 2" xfId="1252"/>
    <cellStyle name="Percent 2 3" xfId="1253"/>
    <cellStyle name="Percent 3" xfId="1254"/>
    <cellStyle name="Percent 3 2" xfId="1255"/>
    <cellStyle name="Percent 4" xfId="1256"/>
    <cellStyle name="Percent 4 2" xfId="1257"/>
    <cellStyle name="Percent 4 3" xfId="1258"/>
    <cellStyle name="Percent 4 4" xfId="1259"/>
    <cellStyle name="Percent 5" xfId="1260"/>
    <cellStyle name="Percent 6" xfId="1261"/>
    <cellStyle name="Percent 7" xfId="1262"/>
    <cellStyle name="Percent 8" xfId="1263"/>
    <cellStyle name="Percent 9" xfId="1264"/>
    <cellStyle name="PERCENTAGE" xfId="1265"/>
    <cellStyle name="PLAN" xfId="1266"/>
    <cellStyle name="Porcentaje" xfId="1267"/>
    <cellStyle name="Porcentual_ret_conso_statu_2000" xfId="1268"/>
    <cellStyle name="PrePop Currency (0)" xfId="1269"/>
    <cellStyle name="PrePop Currency (0) 1" xfId="1270"/>
    <cellStyle name="PrePop Currency (0) 2" xfId="1271"/>
    <cellStyle name="PrePop Currency (0)_0 Final FS G4SCT 2008 after Adj. 2008 -  Draft # 1 ---- Income Tax Provision_Revised_Final---- (version 1)" xfId="1272"/>
    <cellStyle name="PrePop Currency (2)" xfId="1273"/>
    <cellStyle name="PrePop Currency (2) 1" xfId="1274"/>
    <cellStyle name="PrePop Currency (2) 2" xfId="1275"/>
    <cellStyle name="PrePop Currency (2)_0 Final FS G4SCT 2008 after Adj. 2008 -  Draft # 1 ---- Income Tax Provision_Revised_Final---- (version 1)" xfId="1276"/>
    <cellStyle name="PrePop Units (0)" xfId="1277"/>
    <cellStyle name="PrePop Units (0) 1" xfId="1278"/>
    <cellStyle name="PrePop Units (0) 2" xfId="1279"/>
    <cellStyle name="PrePop Units (0)_0 Final FS G4SCT 2008 after Adj. 2008 -  Draft # 1 ---- Income Tax Provision_Revised_Final---- (version 1)" xfId="1280"/>
    <cellStyle name="PrePop Units (1)" xfId="1281"/>
    <cellStyle name="PrePop Units (1) 1" xfId="1282"/>
    <cellStyle name="PrePop Units (1) 2" xfId="1283"/>
    <cellStyle name="PrePop Units (1)_0 Final FS G4SCT 2008 after Adj. 2008 -  Draft # 1 ---- Income Tax Provision_Revised_Final---- (version 1)" xfId="1284"/>
    <cellStyle name="PrePop Units (2)" xfId="1285"/>
    <cellStyle name="PrePop Units (2) 1" xfId="1286"/>
    <cellStyle name="PrePop Units (2) 2" xfId="1287"/>
    <cellStyle name="PrePop Units (2)_0 Final FS G4SCT 2008 after Adj. 2008 -  Draft # 1 ---- Income Tax Provision_Revised_Final---- (version 1)" xfId="1288"/>
    <cellStyle name="price" xfId="1289"/>
    <cellStyle name="PSChar" xfId="1290"/>
    <cellStyle name="PSDate" xfId="1291"/>
    <cellStyle name="PSDec" xfId="1292"/>
    <cellStyle name="PSHeading" xfId="1293"/>
    <cellStyle name="PSInt" xfId="1294"/>
    <cellStyle name="PSSpacer" xfId="1295"/>
    <cellStyle name="pwstyle" xfId="1296"/>
    <cellStyle name="Q" xfId="1297"/>
    <cellStyle name="Q 2" xfId="1298"/>
    <cellStyle name="Q 2 2" xfId="1299"/>
    <cellStyle name="Q 3" xfId="1300"/>
    <cellStyle name="Q_Thanakorn_YE'10" xfId="1301"/>
    <cellStyle name="QTR94_95_INCOME CTMP#1 98" xfId="1302"/>
    <cellStyle name="Quantity" xfId="1303"/>
    <cellStyle name="Quantity 2" xfId="1304"/>
    <cellStyle name="Quantity 2 2" xfId="1305"/>
    <cellStyle name="Quantity 3" xfId="1306"/>
    <cellStyle name="Quantity_BS" xfId="1307"/>
    <cellStyle name="regstoresfromspecstores" xfId="1308"/>
    <cellStyle name="report_title" xfId="1309"/>
    <cellStyle name="Reset  - Style7" xfId="1310"/>
    <cellStyle name="revised" xfId="1311"/>
    <cellStyle name="RevList" xfId="1312"/>
    <cellStyle name="RevList 2" xfId="1313"/>
    <cellStyle name="RM" xfId="1314"/>
    <cellStyle name="rmal_h2 composition" xfId="1315"/>
    <cellStyle name="Salomon Logo" xfId="1316"/>
    <cellStyle name="SAPBEXaggData" xfId="1317"/>
    <cellStyle name="SAPBEXaggDataEmph" xfId="1318"/>
    <cellStyle name="SAPBEXaggItem" xfId="1319"/>
    <cellStyle name="SAPBEXaggItemX" xfId="1320"/>
    <cellStyle name="SAPBEXchaText" xfId="1321"/>
    <cellStyle name="SAPBEXexcBad7" xfId="1322"/>
    <cellStyle name="SAPBEXexcBad8" xfId="1323"/>
    <cellStyle name="SAPBEXexcBad9" xfId="1324"/>
    <cellStyle name="SAPBEXexcCritical4" xfId="1325"/>
    <cellStyle name="SAPBEXexcCritical5" xfId="1326"/>
    <cellStyle name="SAPBEXexcCritical6" xfId="1327"/>
    <cellStyle name="SAPBEXexcGood1" xfId="1328"/>
    <cellStyle name="SAPBEXexcGood2" xfId="1329"/>
    <cellStyle name="SAPBEXexcGood3" xfId="1330"/>
    <cellStyle name="SAPBEXfilterDrill" xfId="1331"/>
    <cellStyle name="SAPBEXfilterItem" xfId="1332"/>
    <cellStyle name="SAPBEXfilterText" xfId="1333"/>
    <cellStyle name="SAPBEXformats" xfId="1334"/>
    <cellStyle name="SAPBEXheaderItem" xfId="1335"/>
    <cellStyle name="SAPBEXheaderText" xfId="1336"/>
    <cellStyle name="SAPBEXHLevel0" xfId="1337"/>
    <cellStyle name="SAPBEXHLevel0X" xfId="1338"/>
    <cellStyle name="SAPBEXHLevel1" xfId="1339"/>
    <cellStyle name="SAPBEXHLevel1X" xfId="1340"/>
    <cellStyle name="SAPBEXHLevel2" xfId="1341"/>
    <cellStyle name="SAPBEXHLevel2X" xfId="1342"/>
    <cellStyle name="SAPBEXHLevel3" xfId="1343"/>
    <cellStyle name="SAPBEXHLevel3X" xfId="1344"/>
    <cellStyle name="SAPBEXresData" xfId="1345"/>
    <cellStyle name="SAPBEXresDataEmph" xfId="1346"/>
    <cellStyle name="SAPBEXresItem" xfId="1347"/>
    <cellStyle name="SAPBEXresItemX" xfId="1348"/>
    <cellStyle name="SAPBEXstdData" xfId="1349"/>
    <cellStyle name="SAPBEXstdDataEmph" xfId="1350"/>
    <cellStyle name="SAPBEXstdItem" xfId="1351"/>
    <cellStyle name="SAPBEXstdItem 2" xfId="1352"/>
    <cellStyle name="SAPBEXstdItemX" xfId="1353"/>
    <cellStyle name="SAPBEXtitle" xfId="1354"/>
    <cellStyle name="SAPBEXundefined" xfId="1355"/>
    <cellStyle name="SCH1" xfId="1356"/>
    <cellStyle name="section" xfId="1357"/>
    <cellStyle name="section head" xfId="1358"/>
    <cellStyle name="SHADEDSTORES" xfId="1359"/>
    <cellStyle name="small border line" xfId="1360"/>
    <cellStyle name="specstores" xfId="1361"/>
    <cellStyle name="Standard" xfId="1362"/>
    <cellStyle name="Style 1" xfId="1363"/>
    <cellStyle name="Style 1 2" xfId="1364"/>
    <cellStyle name="Style 1 3" xfId="1365"/>
    <cellStyle name="Style 2" xfId="1366"/>
    <cellStyle name="Style 22" xfId="1367"/>
    <cellStyle name="Style 23" xfId="1368"/>
    <cellStyle name="Style 24" xfId="1369"/>
    <cellStyle name="Style 26" xfId="1370"/>
    <cellStyle name="Style 27" xfId="1371"/>
    <cellStyle name="style1" xfId="1372"/>
    <cellStyle name="STYLE2" xfId="1373"/>
    <cellStyle name="STYLE3" xfId="1374"/>
    <cellStyle name="STYLE4" xfId="1375"/>
    <cellStyle name="STYLE5" xfId="1376"/>
    <cellStyle name="STYLE6" xfId="1377"/>
    <cellStyle name="STYLE7" xfId="1378"/>
    <cellStyle name="STYLE8" xfId="1379"/>
    <cellStyle name="subhead" xfId="1380"/>
    <cellStyle name="SubHeading" xfId="1381"/>
    <cellStyle name="Subtotal" xfId="1382"/>
    <cellStyle name="Table  - Style6" xfId="1383"/>
    <cellStyle name="Table Head" xfId="1384"/>
    <cellStyle name="Table Source" xfId="1385"/>
    <cellStyle name="Table Text" xfId="1386"/>
    <cellStyle name="Table Title" xfId="1387"/>
    <cellStyle name="Table Units" xfId="1388"/>
    <cellStyle name="TB" xfId="1389"/>
    <cellStyle name="TED STANDARD" xfId="1390"/>
    <cellStyle name="Testo avviso" xfId="1391"/>
    <cellStyle name="Testo descrittivo" xfId="1392"/>
    <cellStyle name="Text" xfId="1393"/>
    <cellStyle name="Text 1" xfId="1394"/>
    <cellStyle name="Text 2" xfId="1395"/>
    <cellStyle name="Text Head 1" xfId="1396"/>
    <cellStyle name="Text Head 2" xfId="1397"/>
    <cellStyle name="Text Indent 1" xfId="1398"/>
    <cellStyle name="Text Indent 2" xfId="1399"/>
    <cellStyle name="Text Indent A" xfId="1400"/>
    <cellStyle name="Text Indent A 1" xfId="1401"/>
    <cellStyle name="Text Indent A 1 2" xfId="1402"/>
    <cellStyle name="Text Indent A 2" xfId="1403"/>
    <cellStyle name="Text Indent A 3" xfId="1404"/>
    <cellStyle name="Text Indent A_0 Final FS G4SCT 2008 after Adj. 2008 -  Draft # 1 ---- Income Tax Provision_Revised_Final---- (version 1)" xfId="1405"/>
    <cellStyle name="Text Indent B" xfId="1406"/>
    <cellStyle name="Text Indent B 1" xfId="1407"/>
    <cellStyle name="Text Indent B 2" xfId="1408"/>
    <cellStyle name="Text Indent B_0 Final FS G4SCT 2008 after Adj. 2008 -  Draft # 1 ---- Income Tax Provision_Revised_Final---- (version 1)" xfId="1409"/>
    <cellStyle name="Text Indent C" xfId="1410"/>
    <cellStyle name="Text Indent C 1" xfId="1411"/>
    <cellStyle name="Text Indent C 2" xfId="1412"/>
    <cellStyle name="Text Indent C_0 Final FS G4SCT 2008 after Adj. 2008 -  Draft # 1 ---- Income Tax Provision_Revised_Final---- (version 1)" xfId="1413"/>
    <cellStyle name="Text_0.Conso Note Q3.2011" xfId="1414"/>
    <cellStyle name="þ_x001d_ðK&amp;‚ý»&amp;{ý_x000b__x0008_n_x0008_B_x0009__x0007__x0001__x0001_" xfId="1415"/>
    <cellStyle name="Tickmark" xfId="1416"/>
    <cellStyle name="Titel" xfId="1417"/>
    <cellStyle name="Title  - Style1" xfId="1418"/>
    <cellStyle name="Title1" xfId="1419"/>
    <cellStyle name="Title2" xfId="1420"/>
    <cellStyle name="Title3" xfId="1421"/>
    <cellStyle name="Titolo" xfId="1422"/>
    <cellStyle name="Titolo 1" xfId="1423"/>
    <cellStyle name="Titolo 2" xfId="1424"/>
    <cellStyle name="Titolo 3" xfId="1425"/>
    <cellStyle name="Titolo 4" xfId="1426"/>
    <cellStyle name="TOC 1" xfId="1427"/>
    <cellStyle name="TOC 2" xfId="1428"/>
    <cellStyle name="Totaal" xfId="1429"/>
    <cellStyle name="Total 2" xfId="1430"/>
    <cellStyle name="Total 2 2" xfId="1431"/>
    <cellStyle name="Total 3" xfId="1432"/>
    <cellStyle name="Total 4" xfId="1433"/>
    <cellStyle name="Totale" xfId="1434"/>
    <cellStyle name="TotCol - Style5" xfId="1435"/>
    <cellStyle name="TotRow - Style4" xfId="1436"/>
    <cellStyle name="turns the number of whole workdays between two dateœ" xfId="1437"/>
    <cellStyle name="Tusental (0)_laroux" xfId="1438"/>
    <cellStyle name="Tusental_laroux" xfId="1439"/>
    <cellStyle name="Uitvoer" xfId="1440"/>
    <cellStyle name="Undefined" xfId="1441"/>
    <cellStyle name="UR" xfId="1442"/>
    <cellStyle name="Valore non valido" xfId="1443"/>
    <cellStyle name="Valore valido" xfId="1444"/>
    <cellStyle name="Valuta (0)" xfId="1445"/>
    <cellStyle name="Valuta_9611A02C" xfId="1446"/>
    <cellStyle name="Verklarende tekst" xfId="1447"/>
    <cellStyle name="W" xfId="1448"/>
    <cellStyle name="W 2" xfId="1449"/>
    <cellStyle name="W 2 2" xfId="1450"/>
    <cellStyle name="W 3" xfId="1451"/>
    <cellStyle name="W_Thanakorn_YE'10" xfId="1452"/>
    <cellStyle name="Waarschuwingstekst" xfId="1453"/>
    <cellStyle name="Währung [0]_Tabelle1" xfId="1454"/>
    <cellStyle name="Währung_Tabelle1" xfId="1455"/>
    <cellStyle name="Walutowy [0]_laroux" xfId="1456"/>
    <cellStyle name="Walutowy_laroux" xfId="1457"/>
    <cellStyle name="Work in progress" xfId="1458"/>
    <cellStyle name="wrap" xfId="1459"/>
    <cellStyle name="Wไhrung [0]_35ERI8T2gbIEMixb4v26icuOo" xfId="1460"/>
    <cellStyle name="Wไhrung_35ERI8T2gbIEMixb4v26icuOo" xfId="1461"/>
    <cellStyle name="Year" xfId="1462"/>
    <cellStyle name="ZSAPBEXsubtitle" xfId="1463"/>
    <cellStyle name="アクセント 1" xfId="1464"/>
    <cellStyle name="アクセント 2" xfId="1465"/>
    <cellStyle name="アクセント 3" xfId="1466"/>
    <cellStyle name="アクセント 4" xfId="1467"/>
    <cellStyle name="アクセント 5" xfId="1468"/>
    <cellStyle name="アクセント 6" xfId="1469"/>
    <cellStyle name="ｵﾒﾁ｡ﾒﾃ爼ﾗ靉ﾁ篦ｧﾋﾅﾒﾂﾁﾔｵﾔ" xfId="1470"/>
    <cellStyle name="タイトル" xfId="1471"/>
    <cellStyle name="チェック セル" xfId="1472"/>
    <cellStyle name="どちらでもない" xfId="1473"/>
    <cellStyle name="パーセント()" xfId="1474"/>
    <cellStyle name="パーセント(0.00)" xfId="1475"/>
    <cellStyle name="パーセント[0.00]" xfId="1476"/>
    <cellStyle name="ハイパーリンク_管理BSPL_WK" xfId="1477"/>
    <cellStyle name="メモ" xfId="1478"/>
    <cellStyle name="リンク セル" xfId="1479"/>
    <cellStyle name="การคำนวณ" xfId="1511"/>
    <cellStyle name="ข้อความเตือน" xfId="1512"/>
    <cellStyle name="ข้อความอธิบาย" xfId="1513"/>
    <cellStyle name="ค@ฏ๋_1111D2111DQ2" xfId="1514"/>
    <cellStyle name="คdคภฆ์[0]_1111D2111DQ2" xfId="1515"/>
    <cellStyle name="คdคภฆ์_1111D2111DQ1" xfId="1516"/>
    <cellStyle name="เครื่องหมายจุลภาค" xfId="1481"/>
    <cellStyle name="เครื่องหมายจุลภาค [0]" xfId="1482"/>
    <cellStyle name="เครื่องหมายจุลภาค [0] 2" xfId="1483"/>
    <cellStyle name="เครื่องหมายจุลภาค [0] 3" xfId="1484"/>
    <cellStyle name="เครื่องหมายจุลภาค [0]_1" xfId="1485"/>
    <cellStyle name="เครื่องหมายจุลภาค 10" xfId="1486"/>
    <cellStyle name="เครื่องหมายจุลภาค 11" xfId="1487"/>
    <cellStyle name="เครื่องหมายจุลภาค 12" xfId="1488"/>
    <cellStyle name="เครื่องหมายจุลภาค 13" xfId="1489"/>
    <cellStyle name="เครื่องหมายจุลภาค 14" xfId="1490"/>
    <cellStyle name="เครื่องหมายจุลภาค 2" xfId="1491"/>
    <cellStyle name="เครื่องหมายจุลภาค 3" xfId="1492"/>
    <cellStyle name="เครื่องหมายจุลภาค 4" xfId="1493"/>
    <cellStyle name="เครื่องหมายจุลภาค 5" xfId="1494"/>
    <cellStyle name="เครื่องหมายจุลภาค 6" xfId="1495"/>
    <cellStyle name="เครื่องหมายจุลภาค 7" xfId="1496"/>
    <cellStyle name="เครื่องหมายจุลภาค 8" xfId="1497"/>
    <cellStyle name="เครื่องหมายจุลภาค 9" xfId="1498"/>
    <cellStyle name="เครื่องหมายจุลภาค_~0391937" xfId="1499"/>
    <cellStyle name="เครื่องหมายเปอร์เซ็นต์" xfId="1480"/>
    <cellStyle name="เครื่องหมายสกุลเงิน" xfId="1500"/>
    <cellStyle name="เครื่องหมายสกุลเงิน [0]" xfId="1501"/>
    <cellStyle name="เครื่องหมายสกุลเงิน_~0391937" xfId="1502"/>
    <cellStyle name="ชื่อเรื่อง" xfId="1517"/>
    <cellStyle name="เชื่อมโยงหลายมิติ" xfId="1503"/>
    <cellStyle name="เซลล์ตรวจสอบ" xfId="1504"/>
    <cellStyle name="เซลล์ที่มีการเชื่อมโยง" xfId="1505"/>
    <cellStyle name="ณfน๔ [0]_Book1" xfId="1518"/>
    <cellStyle name="ณfน๔_Book1" xfId="1519"/>
    <cellStyle name="ดี" xfId="1520"/>
    <cellStyle name="ตามการเชื่อมโยงหลายมิติ" xfId="1521"/>
    <cellStyle name="น้บะภฒ_95" xfId="1522"/>
    <cellStyle name="ปกติ 2" xfId="1523"/>
    <cellStyle name="ปกติ 2 2" xfId="1524"/>
    <cellStyle name="ปกติ 2 2 2" xfId="1525"/>
    <cellStyle name="ปกติ 3" xfId="1526"/>
    <cellStyle name="ปกติ 4" xfId="1527"/>
    <cellStyle name="ปกติ 5" xfId="1528"/>
    <cellStyle name="ปกติ_~0391937" xfId="1529"/>
    <cellStyle name="ป้อนค่า" xfId="1530"/>
    <cellStyle name="ปานกลาง" xfId="1531"/>
    <cellStyle name="เปอร์เซ็นต์ 2" xfId="1506"/>
    <cellStyle name="เปอร์เซ็นต์ 3" xfId="1507"/>
    <cellStyle name="เปอร์เซ็นต์ 4" xfId="1508"/>
    <cellStyle name="ผลรวม" xfId="1532"/>
    <cellStyle name="แย่" xfId="1509"/>
    <cellStyle name="ฤ?ธถ [0]_95" xfId="1533"/>
    <cellStyle name="ฤ?ธถ_95" xfId="1534"/>
    <cellStyle name="ฤธถ [0]_0e82ylkxXsZu0YORaMwizTk2E" xfId="1535"/>
    <cellStyle name="ฤธถ_0e82ylkxXsZu0YORaMwizTk2E" xfId="1536"/>
    <cellStyle name="ลEญ [0]_laroux" xfId="1537"/>
    <cellStyle name="ลEญ_laroux" xfId="1538"/>
    <cellStyle name="ลวดลาย" xfId="1539"/>
    <cellStyle name="ล๋ศญ [0]_0e82ylkxXsZu0YORaMwizTk2E" xfId="1540"/>
    <cellStyle name="ล๋ศญ_0e82ylkxXsZu0YORaMwizTk2E" xfId="1541"/>
    <cellStyle name="วฅมุ_4ฟ๙ฝวภ๛" xfId="1542"/>
    <cellStyle name="ส่วนที่ถูกเน้น1" xfId="1543"/>
    <cellStyle name="ส่วนที่ถูกเน้น2" xfId="1544"/>
    <cellStyle name="ส่วนที่ถูกเน้น3" xfId="1545"/>
    <cellStyle name="ส่วนที่ถูกเน้น4" xfId="1546"/>
    <cellStyle name="ส่วนที่ถูกเน้น5" xfId="1547"/>
    <cellStyle name="ส่วนที่ถูกเน้น6" xfId="1548"/>
    <cellStyle name="แสดงผล" xfId="1510"/>
    <cellStyle name="หมายเหตุ" xfId="1549"/>
    <cellStyle name="หัวเรื่อง 1" xfId="1550"/>
    <cellStyle name="หัวเรื่อง 2" xfId="1551"/>
    <cellStyle name="หัวเรื่อง 3" xfId="1552"/>
    <cellStyle name="หัวเรื่อง 4" xfId="1553"/>
    <cellStyle name="ơ᪒＀＀＀＀＀＀＀＀＀＀＀＀＀＀＀＀＀＀＀＀＀＀＀＀＀＀＀＀ma_QTR94_95_1ฟ๙ศธบ๑ณปฟช (2)" xfId="1554"/>
    <cellStyle name="…_x000e__x000a_ธ๎_x000c_U_x0001_ฅ_x0005_ด_x000a__x0007__x0001__x0001_" xfId="1555"/>
    <cellStyle name="_x001d_๐'&amp;O—&amp;Hx_x0001_ํ_x0007__x0016__x0011__x0007__x0001__x0001_" xfId="1556"/>
    <cellStyle name="_x001d_๐7_x000c_๎_x0017__x000d_เU_x0001_า_x0006_|!_x0007__x0001__x0001_" xfId="1557"/>
    <cellStyle name="_x001d_๐7_x000c_๎_x0017__x000d_เU_x0001_า_x0006_!_x0007__x0001__x0001_" xfId="1558"/>
    <cellStyle name="_xddb0_̟ᩒb_xdddc_̟ᩢb_xde1c_̟ᩲbơ᪂bơ᪒＀＀＀＀＀＀＀＀＀＀＀＀＀＀＀＀＀＀＀＀＀＀＀＀＀＀＀＀ma_QTR94_95_1ฟ๙ศธบ๑ณปฟช (2)" xfId="1559"/>
    <cellStyle name="백분율_95" xfId="1560"/>
    <cellStyle name="콤마 [0]_12월" xfId="1561"/>
    <cellStyle name="콤마_12월" xfId="1562"/>
    <cellStyle name="통화 [0]_12월" xfId="1563"/>
    <cellStyle name="통화_12월" xfId="1564"/>
    <cellStyle name="표준_1.6GB" xfId="1565"/>
    <cellStyle name="一般_~4664860" xfId="1566"/>
    <cellStyle name="入力" xfId="1567"/>
    <cellStyle name="出力" xfId="1568"/>
    <cellStyle name="千位分隔_10原料汇总" xfId="1569"/>
    <cellStyle name="千分位[0]_6C-BITL(Apr03-Jan04)" xfId="1570"/>
    <cellStyle name="千分位_6C-BITL(Apr03-Jan04)" xfId="1571"/>
    <cellStyle name="后继超级链接" xfId="1572"/>
    <cellStyle name="常规_03-三表 (1)" xfId="1573"/>
    <cellStyle name="悪い" xfId="1574"/>
    <cellStyle name="折り返し" xfId="1575"/>
    <cellStyle name="未定義" xfId="1576"/>
    <cellStyle name="桁区切り [0.00]_4550" xfId="1577"/>
    <cellStyle name="桁区切り_272W_COSTBREWDOWN_1" xfId="1578"/>
    <cellStyle name="標準_00 AA-NOV99" xfId="1579"/>
    <cellStyle name="爼ﾗ靉ﾁ篦ｧﾋﾅﾒﾂﾁﾔｵﾔ" xfId="1580"/>
    <cellStyle name="百分比_BIT - Bank &amp; Credit Line Statement Jan 30 2004" xfId="1581"/>
    <cellStyle name="良い" xfId="1582"/>
    <cellStyle name="見出し 1" xfId="1583"/>
    <cellStyle name="見出し 2" xfId="1584"/>
    <cellStyle name="見出し 3" xfId="1585"/>
    <cellStyle name="見出し 4" xfId="1586"/>
    <cellStyle name="見出し１" xfId="1587"/>
    <cellStyle name="計算" xfId="1588"/>
    <cellStyle name="説明文" xfId="1589"/>
    <cellStyle name="警告文" xfId="1590"/>
    <cellStyle name="貨幣 [0]_6C-BITL(Apr03-Jan04)" xfId="1591"/>
    <cellStyle name="貨幣[0]_LC (2)" xfId="1592"/>
    <cellStyle name="貨幣_6C-BITL(Apr03-Jan04)" xfId="1593"/>
    <cellStyle name="超级链接" xfId="1594"/>
    <cellStyle name="超連結_8A-Balance_Sheet(M-T-M)_THB'M" xfId="1595"/>
    <cellStyle name="通貨 [0.00]_BI(A)" xfId="1596"/>
    <cellStyle name="通貨_BI(A)" xfId="1597"/>
    <cellStyle name="隨後的超連結_8A-Balance_Sheet(M-T-M)_THB'M" xfId="1598"/>
    <cellStyle name="集計" xfId="15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view="pageBreakPreview" zoomScaleNormal="100" zoomScaleSheetLayoutView="100" workbookViewId="0">
      <selection activeCell="H86" sqref="H86"/>
    </sheetView>
  </sheetViews>
  <sheetFormatPr defaultColWidth="9.140625" defaultRowHeight="21.75"/>
  <cols>
    <col min="1" max="1" width="54.7109375" style="131" customWidth="1"/>
    <col min="2" max="2" width="8.42578125" style="122" customWidth="1"/>
    <col min="3" max="3" width="2" style="122" customWidth="1"/>
    <col min="4" max="4" width="15.140625" style="122" customWidth="1"/>
    <col min="5" max="5" width="2" style="131" customWidth="1"/>
    <col min="6" max="6" width="14.140625" style="122" customWidth="1"/>
    <col min="7" max="7" width="15.140625" style="168" customWidth="1"/>
    <col min="8" max="8" width="11.140625" style="131" bestFit="1" customWidth="1"/>
    <col min="9" max="9" width="14.85546875" style="131" bestFit="1" customWidth="1"/>
    <col min="10" max="10" width="14.140625" style="131" bestFit="1" customWidth="1"/>
    <col min="11" max="11" width="15.140625" style="131" bestFit="1" customWidth="1"/>
    <col min="12" max="12" width="14.85546875" style="131" bestFit="1" customWidth="1"/>
    <col min="13" max="13" width="15.140625" style="131" bestFit="1" customWidth="1"/>
    <col min="14" max="14" width="14.7109375" style="131" bestFit="1" customWidth="1"/>
    <col min="15" max="15" width="9.140625" style="131"/>
    <col min="16" max="16" width="14.7109375" style="131" bestFit="1" customWidth="1"/>
    <col min="17" max="18" width="14.140625" style="131" bestFit="1" customWidth="1"/>
    <col min="19" max="16384" width="9.140625" style="131"/>
  </cols>
  <sheetData>
    <row r="1" spans="1:14" customFormat="1" ht="23.25" customHeight="1">
      <c r="A1" s="121" t="s">
        <v>56</v>
      </c>
      <c r="B1" s="122"/>
      <c r="C1" s="122"/>
      <c r="D1" s="122"/>
      <c r="F1" s="122"/>
      <c r="G1" s="164"/>
    </row>
    <row r="2" spans="1:14" customFormat="1" ht="23.25" customHeight="1">
      <c r="A2" s="123" t="s">
        <v>48</v>
      </c>
      <c r="B2" s="122"/>
      <c r="C2" s="122"/>
      <c r="D2" s="122"/>
      <c r="F2" s="122"/>
      <c r="G2" s="164"/>
    </row>
    <row r="3" spans="1:14" customFormat="1" ht="23.25" customHeight="1">
      <c r="A3" s="123"/>
      <c r="B3" s="122"/>
      <c r="C3" s="122"/>
      <c r="D3" s="122"/>
      <c r="F3" s="122"/>
      <c r="G3" s="164"/>
    </row>
    <row r="4" spans="1:14" customFormat="1" ht="23.25" customHeight="1">
      <c r="A4" s="123"/>
      <c r="B4" s="122"/>
      <c r="C4" s="122"/>
      <c r="D4" s="46" t="s">
        <v>106</v>
      </c>
      <c r="E4" s="46"/>
      <c r="F4" s="46" t="s">
        <v>54</v>
      </c>
      <c r="G4" s="164"/>
    </row>
    <row r="5" spans="1:14" customFormat="1" ht="23.25" customHeight="1">
      <c r="A5" s="121" t="s">
        <v>16</v>
      </c>
      <c r="B5" s="17" t="s">
        <v>0</v>
      </c>
      <c r="C5" s="122"/>
      <c r="D5" s="9">
        <v>2563</v>
      </c>
      <c r="E5" s="9"/>
      <c r="F5" s="9">
        <v>2562</v>
      </c>
      <c r="G5" s="164"/>
    </row>
    <row r="6" spans="1:14" customFormat="1" ht="23.25" customHeight="1">
      <c r="A6" s="121"/>
      <c r="B6" s="17"/>
      <c r="C6" s="122"/>
      <c r="D6" s="46" t="s">
        <v>94</v>
      </c>
      <c r="E6" s="9"/>
      <c r="F6" s="9"/>
      <c r="G6" s="164"/>
    </row>
    <row r="7" spans="1:14" customFormat="1" ht="23.25" customHeight="1">
      <c r="C7" s="17"/>
      <c r="D7" s="213" t="s">
        <v>64</v>
      </c>
      <c r="E7" s="213"/>
      <c r="F7" s="213"/>
      <c r="G7" s="164"/>
    </row>
    <row r="8" spans="1:14" customFormat="1" ht="23.25" customHeight="1">
      <c r="A8" s="125" t="s">
        <v>1</v>
      </c>
      <c r="B8" s="17"/>
      <c r="C8" s="17"/>
      <c r="D8" s="17"/>
      <c r="F8" s="17"/>
      <c r="G8" s="164"/>
    </row>
    <row r="9" spans="1:14" customFormat="1" ht="23.25" customHeight="1">
      <c r="A9" t="s">
        <v>26</v>
      </c>
      <c r="B9" s="17"/>
      <c r="C9" s="17"/>
      <c r="D9" s="126">
        <v>88611</v>
      </c>
      <c r="E9" s="126">
        <v>88611</v>
      </c>
      <c r="F9" s="126">
        <v>59770</v>
      </c>
      <c r="G9" s="165"/>
      <c r="H9" s="127"/>
      <c r="I9" s="127"/>
      <c r="K9" s="130"/>
      <c r="L9" s="130"/>
      <c r="M9" s="130"/>
      <c r="N9" s="128"/>
    </row>
    <row r="10" spans="1:14" customFormat="1" ht="23.25" customHeight="1">
      <c r="A10" t="s">
        <v>146</v>
      </c>
      <c r="B10" s="17" t="s">
        <v>116</v>
      </c>
      <c r="C10" s="17"/>
      <c r="D10" s="126">
        <v>200890</v>
      </c>
      <c r="E10" s="126">
        <v>165890</v>
      </c>
      <c r="F10" s="126">
        <v>131626</v>
      </c>
      <c r="G10" s="165"/>
      <c r="H10" s="127"/>
      <c r="I10" s="127"/>
      <c r="K10" s="130"/>
      <c r="L10" s="130"/>
      <c r="M10" s="130"/>
      <c r="N10" s="128"/>
    </row>
    <row r="11" spans="1:14" customFormat="1" ht="23.25" customHeight="1">
      <c r="A11" s="129" t="s">
        <v>27</v>
      </c>
      <c r="B11" s="17">
        <v>11</v>
      </c>
      <c r="C11" s="17"/>
      <c r="D11" s="126">
        <v>94785</v>
      </c>
      <c r="E11" s="126"/>
      <c r="F11" s="126">
        <v>55742</v>
      </c>
      <c r="G11" s="165"/>
      <c r="H11" s="127"/>
      <c r="I11" s="127"/>
      <c r="K11" s="130"/>
      <c r="L11" s="130"/>
      <c r="M11" s="130"/>
      <c r="N11" s="128"/>
    </row>
    <row r="12" spans="1:14" customFormat="1" ht="23.25" customHeight="1">
      <c r="A12" s="129" t="s">
        <v>87</v>
      </c>
      <c r="B12" s="17"/>
      <c r="C12" s="17"/>
      <c r="D12" s="126">
        <v>14526</v>
      </c>
      <c r="E12" s="126">
        <v>49527</v>
      </c>
      <c r="F12" s="126">
        <v>20866</v>
      </c>
      <c r="G12" s="165"/>
      <c r="H12" s="127"/>
      <c r="I12" s="127"/>
      <c r="K12" s="130"/>
      <c r="L12" s="130"/>
      <c r="M12" s="130"/>
      <c r="N12" s="128"/>
    </row>
    <row r="13" spans="1:14" s="138" customFormat="1" ht="23.25" customHeight="1">
      <c r="A13" s="138" t="s">
        <v>18</v>
      </c>
      <c r="B13" s="28"/>
      <c r="C13" s="28"/>
      <c r="D13" s="139">
        <v>108028</v>
      </c>
      <c r="E13" s="139">
        <v>108028</v>
      </c>
      <c r="F13" s="139">
        <v>87832</v>
      </c>
      <c r="G13" s="170"/>
      <c r="H13" s="140"/>
      <c r="I13" s="140"/>
      <c r="K13" s="141"/>
      <c r="L13" s="141"/>
      <c r="M13" s="141"/>
      <c r="N13" s="171"/>
    </row>
    <row r="14" spans="1:14" s="138" customFormat="1" ht="23.25" customHeight="1">
      <c r="A14" s="138" t="s">
        <v>88</v>
      </c>
      <c r="B14" s="28"/>
      <c r="C14" s="172"/>
      <c r="D14" s="139">
        <v>2508</v>
      </c>
      <c r="E14" s="139">
        <v>2508</v>
      </c>
      <c r="F14" s="139">
        <v>2856</v>
      </c>
      <c r="G14" s="170"/>
      <c r="H14" s="140"/>
      <c r="I14" s="140"/>
      <c r="K14" s="141"/>
      <c r="L14" s="141"/>
      <c r="M14" s="141"/>
      <c r="N14" s="171"/>
    </row>
    <row r="15" spans="1:14" s="138" customFormat="1" ht="23.25" customHeight="1">
      <c r="A15" s="173" t="s">
        <v>13</v>
      </c>
      <c r="B15" s="28"/>
      <c r="C15" s="28"/>
      <c r="D15" s="174">
        <v>509348</v>
      </c>
      <c r="E15" s="139">
        <v>509348</v>
      </c>
      <c r="F15" s="174">
        <v>358692</v>
      </c>
      <c r="G15" s="170"/>
      <c r="H15" s="175"/>
      <c r="I15" s="175"/>
    </row>
    <row r="16" spans="1:14" s="138" customFormat="1" ht="23.25" customHeight="1">
      <c r="A16" s="173"/>
      <c r="B16" s="28"/>
      <c r="C16" s="28"/>
      <c r="D16" s="29"/>
      <c r="F16" s="29"/>
      <c r="G16" s="167"/>
      <c r="H16" s="171"/>
      <c r="I16" s="171"/>
    </row>
    <row r="17" spans="1:14" s="138" customFormat="1" ht="23.25" customHeight="1">
      <c r="A17" s="176" t="s">
        <v>2</v>
      </c>
      <c r="B17" s="28"/>
      <c r="C17" s="28"/>
      <c r="D17" s="29"/>
      <c r="F17" s="29"/>
      <c r="G17" s="167"/>
      <c r="H17" s="171"/>
    </row>
    <row r="18" spans="1:14" s="138" customFormat="1" ht="23.25" customHeight="1">
      <c r="A18" s="138" t="s">
        <v>117</v>
      </c>
      <c r="B18" s="28"/>
      <c r="C18" s="28"/>
      <c r="D18" s="29">
        <v>43988</v>
      </c>
      <c r="E18" s="29"/>
      <c r="F18" s="139">
        <v>43988</v>
      </c>
      <c r="G18" s="170"/>
      <c r="H18" s="140"/>
      <c r="I18" s="140"/>
      <c r="K18" s="177"/>
      <c r="L18" s="177"/>
      <c r="M18" s="177"/>
      <c r="N18" s="171"/>
    </row>
    <row r="19" spans="1:14" s="138" customFormat="1" ht="23.25" customHeight="1">
      <c r="A19" s="138" t="s">
        <v>28</v>
      </c>
      <c r="B19" s="28" t="s">
        <v>118</v>
      </c>
      <c r="C19" s="28"/>
      <c r="D19" s="29">
        <v>491475</v>
      </c>
      <c r="E19" s="139"/>
      <c r="F19" s="139">
        <v>517778</v>
      </c>
      <c r="G19" s="170"/>
      <c r="H19" s="140"/>
      <c r="I19" s="140"/>
      <c r="K19" s="177"/>
      <c r="L19" s="177"/>
      <c r="M19" s="177"/>
      <c r="N19" s="171"/>
    </row>
    <row r="20" spans="1:14" s="138" customFormat="1" ht="23.25" customHeight="1">
      <c r="A20" s="138" t="s">
        <v>119</v>
      </c>
      <c r="B20" s="28">
        <v>3</v>
      </c>
      <c r="C20" s="28"/>
      <c r="D20" s="69">
        <v>46096</v>
      </c>
      <c r="E20" s="139"/>
      <c r="F20" s="139">
        <v>0</v>
      </c>
      <c r="G20" s="170"/>
      <c r="H20" s="140"/>
      <c r="I20" s="140"/>
      <c r="K20" s="178"/>
      <c r="L20" s="178"/>
      <c r="M20" s="179"/>
      <c r="N20" s="171"/>
    </row>
    <row r="21" spans="1:14" s="138" customFormat="1" ht="23.25" customHeight="1">
      <c r="A21" s="138" t="s">
        <v>29</v>
      </c>
      <c r="B21" s="28"/>
      <c r="C21" s="28"/>
      <c r="D21" s="29">
        <v>9813</v>
      </c>
      <c r="E21" s="139"/>
      <c r="F21" s="139">
        <v>10462</v>
      </c>
      <c r="G21" s="170"/>
      <c r="H21" s="140"/>
      <c r="I21" s="140"/>
      <c r="K21" s="177"/>
      <c r="L21" s="179"/>
      <c r="M21" s="177"/>
      <c r="N21" s="171"/>
    </row>
    <row r="22" spans="1:14" s="138" customFormat="1" ht="23.25" customHeight="1">
      <c r="A22" s="138" t="s">
        <v>75</v>
      </c>
      <c r="B22" s="28"/>
      <c r="C22" s="28"/>
      <c r="D22" s="29">
        <v>1349</v>
      </c>
      <c r="F22" s="139">
        <v>1493</v>
      </c>
      <c r="G22" s="170"/>
      <c r="H22" s="140"/>
      <c r="I22" s="140"/>
      <c r="K22" s="177"/>
      <c r="L22" s="141"/>
      <c r="M22" s="177"/>
      <c r="N22" s="171"/>
    </row>
    <row r="23" spans="1:14" s="138" customFormat="1" ht="23.25" customHeight="1">
      <c r="A23" s="138" t="s">
        <v>83</v>
      </c>
      <c r="B23" s="28"/>
      <c r="C23" s="28"/>
      <c r="D23" s="29">
        <v>3097</v>
      </c>
      <c r="E23" s="139"/>
      <c r="F23" s="139">
        <v>1317</v>
      </c>
      <c r="G23" s="170"/>
      <c r="H23" s="140"/>
      <c r="I23" s="140"/>
      <c r="K23" s="177"/>
      <c r="L23" s="141"/>
      <c r="M23" s="177"/>
      <c r="N23" s="171"/>
    </row>
    <row r="24" spans="1:14" s="138" customFormat="1" ht="23.25" customHeight="1">
      <c r="A24" s="173" t="s">
        <v>3</v>
      </c>
      <c r="B24" s="28"/>
      <c r="C24" s="28"/>
      <c r="D24" s="174">
        <v>595818</v>
      </c>
      <c r="E24" s="139"/>
      <c r="F24" s="174">
        <v>575038</v>
      </c>
      <c r="G24" s="166"/>
      <c r="H24" s="175"/>
      <c r="I24" s="175"/>
    </row>
    <row r="25" spans="1:14" s="138" customFormat="1" ht="23.25" customHeight="1">
      <c r="A25" s="173"/>
      <c r="B25" s="28"/>
      <c r="C25" s="28"/>
      <c r="D25" s="69"/>
      <c r="E25" s="139"/>
      <c r="F25" s="69"/>
      <c r="G25" s="167"/>
    </row>
    <row r="26" spans="1:14" s="138" customFormat="1" ht="23.25" customHeight="1" thickBot="1">
      <c r="A26" s="173" t="s">
        <v>4</v>
      </c>
      <c r="B26" s="28"/>
      <c r="C26" s="28"/>
      <c r="D26" s="180">
        <v>1105166</v>
      </c>
      <c r="E26" s="139"/>
      <c r="F26" s="180">
        <v>933730</v>
      </c>
      <c r="G26" s="166"/>
      <c r="H26" s="171"/>
    </row>
    <row r="27" spans="1:14" s="138" customFormat="1" ht="23.25" customHeight="1" thickTop="1">
      <c r="A27" s="173"/>
      <c r="B27" s="28"/>
      <c r="C27" s="28"/>
      <c r="D27" s="55"/>
      <c r="F27" s="55"/>
      <c r="G27" s="167"/>
      <c r="H27" s="171"/>
    </row>
    <row r="28" spans="1:14" s="138" customFormat="1">
      <c r="A28" s="172"/>
      <c r="B28" s="28"/>
      <c r="C28" s="28"/>
      <c r="D28" s="181"/>
      <c r="E28" s="182"/>
      <c r="F28" s="181"/>
      <c r="G28" s="167"/>
      <c r="H28" s="171"/>
    </row>
    <row r="29" spans="1:14" s="138" customFormat="1" ht="23.25" customHeight="1">
      <c r="A29" s="183" t="s">
        <v>56</v>
      </c>
      <c r="B29" s="184"/>
      <c r="C29" s="184"/>
      <c r="D29" s="184"/>
      <c r="F29" s="184"/>
      <c r="G29" s="167"/>
      <c r="H29" s="171"/>
    </row>
    <row r="30" spans="1:14" s="138" customFormat="1" ht="23.25" customHeight="1">
      <c r="A30" s="34" t="s">
        <v>48</v>
      </c>
      <c r="B30" s="184"/>
      <c r="C30" s="184"/>
      <c r="D30" s="184"/>
      <c r="F30" s="184"/>
      <c r="G30" s="167"/>
      <c r="H30" s="171"/>
    </row>
    <row r="31" spans="1:14" s="138" customFormat="1" ht="23.25" customHeight="1">
      <c r="A31" s="183"/>
      <c r="B31" s="184"/>
      <c r="C31" s="184"/>
      <c r="D31" s="184"/>
      <c r="F31" s="184"/>
      <c r="G31" s="167"/>
      <c r="H31" s="171"/>
    </row>
    <row r="32" spans="1:14" s="138" customFormat="1" ht="23.25" customHeight="1">
      <c r="A32" s="183"/>
      <c r="B32" s="184"/>
      <c r="C32" s="184"/>
      <c r="D32" s="97" t="s">
        <v>106</v>
      </c>
      <c r="E32" s="97"/>
      <c r="F32" s="97" t="s">
        <v>54</v>
      </c>
      <c r="G32" s="167"/>
      <c r="H32" s="171"/>
    </row>
    <row r="33" spans="1:18" s="138" customFormat="1" ht="23.25" customHeight="1">
      <c r="A33" s="183" t="s">
        <v>5</v>
      </c>
      <c r="B33" s="28" t="s">
        <v>0</v>
      </c>
      <c r="C33" s="28"/>
      <c r="D33" s="67">
        <v>2563</v>
      </c>
      <c r="E33" s="67"/>
      <c r="F33" s="67">
        <v>2562</v>
      </c>
      <c r="G33" s="167"/>
      <c r="H33" s="171"/>
    </row>
    <row r="34" spans="1:18" s="138" customFormat="1" ht="23.25" customHeight="1">
      <c r="A34" s="183"/>
      <c r="B34" s="28"/>
      <c r="C34" s="28"/>
      <c r="D34" s="97" t="s">
        <v>94</v>
      </c>
      <c r="E34" s="67"/>
      <c r="F34" s="67"/>
      <c r="G34" s="167"/>
      <c r="H34" s="171"/>
    </row>
    <row r="35" spans="1:18" s="138" customFormat="1" ht="23.25" customHeight="1">
      <c r="C35" s="28"/>
      <c r="D35" s="214" t="s">
        <v>64</v>
      </c>
      <c r="E35" s="214"/>
      <c r="F35" s="214"/>
      <c r="G35" s="167"/>
      <c r="H35" s="171"/>
    </row>
    <row r="36" spans="1:18" s="138" customFormat="1" ht="23.25" customHeight="1">
      <c r="A36" s="176" t="s">
        <v>6</v>
      </c>
      <c r="B36" s="28"/>
      <c r="C36" s="28"/>
      <c r="D36" s="28"/>
      <c r="F36" s="28"/>
      <c r="G36" s="167"/>
      <c r="H36" s="171"/>
    </row>
    <row r="37" spans="1:18" s="138" customFormat="1" ht="23.25" customHeight="1">
      <c r="A37" s="138" t="s">
        <v>30</v>
      </c>
      <c r="B37" s="28">
        <v>4</v>
      </c>
      <c r="C37" s="28"/>
      <c r="D37" s="139">
        <v>54849</v>
      </c>
      <c r="E37" s="139"/>
      <c r="F37" s="139">
        <v>39494</v>
      </c>
      <c r="G37" s="170"/>
      <c r="H37" s="140"/>
      <c r="I37" s="140"/>
      <c r="J37" s="171"/>
      <c r="K37" s="171"/>
      <c r="N37" s="141"/>
      <c r="O37" s="141"/>
      <c r="P37" s="141"/>
      <c r="Q37" s="178"/>
      <c r="R37" s="178"/>
    </row>
    <row r="38" spans="1:18" s="138" customFormat="1" ht="23.25" customHeight="1">
      <c r="A38" s="138" t="s">
        <v>89</v>
      </c>
      <c r="B38" s="28">
        <v>3</v>
      </c>
      <c r="C38" s="28"/>
      <c r="D38" s="139">
        <v>63827</v>
      </c>
      <c r="E38" s="139">
        <v>72660</v>
      </c>
      <c r="F38" s="139">
        <v>63794</v>
      </c>
      <c r="G38" s="170"/>
      <c r="H38" s="140"/>
      <c r="I38" s="140"/>
      <c r="J38" s="171"/>
      <c r="K38" s="171"/>
      <c r="N38" s="141"/>
      <c r="O38" s="141"/>
      <c r="P38" s="141"/>
      <c r="Q38" s="178"/>
      <c r="R38" s="178"/>
    </row>
    <row r="39" spans="1:18" s="138" customFormat="1" ht="23.25" customHeight="1">
      <c r="A39" s="138" t="s">
        <v>120</v>
      </c>
      <c r="B39" s="28"/>
      <c r="C39" s="28"/>
      <c r="D39" s="139">
        <v>8834</v>
      </c>
      <c r="E39" s="139"/>
      <c r="F39" s="139">
        <v>2173</v>
      </c>
      <c r="G39" s="170"/>
      <c r="H39" s="185"/>
      <c r="I39" s="185"/>
      <c r="J39" s="178"/>
      <c r="K39" s="178"/>
      <c r="N39" s="141"/>
      <c r="O39" s="141"/>
      <c r="P39" s="141"/>
      <c r="Q39" s="178"/>
      <c r="R39" s="178"/>
    </row>
    <row r="40" spans="1:18" s="138" customFormat="1" ht="23.25" customHeight="1">
      <c r="A40" s="138" t="s">
        <v>65</v>
      </c>
      <c r="B40" s="28"/>
      <c r="C40" s="28"/>
      <c r="D40" s="139"/>
      <c r="E40" s="139"/>
      <c r="F40" s="139"/>
      <c r="G40" s="186"/>
      <c r="H40" s="185"/>
      <c r="I40" s="185"/>
      <c r="J40" s="178"/>
      <c r="K40" s="178"/>
      <c r="N40" s="141"/>
      <c r="O40" s="141"/>
      <c r="P40" s="141"/>
      <c r="Q40" s="178"/>
      <c r="R40" s="178"/>
    </row>
    <row r="41" spans="1:18" s="138" customFormat="1" ht="23.25" customHeight="1">
      <c r="A41" s="138" t="s">
        <v>66</v>
      </c>
      <c r="B41" s="28">
        <v>6</v>
      </c>
      <c r="C41" s="28"/>
      <c r="D41" s="139">
        <v>7451</v>
      </c>
      <c r="E41" s="139">
        <v>3167</v>
      </c>
      <c r="F41" s="139">
        <v>15317</v>
      </c>
      <c r="G41" s="186"/>
      <c r="H41" s="185"/>
      <c r="I41" s="185"/>
      <c r="J41" s="178"/>
      <c r="K41" s="178"/>
      <c r="N41" s="141"/>
      <c r="O41" s="141"/>
      <c r="P41" s="141"/>
      <c r="Q41" s="178"/>
      <c r="R41" s="178"/>
    </row>
    <row r="42" spans="1:18" s="138" customFormat="1" ht="23.25" customHeight="1">
      <c r="A42" s="138" t="s">
        <v>121</v>
      </c>
      <c r="B42" s="28"/>
      <c r="C42" s="28"/>
      <c r="D42" s="139"/>
      <c r="E42" s="139">
        <v>0</v>
      </c>
      <c r="G42" s="186"/>
      <c r="H42" s="171"/>
      <c r="I42" s="171"/>
    </row>
    <row r="43" spans="1:18" s="138" customFormat="1" ht="23.25" customHeight="1">
      <c r="A43" s="184" t="s">
        <v>122</v>
      </c>
      <c r="B43" s="28"/>
      <c r="C43" s="28"/>
      <c r="D43" s="139"/>
      <c r="E43" s="139"/>
      <c r="F43" s="139"/>
      <c r="G43" s="186"/>
      <c r="H43" s="171"/>
      <c r="I43" s="171"/>
    </row>
    <row r="44" spans="1:18" s="138" customFormat="1" ht="23.25" customHeight="1">
      <c r="A44" s="184" t="s">
        <v>123</v>
      </c>
      <c r="B44" s="198">
        <v>3</v>
      </c>
      <c r="C44" s="28"/>
      <c r="D44" s="139">
        <v>9297</v>
      </c>
      <c r="E44" s="139"/>
      <c r="F44" s="139">
        <v>3895</v>
      </c>
      <c r="G44" s="186"/>
      <c r="H44" s="140"/>
      <c r="I44" s="140"/>
      <c r="J44" s="171"/>
      <c r="K44" s="171"/>
    </row>
    <row r="45" spans="1:18" s="138" customFormat="1" ht="23.25" customHeight="1">
      <c r="A45" s="138" t="s">
        <v>124</v>
      </c>
      <c r="B45" s="28"/>
      <c r="C45" s="28"/>
      <c r="D45" s="139">
        <v>3980</v>
      </c>
      <c r="E45" s="139"/>
      <c r="F45" s="139">
        <v>0</v>
      </c>
      <c r="G45" s="167"/>
      <c r="H45" s="140"/>
      <c r="I45" s="140"/>
      <c r="J45" s="171"/>
      <c r="K45" s="171"/>
    </row>
    <row r="46" spans="1:18" s="138" customFormat="1" ht="23.25" customHeight="1">
      <c r="A46" s="138" t="s">
        <v>7</v>
      </c>
      <c r="B46" s="28"/>
      <c r="C46" s="28"/>
      <c r="D46" s="139">
        <v>3166</v>
      </c>
      <c r="E46" s="139"/>
      <c r="F46" s="139">
        <v>601</v>
      </c>
      <c r="G46" s="167"/>
      <c r="H46" s="140"/>
      <c r="I46" s="140"/>
      <c r="J46" s="171"/>
      <c r="K46" s="171"/>
    </row>
    <row r="47" spans="1:18" s="138" customFormat="1" ht="23.25" customHeight="1">
      <c r="A47" s="173" t="s">
        <v>8</v>
      </c>
      <c r="B47" s="28"/>
      <c r="C47" s="28"/>
      <c r="D47" s="174">
        <v>151404</v>
      </c>
      <c r="E47" s="139"/>
      <c r="F47" s="174">
        <v>125274</v>
      </c>
      <c r="G47" s="187"/>
      <c r="H47" s="171"/>
      <c r="I47" s="171"/>
    </row>
    <row r="48" spans="1:18" s="138" customFormat="1" ht="23.25" customHeight="1">
      <c r="A48" s="172"/>
      <c r="B48" s="28"/>
      <c r="C48" s="28"/>
      <c r="D48" s="181"/>
      <c r="E48" s="182"/>
      <c r="F48" s="181"/>
      <c r="G48" s="187"/>
      <c r="H48" s="171"/>
      <c r="I48" s="171"/>
    </row>
    <row r="49" spans="1:11" s="138" customFormat="1" ht="23.25" customHeight="1">
      <c r="A49" s="176" t="s">
        <v>19</v>
      </c>
      <c r="B49" s="28"/>
      <c r="C49" s="28"/>
      <c r="D49" s="181"/>
      <c r="E49" s="182"/>
      <c r="F49" s="181"/>
      <c r="G49" s="166"/>
      <c r="H49" s="178"/>
      <c r="I49" s="178"/>
      <c r="J49" s="178"/>
      <c r="K49" s="178"/>
    </row>
    <row r="50" spans="1:11" s="138" customFormat="1" ht="23.25" customHeight="1">
      <c r="A50" s="138" t="s">
        <v>125</v>
      </c>
      <c r="B50" s="28">
        <v>3</v>
      </c>
      <c r="C50" s="28"/>
      <c r="D50" s="139">
        <v>31460</v>
      </c>
      <c r="E50" s="139"/>
      <c r="F50" s="139">
        <v>5262</v>
      </c>
      <c r="G50" s="166"/>
      <c r="H50" s="140"/>
      <c r="I50" s="140"/>
      <c r="J50" s="141"/>
      <c r="K50" s="141"/>
    </row>
    <row r="51" spans="1:11" s="138" customFormat="1" ht="23.25" customHeight="1">
      <c r="A51" s="138" t="s">
        <v>85</v>
      </c>
      <c r="B51" s="28"/>
      <c r="C51" s="28"/>
      <c r="D51" s="139">
        <v>2588</v>
      </c>
      <c r="E51" s="139">
        <v>2588</v>
      </c>
      <c r="F51" s="139">
        <v>2395</v>
      </c>
      <c r="G51" s="167"/>
      <c r="H51" s="140"/>
      <c r="I51" s="140"/>
      <c r="J51" s="141"/>
      <c r="K51" s="141"/>
    </row>
    <row r="52" spans="1:11" s="138" customFormat="1" ht="23.25" customHeight="1">
      <c r="A52" s="138" t="s">
        <v>126</v>
      </c>
      <c r="B52" s="28">
        <v>3</v>
      </c>
      <c r="C52" s="28"/>
      <c r="D52" s="142">
        <v>922</v>
      </c>
      <c r="E52" s="139"/>
      <c r="F52" s="142">
        <v>0</v>
      </c>
      <c r="G52" s="167"/>
      <c r="H52" s="140"/>
      <c r="I52" s="140"/>
      <c r="J52" s="141"/>
      <c r="K52" s="141"/>
    </row>
    <row r="53" spans="1:11" s="178" customFormat="1" ht="23.25" customHeight="1">
      <c r="A53" s="173" t="s">
        <v>20</v>
      </c>
      <c r="B53" s="188"/>
      <c r="C53" s="188"/>
      <c r="D53" s="189">
        <v>34970</v>
      </c>
      <c r="E53" s="190"/>
      <c r="F53" s="189">
        <v>7657</v>
      </c>
      <c r="G53" s="191"/>
    </row>
    <row r="54" spans="1:11" s="178" customFormat="1" ht="23.25" customHeight="1">
      <c r="A54" s="173"/>
      <c r="B54" s="188"/>
      <c r="C54" s="188"/>
      <c r="D54" s="192"/>
      <c r="E54" s="190"/>
      <c r="F54" s="192"/>
      <c r="G54" s="191"/>
    </row>
    <row r="55" spans="1:11" s="178" customFormat="1" ht="23.25" customHeight="1">
      <c r="A55" s="173" t="s">
        <v>21</v>
      </c>
      <c r="B55" s="188"/>
      <c r="C55" s="188"/>
      <c r="D55" s="189">
        <v>186374</v>
      </c>
      <c r="E55" s="190"/>
      <c r="F55" s="189">
        <v>132931</v>
      </c>
      <c r="G55" s="191"/>
    </row>
    <row r="56" spans="1:11" s="178" customFormat="1">
      <c r="B56" s="184"/>
      <c r="C56" s="184"/>
      <c r="D56" s="184"/>
      <c r="F56" s="184"/>
      <c r="G56" s="191"/>
    </row>
    <row r="57" spans="1:11" s="178" customFormat="1" ht="23.25">
      <c r="A57" s="183" t="s">
        <v>56</v>
      </c>
      <c r="B57" s="184"/>
      <c r="C57" s="184"/>
      <c r="D57" s="184"/>
      <c r="E57" s="138"/>
      <c r="F57" s="184"/>
      <c r="G57" s="191"/>
    </row>
    <row r="58" spans="1:11" s="178" customFormat="1" ht="23.25">
      <c r="A58" s="34" t="s">
        <v>48</v>
      </c>
      <c r="B58" s="184"/>
      <c r="C58" s="184"/>
      <c r="D58" s="184"/>
      <c r="E58" s="138"/>
      <c r="F58" s="184"/>
      <c r="G58" s="191"/>
    </row>
    <row r="59" spans="1:11" s="178" customFormat="1" ht="23.25">
      <c r="A59" s="183"/>
      <c r="B59" s="184"/>
      <c r="C59" s="184"/>
      <c r="D59" s="184"/>
      <c r="E59" s="138"/>
      <c r="F59" s="184"/>
      <c r="G59" s="191"/>
    </row>
    <row r="60" spans="1:11" s="178" customFormat="1" ht="23.25">
      <c r="A60" s="183"/>
      <c r="B60" s="184"/>
      <c r="C60" s="184"/>
      <c r="D60" s="97" t="s">
        <v>106</v>
      </c>
      <c r="E60" s="97"/>
      <c r="F60" s="97" t="s">
        <v>54</v>
      </c>
      <c r="G60" s="191"/>
    </row>
    <row r="61" spans="1:11" s="178" customFormat="1" ht="23.25">
      <c r="A61" s="183" t="s">
        <v>5</v>
      </c>
      <c r="B61" s="28"/>
      <c r="C61" s="28"/>
      <c r="D61" s="67">
        <v>2563</v>
      </c>
      <c r="E61" s="67"/>
      <c r="F61" s="67">
        <v>2562</v>
      </c>
      <c r="G61" s="191"/>
    </row>
    <row r="62" spans="1:11" s="178" customFormat="1" ht="23.25">
      <c r="A62" s="183"/>
      <c r="B62" s="28"/>
      <c r="C62" s="28"/>
      <c r="D62" s="97" t="s">
        <v>94</v>
      </c>
      <c r="E62" s="67"/>
      <c r="F62" s="67"/>
      <c r="G62" s="191"/>
    </row>
    <row r="63" spans="1:11" s="178" customFormat="1">
      <c r="A63" s="138"/>
      <c r="B63" s="138"/>
      <c r="C63" s="28"/>
      <c r="D63" s="214" t="s">
        <v>64</v>
      </c>
      <c r="E63" s="214"/>
      <c r="F63" s="214"/>
      <c r="G63" s="191"/>
    </row>
    <row r="64" spans="1:11" s="178" customFormat="1">
      <c r="A64" s="176" t="s">
        <v>55</v>
      </c>
      <c r="B64" s="138"/>
      <c r="C64" s="28"/>
      <c r="D64" s="28"/>
      <c r="E64" s="28"/>
      <c r="F64" s="28"/>
      <c r="G64" s="191"/>
    </row>
    <row r="65" spans="1:11" s="178" customFormat="1">
      <c r="A65" s="172" t="s">
        <v>15</v>
      </c>
      <c r="B65" s="28"/>
      <c r="C65" s="28"/>
      <c r="D65" s="29"/>
      <c r="E65" s="138"/>
      <c r="F65" s="29"/>
      <c r="G65" s="191"/>
    </row>
    <row r="66" spans="1:11" s="178" customFormat="1">
      <c r="A66" s="172" t="s">
        <v>17</v>
      </c>
      <c r="B66" s="28"/>
      <c r="C66" s="28"/>
      <c r="D66" s="29"/>
      <c r="E66" s="138"/>
      <c r="F66" s="29"/>
      <c r="G66" s="191"/>
    </row>
    <row r="67" spans="1:11" s="178" customFormat="1" ht="22.5" thickBot="1">
      <c r="A67" s="184" t="s">
        <v>127</v>
      </c>
      <c r="B67" s="28"/>
      <c r="C67" s="28"/>
      <c r="D67" s="193">
        <v>212540</v>
      </c>
      <c r="E67" s="139"/>
      <c r="F67" s="193">
        <v>212540</v>
      </c>
      <c r="G67" s="191"/>
    </row>
    <row r="68" spans="1:11" s="178" customFormat="1" ht="22.5" thickTop="1">
      <c r="A68" s="172" t="s">
        <v>25</v>
      </c>
      <c r="B68" s="28"/>
      <c r="C68" s="28"/>
      <c r="D68" s="69"/>
      <c r="E68" s="69"/>
      <c r="F68" s="69"/>
      <c r="G68" s="191"/>
    </row>
    <row r="69" spans="1:11" s="178" customFormat="1">
      <c r="A69" s="184" t="s">
        <v>128</v>
      </c>
      <c r="B69" s="28"/>
      <c r="C69" s="28"/>
      <c r="D69" s="69">
        <v>212382</v>
      </c>
      <c r="E69" s="69"/>
      <c r="F69" s="69">
        <v>212382</v>
      </c>
      <c r="G69" s="191"/>
      <c r="H69" s="185"/>
      <c r="I69" s="185"/>
      <c r="J69" s="179"/>
      <c r="K69" s="179"/>
    </row>
    <row r="70" spans="1:11" s="178" customFormat="1">
      <c r="A70" s="138" t="s">
        <v>76</v>
      </c>
      <c r="B70" s="28"/>
      <c r="C70" s="28"/>
      <c r="D70" s="73">
        <v>374862</v>
      </c>
      <c r="E70" s="73">
        <v>374862</v>
      </c>
      <c r="F70" s="73">
        <v>374862</v>
      </c>
      <c r="G70" s="191"/>
      <c r="H70" s="185"/>
      <c r="I70" s="185"/>
      <c r="J70" s="179"/>
      <c r="K70" s="179"/>
    </row>
    <row r="71" spans="1:11" s="178" customFormat="1">
      <c r="A71" s="138" t="s">
        <v>97</v>
      </c>
      <c r="B71" s="28"/>
      <c r="C71" s="28"/>
      <c r="D71" s="73">
        <v>7487</v>
      </c>
      <c r="E71" s="73">
        <v>7487</v>
      </c>
      <c r="F71" s="73">
        <v>7487</v>
      </c>
      <c r="G71" s="191"/>
      <c r="H71" s="185"/>
      <c r="I71" s="185"/>
      <c r="J71" s="179"/>
      <c r="K71" s="179"/>
    </row>
    <row r="72" spans="1:11" s="178" customFormat="1">
      <c r="A72" s="172" t="s">
        <v>31</v>
      </c>
      <c r="B72" s="28"/>
      <c r="C72" s="28"/>
      <c r="D72" s="29"/>
      <c r="E72" s="138"/>
      <c r="F72" s="29"/>
      <c r="G72" s="191"/>
      <c r="H72" s="185"/>
      <c r="I72" s="185"/>
      <c r="J72" s="179"/>
      <c r="K72" s="179"/>
    </row>
    <row r="73" spans="1:11" s="178" customFormat="1">
      <c r="A73" s="138" t="s">
        <v>129</v>
      </c>
      <c r="B73" s="28"/>
      <c r="C73" s="28"/>
      <c r="D73" s="73">
        <v>21254</v>
      </c>
      <c r="E73" s="73">
        <v>0</v>
      </c>
      <c r="F73" s="139">
        <v>21185</v>
      </c>
      <c r="G73" s="191"/>
    </row>
    <row r="74" spans="1:11" s="178" customFormat="1">
      <c r="A74" s="138" t="s">
        <v>51</v>
      </c>
      <c r="B74" s="28"/>
      <c r="C74" s="28"/>
      <c r="D74" s="69">
        <v>302807</v>
      </c>
      <c r="E74" s="69">
        <v>0</v>
      </c>
      <c r="F74" s="69">
        <v>184382</v>
      </c>
      <c r="G74" s="191"/>
      <c r="J74" s="179"/>
      <c r="K74" s="179"/>
    </row>
    <row r="75" spans="1:11" s="178" customFormat="1">
      <c r="A75" s="138" t="s">
        <v>130</v>
      </c>
      <c r="B75" s="28"/>
      <c r="C75" s="28"/>
      <c r="D75" s="107">
        <v>0</v>
      </c>
      <c r="E75" s="69"/>
      <c r="F75" s="107">
        <v>501</v>
      </c>
      <c r="G75" s="191"/>
      <c r="J75" s="179"/>
      <c r="K75" s="179"/>
    </row>
    <row r="76" spans="1:11" s="178" customFormat="1">
      <c r="A76" s="173" t="s">
        <v>52</v>
      </c>
      <c r="B76" s="28"/>
      <c r="C76" s="28"/>
      <c r="D76" s="189">
        <v>918792</v>
      </c>
      <c r="E76" s="139"/>
      <c r="F76" s="189">
        <v>800799</v>
      </c>
      <c r="G76" s="191"/>
      <c r="H76" s="194"/>
      <c r="I76" s="194"/>
      <c r="J76" s="179"/>
      <c r="K76" s="179"/>
    </row>
    <row r="77" spans="1:11" s="178" customFormat="1">
      <c r="A77" s="190"/>
      <c r="B77" s="28"/>
      <c r="C77" s="28"/>
      <c r="D77" s="195"/>
      <c r="E77" s="196"/>
      <c r="F77" s="195"/>
      <c r="G77" s="191"/>
      <c r="H77" s="185"/>
    </row>
    <row r="78" spans="1:11" s="178" customFormat="1" ht="22.5" thickBot="1">
      <c r="A78" s="173" t="s">
        <v>23</v>
      </c>
      <c r="B78" s="28"/>
      <c r="C78" s="28"/>
      <c r="D78" s="180">
        <v>1105166</v>
      </c>
      <c r="E78" s="139"/>
      <c r="F78" s="180">
        <v>933730</v>
      </c>
      <c r="G78" s="191"/>
    </row>
    <row r="79" spans="1:11" s="178" customFormat="1" ht="22.5" thickTop="1">
      <c r="B79" s="184"/>
      <c r="C79" s="184"/>
      <c r="D79" s="197"/>
      <c r="F79" s="197"/>
      <c r="G79" s="191"/>
    </row>
    <row r="80" spans="1:11" s="178" customFormat="1">
      <c r="B80" s="184"/>
      <c r="C80" s="184"/>
      <c r="D80" s="184"/>
      <c r="F80" s="184"/>
      <c r="G80" s="191"/>
    </row>
    <row r="81" spans="2:7" s="178" customFormat="1">
      <c r="B81" s="184"/>
      <c r="C81" s="184"/>
      <c r="D81" s="197"/>
      <c r="F81" s="184"/>
      <c r="G81" s="191"/>
    </row>
  </sheetData>
  <mergeCells count="3">
    <mergeCell ref="D7:F7"/>
    <mergeCell ref="D35:F35"/>
    <mergeCell ref="D63:F63"/>
  </mergeCells>
  <pageMargins left="0.8" right="0.8" top="0.48" bottom="0.5" header="0.5" footer="0.5"/>
  <pageSetup paperSize="9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"/>
  <sheetViews>
    <sheetView showGridLines="0" view="pageBreakPreview" topLeftCell="A7" zoomScale="74" zoomScaleNormal="80" zoomScaleSheetLayoutView="74" workbookViewId="0">
      <pane topLeftCell="A7" activePane="bottomLeft" state="frozen"/>
      <selection activeCell="A8" sqref="A8"/>
      <selection pane="bottomLeft" activeCell="K40" sqref="K40"/>
    </sheetView>
  </sheetViews>
  <sheetFormatPr defaultColWidth="9.140625" defaultRowHeight="23.25" customHeight="1"/>
  <cols>
    <col min="1" max="1" width="52.140625" style="1" customWidth="1"/>
    <col min="2" max="2" width="8.7109375" style="16" customWidth="1"/>
    <col min="3" max="3" width="2" style="16" customWidth="1"/>
    <col min="4" max="4" width="10.5703125" style="65" customWidth="1"/>
    <col min="5" max="5" width="2" style="74" customWidth="1"/>
    <col min="6" max="6" width="10.5703125" style="65" customWidth="1"/>
    <col min="7" max="7" width="2" style="16" customWidth="1"/>
    <col min="8" max="8" width="10.5703125" style="65" customWidth="1"/>
    <col min="9" max="9" width="2" style="74" customWidth="1"/>
    <col min="10" max="10" width="10.5703125" style="65" customWidth="1"/>
    <col min="11" max="11" width="9.140625" style="1"/>
    <col min="12" max="13" width="9.140625" style="161"/>
    <col min="14" max="15" width="15.42578125" style="1" bestFit="1" customWidth="1"/>
    <col min="16" max="16" width="14.85546875" style="161" bestFit="1" customWidth="1"/>
    <col min="17" max="17" width="15.5703125" style="161" bestFit="1" customWidth="1"/>
    <col min="18" max="18" width="15.42578125" style="1" bestFit="1" customWidth="1"/>
    <col min="19" max="19" width="15.7109375" style="1" bestFit="1" customWidth="1"/>
    <col min="20" max="20" width="11.140625" style="1" bestFit="1" customWidth="1"/>
    <col min="21" max="16384" width="9.140625" style="1"/>
  </cols>
  <sheetData>
    <row r="1" spans="1:19" s="3" customFormat="1" ht="21.75" customHeight="1">
      <c r="A1" s="2" t="s">
        <v>56</v>
      </c>
      <c r="B1" s="16"/>
      <c r="C1" s="16"/>
      <c r="D1" s="65"/>
      <c r="E1" s="66"/>
      <c r="F1" s="65"/>
      <c r="G1" s="16"/>
      <c r="H1" s="65"/>
      <c r="I1" s="66"/>
      <c r="J1" s="65"/>
      <c r="L1" s="157"/>
      <c r="M1" s="157"/>
      <c r="P1" s="157"/>
      <c r="Q1" s="157"/>
    </row>
    <row r="2" spans="1:19" s="3" customFormat="1" ht="21.75" customHeight="1">
      <c r="A2" s="34" t="s">
        <v>60</v>
      </c>
      <c r="B2" s="16"/>
      <c r="C2" s="16"/>
      <c r="D2" s="65"/>
      <c r="E2" s="66"/>
      <c r="F2" s="65"/>
      <c r="G2" s="16"/>
      <c r="H2" s="65"/>
      <c r="I2" s="66"/>
      <c r="J2" s="65"/>
      <c r="L2" s="157"/>
      <c r="M2" s="157"/>
      <c r="N2" s="134"/>
      <c r="O2" s="134"/>
      <c r="P2" s="157"/>
      <c r="Q2" s="157"/>
    </row>
    <row r="3" spans="1:19" s="3" customFormat="1" ht="21.75" customHeight="1">
      <c r="A3" s="2"/>
      <c r="B3" s="16"/>
      <c r="C3" s="16"/>
      <c r="D3" s="65"/>
      <c r="E3" s="66"/>
      <c r="F3" s="65"/>
      <c r="G3" s="16"/>
      <c r="H3" s="65"/>
      <c r="I3" s="66"/>
      <c r="J3" s="65"/>
      <c r="L3" s="157"/>
      <c r="M3" s="157"/>
      <c r="N3" s="134"/>
      <c r="O3" s="134"/>
      <c r="P3" s="158"/>
      <c r="Q3" s="157"/>
    </row>
    <row r="4" spans="1:19" s="3" customFormat="1" ht="21.75" customHeight="1">
      <c r="A4" s="2"/>
      <c r="B4" s="16"/>
      <c r="C4" s="16"/>
      <c r="D4" s="215" t="s">
        <v>59</v>
      </c>
      <c r="E4" s="216"/>
      <c r="F4" s="216"/>
      <c r="G4" s="16"/>
      <c r="H4" s="215" t="s">
        <v>110</v>
      </c>
      <c r="I4" s="216"/>
      <c r="J4" s="216"/>
      <c r="L4" s="157"/>
      <c r="M4" s="157"/>
      <c r="N4" s="134"/>
      <c r="O4" s="134"/>
      <c r="P4" s="158"/>
      <c r="Q4" s="157"/>
    </row>
    <row r="5" spans="1:19" s="3" customFormat="1" ht="21.75" customHeight="1">
      <c r="A5" s="2"/>
      <c r="B5" s="16"/>
      <c r="C5" s="16"/>
      <c r="D5" s="215" t="s">
        <v>107</v>
      </c>
      <c r="E5" s="215"/>
      <c r="F5" s="215"/>
      <c r="G5" s="16"/>
      <c r="H5" s="215" t="s">
        <v>107</v>
      </c>
      <c r="I5" s="215"/>
      <c r="J5" s="215"/>
      <c r="L5" s="157"/>
      <c r="M5" s="157"/>
      <c r="N5" s="134"/>
      <c r="O5" s="134"/>
      <c r="P5" s="158"/>
      <c r="Q5" s="157"/>
    </row>
    <row r="6" spans="1:19" s="3" customFormat="1" ht="21.75" customHeight="1">
      <c r="A6" s="7"/>
      <c r="B6" s="12" t="s">
        <v>0</v>
      </c>
      <c r="C6" s="12"/>
      <c r="D6" s="97">
        <v>2563</v>
      </c>
      <c r="E6" s="67"/>
      <c r="F6" s="97">
        <v>2562</v>
      </c>
      <c r="G6" s="12"/>
      <c r="H6" s="97">
        <v>2563</v>
      </c>
      <c r="I6" s="67"/>
      <c r="J6" s="97">
        <v>2562</v>
      </c>
      <c r="L6" s="157"/>
      <c r="M6" s="157"/>
      <c r="P6" s="158"/>
      <c r="Q6" s="157"/>
    </row>
    <row r="7" spans="1:19" s="3" customFormat="1" ht="21.75" customHeight="1">
      <c r="A7" s="7"/>
      <c r="B7" s="12"/>
      <c r="C7" s="12"/>
      <c r="D7" s="217" t="s">
        <v>64</v>
      </c>
      <c r="E7" s="217"/>
      <c r="F7" s="217"/>
      <c r="G7" s="217"/>
      <c r="H7" s="217"/>
      <c r="I7" s="217"/>
      <c r="J7" s="217"/>
      <c r="L7" s="157"/>
      <c r="M7" s="157"/>
      <c r="P7" s="157"/>
      <c r="Q7" s="157"/>
    </row>
    <row r="8" spans="1:19" s="3" customFormat="1" ht="21.75" customHeight="1">
      <c r="A8" s="14" t="s">
        <v>14</v>
      </c>
      <c r="B8" s="17"/>
      <c r="C8" s="17"/>
      <c r="D8" s="98"/>
      <c r="E8" s="35"/>
      <c r="F8" s="98"/>
      <c r="G8" s="17"/>
      <c r="H8" s="98"/>
      <c r="I8" s="35"/>
      <c r="J8" s="98"/>
      <c r="L8" s="157"/>
      <c r="M8" s="157"/>
      <c r="P8" s="157"/>
      <c r="Q8" s="157"/>
    </row>
    <row r="9" spans="1:19" s="3" customFormat="1" ht="21.75" customHeight="1">
      <c r="A9" s="3" t="s">
        <v>134</v>
      </c>
      <c r="B9" s="17">
        <v>7</v>
      </c>
      <c r="C9" s="17"/>
      <c r="D9" s="99">
        <v>339342</v>
      </c>
      <c r="E9" s="35"/>
      <c r="F9" s="99">
        <v>210142</v>
      </c>
      <c r="G9" s="17"/>
      <c r="H9" s="99">
        <v>611804</v>
      </c>
      <c r="I9" s="35"/>
      <c r="J9" s="99">
        <v>512366</v>
      </c>
      <c r="L9" s="158"/>
      <c r="M9" s="158"/>
      <c r="N9" s="133"/>
      <c r="O9" s="133"/>
      <c r="P9" s="158"/>
      <c r="Q9" s="158"/>
      <c r="R9" s="44"/>
      <c r="S9" s="44"/>
    </row>
    <row r="10" spans="1:19" s="3" customFormat="1" ht="21.75" customHeight="1">
      <c r="A10" s="3" t="s">
        <v>109</v>
      </c>
      <c r="B10" s="17"/>
      <c r="C10" s="17"/>
      <c r="D10" s="114">
        <v>0</v>
      </c>
      <c r="E10" s="100"/>
      <c r="F10" s="114">
        <v>0</v>
      </c>
      <c r="G10" s="17"/>
      <c r="H10" s="135">
        <v>247</v>
      </c>
      <c r="I10" s="100"/>
      <c r="J10" s="114">
        <v>0</v>
      </c>
      <c r="L10" s="158"/>
      <c r="M10" s="158"/>
      <c r="N10" s="133"/>
      <c r="O10" s="133"/>
      <c r="P10" s="158"/>
      <c r="Q10" s="158"/>
      <c r="R10" s="44"/>
      <c r="S10" s="44"/>
    </row>
    <row r="11" spans="1:19" s="3" customFormat="1" ht="21.75" customHeight="1">
      <c r="A11" s="3" t="s">
        <v>9</v>
      </c>
      <c r="B11" s="17"/>
      <c r="C11" s="17"/>
      <c r="D11" s="99">
        <v>773</v>
      </c>
      <c r="E11" s="35"/>
      <c r="F11" s="99">
        <v>1217</v>
      </c>
      <c r="G11" s="17"/>
      <c r="H11" s="99">
        <v>2457</v>
      </c>
      <c r="I11" s="35"/>
      <c r="J11" s="99">
        <v>2143</v>
      </c>
      <c r="L11" s="157"/>
      <c r="M11" s="157"/>
      <c r="N11" s="133"/>
      <c r="O11" s="133"/>
      <c r="P11" s="158"/>
      <c r="Q11" s="158"/>
      <c r="R11" s="44"/>
      <c r="S11" s="44"/>
    </row>
    <row r="12" spans="1:19" s="3" customFormat="1" ht="21.75" customHeight="1">
      <c r="A12" s="5" t="s">
        <v>10</v>
      </c>
      <c r="B12" s="17"/>
      <c r="C12" s="17"/>
      <c r="D12" s="49">
        <v>340115</v>
      </c>
      <c r="E12" s="35"/>
      <c r="F12" s="49">
        <v>211359</v>
      </c>
      <c r="G12" s="17"/>
      <c r="H12" s="49">
        <v>614508</v>
      </c>
      <c r="I12" s="35"/>
      <c r="J12" s="49">
        <v>514509</v>
      </c>
      <c r="L12" s="157"/>
      <c r="M12" s="158"/>
      <c r="N12" s="133"/>
      <c r="O12" s="133"/>
      <c r="P12" s="157"/>
      <c r="Q12" s="157"/>
      <c r="R12" s="44"/>
      <c r="S12" s="44"/>
    </row>
    <row r="13" spans="1:19" s="3" customFormat="1" ht="11.25" customHeight="1">
      <c r="A13" s="8"/>
      <c r="B13" s="17"/>
      <c r="C13" s="17"/>
      <c r="D13" s="101"/>
      <c r="E13" s="74"/>
      <c r="F13" s="101"/>
      <c r="G13" s="17"/>
      <c r="H13" s="101"/>
      <c r="I13" s="74"/>
      <c r="J13" s="101"/>
      <c r="L13" s="157"/>
      <c r="M13" s="157"/>
      <c r="O13" s="133"/>
      <c r="P13" s="163"/>
      <c r="Q13" s="157"/>
    </row>
    <row r="14" spans="1:19" s="3" customFormat="1" ht="21.75" customHeight="1">
      <c r="A14" s="14" t="s">
        <v>11</v>
      </c>
      <c r="B14" s="17"/>
      <c r="C14" s="17"/>
      <c r="D14" s="71"/>
      <c r="E14" s="35"/>
      <c r="F14" s="71"/>
      <c r="G14" s="17"/>
      <c r="H14" s="71"/>
      <c r="I14" s="35"/>
      <c r="J14" s="71"/>
      <c r="L14" s="157"/>
      <c r="M14" s="157"/>
      <c r="P14" s="157"/>
      <c r="Q14" s="157"/>
    </row>
    <row r="15" spans="1:19" s="3" customFormat="1" ht="21.6" customHeight="1">
      <c r="A15" s="3" t="s">
        <v>135</v>
      </c>
      <c r="B15" s="17"/>
      <c r="C15" s="17"/>
      <c r="D15" s="99">
        <v>197364</v>
      </c>
      <c r="E15" s="35"/>
      <c r="F15" s="99">
        <v>142601</v>
      </c>
      <c r="G15" s="17"/>
      <c r="H15" s="99">
        <v>377889</v>
      </c>
      <c r="I15" s="35"/>
      <c r="J15" s="99">
        <v>323413</v>
      </c>
      <c r="L15" s="158"/>
      <c r="M15" s="158"/>
      <c r="N15" s="44"/>
      <c r="O15" s="44"/>
      <c r="P15" s="158"/>
      <c r="Q15" s="158"/>
      <c r="R15" s="44"/>
      <c r="S15" s="44"/>
    </row>
    <row r="16" spans="1:19" s="66" customFormat="1" ht="21.75" customHeight="1">
      <c r="A16" s="66" t="s">
        <v>78</v>
      </c>
      <c r="B16" s="28"/>
      <c r="C16" s="28"/>
      <c r="D16" s="99">
        <v>17165</v>
      </c>
      <c r="E16" s="35"/>
      <c r="F16" s="99">
        <v>17989</v>
      </c>
      <c r="G16" s="28"/>
      <c r="H16" s="99">
        <v>32965</v>
      </c>
      <c r="I16" s="35"/>
      <c r="J16" s="99">
        <v>36237</v>
      </c>
      <c r="L16" s="159"/>
      <c r="M16" s="159"/>
      <c r="N16" s="85"/>
      <c r="O16" s="85"/>
      <c r="P16" s="159"/>
      <c r="Q16" s="159"/>
      <c r="R16" s="85"/>
      <c r="S16" s="85"/>
    </row>
    <row r="17" spans="1:19" s="66" customFormat="1" ht="21.75" customHeight="1">
      <c r="A17" s="66" t="s">
        <v>32</v>
      </c>
      <c r="B17" s="28"/>
      <c r="C17" s="28"/>
      <c r="D17" s="99">
        <v>28996</v>
      </c>
      <c r="E17" s="102"/>
      <c r="F17" s="99">
        <v>35835</v>
      </c>
      <c r="G17" s="28"/>
      <c r="H17" s="99">
        <v>59360</v>
      </c>
      <c r="I17" s="102"/>
      <c r="J17" s="99">
        <v>68131</v>
      </c>
      <c r="L17" s="159"/>
      <c r="M17" s="159"/>
      <c r="N17" s="85"/>
      <c r="O17" s="85"/>
      <c r="P17" s="159"/>
      <c r="Q17" s="159"/>
      <c r="R17" s="85"/>
      <c r="S17" s="85"/>
    </row>
    <row r="18" spans="1:19" s="3" customFormat="1" ht="21.75" customHeight="1">
      <c r="A18" s="3" t="s">
        <v>71</v>
      </c>
      <c r="B18" s="28"/>
      <c r="C18" s="28"/>
      <c r="D18" s="99">
        <v>1416</v>
      </c>
      <c r="E18" s="102"/>
      <c r="F18" s="99">
        <v>164</v>
      </c>
      <c r="G18" s="28"/>
      <c r="H18" s="114">
        <v>0</v>
      </c>
      <c r="I18" s="102"/>
      <c r="J18" s="99">
        <v>514</v>
      </c>
      <c r="L18" s="158"/>
      <c r="M18" s="158"/>
      <c r="N18" s="44"/>
      <c r="O18" s="44"/>
      <c r="P18" s="158"/>
      <c r="Q18" s="158"/>
      <c r="R18" s="44"/>
      <c r="S18" s="44"/>
    </row>
    <row r="19" spans="1:19" s="3" customFormat="1" ht="21.75" customHeight="1">
      <c r="A19" s="5" t="s">
        <v>12</v>
      </c>
      <c r="B19" s="17"/>
      <c r="C19" s="17"/>
      <c r="D19" s="49">
        <v>244941</v>
      </c>
      <c r="E19" s="35"/>
      <c r="F19" s="49">
        <v>196589</v>
      </c>
      <c r="G19" s="17"/>
      <c r="H19" s="49">
        <v>470214</v>
      </c>
      <c r="I19" s="35"/>
      <c r="J19" s="49">
        <v>428295</v>
      </c>
      <c r="L19" s="157"/>
      <c r="M19" s="157"/>
      <c r="P19" s="157"/>
      <c r="Q19" s="157"/>
    </row>
    <row r="20" spans="1:19" s="3" customFormat="1" ht="10.5" customHeight="1">
      <c r="A20" s="5"/>
      <c r="B20" s="124"/>
      <c r="C20" s="124"/>
      <c r="D20" s="72"/>
      <c r="E20" s="35"/>
      <c r="F20" s="72"/>
      <c r="G20" s="124"/>
      <c r="H20" s="72"/>
      <c r="I20" s="35"/>
      <c r="J20" s="72"/>
      <c r="L20" s="157"/>
      <c r="M20" s="157"/>
      <c r="P20" s="157"/>
      <c r="Q20" s="157"/>
      <c r="R20" s="44"/>
      <c r="S20" s="44"/>
    </row>
    <row r="21" spans="1:19" s="3" customFormat="1" ht="21.75" customHeight="1">
      <c r="A21" s="5" t="s">
        <v>136</v>
      </c>
      <c r="B21" s="124"/>
      <c r="C21" s="124"/>
      <c r="D21" s="72">
        <v>95174</v>
      </c>
      <c r="E21" s="35"/>
      <c r="F21" s="72">
        <v>14770</v>
      </c>
      <c r="G21" s="124"/>
      <c r="H21" s="72">
        <v>144294</v>
      </c>
      <c r="I21" s="35"/>
      <c r="J21" s="72">
        <v>86214</v>
      </c>
      <c r="L21" s="157"/>
      <c r="M21" s="157"/>
      <c r="P21" s="157"/>
      <c r="Q21" s="157"/>
    </row>
    <row r="22" spans="1:19" s="3" customFormat="1" ht="21.75" customHeight="1">
      <c r="A22" s="4" t="s">
        <v>24</v>
      </c>
      <c r="B22" s="124"/>
      <c r="C22" s="124"/>
      <c r="D22" s="152">
        <v>377</v>
      </c>
      <c r="E22" s="35"/>
      <c r="F22" s="152">
        <v>614</v>
      </c>
      <c r="G22" s="124"/>
      <c r="H22" s="152">
        <v>939</v>
      </c>
      <c r="I22" s="35"/>
      <c r="J22" s="152">
        <v>1111</v>
      </c>
      <c r="L22" s="158"/>
      <c r="M22" s="158"/>
      <c r="N22" s="44"/>
      <c r="O22" s="44"/>
      <c r="P22" s="158"/>
      <c r="Q22" s="158"/>
      <c r="R22" s="44"/>
      <c r="S22" s="44"/>
    </row>
    <row r="23" spans="1:19" s="3" customFormat="1" ht="21.75" customHeight="1">
      <c r="A23" s="5" t="s">
        <v>68</v>
      </c>
      <c r="B23" s="17"/>
      <c r="C23" s="17"/>
      <c r="D23" s="72">
        <v>94797</v>
      </c>
      <c r="E23" s="35"/>
      <c r="F23" s="72">
        <v>14156</v>
      </c>
      <c r="G23" s="17"/>
      <c r="H23" s="72">
        <v>143355</v>
      </c>
      <c r="I23" s="35"/>
      <c r="J23" s="72">
        <v>85103</v>
      </c>
      <c r="L23" s="157"/>
      <c r="M23" s="157"/>
      <c r="P23" s="157"/>
      <c r="Q23" s="157"/>
    </row>
    <row r="24" spans="1:19" s="3" customFormat="1" ht="21.75" customHeight="1">
      <c r="A24" s="3" t="s">
        <v>67</v>
      </c>
      <c r="B24" s="17">
        <v>8</v>
      </c>
      <c r="C24" s="17"/>
      <c r="D24" s="99">
        <v>2875</v>
      </c>
      <c r="E24" s="85">
        <v>246</v>
      </c>
      <c r="F24" s="99">
        <v>246</v>
      </c>
      <c r="G24" s="17"/>
      <c r="H24" s="99">
        <v>4124</v>
      </c>
      <c r="I24" s="85">
        <v>3522</v>
      </c>
      <c r="J24" s="99">
        <v>3522</v>
      </c>
      <c r="L24" s="158"/>
      <c r="M24" s="158"/>
      <c r="N24" s="44"/>
      <c r="O24" s="44"/>
      <c r="P24" s="158"/>
      <c r="Q24" s="158"/>
      <c r="R24" s="44"/>
      <c r="S24" s="44"/>
    </row>
    <row r="25" spans="1:19" s="66" customFormat="1" ht="21.75" customHeight="1">
      <c r="A25" s="36" t="s">
        <v>69</v>
      </c>
      <c r="B25" s="28"/>
      <c r="C25" s="28"/>
      <c r="D25" s="49">
        <v>91922</v>
      </c>
      <c r="E25" s="35"/>
      <c r="F25" s="49">
        <v>13910</v>
      </c>
      <c r="G25" s="28"/>
      <c r="H25" s="49">
        <v>139231</v>
      </c>
      <c r="I25" s="35"/>
      <c r="J25" s="49">
        <v>81581</v>
      </c>
      <c r="L25" s="159"/>
      <c r="M25" s="159"/>
      <c r="P25" s="159"/>
      <c r="Q25" s="159"/>
    </row>
    <row r="26" spans="1:19" s="3" customFormat="1" ht="11.25" customHeight="1">
      <c r="A26" s="8"/>
      <c r="B26" s="17"/>
      <c r="C26" s="17"/>
      <c r="D26" s="101"/>
      <c r="E26" s="74"/>
      <c r="F26" s="101"/>
      <c r="G26" s="17"/>
      <c r="H26" s="101"/>
      <c r="I26" s="74"/>
      <c r="J26" s="101"/>
      <c r="L26" s="157"/>
      <c r="M26" s="157"/>
      <c r="P26" s="157"/>
      <c r="Q26" s="157"/>
    </row>
    <row r="27" spans="1:19" s="3" customFormat="1" ht="21.75" customHeight="1">
      <c r="A27" s="5" t="s">
        <v>49</v>
      </c>
      <c r="B27" s="17"/>
      <c r="C27" s="12"/>
      <c r="D27" s="103"/>
      <c r="E27" s="103"/>
      <c r="F27" s="103"/>
      <c r="G27" s="12"/>
      <c r="H27" s="103"/>
      <c r="I27" s="103"/>
      <c r="J27" s="103"/>
      <c r="L27" s="157"/>
      <c r="M27" s="157"/>
      <c r="P27" s="157"/>
      <c r="Q27" s="157"/>
    </row>
    <row r="28" spans="1:19" s="3" customFormat="1" ht="21.75" customHeight="1">
      <c r="A28" s="14" t="s">
        <v>157</v>
      </c>
      <c r="B28" s="200"/>
      <c r="C28" s="203"/>
      <c r="D28" s="103"/>
      <c r="E28" s="103"/>
      <c r="F28" s="103"/>
      <c r="G28" s="203"/>
      <c r="H28" s="103"/>
      <c r="I28" s="103"/>
      <c r="J28" s="103"/>
      <c r="L28" s="157"/>
      <c r="M28" s="157"/>
      <c r="P28" s="157"/>
      <c r="Q28" s="157"/>
    </row>
    <row r="29" spans="1:19" s="3" customFormat="1" ht="21.75" customHeight="1">
      <c r="A29" s="176" t="s">
        <v>158</v>
      </c>
      <c r="B29" s="200"/>
      <c r="C29" s="203"/>
      <c r="D29" s="103"/>
      <c r="E29" s="103"/>
      <c r="F29" s="103"/>
      <c r="G29" s="203"/>
      <c r="H29" s="103"/>
      <c r="I29" s="103"/>
      <c r="J29" s="103"/>
      <c r="L29" s="157"/>
      <c r="M29" s="157"/>
      <c r="P29" s="157"/>
      <c r="Q29" s="157"/>
    </row>
    <row r="30" spans="1:19" s="3" customFormat="1" ht="21.75" customHeight="1">
      <c r="A30" s="4" t="s">
        <v>160</v>
      </c>
      <c r="B30" s="200"/>
      <c r="C30" s="203"/>
      <c r="D30" s="156">
        <v>0</v>
      </c>
      <c r="E30" s="102"/>
      <c r="F30" s="156">
        <v>-895</v>
      </c>
      <c r="G30" s="28"/>
      <c r="H30" s="156">
        <v>0</v>
      </c>
      <c r="I30" s="102"/>
      <c r="J30" s="156">
        <v>-895</v>
      </c>
      <c r="L30" s="157"/>
      <c r="M30" s="157"/>
      <c r="P30" s="157"/>
      <c r="Q30" s="157"/>
    </row>
    <row r="31" spans="1:19" s="66" customFormat="1" ht="12.6" customHeight="1">
      <c r="A31" s="35"/>
      <c r="B31" s="201"/>
      <c r="C31" s="201"/>
      <c r="D31" s="212"/>
      <c r="E31" s="102"/>
      <c r="F31" s="212"/>
      <c r="G31" s="201"/>
      <c r="H31" s="212"/>
      <c r="I31" s="102"/>
      <c r="J31" s="212"/>
      <c r="L31" s="160"/>
      <c r="M31" s="160"/>
      <c r="P31" s="160"/>
      <c r="Q31" s="160"/>
    </row>
    <row r="32" spans="1:19" s="3" customFormat="1" ht="21.75" customHeight="1" thickBot="1">
      <c r="A32" s="5" t="s">
        <v>148</v>
      </c>
      <c r="B32" s="17"/>
      <c r="C32" s="17"/>
      <c r="D32" s="104">
        <v>91922</v>
      </c>
      <c r="E32" s="35"/>
      <c r="F32" s="104">
        <v>13015</v>
      </c>
      <c r="G32" s="17"/>
      <c r="H32" s="104">
        <v>139231</v>
      </c>
      <c r="I32" s="35"/>
      <c r="J32" s="104">
        <v>80686</v>
      </c>
      <c r="L32" s="157"/>
      <c r="M32" s="157"/>
      <c r="N32" s="169"/>
      <c r="P32" s="157"/>
      <c r="Q32" s="157"/>
    </row>
    <row r="33" spans="1:17" s="3" customFormat="1" ht="11.25" customHeight="1" thickTop="1">
      <c r="A33" s="8"/>
      <c r="B33" s="17"/>
      <c r="C33" s="17"/>
      <c r="D33" s="101"/>
      <c r="E33" s="74"/>
      <c r="F33" s="101"/>
      <c r="G33" s="17"/>
      <c r="H33" s="101"/>
      <c r="I33" s="74"/>
      <c r="J33" s="101"/>
      <c r="L33" s="157"/>
      <c r="M33" s="157"/>
      <c r="P33" s="157"/>
      <c r="Q33" s="157"/>
    </row>
    <row r="34" spans="1:17" ht="21.6" customHeight="1">
      <c r="A34" s="5" t="s">
        <v>72</v>
      </c>
      <c r="B34" s="17">
        <v>9</v>
      </c>
    </row>
    <row r="35" spans="1:17" s="3" customFormat="1" ht="25.35" customHeight="1" thickBot="1">
      <c r="A35" s="4" t="s">
        <v>73</v>
      </c>
      <c r="C35" s="16"/>
      <c r="D35" s="108">
        <v>0.21640487423604637</v>
      </c>
      <c r="E35" s="36"/>
      <c r="F35" s="108">
        <v>0.04</v>
      </c>
      <c r="G35" s="16"/>
      <c r="H35" s="108">
        <v>0.33</v>
      </c>
      <c r="I35" s="36"/>
      <c r="J35" s="108">
        <v>0.21</v>
      </c>
      <c r="L35" s="163"/>
      <c r="M35" s="163"/>
      <c r="O35" s="133"/>
      <c r="P35" s="163"/>
      <c r="Q35" s="157"/>
    </row>
    <row r="36" spans="1:17" s="42" customFormat="1" ht="23.25" customHeight="1" thickTop="1" thickBot="1">
      <c r="A36" s="4" t="s">
        <v>77</v>
      </c>
      <c r="B36" s="38"/>
      <c r="C36" s="38"/>
      <c r="D36" s="105">
        <v>0.22</v>
      </c>
      <c r="E36" s="36"/>
      <c r="F36" s="105">
        <v>0.03</v>
      </c>
      <c r="G36" s="38"/>
      <c r="H36" s="105">
        <v>0.33</v>
      </c>
      <c r="I36" s="36"/>
      <c r="J36" s="105">
        <v>0.19758276527518254</v>
      </c>
      <c r="L36" s="162"/>
      <c r="M36" s="162"/>
      <c r="P36" s="162"/>
      <c r="Q36" s="162"/>
    </row>
    <row r="37" spans="1:17" ht="23.25" customHeight="1" thickTop="1"/>
    <row r="39" spans="1:17" ht="23.25" customHeight="1">
      <c r="D39" s="75"/>
      <c r="F39" s="75"/>
      <c r="H39" s="75"/>
      <c r="J39" s="75"/>
    </row>
    <row r="40" spans="1:17" ht="23.25" customHeight="1">
      <c r="D40" s="75"/>
      <c r="F40" s="75"/>
      <c r="H40" s="75"/>
      <c r="J40" s="75"/>
    </row>
  </sheetData>
  <mergeCells count="5">
    <mergeCell ref="D4:F4"/>
    <mergeCell ref="D5:F5"/>
    <mergeCell ref="H4:J4"/>
    <mergeCell ref="H5:J5"/>
    <mergeCell ref="D7:J7"/>
  </mergeCells>
  <phoneticPr fontId="8" type="noConversion"/>
  <pageMargins left="0.8" right="0.8" top="0.48" bottom="0.5" header="0.5" footer="0.5"/>
  <pageSetup paperSize="9" scale="87" firstPageNumber="6" orientation="portrait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view="pageBreakPreview" topLeftCell="A37" zoomScale="90" zoomScaleNormal="80" zoomScaleSheetLayoutView="90" workbookViewId="0">
      <selection activeCell="A20" sqref="A20"/>
    </sheetView>
  </sheetViews>
  <sheetFormatPr defaultColWidth="9.140625" defaultRowHeight="21.75"/>
  <cols>
    <col min="1" max="1" width="56.42578125" style="3" customWidth="1"/>
    <col min="2" max="2" width="11.140625" style="3" customWidth="1"/>
    <col min="3" max="3" width="13.140625" style="16" customWidth="1"/>
    <col min="4" max="4" width="1.140625" style="3" customWidth="1"/>
    <col min="5" max="5" width="13.140625" style="16" customWidth="1"/>
    <col min="6" max="6" width="1.140625" style="3" customWidth="1"/>
    <col min="7" max="7" width="16.5703125" style="3" customWidth="1"/>
    <col min="8" max="8" width="1.140625" style="3" customWidth="1"/>
    <col min="9" max="9" width="11.42578125" style="3" customWidth="1"/>
    <col min="10" max="10" width="1.140625" style="3" customWidth="1"/>
    <col min="11" max="11" width="13.85546875" style="3" customWidth="1"/>
    <col min="12" max="12" width="1.140625" style="3" customWidth="1"/>
    <col min="13" max="13" width="14.140625" style="16" customWidth="1"/>
    <col min="14" max="14" width="1.140625" style="3" customWidth="1"/>
    <col min="15" max="15" width="13.7109375" style="3" customWidth="1"/>
    <col min="16" max="16" width="17.140625" style="3" bestFit="1" customWidth="1"/>
    <col min="17" max="16384" width="9.140625" style="3"/>
  </cols>
  <sheetData>
    <row r="1" spans="1:17" ht="23.25">
      <c r="A1" s="2" t="s">
        <v>56</v>
      </c>
      <c r="B1" s="2"/>
    </row>
    <row r="2" spans="1:17" ht="23.25">
      <c r="A2" s="2" t="s">
        <v>61</v>
      </c>
      <c r="B2" s="2"/>
      <c r="K2" s="6"/>
    </row>
    <row r="3" spans="1:17" ht="23.25">
      <c r="A3" s="2"/>
      <c r="B3" s="2"/>
      <c r="K3" s="6"/>
    </row>
    <row r="4" spans="1:17" s="10" customFormat="1">
      <c r="A4" s="9"/>
      <c r="B4" s="9"/>
      <c r="C4" s="119"/>
      <c r="D4" s="119"/>
      <c r="E4" s="119"/>
      <c r="F4" s="119"/>
      <c r="G4" s="119"/>
      <c r="H4" s="119"/>
      <c r="I4" s="218" t="s">
        <v>22</v>
      </c>
      <c r="J4" s="218"/>
      <c r="K4" s="218"/>
      <c r="M4" s="119"/>
      <c r="N4" s="119"/>
    </row>
    <row r="5" spans="1:17" s="10" customFormat="1">
      <c r="A5" s="9"/>
      <c r="B5" s="9"/>
      <c r="C5" s="119" t="s">
        <v>15</v>
      </c>
      <c r="D5" s="119"/>
      <c r="E5" s="37"/>
      <c r="F5" s="119"/>
      <c r="G5" s="96" t="s">
        <v>98</v>
      </c>
      <c r="H5" s="119"/>
      <c r="I5" s="219"/>
      <c r="J5" s="219"/>
      <c r="K5" s="219"/>
      <c r="L5" s="20"/>
      <c r="M5" s="119"/>
      <c r="N5" s="119"/>
    </row>
    <row r="6" spans="1:17" s="10" customFormat="1">
      <c r="A6" s="9"/>
      <c r="B6" s="9"/>
      <c r="C6" s="119" t="s">
        <v>33</v>
      </c>
      <c r="D6" s="119"/>
      <c r="E6" s="37" t="s">
        <v>70</v>
      </c>
      <c r="F6" s="119"/>
      <c r="G6" s="96" t="s">
        <v>99</v>
      </c>
      <c r="H6" s="119"/>
      <c r="I6" s="119" t="s">
        <v>37</v>
      </c>
      <c r="J6" s="119"/>
      <c r="K6" s="119" t="s">
        <v>39</v>
      </c>
      <c r="L6" s="20"/>
      <c r="M6" s="119" t="s">
        <v>35</v>
      </c>
      <c r="N6" s="119"/>
    </row>
    <row r="7" spans="1:17" s="10" customFormat="1">
      <c r="A7" s="9"/>
      <c r="B7" s="120" t="s">
        <v>0</v>
      </c>
      <c r="C7" s="119" t="s">
        <v>34</v>
      </c>
      <c r="D7" s="119"/>
      <c r="E7" s="37" t="s">
        <v>95</v>
      </c>
      <c r="F7" s="119"/>
      <c r="G7" s="96" t="s">
        <v>100</v>
      </c>
      <c r="H7" s="119"/>
      <c r="I7" s="119" t="s">
        <v>38</v>
      </c>
      <c r="J7" s="119"/>
      <c r="K7" s="119" t="s">
        <v>40</v>
      </c>
      <c r="L7" s="119"/>
      <c r="M7" s="9" t="s">
        <v>36</v>
      </c>
      <c r="N7" s="119"/>
    </row>
    <row r="8" spans="1:17" s="10" customFormat="1">
      <c r="B8" s="9"/>
      <c r="C8" s="220" t="s">
        <v>64</v>
      </c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64"/>
    </row>
    <row r="9" spans="1:17" s="10" customFormat="1">
      <c r="A9" s="36" t="s">
        <v>113</v>
      </c>
      <c r="B9" s="9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</row>
    <row r="10" spans="1:17" s="11" customFormat="1">
      <c r="A10" s="36" t="s">
        <v>96</v>
      </c>
      <c r="B10" s="118"/>
      <c r="C10" s="39">
        <v>176847</v>
      </c>
      <c r="D10" s="39"/>
      <c r="E10" s="39">
        <v>130760</v>
      </c>
      <c r="F10" s="39"/>
      <c r="G10" s="72">
        <v>7487</v>
      </c>
      <c r="H10" s="72"/>
      <c r="I10" s="72">
        <v>21185</v>
      </c>
      <c r="J10" s="39"/>
      <c r="K10" s="39">
        <v>389022</v>
      </c>
      <c r="L10" s="39"/>
      <c r="M10" s="39">
        <f>SUM(C10:K10)</f>
        <v>725301</v>
      </c>
      <c r="N10" s="39" t="e">
        <f>#REF!</f>
        <v>#REF!</v>
      </c>
      <c r="Q10" s="10"/>
    </row>
    <row r="11" spans="1:17" s="11" customFormat="1" ht="9.75" customHeight="1">
      <c r="A11" s="36"/>
      <c r="B11" s="118"/>
      <c r="C11" s="39"/>
      <c r="D11" s="40"/>
      <c r="E11" s="41"/>
      <c r="F11" s="40"/>
      <c r="G11" s="41"/>
      <c r="H11" s="40"/>
      <c r="I11" s="39"/>
      <c r="J11" s="41"/>
      <c r="K11" s="39"/>
      <c r="L11" s="41"/>
      <c r="M11" s="39"/>
      <c r="N11" s="40"/>
      <c r="Q11" s="10"/>
    </row>
    <row r="12" spans="1:17" s="11" customFormat="1">
      <c r="A12" s="5" t="s">
        <v>50</v>
      </c>
      <c r="B12" s="124"/>
      <c r="C12" s="22"/>
      <c r="D12" s="23"/>
      <c r="E12" s="22"/>
      <c r="F12" s="23"/>
      <c r="G12" s="22"/>
      <c r="H12" s="23"/>
      <c r="I12" s="22"/>
      <c r="J12" s="18"/>
      <c r="K12" s="27"/>
      <c r="L12" s="18"/>
      <c r="M12" s="27"/>
      <c r="N12" s="23"/>
      <c r="Q12" s="10"/>
    </row>
    <row r="13" spans="1:17" s="11" customFormat="1">
      <c r="A13" s="14" t="s">
        <v>90</v>
      </c>
      <c r="B13" s="124"/>
      <c r="C13" s="22"/>
      <c r="D13" s="23"/>
      <c r="E13" s="22"/>
      <c r="F13" s="23"/>
      <c r="G13" s="22"/>
      <c r="H13" s="23"/>
      <c r="I13" s="22"/>
      <c r="J13" s="18"/>
      <c r="K13" s="27"/>
      <c r="L13" s="18"/>
      <c r="M13" s="27"/>
      <c r="N13" s="23"/>
      <c r="Q13" s="10"/>
    </row>
    <row r="14" spans="1:17" s="11" customFormat="1">
      <c r="A14" s="3" t="s">
        <v>101</v>
      </c>
      <c r="B14" s="124"/>
      <c r="C14" s="47">
        <v>35535</v>
      </c>
      <c r="D14" s="47">
        <v>0</v>
      </c>
      <c r="E14" s="47">
        <v>244102</v>
      </c>
      <c r="F14" s="47">
        <v>0</v>
      </c>
      <c r="G14" s="47">
        <v>0</v>
      </c>
      <c r="H14" s="23"/>
      <c r="I14" s="60">
        <v>0</v>
      </c>
      <c r="J14" s="18"/>
      <c r="K14" s="60">
        <v>0</v>
      </c>
      <c r="L14" s="18"/>
      <c r="M14" s="47">
        <f>SUM(C14:K14)</f>
        <v>279637</v>
      </c>
      <c r="N14" s="23"/>
    </row>
    <row r="15" spans="1:17" s="11" customFormat="1">
      <c r="A15" s="3" t="s">
        <v>114</v>
      </c>
      <c r="B15" s="124">
        <v>10</v>
      </c>
      <c r="C15" s="95">
        <v>0</v>
      </c>
      <c r="D15" s="23"/>
      <c r="E15" s="47">
        <v>0</v>
      </c>
      <c r="F15" s="47"/>
      <c r="G15" s="47">
        <v>0</v>
      </c>
      <c r="H15" s="23"/>
      <c r="I15" s="60">
        <v>0</v>
      </c>
      <c r="J15" s="60">
        <v>0</v>
      </c>
      <c r="K15" s="47">
        <v>-281133</v>
      </c>
      <c r="L15" s="18">
        <v>-281132.59875</v>
      </c>
      <c r="M15" s="47">
        <f>SUM(C15:K15)</f>
        <v>-281133</v>
      </c>
      <c r="N15" s="23"/>
    </row>
    <row r="16" spans="1:17">
      <c r="A16" s="14" t="s">
        <v>91</v>
      </c>
      <c r="B16" s="5"/>
      <c r="C16" s="54">
        <f>SUM(C14)</f>
        <v>35535</v>
      </c>
      <c r="D16" s="46"/>
      <c r="E16" s="54">
        <f>SUM(E14)</f>
        <v>244102</v>
      </c>
      <c r="F16" s="46"/>
      <c r="G16" s="54">
        <f>SUM(G14:G15)</f>
        <v>0</v>
      </c>
      <c r="H16" s="46"/>
      <c r="I16" s="54">
        <f>SUM(I14:I15)</f>
        <v>0</v>
      </c>
      <c r="J16" s="53"/>
      <c r="K16" s="54">
        <f>SUM(K14:K15)</f>
        <v>-281133</v>
      </c>
      <c r="L16" s="53"/>
      <c r="M16" s="54">
        <f>SUM(M14:M15)</f>
        <v>-1496</v>
      </c>
      <c r="N16" s="46"/>
    </row>
    <row r="17" spans="1:16" s="11" customFormat="1" ht="9.75" customHeight="1">
      <c r="A17" s="36"/>
      <c r="B17" s="118"/>
      <c r="C17" s="39"/>
      <c r="D17" s="40"/>
      <c r="E17" s="41"/>
      <c r="F17" s="40"/>
      <c r="G17" s="41"/>
      <c r="H17" s="40"/>
      <c r="I17" s="39"/>
      <c r="J17" s="41"/>
      <c r="K17" s="39"/>
      <c r="L17" s="41"/>
      <c r="M17" s="39"/>
      <c r="N17" s="40"/>
    </row>
    <row r="18" spans="1:16">
      <c r="A18" s="26" t="s">
        <v>62</v>
      </c>
      <c r="B18" s="5"/>
      <c r="C18" s="63"/>
      <c r="E18" s="27"/>
      <c r="G18" s="27"/>
      <c r="I18" s="27"/>
      <c r="J18" s="19"/>
      <c r="K18" s="27"/>
      <c r="L18" s="19"/>
      <c r="M18" s="27"/>
    </row>
    <row r="19" spans="1:16">
      <c r="A19" s="45" t="s">
        <v>74</v>
      </c>
      <c r="B19" s="5"/>
      <c r="C19" s="60">
        <v>0</v>
      </c>
      <c r="D19" s="30"/>
      <c r="E19" s="60">
        <v>0</v>
      </c>
      <c r="F19" s="30"/>
      <c r="G19" s="60">
        <v>0</v>
      </c>
      <c r="H19" s="30"/>
      <c r="I19" s="60">
        <v>0</v>
      </c>
      <c r="J19" s="13"/>
      <c r="K19" s="95">
        <v>81581</v>
      </c>
      <c r="L19" s="13"/>
      <c r="M19" s="95">
        <f>SUM(C19:L19)</f>
        <v>81581</v>
      </c>
      <c r="N19" s="30"/>
    </row>
    <row r="20" spans="1:16">
      <c r="A20" s="43" t="s">
        <v>57</v>
      </c>
      <c r="B20" s="124"/>
      <c r="C20" s="62">
        <v>0</v>
      </c>
      <c r="D20" s="31"/>
      <c r="E20" s="62">
        <v>0</v>
      </c>
      <c r="F20" s="31"/>
      <c r="G20" s="62">
        <v>0</v>
      </c>
      <c r="H20" s="31"/>
      <c r="I20" s="62">
        <v>0</v>
      </c>
      <c r="J20" s="21"/>
      <c r="K20" s="112">
        <v>-895</v>
      </c>
      <c r="L20" s="21"/>
      <c r="M20" s="95">
        <f>SUM(C20:L20)</f>
        <v>-895</v>
      </c>
      <c r="N20" s="31"/>
    </row>
    <row r="21" spans="1:16">
      <c r="A21" s="26" t="s">
        <v>148</v>
      </c>
      <c r="B21" s="5"/>
      <c r="C21" s="61">
        <f>SUM(C19:C20)</f>
        <v>0</v>
      </c>
      <c r="D21" s="27"/>
      <c r="E21" s="61">
        <f>SUM(E19:E20)</f>
        <v>0</v>
      </c>
      <c r="F21" s="27"/>
      <c r="G21" s="61">
        <f>SUM(G19:G20)</f>
        <v>0</v>
      </c>
      <c r="H21" s="27"/>
      <c r="I21" s="61">
        <f>SUM(I19:I20)</f>
        <v>0</v>
      </c>
      <c r="J21" s="25"/>
      <c r="K21" s="109">
        <f>SUM(K19:K20)</f>
        <v>80686</v>
      </c>
      <c r="L21" s="21"/>
      <c r="M21" s="109">
        <f>SUM(L19:M20)</f>
        <v>80686</v>
      </c>
      <c r="N21" s="24"/>
    </row>
    <row r="22" spans="1:16" ht="9.75" customHeight="1">
      <c r="A22" s="26"/>
      <c r="B22" s="5"/>
      <c r="C22" s="60"/>
      <c r="D22" s="24"/>
      <c r="E22" s="60"/>
      <c r="F22" s="24"/>
      <c r="G22" s="60"/>
      <c r="H22" s="24"/>
      <c r="I22" s="60"/>
      <c r="J22" s="25"/>
      <c r="K22" s="27"/>
      <c r="L22" s="25"/>
      <c r="M22" s="27"/>
      <c r="N22" s="24"/>
      <c r="P22" s="44"/>
    </row>
    <row r="23" spans="1:16" ht="22.5" thickBot="1">
      <c r="A23" s="5" t="s">
        <v>108</v>
      </c>
      <c r="B23" s="5"/>
      <c r="C23" s="15">
        <f>SUM(C10,C16,C21)</f>
        <v>212382</v>
      </c>
      <c r="D23" s="32"/>
      <c r="E23" s="15">
        <f>SUM(E10,E16,E21)</f>
        <v>374862</v>
      </c>
      <c r="F23" s="32"/>
      <c r="G23" s="15">
        <f>SUM(G10,G16,G21)</f>
        <v>7487</v>
      </c>
      <c r="H23" s="27"/>
      <c r="I23" s="15">
        <f>SUM(I10,I16,I21)</f>
        <v>21185</v>
      </c>
      <c r="J23" s="13"/>
      <c r="K23" s="15">
        <f>SUM(K10,K16,K21)</f>
        <v>188575</v>
      </c>
      <c r="L23" s="13"/>
      <c r="M23" s="15">
        <f>SUM(M10,M16,M21)</f>
        <v>804491</v>
      </c>
      <c r="N23" s="32"/>
      <c r="P23" s="44"/>
    </row>
    <row r="24" spans="1:16" ht="22.5" thickTop="1">
      <c r="C24" s="38"/>
      <c r="M24" s="3"/>
    </row>
  </sheetData>
  <mergeCells count="3">
    <mergeCell ref="I4:K4"/>
    <mergeCell ref="I5:K5"/>
    <mergeCell ref="C8:M8"/>
  </mergeCells>
  <pageMargins left="0.8" right="0.8" top="0.48" bottom="0.5" header="0.5" footer="0.5"/>
  <pageSetup paperSize="9" scale="90" firstPageNumber="7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showGridLines="0" view="pageBreakPreview" topLeftCell="A16" zoomScale="90" zoomScaleNormal="80" zoomScaleSheetLayoutView="90" workbookViewId="0">
      <selection activeCell="B33" sqref="B33"/>
    </sheetView>
  </sheetViews>
  <sheetFormatPr defaultColWidth="9.140625" defaultRowHeight="21.75"/>
  <cols>
    <col min="1" max="1" width="56.42578125" style="3" customWidth="1"/>
    <col min="2" max="2" width="11.140625" style="3" customWidth="1"/>
    <col min="3" max="3" width="13.140625" style="16" customWidth="1"/>
    <col min="4" max="4" width="1.140625" style="3" customWidth="1"/>
    <col min="5" max="5" width="13.140625" style="16" customWidth="1"/>
    <col min="6" max="6" width="1.140625" style="3" customWidth="1"/>
    <col min="7" max="7" width="16.5703125" style="3" customWidth="1"/>
    <col min="8" max="8" width="1.140625" style="3" customWidth="1"/>
    <col min="9" max="9" width="11.42578125" style="3" customWidth="1"/>
    <col min="10" max="10" width="1.140625" style="3" customWidth="1"/>
    <col min="11" max="11" width="13.85546875" style="3" customWidth="1"/>
    <col min="12" max="12" width="1.140625" style="3" customWidth="1"/>
    <col min="13" max="13" width="21.140625" style="3" customWidth="1"/>
    <col min="14" max="14" width="1.140625" style="3" customWidth="1"/>
    <col min="15" max="15" width="14.140625" style="16" customWidth="1"/>
    <col min="16" max="16" width="1.140625" style="3" customWidth="1"/>
    <col min="17" max="17" width="13.7109375" style="3" customWidth="1"/>
    <col min="18" max="18" width="17.140625" style="3" bestFit="1" customWidth="1"/>
    <col min="19" max="16384" width="9.140625" style="3"/>
  </cols>
  <sheetData>
    <row r="1" spans="1:19" ht="23.25">
      <c r="A1" s="2" t="s">
        <v>56</v>
      </c>
      <c r="B1" s="2"/>
    </row>
    <row r="2" spans="1:19" ht="23.25">
      <c r="A2" s="2" t="s">
        <v>61</v>
      </c>
      <c r="B2" s="2"/>
      <c r="K2" s="6"/>
      <c r="L2" s="6"/>
      <c r="M2" s="6"/>
    </row>
    <row r="3" spans="1:19" ht="23.25">
      <c r="A3" s="2"/>
      <c r="B3" s="2"/>
      <c r="K3" s="6"/>
      <c r="L3" s="6"/>
      <c r="M3" s="6"/>
    </row>
    <row r="4" spans="1:19" s="10" customFormat="1">
      <c r="A4" s="9"/>
      <c r="B4" s="9"/>
      <c r="C4" s="116"/>
      <c r="D4" s="116"/>
      <c r="E4" s="116"/>
      <c r="F4" s="116"/>
      <c r="G4" s="116"/>
      <c r="H4" s="116"/>
      <c r="L4" s="146"/>
      <c r="M4" s="150" t="s">
        <v>159</v>
      </c>
      <c r="O4" s="116"/>
      <c r="P4" s="116"/>
    </row>
    <row r="5" spans="1:19" s="10" customFormat="1">
      <c r="A5" s="9"/>
      <c r="B5" s="9"/>
      <c r="C5" s="202"/>
      <c r="D5" s="202"/>
      <c r="E5" s="202"/>
      <c r="F5" s="202"/>
      <c r="G5" s="202"/>
      <c r="H5" s="202"/>
      <c r="I5" s="218" t="s">
        <v>22</v>
      </c>
      <c r="J5" s="218"/>
      <c r="K5" s="218"/>
      <c r="L5" s="202"/>
      <c r="M5" s="149" t="s">
        <v>55</v>
      </c>
      <c r="O5" s="202"/>
      <c r="P5" s="202"/>
    </row>
    <row r="6" spans="1:19" s="10" customFormat="1">
      <c r="A6" s="9"/>
      <c r="B6" s="9"/>
      <c r="C6" s="116" t="s">
        <v>15</v>
      </c>
      <c r="D6" s="116"/>
      <c r="E6" s="37"/>
      <c r="F6" s="116"/>
      <c r="G6" s="96" t="s">
        <v>98</v>
      </c>
      <c r="H6" s="116"/>
      <c r="I6" s="219"/>
      <c r="J6" s="219"/>
      <c r="K6" s="219"/>
      <c r="L6" s="146"/>
      <c r="M6" s="150" t="s">
        <v>162</v>
      </c>
      <c r="N6" s="20"/>
      <c r="O6" s="116"/>
      <c r="P6" s="116"/>
    </row>
    <row r="7" spans="1:19" s="10" customFormat="1">
      <c r="A7" s="9"/>
      <c r="B7" s="9"/>
      <c r="C7" s="116" t="s">
        <v>33</v>
      </c>
      <c r="D7" s="116"/>
      <c r="E7" s="37" t="s">
        <v>70</v>
      </c>
      <c r="F7" s="116"/>
      <c r="G7" s="96" t="s">
        <v>99</v>
      </c>
      <c r="H7" s="116"/>
      <c r="I7" s="116" t="s">
        <v>37</v>
      </c>
      <c r="J7" s="116"/>
      <c r="K7" s="116" t="s">
        <v>39</v>
      </c>
      <c r="L7" s="146"/>
      <c r="M7" s="150" t="s">
        <v>163</v>
      </c>
      <c r="N7" s="20"/>
      <c r="O7" s="116" t="s">
        <v>35</v>
      </c>
      <c r="P7" s="116"/>
    </row>
    <row r="8" spans="1:19" s="10" customFormat="1">
      <c r="A8" s="9"/>
      <c r="B8" s="117" t="s">
        <v>0</v>
      </c>
      <c r="C8" s="116" t="s">
        <v>34</v>
      </c>
      <c r="D8" s="116"/>
      <c r="E8" s="37" t="s">
        <v>95</v>
      </c>
      <c r="F8" s="116"/>
      <c r="G8" s="96" t="s">
        <v>100</v>
      </c>
      <c r="H8" s="116"/>
      <c r="I8" s="116" t="s">
        <v>38</v>
      </c>
      <c r="J8" s="116"/>
      <c r="K8" s="116" t="s">
        <v>40</v>
      </c>
      <c r="L8" s="146"/>
      <c r="M8" s="96" t="s">
        <v>164</v>
      </c>
      <c r="N8" s="116"/>
      <c r="O8" s="9" t="s">
        <v>36</v>
      </c>
      <c r="P8" s="116"/>
    </row>
    <row r="9" spans="1:19" s="10" customFormat="1">
      <c r="B9" s="9"/>
      <c r="C9" s="220" t="s">
        <v>64</v>
      </c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64"/>
    </row>
    <row r="10" spans="1:19" s="10" customFormat="1">
      <c r="A10" s="36" t="s">
        <v>131</v>
      </c>
      <c r="B10" s="9"/>
      <c r="C10" s="117"/>
      <c r="D10" s="117"/>
      <c r="E10" s="117"/>
      <c r="F10" s="117"/>
      <c r="G10" s="117"/>
      <c r="H10" s="117"/>
      <c r="I10" s="117"/>
      <c r="J10" s="117"/>
      <c r="K10" s="117"/>
      <c r="L10" s="147"/>
      <c r="M10" s="147"/>
      <c r="N10" s="117"/>
      <c r="O10" s="117"/>
      <c r="P10" s="117"/>
    </row>
    <row r="11" spans="1:19" s="136" customFormat="1">
      <c r="A11" s="36" t="s">
        <v>137</v>
      </c>
      <c r="B11" s="132"/>
      <c r="C11" s="72">
        <v>212382</v>
      </c>
      <c r="D11" s="72"/>
      <c r="E11" s="72">
        <v>374862</v>
      </c>
      <c r="F11" s="72"/>
      <c r="G11" s="72">
        <v>7487</v>
      </c>
      <c r="H11" s="72"/>
      <c r="I11" s="72">
        <v>21185</v>
      </c>
      <c r="J11" s="72"/>
      <c r="K11" s="72">
        <v>184382</v>
      </c>
      <c r="L11" s="72"/>
      <c r="M11" s="72">
        <v>501</v>
      </c>
      <c r="N11" s="72"/>
      <c r="O11" s="72">
        <v>800799</v>
      </c>
      <c r="P11" s="72" t="e">
        <v>#REF!</v>
      </c>
      <c r="S11" s="137"/>
    </row>
    <row r="12" spans="1:19" s="136" customFormat="1">
      <c r="A12" s="35" t="s">
        <v>138</v>
      </c>
      <c r="B12" s="145">
        <v>3</v>
      </c>
      <c r="C12" s="151">
        <v>0</v>
      </c>
      <c r="D12" s="114"/>
      <c r="E12" s="151">
        <v>0</v>
      </c>
      <c r="F12" s="114"/>
      <c r="G12" s="151">
        <v>0</v>
      </c>
      <c r="H12" s="114"/>
      <c r="I12" s="151">
        <v>0</v>
      </c>
      <c r="J12" s="72"/>
      <c r="K12" s="152">
        <v>501</v>
      </c>
      <c r="L12" s="72"/>
      <c r="M12" s="152">
        <v>-501</v>
      </c>
      <c r="N12" s="72"/>
      <c r="O12" s="151">
        <v>0</v>
      </c>
      <c r="P12" s="72"/>
      <c r="S12" s="137"/>
    </row>
    <row r="13" spans="1:19" s="136" customFormat="1">
      <c r="A13" s="36" t="s">
        <v>153</v>
      </c>
      <c r="B13" s="145"/>
      <c r="C13" s="49">
        <v>212382</v>
      </c>
      <c r="D13" s="72"/>
      <c r="E13" s="49">
        <v>374862</v>
      </c>
      <c r="F13" s="72"/>
      <c r="G13" s="49">
        <v>7487</v>
      </c>
      <c r="H13" s="72"/>
      <c r="I13" s="49">
        <v>21185</v>
      </c>
      <c r="J13" s="72"/>
      <c r="K13" s="49">
        <v>184883</v>
      </c>
      <c r="L13" s="72"/>
      <c r="M13" s="153">
        <v>0</v>
      </c>
      <c r="N13" s="72"/>
      <c r="O13" s="49">
        <v>800799</v>
      </c>
      <c r="P13" s="72"/>
      <c r="S13" s="137"/>
    </row>
    <row r="14" spans="1:19" s="11" customFormat="1" ht="9.75" customHeight="1">
      <c r="A14" s="36"/>
      <c r="B14" s="115"/>
      <c r="C14" s="39"/>
      <c r="D14" s="40"/>
      <c r="E14" s="41"/>
      <c r="F14" s="40"/>
      <c r="G14" s="41"/>
      <c r="H14" s="40"/>
      <c r="I14" s="39"/>
      <c r="J14" s="41"/>
      <c r="K14" s="39"/>
      <c r="L14" s="39"/>
      <c r="M14" s="39"/>
      <c r="N14" s="41"/>
      <c r="O14" s="39"/>
      <c r="P14" s="40"/>
      <c r="S14" s="10"/>
    </row>
    <row r="15" spans="1:19" s="11" customFormat="1">
      <c r="A15" s="5" t="s">
        <v>50</v>
      </c>
      <c r="B15" s="17"/>
      <c r="C15" s="22"/>
      <c r="D15" s="23"/>
      <c r="E15" s="22"/>
      <c r="F15" s="23"/>
      <c r="G15" s="22"/>
      <c r="H15" s="23"/>
      <c r="I15" s="22"/>
      <c r="J15" s="18"/>
      <c r="K15" s="27"/>
      <c r="L15" s="27"/>
      <c r="M15" s="27"/>
      <c r="N15" s="18"/>
      <c r="O15" s="27"/>
      <c r="P15" s="23"/>
      <c r="S15" s="10"/>
    </row>
    <row r="16" spans="1:19" s="11" customFormat="1">
      <c r="A16" s="14" t="s">
        <v>154</v>
      </c>
      <c r="B16" s="17"/>
      <c r="C16" s="22"/>
      <c r="D16" s="23"/>
      <c r="E16" s="22"/>
      <c r="F16" s="23"/>
      <c r="G16" s="22"/>
      <c r="H16" s="23"/>
      <c r="I16" s="22"/>
      <c r="J16" s="18"/>
      <c r="K16" s="27"/>
      <c r="L16" s="27"/>
      <c r="M16" s="27"/>
      <c r="N16" s="18"/>
      <c r="O16" s="27"/>
      <c r="P16" s="23"/>
      <c r="S16" s="10"/>
    </row>
    <row r="17" spans="1:18" s="11" customFormat="1">
      <c r="A17" s="3" t="s">
        <v>114</v>
      </c>
      <c r="B17" s="17">
        <v>10</v>
      </c>
      <c r="C17" s="95">
        <v>0</v>
      </c>
      <c r="D17" s="23"/>
      <c r="E17" s="47">
        <v>0</v>
      </c>
      <c r="F17" s="47"/>
      <c r="G17" s="47">
        <v>0</v>
      </c>
      <c r="H17" s="23"/>
      <c r="I17" s="60">
        <v>0</v>
      </c>
      <c r="J17" s="60">
        <v>0</v>
      </c>
      <c r="K17" s="143">
        <v>-21238</v>
      </c>
      <c r="L17" s="143"/>
      <c r="M17" s="143">
        <v>0</v>
      </c>
      <c r="N17" s="18">
        <v>-281132.59875</v>
      </c>
      <c r="O17" s="47">
        <v>-21238</v>
      </c>
      <c r="P17" s="23"/>
    </row>
    <row r="18" spans="1:18">
      <c r="A18" s="14" t="s">
        <v>154</v>
      </c>
      <c r="B18" s="5"/>
      <c r="C18" s="54">
        <v>0</v>
      </c>
      <c r="D18" s="46"/>
      <c r="E18" s="54">
        <v>0</v>
      </c>
      <c r="F18" s="46"/>
      <c r="G18" s="54">
        <v>0</v>
      </c>
      <c r="H18" s="46"/>
      <c r="I18" s="54">
        <v>0</v>
      </c>
      <c r="J18" s="53"/>
      <c r="K18" s="54">
        <v>-21238</v>
      </c>
      <c r="L18" s="148"/>
      <c r="M18" s="54">
        <v>0</v>
      </c>
      <c r="N18" s="53"/>
      <c r="O18" s="54">
        <v>-21238</v>
      </c>
      <c r="P18" s="46"/>
    </row>
    <row r="19" spans="1:18" s="11" customFormat="1" ht="9.75" customHeight="1">
      <c r="A19" s="36"/>
      <c r="B19" s="115"/>
      <c r="C19" s="39"/>
      <c r="D19" s="40"/>
      <c r="E19" s="41"/>
      <c r="F19" s="40"/>
      <c r="G19" s="41"/>
      <c r="H19" s="40"/>
      <c r="I19" s="39"/>
      <c r="J19" s="41"/>
      <c r="K19" s="39"/>
      <c r="L19" s="39"/>
      <c r="M19" s="39"/>
      <c r="N19" s="41"/>
      <c r="O19" s="39"/>
      <c r="P19" s="40"/>
    </row>
    <row r="20" spans="1:18">
      <c r="A20" s="26" t="s">
        <v>62</v>
      </c>
      <c r="B20" s="5"/>
      <c r="C20" s="63"/>
      <c r="E20" s="27"/>
      <c r="G20" s="27"/>
      <c r="I20" s="27"/>
      <c r="J20" s="19"/>
      <c r="K20" s="27"/>
      <c r="L20" s="27"/>
      <c r="M20" s="27"/>
      <c r="N20" s="19"/>
      <c r="O20" s="27"/>
    </row>
    <row r="21" spans="1:18">
      <c r="A21" s="45" t="s">
        <v>74</v>
      </c>
      <c r="B21" s="5"/>
      <c r="C21" s="60">
        <v>0</v>
      </c>
      <c r="D21" s="30"/>
      <c r="E21" s="60">
        <v>0</v>
      </c>
      <c r="F21" s="30"/>
      <c r="G21" s="60">
        <v>0</v>
      </c>
      <c r="H21" s="30"/>
      <c r="I21" s="60">
        <v>0</v>
      </c>
      <c r="J21" s="13"/>
      <c r="K21" s="135">
        <v>139231</v>
      </c>
      <c r="L21" s="135"/>
      <c r="M21" s="135">
        <v>0</v>
      </c>
      <c r="N21" s="13"/>
      <c r="O21" s="95">
        <v>139231</v>
      </c>
      <c r="P21" s="30"/>
    </row>
    <row r="22" spans="1:18">
      <c r="A22" s="43" t="s">
        <v>57</v>
      </c>
      <c r="B22" s="17"/>
      <c r="C22" s="62">
        <v>0</v>
      </c>
      <c r="D22" s="31"/>
      <c r="E22" s="62">
        <v>0</v>
      </c>
      <c r="F22" s="31"/>
      <c r="G22" s="62">
        <v>0</v>
      </c>
      <c r="H22" s="31"/>
      <c r="I22" s="62">
        <v>0</v>
      </c>
      <c r="J22" s="21"/>
      <c r="K22" s="144">
        <v>0</v>
      </c>
      <c r="L22" s="144"/>
      <c r="M22" s="144">
        <v>0</v>
      </c>
      <c r="N22" s="21"/>
      <c r="O22" s="95">
        <v>0</v>
      </c>
      <c r="P22" s="31"/>
    </row>
    <row r="23" spans="1:18">
      <c r="A23" s="26" t="s">
        <v>148</v>
      </c>
      <c r="B23" s="5"/>
      <c r="C23" s="61">
        <v>0</v>
      </c>
      <c r="D23" s="27"/>
      <c r="E23" s="61">
        <v>0</v>
      </c>
      <c r="F23" s="27"/>
      <c r="G23" s="61">
        <v>0</v>
      </c>
      <c r="H23" s="27"/>
      <c r="I23" s="61">
        <v>0</v>
      </c>
      <c r="J23" s="25"/>
      <c r="K23" s="109">
        <v>139231</v>
      </c>
      <c r="L23" s="22"/>
      <c r="M23" s="155">
        <v>0</v>
      </c>
      <c r="N23" s="21"/>
      <c r="O23" s="109">
        <v>139231</v>
      </c>
      <c r="P23" s="24"/>
    </row>
    <row r="24" spans="1:18" ht="11.45" customHeight="1">
      <c r="A24" s="26"/>
      <c r="B24" s="5"/>
      <c r="C24" s="205"/>
      <c r="D24" s="27"/>
      <c r="E24" s="205"/>
      <c r="F24" s="27"/>
      <c r="G24" s="205"/>
      <c r="H24" s="27"/>
      <c r="I24" s="205"/>
      <c r="J24" s="25"/>
      <c r="K24" s="22"/>
      <c r="L24" s="22"/>
      <c r="M24" s="206"/>
      <c r="N24" s="21"/>
      <c r="O24" s="22"/>
      <c r="P24" s="24"/>
    </row>
    <row r="25" spans="1:18" ht="21" customHeight="1">
      <c r="A25" s="43" t="s">
        <v>155</v>
      </c>
      <c r="B25" s="5"/>
      <c r="C25" s="207">
        <v>0</v>
      </c>
      <c r="D25" s="30"/>
      <c r="E25" s="207">
        <v>0</v>
      </c>
      <c r="F25" s="27"/>
      <c r="G25" s="208">
        <v>0</v>
      </c>
      <c r="H25" s="27"/>
      <c r="I25" s="209">
        <v>69</v>
      </c>
      <c r="J25" s="25"/>
      <c r="K25" s="209">
        <v>-69</v>
      </c>
      <c r="L25" s="22"/>
      <c r="M25" s="107">
        <v>0</v>
      </c>
      <c r="N25" s="21"/>
      <c r="O25" s="210">
        <v>0</v>
      </c>
      <c r="P25" s="24"/>
    </row>
    <row r="26" spans="1:18" ht="9.75" customHeight="1">
      <c r="A26" s="26"/>
      <c r="B26" s="5"/>
      <c r="C26" s="60"/>
      <c r="D26" s="24"/>
      <c r="E26" s="60"/>
      <c r="F26" s="24"/>
      <c r="G26" s="60"/>
      <c r="H26" s="24"/>
      <c r="I26" s="60"/>
      <c r="J26" s="25"/>
      <c r="K26" s="27"/>
      <c r="L26" s="27"/>
      <c r="M26" s="27"/>
      <c r="N26" s="25"/>
      <c r="O26" s="27"/>
      <c r="P26" s="24"/>
      <c r="R26" s="44"/>
    </row>
    <row r="27" spans="1:18" ht="22.5" thickBot="1">
      <c r="A27" s="5" t="s">
        <v>132</v>
      </c>
      <c r="B27" s="5"/>
      <c r="C27" s="15">
        <v>212382</v>
      </c>
      <c r="D27" s="32"/>
      <c r="E27" s="15">
        <v>374862</v>
      </c>
      <c r="F27" s="32"/>
      <c r="G27" s="15">
        <v>7487</v>
      </c>
      <c r="H27" s="27"/>
      <c r="I27" s="15">
        <v>21254</v>
      </c>
      <c r="J27" s="13"/>
      <c r="K27" s="15">
        <v>302807</v>
      </c>
      <c r="L27" s="22"/>
      <c r="M27" s="154">
        <v>0</v>
      </c>
      <c r="N27" s="13"/>
      <c r="O27" s="15">
        <v>918792</v>
      </c>
      <c r="P27" s="32"/>
      <c r="R27" s="44"/>
    </row>
    <row r="28" spans="1:18" ht="22.5" thickTop="1">
      <c r="K28" s="6"/>
    </row>
  </sheetData>
  <mergeCells count="3">
    <mergeCell ref="C9:O9"/>
    <mergeCell ref="I5:K5"/>
    <mergeCell ref="I6:K6"/>
  </mergeCells>
  <pageMargins left="0.8" right="0.8" top="0.48" bottom="0.5" header="0.5" footer="0.5"/>
  <pageSetup paperSize="9" scale="80" firstPageNumber="8" orientation="landscape" useFirstPageNumber="1" r:id="rId1"/>
  <headerFooter scaleWithDoc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showGridLines="0" tabSelected="1" view="pageBreakPreview" topLeftCell="A68" zoomScale="85" zoomScaleNormal="100" zoomScaleSheetLayoutView="85" workbookViewId="0">
      <selection activeCell="H64" sqref="H64"/>
    </sheetView>
  </sheetViews>
  <sheetFormatPr defaultColWidth="9.140625" defaultRowHeight="23.25" customHeight="1"/>
  <cols>
    <col min="1" max="1" width="57.85546875" style="1" customWidth="1"/>
    <col min="2" max="2" width="9.140625" style="16" customWidth="1"/>
    <col min="3" max="3" width="3.5703125" style="16" customWidth="1"/>
    <col min="4" max="4" width="12.140625" style="65" customWidth="1"/>
    <col min="5" max="5" width="2" style="74" customWidth="1"/>
    <col min="6" max="6" width="10.7109375" style="65" customWidth="1"/>
    <col min="7" max="16384" width="9.140625" style="1"/>
  </cols>
  <sheetData>
    <row r="1" spans="1:6" s="3" customFormat="1" ht="23.25" customHeight="1">
      <c r="A1" s="2" t="s">
        <v>56</v>
      </c>
      <c r="B1" s="16"/>
      <c r="C1" s="16"/>
      <c r="D1" s="65"/>
      <c r="E1" s="66"/>
      <c r="F1" s="65"/>
    </row>
    <row r="2" spans="1:6" s="3" customFormat="1" ht="23.25" customHeight="1">
      <c r="A2" s="2" t="s">
        <v>63</v>
      </c>
      <c r="B2" s="16"/>
      <c r="C2" s="16"/>
      <c r="D2" s="65"/>
      <c r="E2" s="66"/>
      <c r="F2" s="65"/>
    </row>
    <row r="3" spans="1:6" s="3" customFormat="1" ht="10.5" hidden="1" customHeight="1">
      <c r="A3" s="2"/>
      <c r="B3" s="16"/>
      <c r="C3" s="16"/>
      <c r="D3" s="65"/>
      <c r="E3" s="66"/>
      <c r="F3" s="65"/>
    </row>
    <row r="4" spans="1:6" s="3" customFormat="1" ht="20.100000000000001" customHeight="1">
      <c r="A4" s="2"/>
      <c r="B4" s="16"/>
      <c r="C4" s="16"/>
      <c r="D4" s="215" t="s">
        <v>110</v>
      </c>
      <c r="E4" s="216"/>
      <c r="F4" s="216"/>
    </row>
    <row r="5" spans="1:6" s="3" customFormat="1" ht="20.100000000000001" customHeight="1">
      <c r="B5" s="16"/>
      <c r="C5" s="16"/>
      <c r="D5" s="215" t="s">
        <v>107</v>
      </c>
      <c r="E5" s="215"/>
      <c r="F5" s="215"/>
    </row>
    <row r="6" spans="1:6" s="3" customFormat="1" ht="18.95" customHeight="1">
      <c r="A6" s="2"/>
      <c r="B6" s="12"/>
      <c r="C6" s="16"/>
      <c r="D6" s="67">
        <v>2563</v>
      </c>
      <c r="E6" s="67"/>
      <c r="F6" s="67">
        <v>2562</v>
      </c>
    </row>
    <row r="7" spans="1:6" s="3" customFormat="1" ht="18" customHeight="1">
      <c r="C7" s="12"/>
      <c r="D7" s="217" t="s">
        <v>64</v>
      </c>
      <c r="E7" s="217"/>
      <c r="F7" s="217"/>
    </row>
    <row r="8" spans="1:6" s="3" customFormat="1" ht="20.100000000000001" customHeight="1">
      <c r="A8" s="14" t="s">
        <v>42</v>
      </c>
      <c r="B8" s="17"/>
      <c r="C8" s="17"/>
      <c r="D8" s="28"/>
      <c r="E8" s="35"/>
      <c r="F8" s="28"/>
    </row>
    <row r="9" spans="1:6" s="3" customFormat="1" ht="20.100000000000001" customHeight="1">
      <c r="A9" s="3" t="s">
        <v>69</v>
      </c>
      <c r="B9" s="17"/>
      <c r="C9" s="17"/>
      <c r="D9" s="76">
        <v>139231</v>
      </c>
      <c r="E9" s="76"/>
      <c r="F9" s="76">
        <v>81581</v>
      </c>
    </row>
    <row r="10" spans="1:6" s="3" customFormat="1" ht="20.100000000000001" customHeight="1">
      <c r="A10" s="16" t="s">
        <v>139</v>
      </c>
      <c r="B10" s="17"/>
      <c r="C10" s="17"/>
      <c r="D10" s="76"/>
      <c r="E10" s="33"/>
      <c r="F10" s="76"/>
    </row>
    <row r="11" spans="1:6" s="3" customFormat="1" ht="20.100000000000001" customHeight="1">
      <c r="A11" s="3" t="s">
        <v>67</v>
      </c>
      <c r="B11" s="17"/>
      <c r="C11" s="17"/>
      <c r="D11" s="76">
        <v>4124</v>
      </c>
      <c r="E11" s="77"/>
      <c r="F11" s="77">
        <v>3522</v>
      </c>
    </row>
    <row r="12" spans="1:6" s="3" customFormat="1" ht="20.100000000000001" customHeight="1">
      <c r="A12" s="3" t="s">
        <v>24</v>
      </c>
      <c r="B12" s="17"/>
      <c r="C12" s="17"/>
      <c r="D12" s="110">
        <v>939</v>
      </c>
      <c r="E12" s="78"/>
      <c r="F12" s="77">
        <v>1111</v>
      </c>
    </row>
    <row r="13" spans="1:6" s="3" customFormat="1" ht="20.100000000000001" customHeight="1">
      <c r="A13" s="3" t="s">
        <v>53</v>
      </c>
      <c r="B13" s="17"/>
      <c r="C13" s="17"/>
      <c r="D13" s="110">
        <v>28657</v>
      </c>
      <c r="E13" s="33"/>
      <c r="F13" s="77">
        <v>20977</v>
      </c>
    </row>
    <row r="14" spans="1:6" s="3" customFormat="1" ht="20.100000000000001" customHeight="1">
      <c r="A14" s="3" t="s">
        <v>84</v>
      </c>
      <c r="B14" s="17"/>
      <c r="C14" s="17"/>
      <c r="D14" s="110">
        <v>1182</v>
      </c>
      <c r="E14" s="33"/>
      <c r="F14" s="77">
        <v>998</v>
      </c>
    </row>
    <row r="15" spans="1:6" s="3" customFormat="1" ht="20.100000000000001" customHeight="1">
      <c r="A15" s="66" t="s">
        <v>161</v>
      </c>
      <c r="B15" s="17"/>
      <c r="C15" s="17"/>
      <c r="D15" s="110">
        <v>235</v>
      </c>
      <c r="E15" s="80"/>
      <c r="F15" s="79">
        <v>222</v>
      </c>
    </row>
    <row r="16" spans="1:6" s="3" customFormat="1" ht="20.100000000000001" customHeight="1">
      <c r="A16" s="3" t="s">
        <v>165</v>
      </c>
      <c r="B16" s="17"/>
      <c r="C16" s="17"/>
      <c r="D16" s="110">
        <v>-282</v>
      </c>
      <c r="E16" s="33"/>
      <c r="F16" s="79">
        <v>0</v>
      </c>
    </row>
    <row r="17" spans="1:6" s="3" customFormat="1" ht="20.100000000000001" customHeight="1">
      <c r="A17" s="3" t="s">
        <v>149</v>
      </c>
      <c r="B17" s="199"/>
      <c r="C17" s="199"/>
      <c r="D17" s="110">
        <v>18</v>
      </c>
      <c r="E17" s="33"/>
      <c r="F17" s="79">
        <v>0</v>
      </c>
    </row>
    <row r="18" spans="1:6" s="3" customFormat="1" ht="20.100000000000001" customHeight="1">
      <c r="A18" s="3" t="s">
        <v>143</v>
      </c>
      <c r="B18" s="17"/>
      <c r="C18" s="17"/>
      <c r="D18" s="110">
        <v>221</v>
      </c>
      <c r="E18" s="33"/>
      <c r="F18" s="79">
        <v>1120</v>
      </c>
    </row>
    <row r="19" spans="1:6" s="3" customFormat="1" ht="20.100000000000001" customHeight="1">
      <c r="A19" s="3" t="s">
        <v>144</v>
      </c>
      <c r="B19" s="17"/>
      <c r="C19" s="17"/>
      <c r="D19" s="110">
        <v>-3</v>
      </c>
      <c r="E19" s="33"/>
      <c r="F19" s="79">
        <v>0</v>
      </c>
    </row>
    <row r="20" spans="1:6" s="3" customFormat="1" ht="20.100000000000001" customHeight="1">
      <c r="A20" s="3" t="s">
        <v>85</v>
      </c>
      <c r="B20" s="17"/>
      <c r="C20" s="17"/>
      <c r="D20" s="110">
        <v>193</v>
      </c>
      <c r="E20" s="33"/>
      <c r="F20" s="82">
        <v>120</v>
      </c>
    </row>
    <row r="21" spans="1:6" s="3" customFormat="1" ht="20.100000000000001" customHeight="1">
      <c r="A21" s="3" t="s">
        <v>140</v>
      </c>
      <c r="B21" s="17"/>
      <c r="C21" s="17"/>
      <c r="D21" s="113">
        <v>-53</v>
      </c>
      <c r="E21" s="80"/>
      <c r="F21" s="81">
        <v>-1121</v>
      </c>
    </row>
    <row r="22" spans="1:6" s="3" customFormat="1" ht="20.100000000000001" customHeight="1">
      <c r="B22" s="17"/>
      <c r="C22" s="17"/>
      <c r="D22" s="76">
        <f>SUM(D9:D21)</f>
        <v>174462</v>
      </c>
      <c r="E22" s="33"/>
      <c r="F22" s="76">
        <f>SUM(F9:F21)</f>
        <v>108530</v>
      </c>
    </row>
    <row r="23" spans="1:6" s="3" customFormat="1" ht="20.100000000000001" customHeight="1">
      <c r="A23" s="16" t="s">
        <v>43</v>
      </c>
      <c r="B23" s="17"/>
      <c r="C23" s="17"/>
      <c r="D23" s="76"/>
      <c r="E23" s="33"/>
      <c r="F23" s="76"/>
    </row>
    <row r="24" spans="1:6" s="3" customFormat="1" ht="20.100000000000001" customHeight="1">
      <c r="A24" s="3" t="s">
        <v>27</v>
      </c>
      <c r="B24" s="17"/>
      <c r="C24" s="17"/>
      <c r="D24" s="110">
        <v>-39200</v>
      </c>
      <c r="E24" s="33"/>
      <c r="F24" s="77">
        <v>133</v>
      </c>
    </row>
    <row r="25" spans="1:6" s="3" customFormat="1" ht="20.100000000000001" customHeight="1">
      <c r="A25" s="3" t="s">
        <v>87</v>
      </c>
      <c r="B25" s="17"/>
      <c r="C25" s="17"/>
      <c r="D25" s="110">
        <v>5945</v>
      </c>
      <c r="E25" s="33"/>
      <c r="F25" s="77">
        <v>-4894</v>
      </c>
    </row>
    <row r="26" spans="1:6" s="3" customFormat="1" ht="20.100000000000001" customHeight="1">
      <c r="A26" s="3" t="s">
        <v>44</v>
      </c>
      <c r="B26" s="17"/>
      <c r="C26" s="17"/>
      <c r="D26" s="110">
        <v>-20417</v>
      </c>
      <c r="E26" s="33"/>
      <c r="F26" s="77">
        <v>-39167</v>
      </c>
    </row>
    <row r="27" spans="1:6" s="3" customFormat="1" ht="20.100000000000001" customHeight="1">
      <c r="A27" s="3" t="s">
        <v>45</v>
      </c>
      <c r="B27" s="17"/>
      <c r="C27" s="17"/>
      <c r="D27" s="110">
        <v>360</v>
      </c>
      <c r="E27" s="33"/>
      <c r="F27" s="77">
        <v>-124</v>
      </c>
    </row>
    <row r="28" spans="1:6" s="3" customFormat="1" ht="20.100000000000001" customHeight="1">
      <c r="A28" s="3" t="s">
        <v>83</v>
      </c>
      <c r="B28" s="17"/>
      <c r="C28" s="17"/>
      <c r="D28" s="110">
        <v>-1780</v>
      </c>
      <c r="E28" s="33"/>
      <c r="F28" s="73">
        <v>-18</v>
      </c>
    </row>
    <row r="29" spans="1:6" s="3" customFormat="1" ht="20.100000000000001" customHeight="1">
      <c r="A29" s="3" t="s">
        <v>30</v>
      </c>
      <c r="B29" s="17"/>
      <c r="C29" s="17"/>
      <c r="D29" s="110">
        <v>15400</v>
      </c>
      <c r="E29" s="33"/>
      <c r="F29" s="73">
        <v>1179</v>
      </c>
    </row>
    <row r="30" spans="1:6" s="3" customFormat="1" ht="20.100000000000001" customHeight="1">
      <c r="A30" s="3" t="s">
        <v>89</v>
      </c>
      <c r="B30" s="17"/>
      <c r="C30" s="17"/>
      <c r="D30" s="110">
        <v>2357</v>
      </c>
      <c r="E30" s="33"/>
      <c r="F30" s="73">
        <v>-11217</v>
      </c>
    </row>
    <row r="31" spans="1:6" s="3" customFormat="1" ht="20.100000000000001" customHeight="1">
      <c r="A31" s="3" t="s">
        <v>120</v>
      </c>
      <c r="B31" s="199"/>
      <c r="C31" s="199"/>
      <c r="D31" s="110">
        <v>6661</v>
      </c>
      <c r="E31" s="33"/>
      <c r="F31" s="73">
        <v>0</v>
      </c>
    </row>
    <row r="32" spans="1:6" s="3" customFormat="1" ht="20.100000000000001" customHeight="1">
      <c r="A32" s="3" t="s">
        <v>7</v>
      </c>
      <c r="B32" s="17"/>
      <c r="C32" s="17"/>
      <c r="D32" s="107">
        <v>2565</v>
      </c>
      <c r="E32" s="33"/>
      <c r="F32" s="83">
        <v>141</v>
      </c>
    </row>
    <row r="33" spans="1:6" s="3" customFormat="1" ht="20.100000000000001" customHeight="1">
      <c r="A33" s="3" t="s">
        <v>102</v>
      </c>
      <c r="B33" s="17"/>
      <c r="C33" s="17"/>
      <c r="D33" s="73">
        <f>SUM(D22:D32)</f>
        <v>146353</v>
      </c>
      <c r="E33" s="33"/>
      <c r="F33" s="73">
        <f>SUM(F22:F32)</f>
        <v>54563</v>
      </c>
    </row>
    <row r="34" spans="1:6" s="3" customFormat="1" ht="20.100000000000001" customHeight="1">
      <c r="A34" s="3" t="s">
        <v>79</v>
      </c>
      <c r="B34" s="17"/>
      <c r="C34" s="17"/>
      <c r="D34" s="69">
        <v>-12</v>
      </c>
      <c r="E34" s="33"/>
      <c r="F34" s="70">
        <v>-5456</v>
      </c>
    </row>
    <row r="35" spans="1:6" s="3" customFormat="1" ht="20.100000000000001" customHeight="1">
      <c r="A35" s="5" t="s">
        <v>103</v>
      </c>
      <c r="B35" s="17"/>
      <c r="C35" s="17"/>
      <c r="D35" s="84">
        <f>SUM(D33:D34)</f>
        <v>146341</v>
      </c>
      <c r="E35" s="57"/>
      <c r="F35" s="84">
        <f>SUM(F33:F34)</f>
        <v>49107</v>
      </c>
    </row>
    <row r="36" spans="1:6" s="3" customFormat="1" ht="10.5" customHeight="1">
      <c r="A36" s="5"/>
      <c r="B36" s="17"/>
      <c r="C36" s="17"/>
      <c r="D36" s="72"/>
      <c r="E36" s="57"/>
      <c r="F36" s="72"/>
    </row>
    <row r="37" spans="1:6" s="3" customFormat="1" ht="23.25" customHeight="1">
      <c r="A37" s="2" t="s">
        <v>56</v>
      </c>
      <c r="B37" s="16"/>
      <c r="C37" s="16"/>
      <c r="D37" s="65"/>
      <c r="E37" s="66"/>
      <c r="F37" s="65"/>
    </row>
    <row r="38" spans="1:6" s="3" customFormat="1" ht="23.25" customHeight="1">
      <c r="A38" s="2" t="s">
        <v>63</v>
      </c>
      <c r="B38" s="16"/>
      <c r="C38" s="16"/>
      <c r="D38" s="65"/>
      <c r="E38" s="66"/>
      <c r="F38" s="65"/>
    </row>
    <row r="39" spans="1:6" s="3" customFormat="1" ht="10.5" hidden="1" customHeight="1">
      <c r="A39" s="2"/>
      <c r="B39" s="16"/>
      <c r="C39" s="16"/>
      <c r="D39" s="65"/>
      <c r="E39" s="66"/>
      <c r="F39" s="65"/>
    </row>
    <row r="40" spans="1:6" s="3" customFormat="1" ht="23.25" customHeight="1">
      <c r="B40" s="16"/>
      <c r="C40" s="16"/>
      <c r="D40" s="215" t="s">
        <v>110</v>
      </c>
      <c r="E40" s="216"/>
      <c r="F40" s="216"/>
    </row>
    <row r="41" spans="1:6" s="3" customFormat="1" ht="22.5" customHeight="1">
      <c r="A41" s="2"/>
      <c r="B41" s="12"/>
      <c r="C41" s="16"/>
      <c r="D41" s="215" t="s">
        <v>107</v>
      </c>
      <c r="E41" s="215"/>
      <c r="F41" s="215"/>
    </row>
    <row r="42" spans="1:6" s="3" customFormat="1" ht="22.5" customHeight="1">
      <c r="A42" s="2"/>
      <c r="B42" s="12"/>
      <c r="C42" s="16"/>
      <c r="D42" s="67">
        <v>2563</v>
      </c>
      <c r="E42" s="67"/>
      <c r="F42" s="67">
        <v>2562</v>
      </c>
    </row>
    <row r="43" spans="1:6" s="3" customFormat="1" ht="22.5" customHeight="1">
      <c r="C43" s="12"/>
      <c r="D43" s="217" t="s">
        <v>64</v>
      </c>
      <c r="E43" s="217"/>
      <c r="F43" s="217"/>
    </row>
    <row r="44" spans="1:6" s="3" customFormat="1" ht="23.25" customHeight="1">
      <c r="A44" s="14" t="s">
        <v>46</v>
      </c>
      <c r="B44" s="17"/>
      <c r="C44" s="17"/>
      <c r="D44" s="29"/>
      <c r="E44" s="33"/>
      <c r="F44" s="29"/>
    </row>
    <row r="45" spans="1:6" s="3" customFormat="1" ht="23.25" customHeight="1">
      <c r="A45" s="3" t="s">
        <v>166</v>
      </c>
      <c r="B45" s="17"/>
      <c r="C45" s="17"/>
      <c r="D45" s="111">
        <v>0</v>
      </c>
      <c r="E45" s="33"/>
      <c r="F45" s="56">
        <v>21889</v>
      </c>
    </row>
    <row r="46" spans="1:6" s="3" customFormat="1" ht="23.25" customHeight="1">
      <c r="A46" s="3" t="s">
        <v>150</v>
      </c>
      <c r="B46" s="200"/>
      <c r="C46" s="200"/>
      <c r="D46" s="69">
        <v>-35000</v>
      </c>
      <c r="E46" s="33"/>
      <c r="F46" s="69">
        <v>0</v>
      </c>
    </row>
    <row r="47" spans="1:6" s="3" customFormat="1" ht="23.25" customHeight="1">
      <c r="A47" s="3" t="s">
        <v>145</v>
      </c>
      <c r="B47" s="199"/>
      <c r="C47" s="199"/>
      <c r="D47" s="29">
        <v>-183000</v>
      </c>
      <c r="E47" s="33"/>
      <c r="F47" s="69">
        <v>0</v>
      </c>
    </row>
    <row r="48" spans="1:6" s="3" customFormat="1" ht="23.25" customHeight="1">
      <c r="A48" s="3" t="s">
        <v>141</v>
      </c>
      <c r="B48" s="199"/>
      <c r="C48" s="199"/>
      <c r="D48" s="29">
        <v>149000</v>
      </c>
      <c r="E48" s="33"/>
      <c r="F48" s="69">
        <v>0</v>
      </c>
    </row>
    <row r="49" spans="1:6" s="3" customFormat="1" ht="23.25" hidden="1" customHeight="1">
      <c r="A49" s="3" t="s">
        <v>111</v>
      </c>
      <c r="B49" s="17"/>
      <c r="C49" s="17"/>
      <c r="D49" s="111"/>
      <c r="E49" s="33"/>
      <c r="F49" s="69">
        <v>0</v>
      </c>
    </row>
    <row r="50" spans="1:6" s="3" customFormat="1" ht="23.25" customHeight="1">
      <c r="A50" s="3" t="s">
        <v>80</v>
      </c>
      <c r="B50" s="17"/>
      <c r="C50" s="17"/>
      <c r="D50" s="29">
        <v>-11121</v>
      </c>
      <c r="E50" s="33"/>
      <c r="F50" s="56">
        <v>-42405</v>
      </c>
    </row>
    <row r="51" spans="1:6" s="3" customFormat="1" ht="23.25" customHeight="1">
      <c r="A51" s="3" t="s">
        <v>81</v>
      </c>
      <c r="B51" s="17"/>
      <c r="C51" s="17"/>
      <c r="D51" s="29">
        <v>-553</v>
      </c>
      <c r="E51" s="33"/>
      <c r="F51" s="56">
        <v>-1148</v>
      </c>
    </row>
    <row r="52" spans="1:6" s="3" customFormat="1" ht="23.25" customHeight="1">
      <c r="A52" s="3" t="s">
        <v>41</v>
      </c>
      <c r="B52" s="17"/>
      <c r="C52" s="17"/>
      <c r="D52" s="29">
        <v>17</v>
      </c>
      <c r="E52" s="33"/>
      <c r="F52" s="48">
        <v>1121</v>
      </c>
    </row>
    <row r="53" spans="1:6" s="3" customFormat="1" ht="23.25" customHeight="1">
      <c r="A53" s="5" t="s">
        <v>92</v>
      </c>
      <c r="B53" s="17"/>
      <c r="C53" s="17"/>
      <c r="D53" s="49">
        <f>SUM(D45:D52)</f>
        <v>-80657</v>
      </c>
      <c r="E53" s="57"/>
      <c r="F53" s="49">
        <f>SUM(F45:F52)</f>
        <v>-20543</v>
      </c>
    </row>
    <row r="54" spans="1:6" s="3" customFormat="1" ht="9" customHeight="1">
      <c r="C54" s="12"/>
      <c r="D54" s="217"/>
      <c r="E54" s="217"/>
      <c r="F54" s="217"/>
    </row>
    <row r="55" spans="1:6" s="3" customFormat="1" ht="23.25" customHeight="1">
      <c r="A55" s="14" t="s">
        <v>47</v>
      </c>
      <c r="B55" s="17"/>
      <c r="C55" s="17"/>
      <c r="D55" s="29"/>
      <c r="E55" s="33"/>
      <c r="F55" s="29"/>
    </row>
    <row r="56" spans="1:6" s="3" customFormat="1" ht="23.25" customHeight="1">
      <c r="A56" s="4" t="s">
        <v>112</v>
      </c>
      <c r="B56" s="17"/>
      <c r="C56" s="17"/>
      <c r="D56" s="111">
        <v>0</v>
      </c>
      <c r="E56" s="33"/>
      <c r="F56" s="29">
        <v>195041</v>
      </c>
    </row>
    <row r="57" spans="1:6" s="3" customFormat="1" ht="23.25" customHeight="1">
      <c r="A57" s="3" t="s">
        <v>93</v>
      </c>
      <c r="B57" s="17"/>
      <c r="C57" s="17"/>
      <c r="D57" s="82">
        <v>-7866</v>
      </c>
      <c r="E57" s="59"/>
      <c r="F57" s="82">
        <v>-7866</v>
      </c>
    </row>
    <row r="58" spans="1:6" s="3" customFormat="1" ht="23.25" customHeight="1">
      <c r="A58" s="3" t="s">
        <v>142</v>
      </c>
      <c r="B58" s="199"/>
      <c r="C58" s="199"/>
      <c r="D58" s="106"/>
      <c r="E58" s="59"/>
      <c r="F58" s="82"/>
    </row>
    <row r="59" spans="1:6" s="3" customFormat="1" ht="23.25" customHeight="1">
      <c r="A59" s="16" t="s">
        <v>167</v>
      </c>
      <c r="B59" s="17"/>
      <c r="C59" s="17"/>
      <c r="D59" s="106">
        <v>-6800</v>
      </c>
      <c r="E59" s="59"/>
      <c r="F59" s="56">
        <v>-3219</v>
      </c>
    </row>
    <row r="60" spans="1:6" s="3" customFormat="1" ht="23.25" customHeight="1">
      <c r="A60" s="3" t="s">
        <v>115</v>
      </c>
      <c r="B60" s="17"/>
      <c r="C60" s="17"/>
      <c r="D60" s="106">
        <v>-21238</v>
      </c>
      <c r="E60" s="59"/>
      <c r="F60" s="56">
        <v>-281133</v>
      </c>
    </row>
    <row r="61" spans="1:6" s="3" customFormat="1" ht="23.25" customHeight="1">
      <c r="A61" s="3" t="s">
        <v>82</v>
      </c>
      <c r="B61" s="17"/>
      <c r="C61" s="17"/>
      <c r="D61" s="106">
        <v>-939</v>
      </c>
      <c r="E61" s="59"/>
      <c r="F61" s="58">
        <v>-1111</v>
      </c>
    </row>
    <row r="62" spans="1:6" s="3" customFormat="1" ht="23.25" customHeight="1">
      <c r="A62" s="5" t="s">
        <v>105</v>
      </c>
      <c r="B62" s="17"/>
      <c r="C62" s="17"/>
      <c r="D62" s="49">
        <f>SUM(D56:D61)</f>
        <v>-36843</v>
      </c>
      <c r="E62" s="57"/>
      <c r="F62" s="49">
        <f>SUM(F56:F61)</f>
        <v>-98288</v>
      </c>
    </row>
    <row r="63" spans="1:6" s="3" customFormat="1" ht="9" customHeight="1">
      <c r="C63" s="12"/>
      <c r="D63" s="217"/>
      <c r="E63" s="217"/>
      <c r="F63" s="217"/>
    </row>
    <row r="64" spans="1:6" s="3" customFormat="1" ht="23.25" customHeight="1">
      <c r="A64" s="5" t="s">
        <v>104</v>
      </c>
      <c r="B64" s="17"/>
      <c r="C64" s="17"/>
      <c r="D64" s="55">
        <f>SUM(D62,D53,D35)</f>
        <v>28841</v>
      </c>
      <c r="E64" s="57"/>
      <c r="F64" s="55">
        <f>F35+F53+F62</f>
        <v>-69724</v>
      </c>
    </row>
    <row r="65" spans="1:6" s="3" customFormat="1" ht="23.25" customHeight="1">
      <c r="A65" s="3" t="s">
        <v>151</v>
      </c>
      <c r="B65" s="17"/>
      <c r="C65" s="17"/>
      <c r="D65" s="29">
        <v>59770</v>
      </c>
      <c r="E65" s="33"/>
      <c r="F65" s="29">
        <v>185338</v>
      </c>
    </row>
    <row r="66" spans="1:6" s="3" customFormat="1" ht="23.25" customHeight="1" thickBot="1">
      <c r="A66" s="5" t="s">
        <v>152</v>
      </c>
      <c r="B66" s="94"/>
      <c r="C66" s="17"/>
      <c r="D66" s="86">
        <f>SUM(D64:D65)</f>
        <v>88611</v>
      </c>
      <c r="E66" s="33"/>
      <c r="F66" s="86">
        <f>SUM(F64:F65)</f>
        <v>115614</v>
      </c>
    </row>
    <row r="67" spans="1:6" s="3" customFormat="1" ht="23.25" customHeight="1" thickTop="1">
      <c r="A67" s="5"/>
      <c r="B67" s="94"/>
      <c r="C67" s="17"/>
      <c r="D67" s="72"/>
      <c r="E67" s="33"/>
      <c r="F67" s="72"/>
    </row>
    <row r="68" spans="1:6" s="3" customFormat="1" ht="23.25" customHeight="1">
      <c r="A68" s="68" t="s">
        <v>86</v>
      </c>
      <c r="B68" s="28"/>
      <c r="C68" s="28"/>
      <c r="D68" s="72"/>
      <c r="E68" s="33"/>
      <c r="F68" s="72"/>
    </row>
    <row r="69" spans="1:6" s="3" customFormat="1" ht="23.25" customHeight="1">
      <c r="A69" s="35" t="s">
        <v>133</v>
      </c>
      <c r="B69" s="65"/>
      <c r="C69" s="65"/>
      <c r="D69" s="204"/>
      <c r="E69" s="35"/>
      <c r="F69" s="204"/>
    </row>
    <row r="70" spans="1:6" s="3" customFormat="1" ht="23.25" customHeight="1">
      <c r="A70" s="211" t="s">
        <v>156</v>
      </c>
      <c r="B70" s="65"/>
      <c r="C70" s="65"/>
      <c r="D70" s="204"/>
      <c r="E70" s="35"/>
      <c r="F70" s="204"/>
    </row>
    <row r="71" spans="1:6" s="3" customFormat="1" ht="23.25" customHeight="1">
      <c r="A71" s="221" t="s">
        <v>147</v>
      </c>
      <c r="B71" s="221"/>
      <c r="C71" s="221"/>
      <c r="D71" s="221"/>
      <c r="E71" s="221"/>
      <c r="F71" s="221"/>
    </row>
    <row r="72" spans="1:6" ht="23.25" customHeight="1">
      <c r="B72" s="50" t="s">
        <v>58</v>
      </c>
      <c r="C72" s="50"/>
      <c r="D72" s="87"/>
      <c r="E72" s="88"/>
      <c r="F72" s="89"/>
    </row>
    <row r="73" spans="1:6" ht="23.25" customHeight="1">
      <c r="B73" s="51"/>
      <c r="C73" s="52"/>
      <c r="D73" s="90"/>
      <c r="E73" s="91"/>
      <c r="F73" s="90"/>
    </row>
    <row r="74" spans="1:6" ht="23.25" customHeight="1">
      <c r="B74" s="50"/>
      <c r="C74" s="50"/>
      <c r="D74" s="92"/>
      <c r="E74" s="93"/>
      <c r="F74" s="92"/>
    </row>
  </sheetData>
  <mergeCells count="9">
    <mergeCell ref="D63:F63"/>
    <mergeCell ref="A71:F71"/>
    <mergeCell ref="D4:F4"/>
    <mergeCell ref="D41:F41"/>
    <mergeCell ref="D7:F7"/>
    <mergeCell ref="D5:F5"/>
    <mergeCell ref="D40:F40"/>
    <mergeCell ref="D43:F43"/>
    <mergeCell ref="D54:F54"/>
  </mergeCells>
  <phoneticPr fontId="8" type="noConversion"/>
  <pageMargins left="0.8" right="0.8" top="0.48" bottom="0.5" header="0.5" footer="0.5"/>
  <pageSetup paperSize="9" firstPageNumber="9" fitToWidth="2" fitToHeight="2" orientation="portrait" useFirstPageNumber="1" r:id="rId1"/>
  <headerFooter scaleWithDoc="0">
    <oddFooter>&amp;L
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BS-3-5</vt:lpstr>
      <vt:lpstr>PL-6</vt:lpstr>
      <vt:lpstr>EQUITY-7</vt:lpstr>
      <vt:lpstr>EQUITY-8</vt:lpstr>
      <vt:lpstr>CF-9-10</vt:lpstr>
      <vt:lpstr>'BS-3-5'!Print_Area</vt:lpstr>
      <vt:lpstr>'CF-9-10'!Print_Area</vt:lpstr>
      <vt:lpstr>'EQUITY-8'!Print_Area</vt:lpstr>
      <vt:lpstr>'PL-6'!Print_Area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Chatpong Bunkit</cp:lastModifiedBy>
  <cp:lastPrinted>2020-08-13T07:49:22Z</cp:lastPrinted>
  <dcterms:created xsi:type="dcterms:W3CDTF">2004-12-16T07:52:50Z</dcterms:created>
  <dcterms:modified xsi:type="dcterms:W3CDTF">2020-08-13T09:41:23Z</dcterms:modified>
</cp:coreProperties>
</file>