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730" windowHeight="11760" activeTab="4"/>
  </bookViews>
  <sheets>
    <sheet name="BS-2-3" sheetId="14" r:id="rId1"/>
    <sheet name="PL" sheetId="11" r:id="rId2"/>
    <sheet name="Equity6" sheetId="16" r:id="rId3"/>
    <sheet name="Equity7" sheetId="12" r:id="rId4"/>
    <sheet name="CF" sheetId="5" r:id="rId5"/>
  </sheets>
  <definedNames>
    <definedName name="_xlnm.Print_Area" localSheetId="0">'BS-2-3'!$A$1:$E$81</definedName>
    <definedName name="_xlnm.Print_Area" localSheetId="3">Equity7!$A$1:$P$28</definedName>
    <definedName name="_xlnm.Print_Area" localSheetId="1">PL!$A$1:$I$37</definedName>
    <definedName name="Title2nd" localSheetId="4">CF!$A$1</definedName>
    <definedName name="Title2nd" localSheetId="1">PL!#REF!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1" i="5" l="1"/>
  <c r="P11" i="12" l="1"/>
  <c r="P16" i="12" l="1"/>
  <c r="P17" i="12" s="1"/>
  <c r="N17" i="12"/>
  <c r="L17" i="12"/>
  <c r="H17" i="12"/>
  <c r="F17" i="12"/>
  <c r="D17" i="12"/>
  <c r="D51" i="5" l="1"/>
  <c r="D22" i="5" l="1"/>
  <c r="D33" i="5" s="1"/>
  <c r="N10" i="16" l="1"/>
  <c r="N12" i="12" l="1"/>
  <c r="N26" i="12" s="1"/>
  <c r="N22" i="12"/>
  <c r="L12" i="12"/>
  <c r="J12" i="12"/>
  <c r="H12" i="12"/>
  <c r="F12" i="12"/>
  <c r="D12" i="12"/>
  <c r="P10" i="12"/>
  <c r="P12" i="12" l="1"/>
  <c r="F60" i="5" l="1"/>
  <c r="F22" i="5"/>
  <c r="F33" i="5" s="1"/>
  <c r="F35" i="5" s="1"/>
  <c r="F62" i="5" l="1"/>
  <c r="F64" i="5" s="1"/>
  <c r="J16" i="16"/>
  <c r="H16" i="16"/>
  <c r="D60" i="5" l="1"/>
  <c r="N14" i="16"/>
  <c r="L16" i="16"/>
  <c r="F16" i="16"/>
  <c r="D16" i="16"/>
  <c r="G23" i="16" l="1"/>
  <c r="N21" i="16" l="1"/>
  <c r="N15" i="16"/>
  <c r="N16" i="16" s="1"/>
  <c r="E17" i="12" l="1"/>
  <c r="G17" i="12"/>
  <c r="I17" i="12"/>
  <c r="K17" i="12"/>
  <c r="J17" i="12"/>
  <c r="L21" i="16" l="1"/>
  <c r="L23" i="16" s="1"/>
  <c r="J21" i="16"/>
  <c r="J23" i="16" s="1"/>
  <c r="H21" i="16"/>
  <c r="H23" i="16" s="1"/>
  <c r="F21" i="16"/>
  <c r="F23" i="16" s="1"/>
  <c r="D21" i="16"/>
  <c r="D23" i="16" s="1"/>
  <c r="N23" i="16"/>
  <c r="J22" i="12"/>
  <c r="J26" i="12" s="1"/>
  <c r="H22" i="12"/>
  <c r="H26" i="12" s="1"/>
  <c r="F22" i="12"/>
  <c r="F26" i="12" s="1"/>
  <c r="D22" i="12"/>
  <c r="D26" i="12" s="1"/>
  <c r="P21" i="12"/>
  <c r="D35" i="5"/>
  <c r="D62" i="5" s="1"/>
  <c r="L20" i="12" l="1"/>
  <c r="P20" i="12" s="1"/>
  <c r="P22" i="12" s="1"/>
  <c r="P26" i="12" s="1"/>
  <c r="D64" i="5"/>
  <c r="L22" i="12" l="1"/>
  <c r="L26" i="12" s="1"/>
</calcChain>
</file>

<file path=xl/sharedStrings.xml><?xml version="1.0" encoding="utf-8"?>
<sst xmlns="http://schemas.openxmlformats.org/spreadsheetml/2006/main" count="235" uniqueCount="169">
  <si>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</si>
  <si>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</si>
  <si>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</si>
  <si>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</si>
  <si>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</si>
  <si>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</si>
  <si>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</si>
  <si>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</si>
  <si>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</si>
  <si>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</si>
  <si>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</si>
  <si>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Retained earnings</t>
  </si>
  <si>
    <t>Other income</t>
  </si>
  <si>
    <t>Expenses</t>
  </si>
  <si>
    <t xml:space="preserve">Cost of sale of goods </t>
  </si>
  <si>
    <t>Total expenses</t>
  </si>
  <si>
    <t xml:space="preserve">Issued and </t>
  </si>
  <si>
    <t>paid-up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</si>
  <si>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</si>
  <si>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</si>
  <si>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</si>
  <si>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</si>
  <si>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</si>
  <si>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</si>
  <si>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</si>
  <si>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</si>
  <si>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</si>
  <si>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</si>
  <si>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</si>
  <si>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</si>
  <si>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</si>
  <si>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</si>
  <si>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</si>
  <si>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</si>
  <si>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</si>
  <si>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</si>
  <si>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</si>
  <si>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</si>
  <si>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</si>
  <si>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</si>
  <si>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</si>
  <si>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</si>
  <si>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</si>
  <si>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</si>
  <si>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</si>
  <si>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</si>
  <si>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</si>
  <si>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</si>
  <si>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</si>
  <si>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</si>
  <si>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</si>
  <si>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</si>
  <si>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</si>
  <si>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</si>
  <si>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</si>
  <si>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Transactions with owners, recorded directly in equity</t>
  </si>
  <si>
    <t>Net foreign exchange loss</t>
  </si>
  <si>
    <t>(in thousand Baht)</t>
  </si>
  <si>
    <t>Other comprehensive income</t>
  </si>
  <si>
    <t>Profit for the period</t>
  </si>
  <si>
    <t>Profit before income tax expense</t>
  </si>
  <si>
    <t xml:space="preserve">Diluted earnings per share </t>
  </si>
  <si>
    <t xml:space="preserve">    Profit</t>
  </si>
  <si>
    <t>Deferred tax assets</t>
  </si>
  <si>
    <t>Distribution costs</t>
  </si>
  <si>
    <t>Tax expense</t>
  </si>
  <si>
    <t>Amortisation</t>
  </si>
  <si>
    <t>Taxes paid</t>
  </si>
  <si>
    <t xml:space="preserve">Acquisition of property, plant and equipment  </t>
  </si>
  <si>
    <t>Acquisition of intangible assets</t>
  </si>
  <si>
    <t>Deposits</t>
  </si>
  <si>
    <t xml:space="preserve">   financial institution</t>
  </si>
  <si>
    <t>Non-current provisions for employee benefits</t>
  </si>
  <si>
    <t>Non-cash transaction</t>
  </si>
  <si>
    <t>Other receivables</t>
  </si>
  <si>
    <t>Other payables</t>
  </si>
  <si>
    <t>Share capital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</si>
  <si>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</si>
  <si>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</si>
  <si>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</si>
  <si>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</si>
  <si>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</si>
  <si>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>Revenue</t>
  </si>
  <si>
    <t>Revenue from sale of goods</t>
  </si>
  <si>
    <t>Total revenue</t>
  </si>
  <si>
    <t>Share</t>
  </si>
  <si>
    <t xml:space="preserve">Net cash used in investing activities  </t>
  </si>
  <si>
    <t xml:space="preserve">    Contributions by and distributions to owners</t>
  </si>
  <si>
    <t>premium</t>
  </si>
  <si>
    <t>Share premium</t>
  </si>
  <si>
    <t>Balance at 1 January 2019</t>
  </si>
  <si>
    <t xml:space="preserve">    Share options exercised</t>
  </si>
  <si>
    <t>Surplus from</t>
  </si>
  <si>
    <t xml:space="preserve">Net cash generated from operating </t>
  </si>
  <si>
    <t xml:space="preserve">Net cash from operating activities </t>
  </si>
  <si>
    <t xml:space="preserve">Net cash used in financing activities  </t>
  </si>
  <si>
    <t>Net increase (decrease) in cash and cash equivalents</t>
  </si>
  <si>
    <t xml:space="preserve"> transactions</t>
  </si>
  <si>
    <t>share-based payment</t>
  </si>
  <si>
    <t xml:space="preserve"> 30 June</t>
  </si>
  <si>
    <t>30 June</t>
  </si>
  <si>
    <t>Net foreign exchange gain</t>
  </si>
  <si>
    <t>Proceeds from the exercised warrants</t>
  </si>
  <si>
    <t>Dividends paid to owners of the Company</t>
  </si>
  <si>
    <t xml:space="preserve">    Dividends to owners of the Company</t>
  </si>
  <si>
    <t>Balance at 30 June 2019</t>
  </si>
  <si>
    <t>Cash and cash equivalents at 1 January</t>
  </si>
  <si>
    <t>Cash and cash equivalents at 30 June</t>
  </si>
  <si>
    <t xml:space="preserve">Basic earnings per share </t>
  </si>
  <si>
    <t>Balance at 1 January 2020</t>
  </si>
  <si>
    <t>Balance at 30 June 2020</t>
  </si>
  <si>
    <t>3, 11</t>
  </si>
  <si>
    <t>Investment property</t>
  </si>
  <si>
    <t>3, 5, 6</t>
  </si>
  <si>
    <t>Right-of-use assets</t>
  </si>
  <si>
    <t>Contract liabilities</t>
  </si>
  <si>
    <t>Current portion of long-term loan from</t>
  </si>
  <si>
    <t>Current portion of lease liabilities</t>
  </si>
  <si>
    <t xml:space="preserve">   (2019: Current portion of finance lease liabilities)</t>
  </si>
  <si>
    <t>Income tax payable</t>
  </si>
  <si>
    <r>
      <t xml:space="preserve">Lease liabilities  </t>
    </r>
    <r>
      <rPr>
        <i/>
        <sz val="11"/>
        <rFont val="Times New Roman"/>
        <family val="1"/>
      </rPr>
      <t>(2019: Finance lease liabilities)</t>
    </r>
  </si>
  <si>
    <t>Non-current provision for employee benefits</t>
  </si>
  <si>
    <t>Provision for decommissioning costs</t>
  </si>
  <si>
    <t xml:space="preserve">   (425,080,000 of ordinary shares, par value </t>
  </si>
  <si>
    <t xml:space="preserve">   at Baht 0.5 per share)</t>
  </si>
  <si>
    <t xml:space="preserve">   (424,764,377 of ordinary shares, par value 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</si>
  <si>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</si>
  <si>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</si>
  <si>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</si>
  <si>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</si>
  <si>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 xml:space="preserve">Balance at 31 December 2019 - as reported </t>
  </si>
  <si>
    <t>Impact of changes in accounting policies</t>
  </si>
  <si>
    <t>Acquisition of investment in unit trusts</t>
  </si>
  <si>
    <t>Proceeds from sale of investment in unit trusts</t>
  </si>
  <si>
    <t>Other current financial assets</t>
  </si>
  <si>
    <t>Transfer to legal reserve</t>
  </si>
  <si>
    <t>Loss on sale of investment in unit trusts</t>
  </si>
  <si>
    <t>Three-month period ended</t>
  </si>
  <si>
    <t>Six-month period ended</t>
  </si>
  <si>
    <t>Profit from operating activities</t>
  </si>
  <si>
    <t>Six-month period ended 30 June 2019</t>
  </si>
  <si>
    <t>Six-month period ended 30 June 2020</t>
  </si>
  <si>
    <t>transactions</t>
  </si>
  <si>
    <t xml:space="preserve">    Dirtributions to owners</t>
  </si>
  <si>
    <t>Losses on inventories devaluation</t>
  </si>
  <si>
    <t>Unrealised loss on exchange</t>
  </si>
  <si>
    <t>Gain on disposal of right-of-use assets</t>
  </si>
  <si>
    <t>Interest income</t>
  </si>
  <si>
    <t>Adjustments to reconcile profit to cash receipts (payment)</t>
  </si>
  <si>
    <t>Acquisition of investment in debenture</t>
  </si>
  <si>
    <t>Repayment of long-term loan from financial institution</t>
  </si>
  <si>
    <t>(2019: acquired by finance lease of Baht 2.3 million and related payable decrease of Baht 1.6 million).</t>
  </si>
  <si>
    <t>During the six-month period ended 30 June 2020, the Company acquired plant and equipment with total cost of</t>
  </si>
  <si>
    <t xml:space="preserve">    profit or loss</t>
  </si>
  <si>
    <r>
      <t xml:space="preserve">Baht 10.3 million </t>
    </r>
    <r>
      <rPr>
        <i/>
        <sz val="11"/>
        <rFont val="Times New Roman"/>
        <family val="1"/>
      </rPr>
      <t xml:space="preserve">(2019: Baht 43.1 million) </t>
    </r>
    <r>
      <rPr>
        <sz val="11"/>
        <rFont val="Times New Roman"/>
        <family val="1"/>
      </rPr>
      <t xml:space="preserve">of which amount of Baht 0.8 million was decrease in related payable </t>
    </r>
  </si>
  <si>
    <t xml:space="preserve">    Total dirtributions to owners</t>
  </si>
  <si>
    <r>
      <t xml:space="preserve">Payment of lease liabilities </t>
    </r>
    <r>
      <rPr>
        <i/>
        <sz val="11"/>
        <rFont val="Times New Roman"/>
        <family val="1"/>
      </rPr>
      <t>(2019: Payment by a lessee for</t>
    </r>
    <r>
      <rPr>
        <sz val="11"/>
        <rFont val="Times New Roman"/>
        <family val="1"/>
      </rPr>
      <t xml:space="preserve">
 </t>
    </r>
  </si>
  <si>
    <r>
      <t xml:space="preserve">    </t>
    </r>
    <r>
      <rPr>
        <i/>
        <sz val="11"/>
        <rFont val="Times New Roman"/>
        <family val="1"/>
      </rPr>
      <t>a reduction of the outstanding liability relating to a finance lease)</t>
    </r>
  </si>
  <si>
    <t>Loss on measurement of investment in unit trusts,</t>
  </si>
  <si>
    <t xml:space="preserve">    net of tax</t>
  </si>
  <si>
    <t xml:space="preserve">    Total contributions by and distributions to owners</t>
  </si>
  <si>
    <t>Gain on remeasuring</t>
  </si>
  <si>
    <t xml:space="preserve"> investments</t>
  </si>
  <si>
    <t>available-for-sale</t>
  </si>
  <si>
    <t>Gain on fair value adjustment of financial assets</t>
  </si>
  <si>
    <t>Decrease in short-term deposits at financial institutions</t>
  </si>
  <si>
    <t>Statement of financial position</t>
  </si>
  <si>
    <t>Item that will be reclassified subsequently to</t>
  </si>
  <si>
    <r>
      <t xml:space="preserve">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</si>
</sst>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</numFmts>
  <fonts count="276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0"/>
      <color indexed="12"/>
      <name val="Times New Roman"/>
      <family val="1"/>
    </font>
    <font>
      <b/>
      <sz val="15"/>
      <name val="Angsana New"/>
      <family val="1"/>
    </font>
    <font>
      <sz val="11.1"/>
      <name val="Times New Roman"/>
      <family val="1"/>
    </font>
    <font>
      <i/>
      <sz val="11.1"/>
      <name val="Times New Roman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2">
    <xf numFmtId="0" fontId="0" fillId="0" borderId="0"/>
    <xf numFmtId="0" fontId="28" fillId="0" borderId="0"/>
    <xf numFmtId="0" fontId="1" fillId="0" borderId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05" fontId="28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207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0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206" fontId="44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28" fillId="0" borderId="0"/>
    <xf numFmtId="0" fontId="1" fillId="0" borderId="0"/>
    <xf numFmtId="212" fontId="28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28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1" fontId="50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4" fontId="28" fillId="0" borderId="0"/>
    <xf numFmtId="4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49" fontId="1" fillId="0" borderId="0">
      <alignment horizontal="center"/>
    </xf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215" fontId="28" fillId="0" borderId="0" applyFont="0" applyFill="0" applyBorder="0" applyAlignment="0" applyProtection="0"/>
    <xf numFmtId="215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6" fontId="1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49" fontId="1" fillId="0" borderId="0"/>
    <xf numFmtId="0" fontId="52" fillId="0" borderId="0"/>
    <xf numFmtId="0" fontId="44" fillId="0" borderId="0"/>
    <xf numFmtId="218" fontId="28" fillId="0" borderId="0" applyFont="0" applyFill="0" applyBorder="0" applyAlignment="0" applyProtection="0"/>
    <xf numFmtId="218" fontId="1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219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1" fillId="2" borderId="0" applyNumberFormat="0" applyFont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2" fillId="0" borderId="0"/>
    <xf numFmtId="220" fontId="28" fillId="0" borderId="0" applyFont="0" applyFill="0" applyBorder="0" applyAlignment="0" applyProtection="0"/>
    <xf numFmtId="22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221" fontId="28" fillId="0" borderId="0" applyFont="0" applyFill="0" applyBorder="0" applyProtection="0">
      <alignment horizontal="right"/>
    </xf>
    <xf numFmtId="221" fontId="1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44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9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1" fillId="0" borderId="0"/>
    <xf numFmtId="0" fontId="28" fillId="0" borderId="0"/>
    <xf numFmtId="0" fontId="1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1" fillId="0" borderId="0"/>
    <xf numFmtId="0" fontId="28" fillId="0" borderId="0"/>
    <xf numFmtId="0" fontId="1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2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1" fillId="0" borderId="0"/>
    <xf numFmtId="224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69" fillId="63" borderId="0" applyNumberFormat="0" applyBorder="0" applyAlignment="0" applyProtection="0"/>
    <xf numFmtId="0" fontId="269" fillId="63" borderId="0" applyNumberFormat="0" applyBorder="0" applyAlignment="0" applyProtection="0"/>
    <xf numFmtId="0" fontId="269" fillId="64" borderId="0" applyNumberFormat="0" applyBorder="0" applyAlignment="0" applyProtection="0"/>
    <xf numFmtId="0" fontId="269" fillId="64" borderId="0" applyNumberFormat="0" applyBorder="0" applyAlignment="0" applyProtection="0"/>
    <xf numFmtId="0" fontId="269" fillId="65" borderId="0" applyNumberFormat="0" applyBorder="0" applyAlignment="0" applyProtection="0"/>
    <xf numFmtId="0" fontId="269" fillId="65" borderId="0" applyNumberFormat="0" applyBorder="0" applyAlignment="0" applyProtection="0"/>
    <xf numFmtId="0" fontId="269" fillId="66" borderId="0" applyNumberFormat="0" applyBorder="0" applyAlignment="0" applyProtection="0"/>
    <xf numFmtId="0" fontId="269" fillId="66" borderId="0" applyNumberFormat="0" applyBorder="0" applyAlignment="0" applyProtection="0"/>
    <xf numFmtId="0" fontId="269" fillId="67" borderId="0" applyNumberFormat="0" applyBorder="0" applyAlignment="0" applyProtection="0"/>
    <xf numFmtId="0" fontId="269" fillId="67" borderId="0" applyNumberFormat="0" applyBorder="0" applyAlignment="0" applyProtection="0"/>
    <xf numFmtId="0" fontId="269" fillId="68" borderId="0" applyNumberFormat="0" applyBorder="0" applyAlignment="0" applyProtection="0"/>
    <xf numFmtId="0" fontId="269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25" fontId="28" fillId="0" borderId="0" applyProtection="0">
      <protection locked="0"/>
    </xf>
    <xf numFmtId="225" fontId="1" fillId="0" borderId="0" applyProtection="0">
      <protection locked="0"/>
    </xf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69" fillId="69" borderId="0" applyNumberFormat="0" applyBorder="0" applyAlignment="0" applyProtection="0"/>
    <xf numFmtId="0" fontId="269" fillId="69" borderId="0" applyNumberFormat="0" applyBorder="0" applyAlignment="0" applyProtection="0"/>
    <xf numFmtId="0" fontId="269" fillId="70" borderId="0" applyNumberFormat="0" applyBorder="0" applyAlignment="0" applyProtection="0"/>
    <xf numFmtId="0" fontId="269" fillId="70" borderId="0" applyNumberFormat="0" applyBorder="0" applyAlignment="0" applyProtection="0"/>
    <xf numFmtId="0" fontId="269" fillId="71" borderId="0" applyNumberFormat="0" applyBorder="0" applyAlignment="0" applyProtection="0"/>
    <xf numFmtId="0" fontId="269" fillId="71" borderId="0" applyNumberFormat="0" applyBorder="0" applyAlignment="0" applyProtection="0"/>
    <xf numFmtId="0" fontId="269" fillId="72" borderId="0" applyNumberFormat="0" applyBorder="0" applyAlignment="0" applyProtection="0"/>
    <xf numFmtId="0" fontId="269" fillId="72" borderId="0" applyNumberFormat="0" applyBorder="0" applyAlignment="0" applyProtection="0"/>
    <xf numFmtId="0" fontId="269" fillId="73" borderId="0" applyNumberFormat="0" applyBorder="0" applyAlignment="0" applyProtection="0"/>
    <xf numFmtId="0" fontId="269" fillId="73" borderId="0" applyNumberFormat="0" applyBorder="0" applyAlignment="0" applyProtection="0"/>
    <xf numFmtId="0" fontId="269" fillId="74" borderId="0" applyNumberFormat="0" applyBorder="0" applyAlignment="0" applyProtection="0"/>
    <xf numFmtId="0" fontId="269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9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24" fontId="65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26" fontId="75" fillId="0" borderId="0"/>
    <xf numFmtId="227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219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87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8" fontId="28" fillId="0" borderId="0" applyFill="0" applyBorder="0" applyAlignment="0"/>
    <xf numFmtId="228" fontId="1" fillId="0" borderId="0" applyFill="0" applyBorder="0" applyAlignment="0"/>
    <xf numFmtId="0" fontId="51" fillId="0" borderId="0" applyFill="0" applyAlignment="0"/>
    <xf numFmtId="228" fontId="1" fillId="0" borderId="0" applyFill="0" applyBorder="0" applyAlignment="0"/>
    <xf numFmtId="0" fontId="5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231" fontId="1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232" fontId="1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4" fontId="1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9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37" fontId="96" fillId="0" borderId="0" applyFill="0" applyBorder="0" applyAlignment="0" applyProtection="0"/>
    <xf numFmtId="40" fontId="96" fillId="0" borderId="0" applyFill="0" applyBorder="0" applyAlignment="0" applyProtection="0"/>
    <xf numFmtId="195" fontId="97" fillId="9" borderId="0" applyFill="0" applyBorder="0" applyAlignment="0">
      <alignment vertical="top"/>
    </xf>
    <xf numFmtId="202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38" fontId="28" fillId="0" borderId="0" applyFont="0" applyFill="0" applyBorder="0" applyAlignment="0" applyProtection="0"/>
    <xf numFmtId="238" fontId="1" fillId="0" borderId="0" applyFont="0" applyFill="0" applyBorder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9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100" fillId="0" borderId="0" applyFill="0" applyBorder="0" applyAlignment="0" applyProtection="0"/>
    <xf numFmtId="240" fontId="100" fillId="0" borderId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1" fontId="100" fillId="0" borderId="0" applyFill="0" applyBorder="0" applyAlignment="0" applyProtection="0"/>
    <xf numFmtId="241" fontId="100" fillId="0" borderId="0" applyFill="0" applyBorder="0" applyAlignment="0" applyProtection="0"/>
    <xf numFmtId="204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7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44" fontId="10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100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1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0" fillId="0" borderId="0" applyFont="0" applyFill="0" applyBorder="0" applyAlignment="0" applyProtection="0"/>
    <xf numFmtId="193" fontId="269" fillId="0" borderId="0" applyFont="0" applyFill="0" applyBorder="0" applyAlignment="0" applyProtection="0"/>
    <xf numFmtId="193" fontId="26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26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26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70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193" fontId="269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193" fontId="269" fillId="0" borderId="0" applyFont="0" applyFill="0" applyBorder="0" applyAlignment="0" applyProtection="0"/>
    <xf numFmtId="246" fontId="100" fillId="0" borderId="0" applyFill="0" applyBorder="0" applyAlignment="0" applyProtection="0"/>
    <xf numFmtId="247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28" fillId="0" borderId="0" applyFill="0" applyAlignment="0" applyProtection="0"/>
    <xf numFmtId="3" fontId="1" fillId="0" borderId="0" applyFill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48" fontId="31" fillId="0" borderId="0" applyFill="0" applyBorder="0" applyProtection="0"/>
    <xf numFmtId="248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206" fontId="110" fillId="0" borderId="14" applyBorder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190" fontId="28" fillId="0" borderId="0" applyFont="0" applyFill="0" applyBorder="0" applyAlignment="0" applyProtection="0"/>
    <xf numFmtId="249" fontId="99" fillId="0" borderId="0" applyFont="0" applyFill="0" applyBorder="0" applyAlignment="0" applyProtection="0"/>
    <xf numFmtId="250" fontId="28" fillId="0" borderId="0">
      <protection locked="0"/>
    </xf>
    <xf numFmtId="250" fontId="1" fillId="0" borderId="0">
      <protection locked="0"/>
    </xf>
    <xf numFmtId="251" fontId="97" fillId="0" borderId="0" applyFont="0" applyFill="0" applyBorder="0" applyAlignment="0" applyProtection="0"/>
    <xf numFmtId="251" fontId="97" fillId="0" borderId="0" applyFont="0" applyFill="0" applyBorder="0" applyAlignment="0" applyProtection="0"/>
    <xf numFmtId="252" fontId="28" fillId="0" borderId="0" applyFill="0" applyAlignment="0" applyProtection="0"/>
    <xf numFmtId="252" fontId="1" fillId="0" borderId="0" applyFill="0" applyAlignment="0" applyProtection="0"/>
    <xf numFmtId="253" fontId="38" fillId="0" borderId="0"/>
    <xf numFmtId="254" fontId="28" fillId="0" borderId="0"/>
    <xf numFmtId="254" fontId="1" fillId="0" borderId="0"/>
    <xf numFmtId="255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8" fillId="0" borderId="0" applyFill="0" applyAlignment="0" applyProtection="0"/>
    <xf numFmtId="0" fontId="1" fillId="0" borderId="0" applyFill="0" applyAlignment="0" applyProtection="0"/>
    <xf numFmtId="0" fontId="1" fillId="0" borderId="0" applyFont="0" applyFill="0" applyBorder="0" applyAlignment="0" applyProtection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257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10" fontId="1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58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29" fontId="38" fillId="0" borderId="0" applyFill="0" applyBorder="0" applyAlignment="0"/>
    <xf numFmtId="230" fontId="117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30" fontId="28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59" fontId="28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38" fillId="0" borderId="0" applyFill="0" applyBorder="0" applyAlignment="0" applyProtection="0"/>
    <xf numFmtId="224" fontId="119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224" fontId="119" fillId="0" borderId="0">
      <protection locked="0"/>
    </xf>
    <xf numFmtId="224" fontId="119" fillId="0" borderId="0">
      <protection locked="0"/>
    </xf>
    <xf numFmtId="224" fontId="120" fillId="0" borderId="0">
      <protection locked="0"/>
    </xf>
    <xf numFmtId="224" fontId="65" fillId="0" borderId="0">
      <protection locked="0"/>
    </xf>
    <xf numFmtId="201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28" fillId="0" borderId="0" applyFill="0" applyAlignment="0" applyProtection="0"/>
    <xf numFmtId="2" fontId="1" fillId="0" borderId="0" applyFill="0" applyAlignment="0" applyProtection="0"/>
    <xf numFmtId="2" fontId="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61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62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63" fontId="80" fillId="0" borderId="25">
      <alignment horizontal="left"/>
    </xf>
    <xf numFmtId="264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65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66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67" fontId="28" fillId="0" borderId="0"/>
    <xf numFmtId="267" fontId="1" fillId="0" borderId="0"/>
    <xf numFmtId="200" fontId="144" fillId="0" borderId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68" fontId="97" fillId="0" borderId="0" applyFont="0" applyFill="0" applyBorder="0" applyAlignment="0" applyProtection="0"/>
    <xf numFmtId="268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9" fontId="108" fillId="0" borderId="0" applyFont="0" applyFill="0" applyBorder="0" applyAlignment="0" applyProtection="0"/>
    <xf numFmtId="270" fontId="108" fillId="0" borderId="0" applyFont="0" applyFill="0" applyBorder="0" applyAlignment="0" applyProtection="0"/>
    <xf numFmtId="0" fontId="114" fillId="0" borderId="0">
      <protection locked="0"/>
    </xf>
    <xf numFmtId="271" fontId="46" fillId="0" borderId="0" applyFont="0" applyFill="0" applyBorder="0" applyAlignment="0" applyProtection="0"/>
    <xf numFmtId="272" fontId="29" fillId="0" borderId="0" applyFont="0" applyFill="0" applyBorder="0" applyAlignment="0" applyProtection="0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156" fillId="0" borderId="0"/>
    <xf numFmtId="0" fontId="157" fillId="0" borderId="0"/>
    <xf numFmtId="273" fontId="28" fillId="0" borderId="0" applyFont="0" applyFill="0" applyBorder="0" applyAlignment="0" applyProtection="0"/>
    <xf numFmtId="273" fontId="1" fillId="0" borderId="0" applyFont="0" applyFill="0" applyBorder="0" applyAlignment="0" applyProtection="0"/>
    <xf numFmtId="0" fontId="28" fillId="0" borderId="0"/>
    <xf numFmtId="0" fontId="1" fillId="0" borderId="0"/>
    <xf numFmtId="203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41" fontId="161" fillId="0" borderId="0"/>
    <xf numFmtId="0" fontId="53" fillId="0" borderId="0"/>
    <xf numFmtId="0" fontId="28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69" fillId="0" borderId="0"/>
    <xf numFmtId="0" fontId="269" fillId="0" borderId="0"/>
    <xf numFmtId="0" fontId="28" fillId="0" borderId="0"/>
    <xf numFmtId="0" fontId="1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9" fillId="0" borderId="0"/>
    <xf numFmtId="0" fontId="28" fillId="0" borderId="0">
      <alignment vertical="top"/>
    </xf>
    <xf numFmtId="0" fontId="1" fillId="0" borderId="0">
      <alignment vertical="top"/>
    </xf>
    <xf numFmtId="0" fontId="8" fillId="0" borderId="0"/>
    <xf numFmtId="0" fontId="270" fillId="0" borderId="0"/>
    <xf numFmtId="0" fontId="269" fillId="0" borderId="0"/>
    <xf numFmtId="0" fontId="269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99" fillId="0" borderId="0"/>
    <xf numFmtId="0" fontId="269" fillId="0" borderId="0"/>
    <xf numFmtId="0" fontId="269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162" fillId="0" borderId="0"/>
    <xf numFmtId="0" fontId="10" fillId="0" borderId="0"/>
    <xf numFmtId="0" fontId="29" fillId="0" borderId="0"/>
    <xf numFmtId="0" fontId="1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" fillId="0" borderId="0"/>
    <xf numFmtId="0" fontId="1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100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69" fillId="0" borderId="0"/>
    <xf numFmtId="0" fontId="99" fillId="0" borderId="0"/>
    <xf numFmtId="0" fontId="269" fillId="0" borderId="0"/>
    <xf numFmtId="0" fontId="269" fillId="0" borderId="0"/>
    <xf numFmtId="0" fontId="27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74" fontId="28" fillId="0" borderId="0"/>
    <xf numFmtId="274" fontId="1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69" fillId="75" borderId="43" applyNumberFormat="0" applyFont="0" applyAlignment="0" applyProtection="0"/>
    <xf numFmtId="0" fontId="28" fillId="11" borderId="27" applyNumberFormat="0" applyFont="0" applyAlignment="0" applyProtection="0"/>
    <xf numFmtId="0" fontId="1" fillId="11" borderId="27" applyNumberFormat="0" applyFont="0" applyAlignment="0" applyProtection="0"/>
    <xf numFmtId="275" fontId="8" fillId="0" borderId="0" applyFill="0" applyBorder="0" applyAlignment="0" applyProtection="0"/>
    <xf numFmtId="276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96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277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1" fillId="0" borderId="0" applyFont="0" applyFill="0" applyBorder="0" applyAlignment="0" applyProtection="0"/>
    <xf numFmtId="278" fontId="1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1" fillId="0" borderId="0" applyFont="0" applyFill="0" applyBorder="0" applyAlignment="0" applyProtection="0"/>
    <xf numFmtId="278" fontId="1" fillId="0" borderId="0" applyFont="0" applyFill="0" applyBorder="0" applyAlignment="0" applyProtection="0"/>
    <xf numFmtId="279" fontId="97" fillId="9" borderId="0" applyFill="0" applyBorder="0" applyAlignment="0" applyProtection="0">
      <alignment vertical="top"/>
    </xf>
    <xf numFmtId="280" fontId="97" fillId="0" borderId="0" applyFill="0" applyBorder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1" fillId="0" borderId="0">
      <alignment vertical="justify"/>
    </xf>
    <xf numFmtId="0" fontId="28" fillId="0" borderId="0">
      <alignment vertical="justify"/>
    </xf>
    <xf numFmtId="0" fontId="1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1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83" fontId="28" fillId="0" borderId="0" applyNumberFormat="0" applyFill="0" applyBorder="0" applyAlignment="0" applyProtection="0">
      <alignment horizontal="left"/>
    </xf>
    <xf numFmtId="283" fontId="28" fillId="0" borderId="0" applyNumberFormat="0" applyFill="0" applyBorder="0" applyAlignment="0" applyProtection="0">
      <alignment horizontal="left"/>
    </xf>
    <xf numFmtId="283" fontId="1" fillId="0" borderId="0" applyNumberFormat="0" applyFill="0" applyBorder="0" applyAlignment="0" applyProtection="0">
      <alignment horizontal="left"/>
    </xf>
    <xf numFmtId="283" fontId="1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0" fontId="1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1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1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1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1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1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" fillId="54" borderId="28" applyNumberFormat="0" applyProtection="0">
      <alignment horizontal="left" vertical="center" indent="1"/>
    </xf>
    <xf numFmtId="0" fontId="1" fillId="0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1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49" fontId="1" fillId="0" borderId="0" applyFont="0" applyFill="0" applyBorder="0" applyAlignment="0" applyProtection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5" fontId="1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287" fontId="1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38" fontId="1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49" fontId="1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1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88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0" fontId="28" fillId="0" borderId="0">
      <alignment horizontal="centerContinuous" vertical="center"/>
    </xf>
    <xf numFmtId="0" fontId="1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88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10" fontId="1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90" fontId="220" fillId="0" borderId="0" applyFont="0" applyFill="0" applyBorder="0" applyAlignment="0" applyProtection="0"/>
    <xf numFmtId="291" fontId="220" fillId="0" borderId="0" applyFont="0" applyFill="0" applyBorder="0" applyAlignment="0" applyProtection="0">
      <alignment vertical="top"/>
    </xf>
    <xf numFmtId="292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1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94" fontId="234" fillId="0" borderId="0" applyFill="0" applyBorder="0" applyAlignment="0" applyProtection="0"/>
    <xf numFmtId="240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95" fontId="234" fillId="0" borderId="0" applyFill="0" applyBorder="0" applyAlignment="0" applyProtection="0"/>
    <xf numFmtId="296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38" fillId="0" borderId="0"/>
    <xf numFmtId="0" fontId="271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97" fontId="241" fillId="0" borderId="0" applyFont="0" applyFill="0" applyBorder="0" applyAlignment="0" applyProtection="0"/>
    <xf numFmtId="210" fontId="241" fillId="0" borderId="0" applyFont="0" applyFill="0" applyBorder="0" applyAlignment="0" applyProtection="0"/>
    <xf numFmtId="298" fontId="242" fillId="0" borderId="0" applyFont="0" applyFill="0" applyBorder="0" applyAlignment="0" applyProtection="0"/>
    <xf numFmtId="299" fontId="242" fillId="0" borderId="0" applyFont="0" applyFill="0" applyBorder="0" applyAlignment="0" applyProtection="0"/>
    <xf numFmtId="37" fontId="53" fillId="0" borderId="0"/>
    <xf numFmtId="300" fontId="241" fillId="0" borderId="0" applyFont="0" applyFill="0" applyBorder="0" applyAlignment="0" applyProtection="0"/>
    <xf numFmtId="301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302" fontId="247" fillId="0" borderId="0" applyFont="0" applyFill="0" applyBorder="0" applyAlignment="0" applyProtection="0"/>
    <xf numFmtId="303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210" fontId="250" fillId="0" borderId="0" applyFont="0" applyFill="0" applyBorder="0" applyAlignment="0" applyProtection="0"/>
    <xf numFmtId="304" fontId="28" fillId="0" borderId="0" applyFont="0" applyFill="0" applyAlignment="0" applyProtection="0"/>
    <xf numFmtId="240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93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305" fontId="28" fillId="0" borderId="0" applyFont="0" applyFill="0" applyAlignment="0" applyProtection="0"/>
    <xf numFmtId="206" fontId="44" fillId="0" borderId="0" applyFont="0" applyFill="0" applyBorder="0" applyAlignment="0" applyProtection="0"/>
    <xf numFmtId="306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23" fontId="98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9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9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193" fontId="7" fillId="0" borderId="0" xfId="926" applyFont="1"/>
    <xf numFmtId="0" fontId="4" fillId="0" borderId="0" xfId="0" applyFont="1"/>
    <xf numFmtId="191" fontId="0" fillId="0" borderId="0" xfId="926" applyNumberFormat="1" applyFont="1"/>
    <xf numFmtId="191" fontId="0" fillId="0" borderId="0" xfId="926" applyNumberFormat="1" applyFont="1" applyBorder="1"/>
    <xf numFmtId="37" fontId="0" fillId="0" borderId="0" xfId="926" applyNumberFormat="1" applyFont="1"/>
    <xf numFmtId="37" fontId="7" fillId="0" borderId="0" xfId="926" applyNumberFormat="1" applyFont="1"/>
    <xf numFmtId="37" fontId="7" fillId="0" borderId="13" xfId="926" applyNumberFormat="1" applyFont="1" applyBorder="1"/>
    <xf numFmtId="37" fontId="7" fillId="0" borderId="19" xfId="926" applyNumberFormat="1" applyFont="1" applyBorder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19" xfId="0" applyNumberFormat="1" applyFont="1" applyBorder="1" applyAlignment="1">
      <alignment horizontal="right"/>
    </xf>
    <xf numFmtId="0" fontId="7" fillId="0" borderId="0" xfId="0" applyFont="1" applyFill="1"/>
    <xf numFmtId="37" fontId="0" fillId="0" borderId="0" xfId="926" applyNumberFormat="1" applyFont="1" applyBorder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19" xfId="0" applyNumberFormat="1" applyFont="1" applyFill="1" applyBorder="1"/>
    <xf numFmtId="198" fontId="0" fillId="0" borderId="0" xfId="0" applyNumberFormat="1" applyFont="1" applyFill="1"/>
    <xf numFmtId="198" fontId="7" fillId="0" borderId="0" xfId="0" applyNumberFormat="1" applyFont="1" applyFill="1" applyBorder="1"/>
    <xf numFmtId="198" fontId="0" fillId="0" borderId="0" xfId="0" applyNumberFormat="1" applyFont="1" applyFill="1" applyBorder="1"/>
    <xf numFmtId="198" fontId="8" fillId="0" borderId="0" xfId="0" applyNumberFormat="1" applyFont="1" applyFill="1" applyBorder="1" applyAlignment="1">
      <alignment horizontal="right"/>
    </xf>
    <xf numFmtId="198" fontId="7" fillId="0" borderId="19" xfId="0" applyNumberFormat="1" applyFont="1" applyFill="1" applyBorder="1"/>
    <xf numFmtId="198" fontId="7" fillId="0" borderId="41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Alignment="1"/>
    <xf numFmtId="37" fontId="7" fillId="0" borderId="0" xfId="0" applyNumberFormat="1" applyFont="1" applyBorder="1" applyAlignment="1">
      <alignment horizontal="center"/>
    </xf>
    <xf numFmtId="198" fontId="0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Alignment="1">
      <alignment horizontal="center"/>
    </xf>
    <xf numFmtId="193" fontId="0" fillId="0" borderId="0" xfId="926" applyFont="1" applyFill="1"/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07" fontId="0" fillId="0" borderId="42" xfId="926" applyNumberFormat="1" applyFont="1" applyBorder="1" applyAlignment="1">
      <alignment horizontal="center"/>
    </xf>
    <xf numFmtId="307" fontId="0" fillId="0" borderId="0" xfId="926" applyNumberFormat="1" applyFont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07" fontId="0" fillId="0" borderId="0" xfId="926" applyNumberFormat="1" applyFont="1" applyFill="1"/>
    <xf numFmtId="0" fontId="8" fillId="0" borderId="0" xfId="0" applyFont="1" applyBorder="1" applyAlignment="1">
      <alignment horizontal="center"/>
    </xf>
    <xf numFmtId="193" fontId="7" fillId="0" borderId="0" xfId="0" applyNumberFormat="1" applyFont="1" applyFill="1" applyBorder="1"/>
    <xf numFmtId="193" fontId="0" fillId="0" borderId="0" xfId="926" applyFont="1"/>
    <xf numFmtId="37" fontId="0" fillId="0" borderId="8" xfId="0" applyNumberFormat="1" applyFont="1" applyBorder="1"/>
    <xf numFmtId="307" fontId="0" fillId="0" borderId="0" xfId="926" applyNumberFormat="1" applyFont="1" applyFill="1" applyBorder="1" applyAlignment="1">
      <alignment horizontal="center"/>
    </xf>
    <xf numFmtId="307" fontId="7" fillId="0" borderId="42" xfId="926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193" fontId="0" fillId="0" borderId="0" xfId="926" applyFont="1" applyFill="1" applyBorder="1" applyAlignment="1">
      <alignment horizontal="center"/>
    </xf>
    <xf numFmtId="193" fontId="7" fillId="0" borderId="19" xfId="926" applyFont="1" applyBorder="1" applyAlignment="1">
      <alignment horizontal="center"/>
    </xf>
    <xf numFmtId="307" fontId="7" fillId="0" borderId="0" xfId="0" applyNumberFormat="1" applyFont="1" applyBorder="1" applyAlignment="1">
      <alignment horizontal="right"/>
    </xf>
    <xf numFmtId="307" fontId="7" fillId="0" borderId="19" xfId="926" applyNumberFormat="1" applyFont="1" applyBorder="1" applyAlignment="1">
      <alignment horizontal="center"/>
    </xf>
    <xf numFmtId="193" fontId="0" fillId="0" borderId="0" xfId="926" applyFont="1" applyBorder="1"/>
    <xf numFmtId="307" fontId="0" fillId="0" borderId="0" xfId="926" applyNumberFormat="1" applyFont="1" applyFill="1" applyAlignment="1">
      <alignment horizontal="right"/>
    </xf>
    <xf numFmtId="198" fontId="0" fillId="0" borderId="0" xfId="0" applyNumberFormat="1" applyFill="1" applyBorder="1" applyAlignment="1">
      <alignment horizontal="right"/>
    </xf>
    <xf numFmtId="307" fontId="8" fillId="0" borderId="0" xfId="926" applyNumberFormat="1" applyFont="1" applyFill="1"/>
    <xf numFmtId="307" fontId="0" fillId="0" borderId="0" xfId="0" applyNumberFormat="1" applyFont="1" applyFill="1"/>
    <xf numFmtId="0" fontId="0" fillId="0" borderId="0" xfId="0" applyFont="1" applyAlignment="1">
      <alignment wrapText="1"/>
    </xf>
    <xf numFmtId="307" fontId="7" fillId="0" borderId="0" xfId="926" applyNumberFormat="1" applyFont="1" applyBorder="1" applyAlignment="1">
      <alignment horizontal="center"/>
    </xf>
    <xf numFmtId="193" fontId="7" fillId="0" borderId="0" xfId="926" applyFont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quotePrefix="1" applyFont="1" applyAlignment="1">
      <alignment horizontal="center"/>
    </xf>
    <xf numFmtId="307" fontId="0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93" fontId="0" fillId="0" borderId="0" xfId="926" applyFont="1" applyBorder="1" applyAlignment="1">
      <alignment horizontal="center"/>
    </xf>
    <xf numFmtId="16" fontId="0" fillId="0" borderId="0" xfId="0" applyNumberFormat="1" applyFont="1" applyFill="1" applyAlignment="1">
      <alignment horizontal="center"/>
    </xf>
    <xf numFmtId="193" fontId="7" fillId="0" borderId="4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37" fontId="0" fillId="0" borderId="8" xfId="926" applyNumberFormat="1" applyFont="1" applyBorder="1" applyAlignment="1">
      <alignment horizontal="right"/>
    </xf>
    <xf numFmtId="198" fontId="0" fillId="0" borderId="0" xfId="0" applyNumberFormat="1" applyFill="1" applyAlignment="1">
      <alignment horizontal="right"/>
    </xf>
    <xf numFmtId="0" fontId="4" fillId="0" borderId="0" xfId="0" applyFont="1" applyAlignment="1">
      <alignment horizontal="center"/>
    </xf>
    <xf numFmtId="193" fontId="0" fillId="0" borderId="0" xfId="0" quotePrefix="1" applyNumberFormat="1" applyFill="1" applyBorder="1" applyAlignment="1">
      <alignment horizontal="center"/>
    </xf>
    <xf numFmtId="193" fontId="0" fillId="0" borderId="0" xfId="926" quotePrefix="1" applyFont="1" applyFill="1" applyBorder="1" applyAlignment="1">
      <alignment horizontal="center"/>
    </xf>
    <xf numFmtId="307" fontId="7" fillId="0" borderId="0" xfId="926" applyNumberFormat="1" applyFont="1" applyFill="1" applyBorder="1" applyAlignment="1">
      <alignment horizontal="center"/>
    </xf>
    <xf numFmtId="0" fontId="0" fillId="0" borderId="0" xfId="0" applyFont="1" applyAlignment="1"/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07" fontId="0" fillId="0" borderId="0" xfId="926" applyNumberFormat="1" applyFont="1"/>
    <xf numFmtId="307" fontId="0" fillId="0" borderId="0" xfId="926" applyNumberFormat="1" applyFont="1" applyAlignment="1">
      <alignment horizontal="center"/>
    </xf>
    <xf numFmtId="307" fontId="0" fillId="0" borderId="0" xfId="926" applyNumberFormat="1" applyFont="1" applyAlignment="1">
      <alignment horizontal="right"/>
    </xf>
    <xf numFmtId="0" fontId="0" fillId="0" borderId="0" xfId="0" applyFont="1" applyAlignment="1">
      <alignment horizontal="right"/>
    </xf>
    <xf numFmtId="198" fontId="7" fillId="0" borderId="41" xfId="0" applyNumberFormat="1" applyFont="1" applyBorder="1" applyAlignment="1">
      <alignment horizontal="right"/>
    </xf>
    <xf numFmtId="198" fontId="7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/>
    <xf numFmtId="307" fontId="0" fillId="0" borderId="0" xfId="926" applyNumberFormat="1" applyFont="1" applyFill="1" applyBorder="1" applyAlignment="1">
      <alignment horizontal="right"/>
    </xf>
    <xf numFmtId="0" fontId="0" fillId="0" borderId="0" xfId="0" applyFont="1" applyFill="1" applyBorder="1"/>
    <xf numFmtId="37" fontId="0" fillId="0" borderId="0" xfId="0" applyNumberFormat="1"/>
    <xf numFmtId="307" fontId="0" fillId="0" borderId="0" xfId="926" quotePrefix="1" applyNumberFormat="1" applyFont="1" applyAlignment="1">
      <alignment horizontal="center"/>
    </xf>
    <xf numFmtId="307" fontId="7" fillId="0" borderId="19" xfId="926" applyNumberFormat="1" applyFont="1" applyBorder="1"/>
    <xf numFmtId="307" fontId="7" fillId="0" borderId="0" xfId="926" applyNumberFormat="1" applyFont="1"/>
    <xf numFmtId="37" fontId="7" fillId="0" borderId="0" xfId="0" applyNumberFormat="1" applyFont="1"/>
    <xf numFmtId="307" fontId="7" fillId="0" borderId="41" xfId="926" applyNumberFormat="1" applyFont="1" applyBorder="1"/>
    <xf numFmtId="307" fontId="0" fillId="0" borderId="42" xfId="926" applyNumberFormat="1" applyFont="1" applyBorder="1"/>
    <xf numFmtId="307" fontId="7" fillId="0" borderId="42" xfId="926" applyNumberFormat="1" applyFont="1" applyBorder="1"/>
    <xf numFmtId="37" fontId="0" fillId="0" borderId="0" xfId="0" applyNumberFormat="1" applyBorder="1"/>
    <xf numFmtId="0" fontId="0" fillId="0" borderId="0" xfId="0" applyBorder="1"/>
    <xf numFmtId="0" fontId="7" fillId="0" borderId="0" xfId="0" applyFont="1" applyBorder="1"/>
    <xf numFmtId="307" fontId="7" fillId="0" borderId="0" xfId="926" applyNumberFormat="1" applyFont="1" applyBorder="1"/>
    <xf numFmtId="37" fontId="7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8" fillId="0" borderId="0" xfId="0" applyFont="1"/>
    <xf numFmtId="0" fontId="4" fillId="0" borderId="0" xfId="0" applyFont="1" applyAlignment="1">
      <alignment wrapText="1"/>
    </xf>
    <xf numFmtId="307" fontId="0" fillId="0" borderId="41" xfId="926" applyNumberFormat="1" applyFont="1" applyBorder="1"/>
    <xf numFmtId="307" fontId="7" fillId="0" borderId="41" xfId="926" applyNumberFormat="1" applyFont="1" applyBorder="1" applyAlignment="1">
      <alignment horizontal="right"/>
    </xf>
    <xf numFmtId="0" fontId="272" fillId="0" borderId="0" xfId="0" applyFont="1" applyAlignment="1">
      <alignment horizontal="left" wrapText="1"/>
    </xf>
    <xf numFmtId="3" fontId="7" fillId="0" borderId="8" xfId="0" applyNumberFormat="1" applyFont="1" applyBorder="1"/>
    <xf numFmtId="198" fontId="273" fillId="0" borderId="0" xfId="0" applyNumberFormat="1" applyFont="1" applyAlignment="1">
      <alignment horizontal="right"/>
    </xf>
    <xf numFmtId="307" fontId="0" fillId="0" borderId="41" xfId="926" applyNumberFormat="1" applyFont="1" applyBorder="1" applyAlignment="1">
      <alignment horizontal="right"/>
    </xf>
    <xf numFmtId="193" fontId="0" fillId="0" borderId="0" xfId="926" applyFont="1" applyFill="1" applyBorder="1" applyAlignment="1">
      <alignment horizontal="right"/>
    </xf>
    <xf numFmtId="3" fontId="7" fillId="0" borderId="0" xfId="0" applyNumberFormat="1" applyFont="1" applyBorder="1"/>
    <xf numFmtId="307" fontId="0" fillId="0" borderId="0" xfId="926" applyNumberFormat="1" applyFont="1" applyFill="1" applyBorder="1"/>
    <xf numFmtId="37" fontId="0" fillId="0" borderId="0" xfId="0" applyNumberFormat="1" applyFill="1"/>
    <xf numFmtId="0" fontId="0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307" fontId="8" fillId="0" borderId="0" xfId="926" applyNumberFormat="1" applyFont="1" applyBorder="1" applyAlignment="1">
      <alignment horizontal="center"/>
    </xf>
    <xf numFmtId="193" fontId="7" fillId="0" borderId="0" xfId="926" applyFont="1" applyFill="1" applyBorder="1" applyAlignment="1">
      <alignment horizontal="center"/>
    </xf>
    <xf numFmtId="307" fontId="7" fillId="0" borderId="0" xfId="0" applyNumberFormat="1" applyFont="1" applyBorder="1" applyAlignment="1">
      <alignment horizontal="center"/>
    </xf>
    <xf numFmtId="193" fontId="7" fillId="0" borderId="41" xfId="926" applyFont="1" applyBorder="1" applyAlignment="1">
      <alignment horizontal="right"/>
    </xf>
    <xf numFmtId="307" fontId="0" fillId="0" borderId="42" xfId="0" applyNumberFormat="1" applyFont="1" applyFill="1" applyBorder="1" applyAlignment="1">
      <alignment horizontal="center"/>
    </xf>
    <xf numFmtId="193" fontId="0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307" fontId="8" fillId="0" borderId="42" xfId="926" applyNumberFormat="1" applyFont="1" applyFill="1" applyBorder="1" applyAlignment="1">
      <alignment horizontal="center"/>
    </xf>
    <xf numFmtId="307" fontId="8" fillId="0" borderId="0" xfId="926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93" fontId="7" fillId="0" borderId="0" xfId="926" applyFont="1" applyAlignment="1">
      <alignment horizontal="right"/>
    </xf>
    <xf numFmtId="193" fontId="7" fillId="0" borderId="42" xfId="926" applyFont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93" fontId="0" fillId="0" borderId="0" xfId="926" applyFont="1" applyFill="1" applyAlignment="1">
      <alignment horizontal="right"/>
    </xf>
    <xf numFmtId="191" fontId="0" fillId="0" borderId="0" xfId="926" applyNumberFormat="1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307" fontId="0" fillId="0" borderId="0" xfId="0" quotePrefix="1" applyNumberForma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07" fontId="0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275" fillId="0" borderId="0" xfId="0" applyFont="1" applyAlignment="1">
      <alignment horizontal="center"/>
    </xf>
    <xf numFmtId="191" fontId="274" fillId="0" borderId="0" xfId="926" applyNumberFormat="1" applyFont="1"/>
    <xf numFmtId="0" fontId="275" fillId="0" borderId="0" xfId="0" applyFont="1" applyFill="1" applyAlignment="1">
      <alignment horizontal="center"/>
    </xf>
    <xf numFmtId="191" fontId="274" fillId="0" borderId="0" xfId="926" applyNumberFormat="1" applyFont="1" applyFill="1"/>
    <xf numFmtId="0" fontId="4" fillId="0" borderId="0" xfId="0" applyFont="1" applyAlignment="1">
      <alignment horizontal="center"/>
    </xf>
    <xf numFmtId="307" fontId="8" fillId="0" borderId="42" xfId="926" applyNumberFormat="1" applyFont="1" applyBorder="1" applyAlignment="1">
      <alignment horizontal="center"/>
    </xf>
    <xf numFmtId="193" fontId="8" fillId="0" borderId="42" xfId="926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0" xfId="0" applyFont="1" applyAlignment="1">
      <alignment horizontal="center"/>
    </xf>
    <xf numFmtId="37" fontId="0" fillId="0" borderId="42" xfId="0" applyNumberFormat="1" applyFont="1" applyFill="1" applyBorder="1"/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42" xfId="0" applyFont="1" applyBorder="1" applyAlignment="1">
      <alignment horizontal="center"/>
    </xf>
  </cellXfs>
  <cellStyles count="1952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5" xfId="1057"/>
    <cellStyle name="Comma 5 2" xfId="1058"/>
    <cellStyle name="Comma 5 3" xfId="1059"/>
    <cellStyle name="Comma 5 4" xfId="1060"/>
    <cellStyle name="Comma 5 4 2" xfId="1061"/>
    <cellStyle name="Comma 5 5" xfId="1062"/>
    <cellStyle name="Comma 5_Inventory reconciliation IRP workington2008" xfId="1063"/>
    <cellStyle name="Comma 6" xfId="1064"/>
    <cellStyle name="Comma 6 2" xfId="1065"/>
    <cellStyle name="Comma 6 3" xfId="1066"/>
    <cellStyle name="Comma 6 4" xfId="1067"/>
    <cellStyle name="Comma 6_Inventory reconciliation IRP workington2008" xfId="1068"/>
    <cellStyle name="Comma 7" xfId="1069"/>
    <cellStyle name="Comma 7 2" xfId="1070"/>
    <cellStyle name="Comma 7 2 2" xfId="1071"/>
    <cellStyle name="Comma 7 2 3" xfId="1072"/>
    <cellStyle name="Comma 7 3" xfId="1073"/>
    <cellStyle name="Comma 7 4" xfId="1074"/>
    <cellStyle name="Comma 7 5" xfId="1075"/>
    <cellStyle name="Comma 7_03_Mar 10 RM_RM Others_revised" xfId="1076"/>
    <cellStyle name="Comma 8" xfId="1077"/>
    <cellStyle name="Comma 8 2" xfId="1078"/>
    <cellStyle name="Comma 8 3" xfId="1079"/>
    <cellStyle name="Comma 8 4" xfId="1080"/>
    <cellStyle name="Comma 8_IRH Europe MIS Jul 08" xfId="1081"/>
    <cellStyle name="Comma 9" xfId="1082"/>
    <cellStyle name="Comma 9 2" xfId="1083"/>
    <cellStyle name="Comma 9 3" xfId="1084"/>
    <cellStyle name="Comma 9 4" xfId="1085"/>
    <cellStyle name="Comma 9 5" xfId="1086"/>
    <cellStyle name="Comma 9_IRH Europe MIS Jul 08" xfId="1087"/>
    <cellStyle name="comma zerodec" xfId="1088"/>
    <cellStyle name="Comma0" xfId="1089"/>
    <cellStyle name="Comma0 - Modelo1" xfId="1090"/>
    <cellStyle name="Comma0 - Style1" xfId="1091"/>
    <cellStyle name="Comma0 2" xfId="1092"/>
    <cellStyle name="Comma0 2 2" xfId="1093"/>
    <cellStyle name="Comma0 2 2 2" xfId="1094"/>
    <cellStyle name="Comma0 2 3" xfId="1095"/>
    <cellStyle name="Comma0 3" xfId="1096"/>
    <cellStyle name="Comma0 3 2" xfId="1097"/>
    <cellStyle name="Comma0 4" xfId="1098"/>
    <cellStyle name="Comma0 4 2" xfId="1099"/>
    <cellStyle name="Comma0 5" xfId="1100"/>
    <cellStyle name="Comma0 6" xfId="1101"/>
    <cellStyle name="Comma0_AR" xfId="1102"/>
    <cellStyle name="Comma1 - Modelo2" xfId="1103"/>
    <cellStyle name="Comma1 - Style2" xfId="1104"/>
    <cellStyle name="company_title" xfId="1105"/>
    <cellStyle name="Controlecel" xfId="1106"/>
    <cellStyle name="Copied" xfId="1107"/>
    <cellStyle name="Cover Date" xfId="1108"/>
    <cellStyle name="Cover Subtitle" xfId="1109"/>
    <cellStyle name="Cover Title" xfId="1110"/>
    <cellStyle name="Credit" xfId="1111"/>
    <cellStyle name="Credit subtotal" xfId="1112"/>
    <cellStyle name="Curpency_FGCOST-1_TCC-LCASH" xfId="1113"/>
    <cellStyle name="Curren - Style3" xfId="1114"/>
    <cellStyle name="Curren - Style4" xfId="1115"/>
    <cellStyle name="Currency (hidden)" xfId="1116"/>
    <cellStyle name="Currency [0]b" xfId="1117"/>
    <cellStyle name="Currency [00]" xfId="1118"/>
    <cellStyle name="Currency [00] 1" xfId="1119"/>
    <cellStyle name="Currency [00] 1 2" xfId="1120"/>
    <cellStyle name="Currency [00] 2" xfId="1121"/>
    <cellStyle name="Currency [00] 3" xfId="1122"/>
    <cellStyle name="Currency [00]_0 Final FS G4SCT 2008 after Adj. 2008 -  Draft # 1 ---- Income Tax Provision_Revised_Final---- (version 1)" xfId="1123"/>
    <cellStyle name="Currency _x001b_0]_laroux_MATERAL2_REINT98" xfId="1124"/>
    <cellStyle name="Currency 2" xfId="1125"/>
    <cellStyle name="currency(2)" xfId="1126"/>
    <cellStyle name="currency(2) 2" xfId="1127"/>
    <cellStyle name="Currency0" xfId="1128"/>
    <cellStyle name="Currency0 2" xfId="1129"/>
    <cellStyle name="Currency0 3" xfId="1130"/>
    <cellStyle name="Currency0 3 2" xfId="1131"/>
    <cellStyle name="Currency1" xfId="1132"/>
    <cellStyle name="Currency2" xfId="1133"/>
    <cellStyle name="Currency2 2" xfId="1134"/>
    <cellStyle name="Custom" xfId="1135"/>
    <cellStyle name="Custom - Style8" xfId="1136"/>
    <cellStyle name="Dan" xfId="1137"/>
    <cellStyle name="Data   - Style2" xfId="1138"/>
    <cellStyle name="Date" xfId="1139"/>
    <cellStyle name="Date 2" xfId="1140"/>
    <cellStyle name="Date 2 2" xfId="1141"/>
    <cellStyle name="Date 2 2 2" xfId="1142"/>
    <cellStyle name="Date 2 3" xfId="1143"/>
    <cellStyle name="Date 3" xfId="1144"/>
    <cellStyle name="Date 3 2" xfId="1145"/>
    <cellStyle name="Date 4" xfId="1146"/>
    <cellStyle name="Date 4 2" xfId="1147"/>
    <cellStyle name="Date 5" xfId="1148"/>
    <cellStyle name="Date Short" xfId="1149"/>
    <cellStyle name="Date Short 1" xfId="1150"/>
    <cellStyle name="Date Short 1 2" xfId="1151"/>
    <cellStyle name="Date Short 2" xfId="1152"/>
    <cellStyle name="Date Short 3" xfId="1153"/>
    <cellStyle name="Date Short_0 Final FS G4SCT 2008 after Adj. 2008 -  Draft # 1 ---- Income Tax Provision_Revised_Final---- (version 1)" xfId="1154"/>
    <cellStyle name="Date_5.BSR Q4-12 2006 Taxes (15 23)" xfId="1155"/>
    <cellStyle name="day of the month before or after" xfId="1156"/>
    <cellStyle name="day of the month before or after 2" xfId="1157"/>
    <cellStyle name="Debit" xfId="1158"/>
    <cellStyle name="DELTA" xfId="1159"/>
    <cellStyle name="Deviant" xfId="1160"/>
    <cellStyle name="Deviant 2" xfId="1161"/>
    <cellStyle name="Dezimal [0]_35ERI8T2gbIEMixb4v26icuOo" xfId="1162"/>
    <cellStyle name="Dezimal_35ERI8T2gbIEMixb4v26icuOo" xfId="1163"/>
    <cellStyle name="Dia" xfId="1164"/>
    <cellStyle name="Dollar (zero dec)" xfId="1165"/>
    <cellStyle name="Dziesi๊tny [0]_laroux" xfId="1166"/>
    <cellStyle name="Dziesi๊tny_laroux" xfId="1167"/>
    <cellStyle name="E&amp;Y House" xfId="1168"/>
    <cellStyle name="Encabez1" xfId="1169"/>
    <cellStyle name="Encabez2" xfId="1170"/>
    <cellStyle name="Enter Currency (0)" xfId="1171"/>
    <cellStyle name="Enter Currency (0) 1" xfId="1172"/>
    <cellStyle name="Enter Currency (0) 2" xfId="1173"/>
    <cellStyle name="Enter Currency (0)_0 Final FS G4SCT 2008 after Adj. 2008 -  Draft # 1 ---- Income Tax Provision_Revised_Final---- (version 1)" xfId="1174"/>
    <cellStyle name="Enter Currency (2)" xfId="1175"/>
    <cellStyle name="Enter Currency (2) 1" xfId="1176"/>
    <cellStyle name="Enter Currency (2) 2" xfId="1177"/>
    <cellStyle name="Enter Currency (2) 3" xfId="1178"/>
    <cellStyle name="Enter Currency (2) 3 2" xfId="1179"/>
    <cellStyle name="Enter Currency (2)_0 Final FS G4SCT 2008 after Adj. 2008 -  Draft # 1 ---- Income Tax Provision_Revised_Final---- (version 1)" xfId="1180"/>
    <cellStyle name="Enter Units (0)" xfId="1181"/>
    <cellStyle name="Enter Units (0) 1" xfId="1182"/>
    <cellStyle name="Enter Units (0) 2" xfId="1183"/>
    <cellStyle name="Enter Units (0)_0 Final FS G4SCT 2008 after Adj. 2008 -  Draft # 1 ---- Income Tax Provision_Revised_Final---- (version 1)" xfId="1184"/>
    <cellStyle name="Enter Units (1)" xfId="1185"/>
    <cellStyle name="Enter Units (1) 1" xfId="1186"/>
    <cellStyle name="Enter Units (1) 1 2" xfId="1187"/>
    <cellStyle name="Enter Units (1) 2" xfId="1188"/>
    <cellStyle name="Enter Units (1)_0 Final FS G4SCT 2008 after Adj. 2008 -  Draft # 1 ---- Income Tax Provision_Revised_Final---- (version 1)" xfId="1189"/>
    <cellStyle name="Enter Units (2)" xfId="1190"/>
    <cellStyle name="Enter Units (2) 1" xfId="1191"/>
    <cellStyle name="Enter Units (2) 1 2" xfId="1192"/>
    <cellStyle name="Enter Units (2) 2" xfId="1193"/>
    <cellStyle name="Enter Units (2)_0 Final FS G4SCT 2008 after Adj. 2008 -  Draft # 1 ---- Income Tax Provision_Revised_Final---- (version 1)" xfId="1194"/>
    <cellStyle name="Entered" xfId="1195"/>
    <cellStyle name="entry" xfId="1196"/>
    <cellStyle name="Euro" xfId="1197"/>
    <cellStyle name="Euro 2" xfId="1198"/>
    <cellStyle name="Excel_BuiltIn_Comma 1" xfId="1199"/>
    <cellStyle name="F2" xfId="1200"/>
    <cellStyle name="F3" xfId="1201"/>
    <cellStyle name="F4" xfId="1202"/>
    <cellStyle name="F5" xfId="1203"/>
    <cellStyle name="F6" xfId="1204"/>
    <cellStyle name="F7" xfId="1205"/>
    <cellStyle name="F8" xfId="1206"/>
    <cellStyle name="Factor" xfId="1207"/>
    <cellStyle name="Fijo" xfId="1208"/>
    <cellStyle name="Financiero" xfId="1209"/>
    <cellStyle name="Fixed" xfId="1210"/>
    <cellStyle name="Fixed 2" xfId="1211"/>
    <cellStyle name="Fixed 2 2" xfId="1212"/>
    <cellStyle name="Fixed 2 2 2" xfId="1213"/>
    <cellStyle name="Fixed 2 3" xfId="1214"/>
    <cellStyle name="Fixed 3" xfId="1215"/>
    <cellStyle name="Fixed 3 2" xfId="1216"/>
    <cellStyle name="Fixed 4" xfId="1217"/>
    <cellStyle name="Fixed 4 2" xfId="1218"/>
    <cellStyle name="Fixed 5" xfId="1219"/>
    <cellStyle name="Footer SBILogo1" xfId="1220"/>
    <cellStyle name="Footer SBILogo2" xfId="1221"/>
    <cellStyle name="Footnote" xfId="1222"/>
    <cellStyle name="Footnote Reference" xfId="1223"/>
    <cellStyle name="Footnote_2005_1st Draft_Tax computation_Valspar_011906" xfId="1224"/>
    <cellStyle name="Format Number Column" xfId="1225"/>
    <cellStyle name="Gekoppelde cel" xfId="1226"/>
    <cellStyle name="Goed" xfId="1227"/>
    <cellStyle name="Grey" xfId="1228"/>
    <cellStyle name="Grey 2" xfId="1229"/>
    <cellStyle name="gs]_x000d__x000a_Window=23,56,584,348, , ,1_x000d__x000a_dir1=0,0,491,191,-1,-1,1,30,201,1905,245,H:\WINDOWS\*.*_x000d__x000a_dir10=44,44,544,323," xfId="1230"/>
    <cellStyle name="gs]_x000d__x000a_Window=23,56,584,348, , ,1_x000d__x000a_dir1=0,0,491,191,-1,-1,1,30,201,1905,245,H:\WINDOWS\*.*_x000d__x000a_dir10=44,44,544,323, 2" xfId="1231"/>
    <cellStyle name="gs]_x000d__x000a_Window=23,56,584,348, , ,1_x000d__x000a_dir1=0,0,491,191,-1,-1,1,30,201,1905,245,H:\WINDOWS\*.*_x000d__x000a_dir10=44,44,544,323, 2 2" xfId="1232"/>
    <cellStyle name="gs]_x000d__x000a_Window=23,56,584,348, , ,1_x000d__x000a_dir1=0,0,491,191,-1,-1,1,30,201,1905,245,H:\WINDOWS\*.*_x000d__x000a_dir10=44,44,544,323, 2 2 2" xfId="1233"/>
    <cellStyle name="gs]_x000d__x000a_Window=23,56,584,348, , ,1_x000d__x000a_dir1=0,0,491,191,-1,-1,1,30,201,1905,245,H:\WINDOWS\*.*_x000d__x000a_dir10=44,44,544,323, 2 3" xfId="1234"/>
    <cellStyle name="gs]_x000d__x000a_Window=23,56,584,348, , ,1_x000d__x000a_dir1=0,0,491,191,-1,-1,1,30,201,1905,245,H:\WINDOWS\*.*_x000d__x000a_dir10=44,44,544,323, 3" xfId="1235"/>
    <cellStyle name="gs]_x000d__x000a_Window=23,56,584,348, , ,1_x000d__x000a_dir1=0,0,491,191,-1,-1,1,30,201,1905,245,H:\WINDOWS\*.*_x000d__x000a_dir10=44,44,544,323, 3 2" xfId="1236"/>
    <cellStyle name="gs]_x000d__x000a_Window=23,56,584,348, , ,1_x000d__x000a_dir1=0,0,491,191,-1,-1,1,30,201,1905,245,H:\WINDOWS\*.*_x000d__x000a_dir10=44,44,544,323, 4" xfId="1237"/>
    <cellStyle name="Head 1" xfId="1238"/>
    <cellStyle name="Header" xfId="1239"/>
    <cellStyle name="Header Draft Stamp" xfId="1240"/>
    <cellStyle name="Header_2005_1st Draft_Tax computation_Valspar_011906" xfId="1241"/>
    <cellStyle name="Header1" xfId="1242"/>
    <cellStyle name="Header1 1" xfId="1243"/>
    <cellStyle name="Header1 1 2" xfId="1244"/>
    <cellStyle name="Header1 2" xfId="1245"/>
    <cellStyle name="Header1 3" xfId="1246"/>
    <cellStyle name="Header1_0 Final FS G4SCT 2008 after Adj. 2008 -  Draft # 1 ---- Income Tax Provision_Revised_Final---- (version 1)" xfId="1247"/>
    <cellStyle name="Header2" xfId="1248"/>
    <cellStyle name="Header2 1" xfId="1249"/>
    <cellStyle name="Header2 1 2" xfId="1250"/>
    <cellStyle name="Header2 2" xfId="1251"/>
    <cellStyle name="Header2 3" xfId="1252"/>
    <cellStyle name="Header2_0 Final FS G4SCT 2008 after Adj. 2008 -  Draft # 1 ---- Income Tax Provision_Revised_Final---- (version 1)" xfId="1253"/>
    <cellStyle name="Heading" xfId="1254"/>
    <cellStyle name="Heading 1 1" xfId="1255"/>
    <cellStyle name="Heading 1 2" xfId="1256"/>
    <cellStyle name="Heading 1 3" xfId="1257"/>
    <cellStyle name="Heading 1 Above" xfId="1258"/>
    <cellStyle name="Heading 1+" xfId="1259"/>
    <cellStyle name="Heading 2 2" xfId="1260"/>
    <cellStyle name="Heading 2 3" xfId="1261"/>
    <cellStyle name="Heading 2 Below" xfId="1262"/>
    <cellStyle name="Heading 2+" xfId="1263"/>
    <cellStyle name="Heading 3+" xfId="1264"/>
    <cellStyle name="HEADING, MAJOR" xfId="1265"/>
    <cellStyle name="HEADING, MINOR" xfId="1266"/>
    <cellStyle name="HEADING, RIGHT" xfId="1267"/>
    <cellStyle name="HEADING,MAJOR" xfId="1268"/>
    <cellStyle name="HEADING1" xfId="1269"/>
    <cellStyle name="HEADING2" xfId="1270"/>
    <cellStyle name="HEADING2 2" xfId="1271"/>
    <cellStyle name="HEADINGS" xfId="1272"/>
    <cellStyle name="HEADINGSTOP" xfId="1273"/>
    <cellStyle name="Hidden" xfId="1274"/>
    <cellStyle name="Hyperlink 1" xfId="1275"/>
    <cellStyle name="Hyperlink 2" xfId="1276"/>
    <cellStyle name="Indent" xfId="1277"/>
    <cellStyle name="Info_Main" xfId="1278"/>
    <cellStyle name="Input [yellow]" xfId="1279"/>
    <cellStyle name="Input [yellow] 2" xfId="1280"/>
    <cellStyle name="InputCurrency" xfId="1281"/>
    <cellStyle name="InputCurrency 2" xfId="1282"/>
    <cellStyle name="InputPercent1" xfId="1283"/>
    <cellStyle name="Integer" xfId="1284"/>
    <cellStyle name="Integer 2" xfId="1285"/>
    <cellStyle name="Invoer" xfId="1286"/>
    <cellStyle name="Kop 1" xfId="1287"/>
    <cellStyle name="Kop 2" xfId="1288"/>
    <cellStyle name="Kop 3" xfId="1289"/>
    <cellStyle name="Kop 4" xfId="1290"/>
    <cellStyle name="KPMG Heading 1" xfId="1291"/>
    <cellStyle name="KPMG Heading 2" xfId="1292"/>
    <cellStyle name="KPMG Heading 3" xfId="1293"/>
    <cellStyle name="KPMG Heading 4" xfId="1294"/>
    <cellStyle name="KPMG Normal" xfId="1295"/>
    <cellStyle name="KPMG Normal 2" xfId="1296"/>
    <cellStyle name="KPMG Normal Text" xfId="1297"/>
    <cellStyle name="KPMG Normal Text 2" xfId="1298"/>
    <cellStyle name="KPMG Normal_10" xfId="1299"/>
    <cellStyle name="Labels - Style3" xfId="1300"/>
    <cellStyle name="left" xfId="1301"/>
    <cellStyle name="Link Currency (0)" xfId="1302"/>
    <cellStyle name="Link Currency (0) 1" xfId="1303"/>
    <cellStyle name="Link Currency (0) 2" xfId="1304"/>
    <cellStyle name="Link Currency (0)_0 Final FS G4SCT 2008 after Adj. 2008 -  Draft # 1 ---- Income Tax Provision_Revised_Final---- (version 1)" xfId="1305"/>
    <cellStyle name="Link Currency (2)" xfId="1306"/>
    <cellStyle name="Link Currency (2) 1" xfId="1307"/>
    <cellStyle name="Link Currency (2) 1 2" xfId="1308"/>
    <cellStyle name="Link Currency (2) 2" xfId="1309"/>
    <cellStyle name="Link Currency (2)_0 Final FS G4SCT 2008 after Adj. 2008 -  Draft # 1 ---- Income Tax Provision_Revised_Final---- (version 1)" xfId="1310"/>
    <cellStyle name="Link Units (0)" xfId="1311"/>
    <cellStyle name="Link Units (0) 1" xfId="1312"/>
    <cellStyle name="Link Units (0) 2" xfId="1313"/>
    <cellStyle name="Link Units (0)_0 Final FS G4SCT 2008 after Adj. 2008 -  Draft # 1 ---- Income Tax Provision_Revised_Final---- (version 1)" xfId="1314"/>
    <cellStyle name="Link Units (1)" xfId="1315"/>
    <cellStyle name="Link Units (1) 1" xfId="1316"/>
    <cellStyle name="Link Units (1) 1 2" xfId="1317"/>
    <cellStyle name="Link Units (1) 2" xfId="1318"/>
    <cellStyle name="Link Units (1)_0 Final FS G4SCT 2008 after Adj. 2008 -  Draft # 1 ---- Income Tax Provision_Revised_Final---- (version 1)" xfId="1319"/>
    <cellStyle name="Link Units (2)" xfId="1320"/>
    <cellStyle name="Link Units (2) 1" xfId="1321"/>
    <cellStyle name="Link Units (2) 1 2" xfId="1322"/>
    <cellStyle name="Link Units (2) 2" xfId="1323"/>
    <cellStyle name="Link Units (2)_0 Final FS G4SCT 2008 after Adj. 2008 -  Draft # 1 ---- Income Tax Provision_Revised_Final---- (version 1)" xfId="1324"/>
    <cellStyle name="M" xfId="1325"/>
    <cellStyle name="Miglia - Stile1" xfId="1326"/>
    <cellStyle name="Miglia - Stile2" xfId="1327"/>
    <cellStyle name="Miglia - Stile3" xfId="1328"/>
    <cellStyle name="Miglia - Stile4" xfId="1329"/>
    <cellStyle name="Miglia - Stile5" xfId="1330"/>
    <cellStyle name="Migliaia (0)" xfId="1331"/>
    <cellStyle name="Migliaia (0) 2" xfId="1332"/>
    <cellStyle name="Migliaia_9611A02C" xfId="1333"/>
    <cellStyle name="Millares [0]_10 AVERIAS MASIVAS + ANT" xfId="1334"/>
    <cellStyle name="Millares_10 AVERIAS MASIVAS + ANT" xfId="1335"/>
    <cellStyle name="Milliers [0]_AR1194" xfId="1336"/>
    <cellStyle name="Milliers_AR1194" xfId="1337"/>
    <cellStyle name="Model" xfId="1338"/>
    <cellStyle name="Mon?taire [0]_AR1194" xfId="1339"/>
    <cellStyle name="Mon?taire_AR1194" xfId="1340"/>
    <cellStyle name="Moneda [0]_10 AVERIAS MASIVAS + ANT" xfId="1341"/>
    <cellStyle name="Moneda_10 AVERIAS MASIVAS + ANT" xfId="1342"/>
    <cellStyle name="Monétaire [0]_Capex2001" xfId="1343"/>
    <cellStyle name="Monétaire_Capex2001" xfId="1344"/>
    <cellStyle name="Monetario" xfId="1345"/>
    <cellStyle name="Mon้taire [0]_laroux" xfId="1346"/>
    <cellStyle name="Mon้taire_laroux" xfId="1347"/>
    <cellStyle name="Mon騁aire [0]_AR1194" xfId="1348"/>
    <cellStyle name="Mon騁aire_AR1194" xfId="1349"/>
    <cellStyle name="ms??9" xfId="1350"/>
    <cellStyle name="ms明朝9" xfId="1351"/>
    <cellStyle name="Multiple" xfId="1352"/>
    <cellStyle name="Multiple 2" xfId="1353"/>
    <cellStyle name="n" xfId="1354"/>
    <cellStyle name="n 2" xfId="1355"/>
    <cellStyle name="NATTIDA" xfId="1356"/>
    <cellStyle name="NEE" xfId="1357"/>
    <cellStyle name="Neutraal" xfId="1358"/>
    <cellStyle name="Neutrale" xfId="1359"/>
    <cellStyle name="New Times Roman" xfId="1360"/>
    <cellStyle name="New Times Roman 2" xfId="1361"/>
    <cellStyle name="no dec" xfId="1362"/>
    <cellStyle name="Nor}al" xfId="1363"/>
    <cellStyle name="Nor}al 2" xfId="1364"/>
    <cellStyle name="Norm੎੎" xfId="1365"/>
    <cellStyle name="Normal" xfId="0" builtinId="0"/>
    <cellStyle name="Normal - Stile6" xfId="1366"/>
    <cellStyle name="Normal - Stile7" xfId="1367"/>
    <cellStyle name="Normal - Stile8" xfId="1368"/>
    <cellStyle name="Normal - Style1" xfId="1369"/>
    <cellStyle name="Normal - Style2" xfId="1370"/>
    <cellStyle name="Normal - Style2 2" xfId="1371"/>
    <cellStyle name="Normal - Style2 2 2" xfId="1372"/>
    <cellStyle name="Normal - Style3" xfId="1373"/>
    <cellStyle name="Normal - Style4" xfId="1374"/>
    <cellStyle name="Normal - Style5" xfId="1375"/>
    <cellStyle name="Normal - Style6" xfId="1376"/>
    <cellStyle name="Normal - Style7" xfId="1377"/>
    <cellStyle name="Normal - Style8" xfId="1378"/>
    <cellStyle name="Normal 10" xfId="1379"/>
    <cellStyle name="Normal 10 2" xfId="1380"/>
    <cellStyle name="Normal 11" xfId="1381"/>
    <cellStyle name="Normal 11 2" xfId="1382"/>
    <cellStyle name="Normal 12" xfId="1383"/>
    <cellStyle name="Normal 12 2" xfId="1384"/>
    <cellStyle name="Normal 13" xfId="1385"/>
    <cellStyle name="Normal 13 2" xfId="1386"/>
    <cellStyle name="Normal 14" xfId="1387"/>
    <cellStyle name="Normal 14 2" xfId="1388"/>
    <cellStyle name="Normal 15" xfId="1389"/>
    <cellStyle name="Normal 16" xfId="1390"/>
    <cellStyle name="Normal 16 2" xfId="1391"/>
    <cellStyle name="Normal 17" xfId="1392"/>
    <cellStyle name="Normal 18" xfId="1393"/>
    <cellStyle name="Normal 19" xfId="1394"/>
    <cellStyle name="Normal 19 2" xfId="1395"/>
    <cellStyle name="Normal 2" xfId="1396"/>
    <cellStyle name="Normal 2 2" xfId="1397"/>
    <cellStyle name="Normal 2 2 2" xfId="1398"/>
    <cellStyle name="Normal 2 2 3" xfId="1399"/>
    <cellStyle name="Normal 2 2 4" xfId="1400"/>
    <cellStyle name="Normal 2 2_03_Mar 10 RM_RM Others_revised" xfId="1401"/>
    <cellStyle name="Normal 2 3" xfId="1402"/>
    <cellStyle name="Normal 2 3 2" xfId="1403"/>
    <cellStyle name="Normal 2 4" xfId="1404"/>
    <cellStyle name="Normal 2 4 2" xfId="1405"/>
    <cellStyle name="Normal 2 5" xfId="1406"/>
    <cellStyle name="Normal 2 6" xfId="1407"/>
    <cellStyle name="Normal 2 6 2" xfId="1408"/>
    <cellStyle name="Normal 2 7" xfId="1409"/>
    <cellStyle name="Normal 2_518 TB" xfId="1410"/>
    <cellStyle name="Normal 20" xfId="1411"/>
    <cellStyle name="Normal 20 2" xfId="1412"/>
    <cellStyle name="Normal 21" xfId="1413"/>
    <cellStyle name="Normal 21 2" xfId="1414"/>
    <cellStyle name="Normal 22" xfId="1415"/>
    <cellStyle name="Normal 22 2" xfId="1416"/>
    <cellStyle name="Normal 23" xfId="1417"/>
    <cellStyle name="Normal 24" xfId="1418"/>
    <cellStyle name="Normal 3" xfId="1419"/>
    <cellStyle name="Normal 3 2" xfId="1420"/>
    <cellStyle name="Normal 3 2 2" xfId="1421"/>
    <cellStyle name="Normal 3 3" xfId="1422"/>
    <cellStyle name="Normal 3 4" xfId="1423"/>
    <cellStyle name="Normal 3 5" xfId="1424"/>
    <cellStyle name="Normal 3 6" xfId="1425"/>
    <cellStyle name="Normal 3_IRH Europe MIS Jul 08" xfId="1426"/>
    <cellStyle name="Normal 4" xfId="1427"/>
    <cellStyle name="Normal 4 2" xfId="1428"/>
    <cellStyle name="Normal 4 3" xfId="1429"/>
    <cellStyle name="Normal 4 4" xfId="1430"/>
    <cellStyle name="Normal 4 4 2" xfId="1431"/>
    <cellStyle name="Normal 4 5" xfId="1432"/>
    <cellStyle name="Normal 4_Raw Material Ledger 521 July to sept 08 040109" xfId="1433"/>
    <cellStyle name="Normal 5" xfId="1434"/>
    <cellStyle name="Normal 5 2" xfId="1435"/>
    <cellStyle name="Normal 5 3" xfId="1436"/>
    <cellStyle name="Normal 5 4" xfId="1437"/>
    <cellStyle name="Normal 5 5" xfId="1438"/>
    <cellStyle name="Normal 5_IRH Europe MIS Jul 08" xfId="1439"/>
    <cellStyle name="Normal 6" xfId="1440"/>
    <cellStyle name="Normal 6 2" xfId="1441"/>
    <cellStyle name="Normal 6 2 2" xfId="1442"/>
    <cellStyle name="Normal 6 3" xfId="1443"/>
    <cellStyle name="Normal 7" xfId="1444"/>
    <cellStyle name="Normal 7 2" xfId="1445"/>
    <cellStyle name="Normal 7 2 2" xfId="1446"/>
    <cellStyle name="Normal 7 2 3" xfId="1447"/>
    <cellStyle name="Normal 7 2 4" xfId="1448"/>
    <cellStyle name="Normal 7 3" xfId="1449"/>
    <cellStyle name="Normal 7 3 2" xfId="1450"/>
    <cellStyle name="Normal 7 3 3" xfId="1451"/>
    <cellStyle name="Normal 7 4" xfId="1452"/>
    <cellStyle name="Normal 7 5" xfId="1453"/>
    <cellStyle name="Normal 7 6" xfId="1454"/>
    <cellStyle name="Normal 7_03_Mar 10 RM_RM Others_revised" xfId="1455"/>
    <cellStyle name="Normal 8" xfId="1456"/>
    <cellStyle name="Normal 8 2" xfId="1457"/>
    <cellStyle name="Normal 9" xfId="1458"/>
    <cellStyle name="Normal 9 2" xfId="1459"/>
    <cellStyle name="Normal 9 2 2" xfId="1460"/>
    <cellStyle name="Normal 9 2_03_Mar 10 RM_RM Others_revised" xfId="1461"/>
    <cellStyle name="Normal 9_03_Mar 10 RM_RM Others_revised" xfId="1462"/>
    <cellStyle name="Normal0" xfId="1463"/>
    <cellStyle name="Normal0 2" xfId="1464"/>
    <cellStyle name="Normale_9611A02C" xfId="1465"/>
    <cellStyle name="NormalGB" xfId="1466"/>
    <cellStyle name="normální_Site#13-Bangkok" xfId="1467"/>
    <cellStyle name="Normalny_laroux" xfId="1468"/>
    <cellStyle name="normแlnํ_laroux" xfId="1469"/>
    <cellStyle name="Nota" xfId="1470"/>
    <cellStyle name="Nota 2" xfId="1471"/>
    <cellStyle name="Note 2" xfId="1472"/>
    <cellStyle name="Note 3" xfId="1473"/>
    <cellStyle name="Note 3 2" xfId="1474"/>
    <cellStyle name="Note 4" xfId="1475"/>
    <cellStyle name="Note 4 2" xfId="1476"/>
    <cellStyle name="Note 5" xfId="1477"/>
    <cellStyle name="Note 5 2" xfId="1478"/>
    <cellStyle name="Note 6" xfId="1479"/>
    <cellStyle name="Note 6 2" xfId="1480"/>
    <cellStyle name="Notitie" xfId="1481"/>
    <cellStyle name="Notitie 2" xfId="1482"/>
    <cellStyle name="Number" xfId="1483"/>
    <cellStyle name="Œ…‹æØ‚è [0.00]_4m stock" xfId="1484"/>
    <cellStyle name="Œ…‹æØ‚è_4m stock" xfId="1485"/>
    <cellStyle name="oft Excel]_x000d__x000a_Comment=The open=/f lines load custom functions into the Paste Function list._x000d__x000a_Maximized=3_x000d__x000a_Basics=1_x000d__x000a_A" xfId="1486"/>
    <cellStyle name="Ongeldig" xfId="1487"/>
    <cellStyle name="Output Amounts" xfId="1488"/>
    <cellStyle name="Output Column Headings" xfId="1489"/>
    <cellStyle name="Output Line Items" xfId="1490"/>
    <cellStyle name="OUTPUT REPORT HEADING" xfId="1491"/>
    <cellStyle name="OUTPUT REPORT TITLE" xfId="1492"/>
    <cellStyle name="OUTPUTERROR" xfId="1493"/>
    <cellStyle name="OUTPUTNORMAL" xfId="1494"/>
    <cellStyle name="Page Number" xfId="1495"/>
    <cellStyle name="PageSubTitle" xfId="1496"/>
    <cellStyle name="PageTitle" xfId="1497"/>
    <cellStyle name="Pattern" xfId="1498"/>
    <cellStyle name="Pattern 2" xfId="1499"/>
    <cellStyle name="PCI" xfId="1500"/>
    <cellStyle name="per.style" xfId="1501"/>
    <cellStyle name="Percent (0%)" xfId="1502"/>
    <cellStyle name="Percent (0)" xfId="1503"/>
    <cellStyle name="Percent (0) 2" xfId="1504"/>
    <cellStyle name="Percent (0) 2 2" xfId="1505"/>
    <cellStyle name="Percent (0) 2 2 2" xfId="1506"/>
    <cellStyle name="Percent (0) 2 3" xfId="1507"/>
    <cellStyle name="Percent (0) 3" xfId="1508"/>
    <cellStyle name="Percent (0) 3 2" xfId="1509"/>
    <cellStyle name="Percent (0) 4" xfId="1510"/>
    <cellStyle name="Percent (0.0%)" xfId="1511"/>
    <cellStyle name="Percent (0.00%)" xfId="1512"/>
    <cellStyle name="Percent [0]" xfId="1513"/>
    <cellStyle name="Percent [0] 1" xfId="1514"/>
    <cellStyle name="Percent [0] 1 2" xfId="1515"/>
    <cellStyle name="Percent [0] 2" xfId="1516"/>
    <cellStyle name="Percent [0] 3" xfId="1517"/>
    <cellStyle name="Percent [0]_0 Final FS G4SCT 2008 after Adj. 2008 -  Draft # 1 ---- Income Tax Provision_Revised_Final---- (version 1)" xfId="1518"/>
    <cellStyle name="Percent [00]" xfId="1519"/>
    <cellStyle name="Percent [00] 1" xfId="1520"/>
    <cellStyle name="Percent [00] 1 2" xfId="1521"/>
    <cellStyle name="Percent [00] 2" xfId="1522"/>
    <cellStyle name="Percent [00] 3" xfId="1523"/>
    <cellStyle name="Percent [00]_0 Final FS G4SCT 2008 after Adj. 2008 -  Draft # 1 ---- Income Tax Provision_Revised_Final---- (version 1)" xfId="1524"/>
    <cellStyle name="Percent [2]" xfId="1525"/>
    <cellStyle name="Percent [2] 2" xfId="1526"/>
    <cellStyle name="Percent [2] 2 2" xfId="1527"/>
    <cellStyle name="Percent [2] 2 2 2" xfId="1528"/>
    <cellStyle name="Percent [2] 2 3" xfId="1529"/>
    <cellStyle name="Percent [2] 3" xfId="1530"/>
    <cellStyle name="Percent [2] 3 2" xfId="1531"/>
    <cellStyle name="Percent [2] 4" xfId="1532"/>
    <cellStyle name="Percent 10" xfId="1533"/>
    <cellStyle name="Percent 11" xfId="1534"/>
    <cellStyle name="Percent 12" xfId="1535"/>
    <cellStyle name="Percent 12 2" xfId="1536"/>
    <cellStyle name="Percent 13" xfId="1537"/>
    <cellStyle name="Percent 14" xfId="1538"/>
    <cellStyle name="Percent 15" xfId="1539"/>
    <cellStyle name="Percent 15 2" xfId="1540"/>
    <cellStyle name="Percent 16" xfId="1541"/>
    <cellStyle name="Percent 16 2" xfId="1542"/>
    <cellStyle name="Percent 17" xfId="1543"/>
    <cellStyle name="Percent 17 2" xfId="1544"/>
    <cellStyle name="Percent 2" xfId="1545"/>
    <cellStyle name="Percent 2 2" xfId="1546"/>
    <cellStyle name="Percent 2 2 2" xfId="1547"/>
    <cellStyle name="Percent 2 3" xfId="1548"/>
    <cellStyle name="Percent 2 3 2" xfId="1549"/>
    <cellStyle name="Percent 2 4" xfId="1550"/>
    <cellStyle name="Percent 3" xfId="1551"/>
    <cellStyle name="Percent 3 2" xfId="1552"/>
    <cellStyle name="Percent 3 2 2" xfId="1553"/>
    <cellStyle name="Percent 3 3" xfId="1554"/>
    <cellStyle name="Percent 4" xfId="1555"/>
    <cellStyle name="Percent 4 2" xfId="1556"/>
    <cellStyle name="Percent 4 3" xfId="1557"/>
    <cellStyle name="Percent 4 4" xfId="1558"/>
    <cellStyle name="Percent 4 5" xfId="1559"/>
    <cellStyle name="Percent 5" xfId="1560"/>
    <cellStyle name="Percent 5 2" xfId="1561"/>
    <cellStyle name="Percent 6" xfId="1562"/>
    <cellStyle name="Percent 6 2" xfId="1563"/>
    <cellStyle name="Percent 7" xfId="1564"/>
    <cellStyle name="Percent 8" xfId="1565"/>
    <cellStyle name="Percent 9" xfId="1566"/>
    <cellStyle name="PERCENTAGE" xfId="1567"/>
    <cellStyle name="PLAN" xfId="1568"/>
    <cellStyle name="Porcentaje" xfId="1569"/>
    <cellStyle name="Porcentual_ret_conso_statu_2000" xfId="1570"/>
    <cellStyle name="PrePop Currency (0)" xfId="1571"/>
    <cellStyle name="PrePop Currency (0) 1" xfId="1572"/>
    <cellStyle name="PrePop Currency (0) 2" xfId="1573"/>
    <cellStyle name="PrePop Currency (0)_0 Final FS G4SCT 2008 after Adj. 2008 -  Draft # 1 ---- Income Tax Provision_Revised_Final---- (version 1)" xfId="1574"/>
    <cellStyle name="PrePop Currency (2)" xfId="1575"/>
    <cellStyle name="PrePop Currency (2) 1" xfId="1576"/>
    <cellStyle name="PrePop Currency (2) 1 2" xfId="1577"/>
    <cellStyle name="PrePop Currency (2) 2" xfId="1578"/>
    <cellStyle name="PrePop Currency (2)_0 Final FS G4SCT 2008 after Adj. 2008 -  Draft # 1 ---- Income Tax Provision_Revised_Final---- (version 1)" xfId="1579"/>
    <cellStyle name="PrePop Units (0)" xfId="1580"/>
    <cellStyle name="PrePop Units (0) 1" xfId="1581"/>
    <cellStyle name="PrePop Units (0) 2" xfId="1582"/>
    <cellStyle name="PrePop Units (0)_0 Final FS G4SCT 2008 after Adj. 2008 -  Draft # 1 ---- Income Tax Provision_Revised_Final---- (version 1)" xfId="1583"/>
    <cellStyle name="PrePop Units (1)" xfId="1584"/>
    <cellStyle name="PrePop Units (1) 1" xfId="1585"/>
    <cellStyle name="PrePop Units (1) 1 2" xfId="1586"/>
    <cellStyle name="PrePop Units (1) 2" xfId="1587"/>
    <cellStyle name="PrePop Units (1)_0 Final FS G4SCT 2008 after Adj. 2008 -  Draft # 1 ---- Income Tax Provision_Revised_Final---- (version 1)" xfId="1588"/>
    <cellStyle name="PrePop Units (2)" xfId="1589"/>
    <cellStyle name="PrePop Units (2) 1" xfId="1590"/>
    <cellStyle name="PrePop Units (2) 1 2" xfId="1591"/>
    <cellStyle name="PrePop Units (2) 2" xfId="1592"/>
    <cellStyle name="PrePop Units (2)_0 Final FS G4SCT 2008 after Adj. 2008 -  Draft # 1 ---- Income Tax Provision_Revised_Final---- (version 1)" xfId="1593"/>
    <cellStyle name="price" xfId="1594"/>
    <cellStyle name="PSChar" xfId="1595"/>
    <cellStyle name="PSDate" xfId="1596"/>
    <cellStyle name="PSDec" xfId="1597"/>
    <cellStyle name="PSHeading" xfId="1598"/>
    <cellStyle name="PSInt" xfId="1599"/>
    <cellStyle name="PSSpacer" xfId="1600"/>
    <cellStyle name="pwstyle" xfId="1601"/>
    <cellStyle name="Q" xfId="1602"/>
    <cellStyle name="Q 2" xfId="1603"/>
    <cellStyle name="Q 2 2" xfId="1604"/>
    <cellStyle name="Q 2 2 2" xfId="1605"/>
    <cellStyle name="Q 2 3" xfId="1606"/>
    <cellStyle name="Q 3" xfId="1607"/>
    <cellStyle name="Q 3 2" xfId="1608"/>
    <cellStyle name="Q 4" xfId="1609"/>
    <cellStyle name="Q_Thanakorn_YE'10" xfId="1610"/>
    <cellStyle name="Q_Thanakorn_YE'10 2" xfId="1611"/>
    <cellStyle name="QTR94_95_INCOME CTMP#1 98" xfId="1612"/>
    <cellStyle name="Quantity" xfId="1613"/>
    <cellStyle name="Quantity 2" xfId="1614"/>
    <cellStyle name="Quantity 2 2" xfId="1615"/>
    <cellStyle name="Quantity 2 2 2" xfId="1616"/>
    <cellStyle name="Quantity 2 3" xfId="1617"/>
    <cellStyle name="Quantity 3" xfId="1618"/>
    <cellStyle name="Quantity 3 2" xfId="1619"/>
    <cellStyle name="Quantity 4" xfId="1620"/>
    <cellStyle name="Quantity_BS" xfId="1621"/>
    <cellStyle name="regstoresfromspecstores" xfId="1622"/>
    <cellStyle name="report_title" xfId="1623"/>
    <cellStyle name="Reset  - Style7" xfId="1624"/>
    <cellStyle name="revised" xfId="1625"/>
    <cellStyle name="RevList" xfId="1626"/>
    <cellStyle name="RevList 2" xfId="1627"/>
    <cellStyle name="RevList 2 2" xfId="1628"/>
    <cellStyle name="RevList 3" xfId="1629"/>
    <cellStyle name="RM" xfId="1630"/>
    <cellStyle name="rmal_h2 composition" xfId="1631"/>
    <cellStyle name="Salomon Logo" xfId="1632"/>
    <cellStyle name="SAPBEXaggData" xfId="1633"/>
    <cellStyle name="SAPBEXaggDataEmph" xfId="1634"/>
    <cellStyle name="SAPBEXaggDataEmph 2" xfId="1635"/>
    <cellStyle name="SAPBEXaggItem" xfId="1636"/>
    <cellStyle name="SAPBEXaggItemX" xfId="1637"/>
    <cellStyle name="SAPBEXchaText" xfId="1638"/>
    <cellStyle name="SAPBEXexcBad7" xfId="1639"/>
    <cellStyle name="SAPBEXexcBad8" xfId="1640"/>
    <cellStyle name="SAPBEXexcBad9" xfId="1641"/>
    <cellStyle name="SAPBEXexcCritical4" xfId="1642"/>
    <cellStyle name="SAPBEXexcCritical5" xfId="1643"/>
    <cellStyle name="SAPBEXexcCritical6" xfId="1644"/>
    <cellStyle name="SAPBEXexcGood1" xfId="1645"/>
    <cellStyle name="SAPBEXexcGood2" xfId="1646"/>
    <cellStyle name="SAPBEXexcGood3" xfId="1647"/>
    <cellStyle name="SAPBEXfilterDrill" xfId="1648"/>
    <cellStyle name="SAPBEXfilterItem" xfId="1649"/>
    <cellStyle name="SAPBEXfilterText" xfId="1650"/>
    <cellStyle name="SAPBEXformats" xfId="1651"/>
    <cellStyle name="SAPBEXformats 2" xfId="1652"/>
    <cellStyle name="SAPBEXheaderItem" xfId="1653"/>
    <cellStyle name="SAPBEXheaderText" xfId="1654"/>
    <cellStyle name="SAPBEXHLevel0" xfId="1655"/>
    <cellStyle name="SAPBEXHLevel0 2" xfId="1656"/>
    <cellStyle name="SAPBEXHLevel0X" xfId="1657"/>
    <cellStyle name="SAPBEXHLevel0X 2" xfId="1658"/>
    <cellStyle name="SAPBEXHLevel1" xfId="1659"/>
    <cellStyle name="SAPBEXHLevel1 2" xfId="1660"/>
    <cellStyle name="SAPBEXHLevel1X" xfId="1661"/>
    <cellStyle name="SAPBEXHLevel1X 2" xfId="1662"/>
    <cellStyle name="SAPBEXHLevel2" xfId="1663"/>
    <cellStyle name="SAPBEXHLevel2 2" xfId="1664"/>
    <cellStyle name="SAPBEXHLevel2X" xfId="1665"/>
    <cellStyle name="SAPBEXHLevel2X 2" xfId="1666"/>
    <cellStyle name="SAPBEXHLevel3" xfId="1667"/>
    <cellStyle name="SAPBEXHLevel3 2" xfId="1668"/>
    <cellStyle name="SAPBEXHLevel3X" xfId="1669"/>
    <cellStyle name="SAPBEXHLevel3X 2" xfId="1670"/>
    <cellStyle name="SAPBEXresData" xfId="1671"/>
    <cellStyle name="SAPBEXresDataEmph" xfId="1672"/>
    <cellStyle name="SAPBEXresDataEmph 2" xfId="1673"/>
    <cellStyle name="SAPBEXresItem" xfId="1674"/>
    <cellStyle name="SAPBEXresItemX" xfId="1675"/>
    <cellStyle name="SAPBEXstdData" xfId="1676"/>
    <cellStyle name="SAPBEXstdDataEmph" xfId="1677"/>
    <cellStyle name="SAPBEXstdDataEmph 2" xfId="1678"/>
    <cellStyle name="SAPBEXstdItem" xfId="1679"/>
    <cellStyle name="SAPBEXstdItem 2" xfId="1680"/>
    <cellStyle name="SAPBEXstdItem 2 2" xfId="1681"/>
    <cellStyle name="SAPBEXstdItem 3" xfId="1682"/>
    <cellStyle name="SAPBEXstdItemX" xfId="1683"/>
    <cellStyle name="SAPBEXtitle" xfId="1684"/>
    <cellStyle name="SAPBEXundefined" xfId="1685"/>
    <cellStyle name="SCH1" xfId="1686"/>
    <cellStyle name="section" xfId="1687"/>
    <cellStyle name="section head" xfId="1688"/>
    <cellStyle name="SHADEDSTORES" xfId="1689"/>
    <cellStyle name="small border line" xfId="1690"/>
    <cellStyle name="specstores" xfId="1691"/>
    <cellStyle name="Standard" xfId="1692"/>
    <cellStyle name="Style 1" xfId="1693"/>
    <cellStyle name="Style 1 2" xfId="1694"/>
    <cellStyle name="Style 1 3" xfId="1695"/>
    <cellStyle name="Style 2" xfId="1696"/>
    <cellStyle name="Style 2 2" xfId="1697"/>
    <cellStyle name="Style 22" xfId="1698"/>
    <cellStyle name="Style 23" xfId="1699"/>
    <cellStyle name="Style 24" xfId="1700"/>
    <cellStyle name="Style 26" xfId="1701"/>
    <cellStyle name="Style 27" xfId="1702"/>
    <cellStyle name="style1" xfId="1703"/>
    <cellStyle name="STYLE2" xfId="1704"/>
    <cellStyle name="STYLE3" xfId="1705"/>
    <cellStyle name="STYLE4" xfId="1706"/>
    <cellStyle name="STYLE5" xfId="1707"/>
    <cellStyle name="STYLE6" xfId="1708"/>
    <cellStyle name="STYLE7" xfId="1709"/>
    <cellStyle name="STYLE8" xfId="1710"/>
    <cellStyle name="subhead" xfId="1711"/>
    <cellStyle name="SubHeading" xfId="1712"/>
    <cellStyle name="Subtotal" xfId="1713"/>
    <cellStyle name="Table  - Style6" xfId="1714"/>
    <cellStyle name="Table Head" xfId="1715"/>
    <cellStyle name="Table Source" xfId="1716"/>
    <cellStyle name="Table Text" xfId="1717"/>
    <cellStyle name="Table Title" xfId="1718"/>
    <cellStyle name="Table Units" xfId="1719"/>
    <cellStyle name="TB" xfId="1720"/>
    <cellStyle name="TB 2" xfId="1721"/>
    <cellStyle name="TED STANDARD" xfId="1722"/>
    <cellStyle name="Testo avviso" xfId="1723"/>
    <cellStyle name="Testo descrittivo" xfId="1724"/>
    <cellStyle name="Text" xfId="1725"/>
    <cellStyle name="Text 1" xfId="1726"/>
    <cellStyle name="Text 2" xfId="1727"/>
    <cellStyle name="Text 3" xfId="1728"/>
    <cellStyle name="Text Head 1" xfId="1729"/>
    <cellStyle name="Text Head 2" xfId="1730"/>
    <cellStyle name="Text Indent 1" xfId="1731"/>
    <cellStyle name="Text Indent 2" xfId="1732"/>
    <cellStyle name="Text Indent A" xfId="1733"/>
    <cellStyle name="Text Indent A 1" xfId="1734"/>
    <cellStyle name="Text Indent A 1 2" xfId="1735"/>
    <cellStyle name="Text Indent A 2" xfId="1736"/>
    <cellStyle name="Text Indent A 3" xfId="1737"/>
    <cellStyle name="Text Indent A_0 Final FS G4SCT 2008 after Adj. 2008 -  Draft # 1 ---- Income Tax Provision_Revised_Final---- (version 1)" xfId="1738"/>
    <cellStyle name="Text Indent B" xfId="1739"/>
    <cellStyle name="Text Indent B 1" xfId="1740"/>
    <cellStyle name="Text Indent B 1 2" xfId="1741"/>
    <cellStyle name="Text Indent B 2" xfId="1742"/>
    <cellStyle name="Text Indent B_0 Final FS G4SCT 2008 after Adj. 2008 -  Draft # 1 ---- Income Tax Provision_Revised_Final---- (version 1)" xfId="1743"/>
    <cellStyle name="Text Indent C" xfId="1744"/>
    <cellStyle name="Text Indent C 1" xfId="1745"/>
    <cellStyle name="Text Indent C 1 2" xfId="1746"/>
    <cellStyle name="Text Indent C 2" xfId="1747"/>
    <cellStyle name="Text Indent C_0 Final FS G4SCT 2008 after Adj. 2008 -  Draft # 1 ---- Income Tax Provision_Revised_Final---- (version 1)" xfId="1748"/>
    <cellStyle name="Text_0.Conso Note Q3.2011" xfId="1749"/>
    <cellStyle name="þ_x001d_ðK&amp;‚ý»&amp;{ý_x000b__x0008_n_x0008_B_x0009__x0007__x0001__x0001_" xfId="1750"/>
    <cellStyle name="þ_x001d_ðK&amp;‚ý»&amp;{ý_x000b__x0008_n_x0008_B_x0009__x0007__x0001__x0001_ 2" xfId="1751"/>
    <cellStyle name="Tickmark" xfId="1752"/>
    <cellStyle name="Titel" xfId="1753"/>
    <cellStyle name="Title  - Style1" xfId="1754"/>
    <cellStyle name="Title1" xfId="1755"/>
    <cellStyle name="Title2" xfId="1756"/>
    <cellStyle name="Title3" xfId="1757"/>
    <cellStyle name="Title3 2" xfId="1758"/>
    <cellStyle name="Titolo" xfId="1759"/>
    <cellStyle name="Titolo 1" xfId="1760"/>
    <cellStyle name="Titolo 2" xfId="1761"/>
    <cellStyle name="Titolo 3" xfId="1762"/>
    <cellStyle name="Titolo 4" xfId="1763"/>
    <cellStyle name="TOC 1" xfId="1764"/>
    <cellStyle name="TOC 2" xfId="1765"/>
    <cellStyle name="Totaal" xfId="1766"/>
    <cellStyle name="Total 2" xfId="1767"/>
    <cellStyle name="Total 2 2" xfId="1768"/>
    <cellStyle name="Total 2 2 2" xfId="1769"/>
    <cellStyle name="Total 2 3" xfId="1770"/>
    <cellStyle name="Total 3" xfId="1771"/>
    <cellStyle name="Total 3 2" xfId="1772"/>
    <cellStyle name="Total 4" xfId="1773"/>
    <cellStyle name="Totale" xfId="1774"/>
    <cellStyle name="TotCol - Style5" xfId="1775"/>
    <cellStyle name="TotRow - Style4" xfId="1776"/>
    <cellStyle name="turns the number of whole workdays between two dateœ" xfId="1777"/>
    <cellStyle name="turns the number of whole workdays between two dateœ 2" xfId="1778"/>
    <cellStyle name="Tusental (0)_laroux" xfId="1779"/>
    <cellStyle name="Tusental_laroux" xfId="1780"/>
    <cellStyle name="Uitvoer" xfId="1781"/>
    <cellStyle name="Undefined" xfId="1782"/>
    <cellStyle name="UR" xfId="1783"/>
    <cellStyle name="Valore non valido" xfId="1784"/>
    <cellStyle name="Valore valido" xfId="1785"/>
    <cellStyle name="Valuta (0)" xfId="1786"/>
    <cellStyle name="Valuta_9611A02C" xfId="1787"/>
    <cellStyle name="Verklarende tekst" xfId="1788"/>
    <cellStyle name="W" xfId="1789"/>
    <cellStyle name="W 2" xfId="1790"/>
    <cellStyle name="W 2 2" xfId="1791"/>
    <cellStyle name="W 2 2 2" xfId="1792"/>
    <cellStyle name="W 2 3" xfId="1793"/>
    <cellStyle name="W 3" xfId="1794"/>
    <cellStyle name="W 3 2" xfId="1795"/>
    <cellStyle name="W 4" xfId="1796"/>
    <cellStyle name="W_Thanakorn_YE'10" xfId="1797"/>
    <cellStyle name="W_Thanakorn_YE'10 2" xfId="1798"/>
    <cellStyle name="Waarschuwingstekst" xfId="1799"/>
    <cellStyle name="Währung [0]_Tabelle1" xfId="1800"/>
    <cellStyle name="Währung_Tabelle1" xfId="1801"/>
    <cellStyle name="Walutowy [0]_laroux" xfId="1802"/>
    <cellStyle name="Walutowy_laroux" xfId="1803"/>
    <cellStyle name="Work in progress" xfId="1804"/>
    <cellStyle name="Work in progress 2" xfId="1805"/>
    <cellStyle name="wrap" xfId="1806"/>
    <cellStyle name="Wไhrung [0]_35ERI8T2gbIEMixb4v26icuOo" xfId="1807"/>
    <cellStyle name="Wไhrung_35ERI8T2gbIEMixb4v26icuOo" xfId="1808"/>
    <cellStyle name="Year" xfId="1809"/>
    <cellStyle name="Year 2" xfId="1810"/>
    <cellStyle name="ZSAPBEXsubtitle" xfId="1811"/>
    <cellStyle name="アクセント 1" xfId="1812"/>
    <cellStyle name="アクセント 2" xfId="1813"/>
    <cellStyle name="アクセント 3" xfId="1814"/>
    <cellStyle name="アクセント 4" xfId="1815"/>
    <cellStyle name="アクセント 5" xfId="1816"/>
    <cellStyle name="アクセント 6" xfId="1817"/>
    <cellStyle name="ｵﾒﾁ｡ﾒﾃ爼ﾗ靉ﾁ篦ｧﾋﾅﾒﾂﾁﾔｵﾔ" xfId="1818"/>
    <cellStyle name="タイトル" xfId="1819"/>
    <cellStyle name="チェック セル" xfId="1820"/>
    <cellStyle name="どちらでもない" xfId="1821"/>
    <cellStyle name="パーセント()" xfId="1822"/>
    <cellStyle name="パーセント(0.00)" xfId="1823"/>
    <cellStyle name="パーセント[0.00]" xfId="1824"/>
    <cellStyle name="ハイパーリンク_管理BSPL_WK" xfId="1825"/>
    <cellStyle name="メモ" xfId="1826"/>
    <cellStyle name="リンク セル" xfId="1827"/>
    <cellStyle name="การคำนวณ" xfId="1862"/>
    <cellStyle name="ข้อความเตือน" xfId="1863"/>
    <cellStyle name="ข้อความอธิบาย" xfId="1864"/>
    <cellStyle name="ค@ฏ๋_1111D2111DQ2" xfId="1865"/>
    <cellStyle name="คdคภฆ์[0]_1111D2111DQ2" xfId="1866"/>
    <cellStyle name="คdคภฆ์_1111D2111DQ1" xfId="1867"/>
    <cellStyle name="เครื่องหมายจุลภาค" xfId="1829"/>
    <cellStyle name="เครื่องหมายจุลภาค [0]" xfId="1830"/>
    <cellStyle name="เครื่องหมายจุลภาค [0] 2" xfId="1831"/>
    <cellStyle name="เครื่องหมายจุลภาค [0] 3" xfId="1832"/>
    <cellStyle name="เครื่องหมายจุลภาค [0]_1" xfId="1833"/>
    <cellStyle name="เครื่องหมายจุลภาค 10" xfId="1834"/>
    <cellStyle name="เครื่องหมายจุลภาค 11" xfId="1835"/>
    <cellStyle name="เครื่องหมายจุลภาค 12" xfId="1836"/>
    <cellStyle name="เครื่องหมายจุลภาค 13" xfId="1837"/>
    <cellStyle name="เครื่องหมายจุลภาค 13 2" xfId="1838"/>
    <cellStyle name="เครื่องหมายจุลภาค 14" xfId="1839"/>
    <cellStyle name="เครื่องหมายจุลภาค 14 2" xfId="1840"/>
    <cellStyle name="เครื่องหมายจุลภาค 2" xfId="1841"/>
    <cellStyle name="เครื่องหมายจุลภาค 3" xfId="1842"/>
    <cellStyle name="เครื่องหมายจุลภาค 3 2" xfId="1843"/>
    <cellStyle name="เครื่องหมายจุลภาค 4" xfId="1844"/>
    <cellStyle name="เครื่องหมายจุลภาค 5" xfId="1845"/>
    <cellStyle name="เครื่องหมายจุลภาค 6" xfId="1846"/>
    <cellStyle name="เครื่องหมายจุลภาค 7" xfId="1847"/>
    <cellStyle name="เครื่องหมายจุลภาค 8" xfId="1848"/>
    <cellStyle name="เครื่องหมายจุลภาค 9" xfId="1849"/>
    <cellStyle name="เครื่องหมายจุลภาค_~0391937" xfId="1850"/>
    <cellStyle name="เครื่องหมายเปอร์เซ็นต์" xfId="1828"/>
    <cellStyle name="เครื่องหมายสกุลเงิน" xfId="1851"/>
    <cellStyle name="เครื่องหมายสกุลเงิน [0]" xfId="1852"/>
    <cellStyle name="เครื่องหมายสกุลเงิน_~0391937" xfId="1853"/>
    <cellStyle name="ชื่อเรื่อง" xfId="1868"/>
    <cellStyle name="เชื่อมโยงหลายมิติ" xfId="1854"/>
    <cellStyle name="เซลล์ตรวจสอบ" xfId="1855"/>
    <cellStyle name="เซลล์ที่มีการเชื่อมโยง" xfId="1856"/>
    <cellStyle name="ณfน๔ [0]_Book1" xfId="1869"/>
    <cellStyle name="ณfน๔_Book1" xfId="1870"/>
    <cellStyle name="ดี" xfId="1871"/>
    <cellStyle name="ตามการเชื่อมโยงหลายมิติ" xfId="1872"/>
    <cellStyle name="น้บะภฒ_95" xfId="1873"/>
    <cellStyle name="ปกติ 2" xfId="1874"/>
    <cellStyle name="ปกติ 2 2" xfId="1875"/>
    <cellStyle name="ปกติ 2 2 2" xfId="1876"/>
    <cellStyle name="ปกติ 2 2 2 2" xfId="1877"/>
    <cellStyle name="ปกติ 3" xfId="1878"/>
    <cellStyle name="ปกติ 4" xfId="1879"/>
    <cellStyle name="ปกติ 5" xfId="1880"/>
    <cellStyle name="ปกติ_~0391937" xfId="1881"/>
    <cellStyle name="ป้อนค่า" xfId="1882"/>
    <cellStyle name="ปานกลาง" xfId="1883"/>
    <cellStyle name="เปอร์เซ็นต์ 2" xfId="1857"/>
    <cellStyle name="เปอร์เซ็นต์ 3" xfId="1858"/>
    <cellStyle name="เปอร์เซ็นต์ 4" xfId="1859"/>
    <cellStyle name="ผลรวม" xfId="1884"/>
    <cellStyle name="แย่" xfId="1860"/>
    <cellStyle name="ฤ?ธถ [0]_95" xfId="1885"/>
    <cellStyle name="ฤ?ธถ_95" xfId="1886"/>
    <cellStyle name="ฤธถ [0]_0e82ylkxXsZu0YORaMwizTk2E" xfId="1887"/>
    <cellStyle name="ฤธถ_0e82ylkxXsZu0YORaMwizTk2E" xfId="1888"/>
    <cellStyle name="ลEญ [0]_laroux" xfId="1889"/>
    <cellStyle name="ลEญ_laroux" xfId="1890"/>
    <cellStyle name="ลวดลาย" xfId="1891"/>
    <cellStyle name="ล๋ศญ [0]_0e82ylkxXsZu0YORaMwizTk2E" xfId="1892"/>
    <cellStyle name="ล๋ศญ_0e82ylkxXsZu0YORaMwizTk2E" xfId="1893"/>
    <cellStyle name="วฅมุ_4ฟ๙ฝวภ๛" xfId="1894"/>
    <cellStyle name="ส่วนที่ถูกเน้น1" xfId="1895"/>
    <cellStyle name="ส่วนที่ถูกเน้น2" xfId="1896"/>
    <cellStyle name="ส่วนที่ถูกเน้น3" xfId="1897"/>
    <cellStyle name="ส่วนที่ถูกเน้น4" xfId="1898"/>
    <cellStyle name="ส่วนที่ถูกเน้น5" xfId="1899"/>
    <cellStyle name="ส่วนที่ถูกเน้น6" xfId="1900"/>
    <cellStyle name="แสดงผล" xfId="1861"/>
    <cellStyle name="หมายเหตุ" xfId="1901"/>
    <cellStyle name="หัวเรื่อง 1" xfId="1902"/>
    <cellStyle name="หัวเรื่อง 2" xfId="1903"/>
    <cellStyle name="หัวเรื่อง 3" xfId="1904"/>
    <cellStyle name="หัวเรื่อง 4" xfId="1905"/>
    <cellStyle name="ơ᪒＀＀＀＀＀＀＀＀＀＀＀＀＀＀＀＀＀＀＀＀＀＀＀＀＀＀＀＀ma_QTR94_95_1ฟ๙ศธบ๑ณปฟช (2)" xfId="1906"/>
    <cellStyle name="…_x000e__x000a_ธ๎_x000c_U_x0001_ฅ_x0005_ด_x000a__x0007__x0001__x0001_" xfId="1907"/>
    <cellStyle name="_x001d_๐'&amp;O—&amp;Hx_x0001_ํ_x0007__x0016__x0011__x0007__x0001__x0001_" xfId="1908"/>
    <cellStyle name="_x001d_๐7_x000c_๎_x0017__x000d_เU_x0001_า_x0006_|!_x0007__x0001__x0001_" xfId="1909"/>
    <cellStyle name="_x001d_๐7_x000c_๎_x0017__x000d_เU_x0001_า_x0006_!_x0007__x0001__x0001_" xfId="1910"/>
    <cellStyle name="_xddb0_̟ᩒb_xdddc_̟ᩢb_xde1c_̟ᩲbơ᪂bơ᪒＀＀＀＀＀＀＀＀＀＀＀＀＀＀＀＀＀＀＀＀＀＀＀＀＀＀＀＀ma_QTR94_95_1ฟ๙ศธบ๑ณปฟช (2)" xfId="1911"/>
    <cellStyle name="백분율_95" xfId="1912"/>
    <cellStyle name="콤마 [0]_12월" xfId="1913"/>
    <cellStyle name="콤마_12월" xfId="1914"/>
    <cellStyle name="통화 [0]_12월" xfId="1915"/>
    <cellStyle name="통화_12월" xfId="1916"/>
    <cellStyle name="표준_1.6GB" xfId="1917"/>
    <cellStyle name="一般_~4664860" xfId="1918"/>
    <cellStyle name="入力" xfId="1919"/>
    <cellStyle name="出力" xfId="1920"/>
    <cellStyle name="千位分隔_10原料汇总" xfId="1921"/>
    <cellStyle name="千分位[0]_6C-BITL(Apr03-Jan04)" xfId="1922"/>
    <cellStyle name="千分位_6C-BITL(Apr03-Jan04)" xfId="1923"/>
    <cellStyle name="后继超级链接" xfId="1924"/>
    <cellStyle name="常规_03-三表 (1)" xfId="1925"/>
    <cellStyle name="悪い" xfId="1926"/>
    <cellStyle name="折り返し" xfId="1927"/>
    <cellStyle name="未定義" xfId="1928"/>
    <cellStyle name="桁区切り [0.00]_4550" xfId="1929"/>
    <cellStyle name="桁区切り_272W_COSTBREWDOWN_1" xfId="1930"/>
    <cellStyle name="標準_00 AA-NOV99" xfId="1931"/>
    <cellStyle name="爼ﾗ靉ﾁ篦ｧﾋﾅﾒﾂﾁﾔｵﾔ" xfId="1932"/>
    <cellStyle name="百分比_BIT - Bank &amp; Credit Line Statement Jan 30 2004" xfId="1933"/>
    <cellStyle name="良い" xfId="1934"/>
    <cellStyle name="見出し 1" xfId="1935"/>
    <cellStyle name="見出し 2" xfId="1936"/>
    <cellStyle name="見出し 3" xfId="1937"/>
    <cellStyle name="見出し 4" xfId="1938"/>
    <cellStyle name="見出し１" xfId="1939"/>
    <cellStyle name="計算" xfId="1940"/>
    <cellStyle name="説明文" xfId="1941"/>
    <cellStyle name="警告文" xfId="1942"/>
    <cellStyle name="貨幣 [0]_6C-BITL(Apr03-Jan04)" xfId="1943"/>
    <cellStyle name="貨幣[0]_LC (2)" xfId="1944"/>
    <cellStyle name="貨幣_6C-BITL(Apr03-Jan04)" xfId="1945"/>
    <cellStyle name="超级链接" xfId="1946"/>
    <cellStyle name="超連結_8A-Balance_Sheet(M-T-M)_THB'M" xfId="1947"/>
    <cellStyle name="通貨 [0.00]_BI(A)" xfId="1948"/>
    <cellStyle name="通貨_BI(A)" xfId="1949"/>
    <cellStyle name="隨後的超連結_8A-Balance_Sheet(M-T-M)_THB'M" xfId="1950"/>
    <cellStyle name="集計" xfId="19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view="pageBreakPreview" zoomScale="80" zoomScaleNormal="100" zoomScaleSheetLayoutView="80" workbookViewId="0">
      <selection activeCell="H81" sqref="H81"/>
    </sheetView>
  </sheetViews>
  <sheetFormatPr defaultColWidth="9.28515625" defaultRowHeight="19.899999999999999" customHeight="1"/>
  <cols>
    <col min="1" max="1" width="47.42578125" style="40" customWidth="1"/>
    <col min="2" max="2" width="7.7109375" style="186" customWidth="1"/>
    <col min="3" max="3" width="14.42578125" style="40" customWidth="1"/>
    <col min="4" max="4" width="1.7109375" style="40" customWidth="1"/>
    <col min="5" max="5" width="14.42578125" style="40" customWidth="1"/>
    <col min="6" max="16384" width="9.28515625" style="40"/>
  </cols>
  <sheetData>
    <row r="1" spans="1:5" ht="19.899999999999999" customHeight="1">
      <c r="A1" s="39" t="s">
        <v>48</v>
      </c>
    </row>
    <row r="2" spans="1:5" ht="19.899999999999999" customHeight="1">
      <c r="A2" s="30" t="s">
        <v>166</v>
      </c>
    </row>
    <row r="3" spans="1:5" ht="19.899999999999999" customHeight="1">
      <c r="A3" s="41"/>
    </row>
    <row r="4" spans="1:5" s="36" customFormat="1" ht="19.899999999999999" customHeight="1">
      <c r="A4" s="41"/>
      <c r="B4" s="42"/>
      <c r="C4" s="187" t="s">
        <v>99</v>
      </c>
      <c r="D4" s="58"/>
      <c r="E4" s="61" t="s">
        <v>46</v>
      </c>
    </row>
    <row r="5" spans="1:5" ht="19.899999999999999" customHeight="1">
      <c r="A5" s="41" t="s">
        <v>0</v>
      </c>
      <c r="B5" s="186" t="s">
        <v>1</v>
      </c>
      <c r="C5" s="43">
        <v>2020</v>
      </c>
      <c r="D5" s="43"/>
      <c r="E5" s="61">
        <v>2019</v>
      </c>
    </row>
    <row r="6" spans="1:5" ht="19.899999999999999" customHeight="1">
      <c r="A6" s="41"/>
      <c r="C6" s="62" t="s">
        <v>49</v>
      </c>
      <c r="D6" s="43"/>
      <c r="E6" s="98"/>
    </row>
    <row r="7" spans="1:5" ht="19.899999999999999" customHeight="1">
      <c r="C7" s="190" t="s">
        <v>57</v>
      </c>
      <c r="D7" s="190"/>
      <c r="E7" s="190"/>
    </row>
    <row r="8" spans="1:5" ht="19.899999999999999" customHeight="1">
      <c r="A8" s="6" t="s">
        <v>2</v>
      </c>
      <c r="B8" s="188"/>
      <c r="C8" s="122"/>
      <c r="D8" s="122"/>
      <c r="E8" s="122"/>
    </row>
    <row r="9" spans="1:5" ht="19.899999999999999" customHeight="1">
      <c r="A9" t="s">
        <v>36</v>
      </c>
      <c r="B9" s="188"/>
      <c r="C9" s="111">
        <v>88611</v>
      </c>
      <c r="D9" s="122"/>
      <c r="E9" s="111">
        <v>59770</v>
      </c>
    </row>
    <row r="10" spans="1:5" ht="19.899999999999999" customHeight="1">
      <c r="A10" t="s">
        <v>134</v>
      </c>
      <c r="B10" s="188" t="s">
        <v>111</v>
      </c>
      <c r="C10" s="123">
        <v>200890</v>
      </c>
      <c r="D10" s="122"/>
      <c r="E10" s="123">
        <v>131626</v>
      </c>
    </row>
    <row r="11" spans="1:5" ht="19.899999999999999" customHeight="1">
      <c r="A11" t="s">
        <v>21</v>
      </c>
      <c r="B11" s="188">
        <v>11</v>
      </c>
      <c r="C11" s="111">
        <v>94785</v>
      </c>
      <c r="D11" s="122"/>
      <c r="E11" s="111">
        <v>55742</v>
      </c>
    </row>
    <row r="12" spans="1:5" ht="19.899999999999999" customHeight="1">
      <c r="A12" t="s">
        <v>74</v>
      </c>
      <c r="B12" s="188"/>
      <c r="C12" s="111">
        <v>14526</v>
      </c>
      <c r="D12" s="122"/>
      <c r="E12" s="111">
        <v>20866</v>
      </c>
    </row>
    <row r="13" spans="1:5" ht="19.899999999999999" customHeight="1">
      <c r="A13" t="s">
        <v>22</v>
      </c>
      <c r="B13" s="188"/>
      <c r="C13" s="111">
        <v>108028</v>
      </c>
      <c r="D13" s="122"/>
      <c r="E13" s="111">
        <v>87832</v>
      </c>
    </row>
    <row r="14" spans="1:5" ht="19.899999999999999" customHeight="1">
      <c r="A14" t="s">
        <v>3</v>
      </c>
      <c r="B14" s="188"/>
      <c r="C14" s="111">
        <v>2508</v>
      </c>
      <c r="D14" s="122"/>
      <c r="E14" s="111">
        <v>2856</v>
      </c>
    </row>
    <row r="15" spans="1:5" ht="19.899999999999999" customHeight="1">
      <c r="A15" s="8" t="s">
        <v>4</v>
      </c>
      <c r="B15" s="188"/>
      <c r="C15" s="124">
        <v>509348</v>
      </c>
      <c r="D15" s="122"/>
      <c r="E15" s="124">
        <v>358692</v>
      </c>
    </row>
    <row r="16" spans="1:5" ht="19.899999999999999" customHeight="1">
      <c r="A16"/>
      <c r="B16" s="188"/>
      <c r="C16" s="122"/>
      <c r="D16" s="122"/>
      <c r="E16" s="122"/>
    </row>
    <row r="17" spans="1:5" ht="19.899999999999999" customHeight="1">
      <c r="A17" s="6" t="s">
        <v>5</v>
      </c>
      <c r="B17" s="188"/>
      <c r="C17" s="122"/>
      <c r="D17" s="122"/>
      <c r="E17" s="122"/>
    </row>
    <row r="18" spans="1:5" ht="19.899999999999999" customHeight="1">
      <c r="A18" t="s">
        <v>112</v>
      </c>
      <c r="B18" s="188"/>
      <c r="C18" s="122">
        <v>43988</v>
      </c>
      <c r="D18" s="122"/>
      <c r="E18" s="122">
        <v>43988</v>
      </c>
    </row>
    <row r="19" spans="1:5" ht="19.899999999999999" customHeight="1">
      <c r="A19" t="s">
        <v>23</v>
      </c>
      <c r="B19" s="188" t="s">
        <v>113</v>
      </c>
      <c r="C19" s="100">
        <v>491475</v>
      </c>
      <c r="D19" s="122"/>
      <c r="E19" s="111">
        <v>517778</v>
      </c>
    </row>
    <row r="20" spans="1:5" ht="19.899999999999999" customHeight="1">
      <c r="A20" t="s">
        <v>114</v>
      </c>
      <c r="B20" s="188">
        <v>3</v>
      </c>
      <c r="C20" s="83">
        <v>46096</v>
      </c>
      <c r="D20" s="122"/>
      <c r="E20" s="111">
        <v>0</v>
      </c>
    </row>
    <row r="21" spans="1:5" ht="19.899999999999999" customHeight="1">
      <c r="A21" t="s">
        <v>24</v>
      </c>
      <c r="B21" s="188"/>
      <c r="C21" s="113">
        <v>9813</v>
      </c>
      <c r="D21" s="122"/>
      <c r="E21" s="113">
        <v>10462</v>
      </c>
    </row>
    <row r="22" spans="1:5" ht="19.899999999999999" customHeight="1">
      <c r="A22" t="s">
        <v>63</v>
      </c>
      <c r="B22" s="188"/>
      <c r="C22" s="113">
        <v>1349</v>
      </c>
      <c r="D22" s="122"/>
      <c r="E22" s="113">
        <v>1493</v>
      </c>
    </row>
    <row r="23" spans="1:5" ht="19.899999999999999" customHeight="1">
      <c r="A23" t="s">
        <v>70</v>
      </c>
      <c r="B23" s="188"/>
      <c r="C23" s="111">
        <v>3097</v>
      </c>
      <c r="D23" s="122"/>
      <c r="E23" s="111">
        <v>1317</v>
      </c>
    </row>
    <row r="24" spans="1:5" ht="19.899999999999999" customHeight="1">
      <c r="A24" s="8" t="s">
        <v>6</v>
      </c>
      <c r="B24" s="188"/>
      <c r="C24" s="124">
        <v>595818</v>
      </c>
      <c r="D24" s="125">
        <v>0</v>
      </c>
      <c r="E24" s="124">
        <v>575038</v>
      </c>
    </row>
    <row r="25" spans="1:5" ht="19.899999999999999" customHeight="1">
      <c r="A25" s="8"/>
      <c r="B25" s="188"/>
      <c r="C25" s="126"/>
      <c r="D25" s="122"/>
      <c r="E25" s="126"/>
    </row>
    <row r="26" spans="1:5" ht="19.899999999999999" customHeight="1" thickBot="1">
      <c r="A26" s="8" t="s">
        <v>7</v>
      </c>
      <c r="B26" s="188"/>
      <c r="C26" s="127">
        <v>1105166</v>
      </c>
      <c r="D26" s="122"/>
      <c r="E26" s="127">
        <v>933730</v>
      </c>
    </row>
    <row r="27" spans="1:5" ht="19.899999999999999" customHeight="1" thickTop="1">
      <c r="A27" s="119"/>
      <c r="B27" s="14"/>
      <c r="C27" s="120"/>
      <c r="D27" s="21"/>
      <c r="E27" s="21"/>
    </row>
    <row r="28" spans="1:5" ht="19.899999999999999" customHeight="1">
      <c r="A28" s="121"/>
      <c r="B28" s="57"/>
      <c r="C28" s="21"/>
      <c r="D28" s="21"/>
      <c r="E28" s="21"/>
    </row>
    <row r="29" spans="1:5" ht="19.899999999999999" customHeight="1">
      <c r="A29" s="39" t="s">
        <v>48</v>
      </c>
    </row>
    <row r="30" spans="1:5" ht="19.899999999999999" customHeight="1">
      <c r="A30" s="30" t="s">
        <v>166</v>
      </c>
    </row>
    <row r="31" spans="1:5" ht="19.899999999999999" customHeight="1">
      <c r="C31" s="191"/>
      <c r="D31" s="191"/>
      <c r="E31" s="191"/>
    </row>
    <row r="32" spans="1:5" ht="19.899999999999999" customHeight="1">
      <c r="C32" s="187" t="s">
        <v>100</v>
      </c>
      <c r="D32" s="58"/>
      <c r="E32" s="61" t="s">
        <v>46</v>
      </c>
    </row>
    <row r="33" spans="1:6" ht="19.899999999999999" customHeight="1">
      <c r="A33" s="41" t="s">
        <v>25</v>
      </c>
      <c r="B33" s="186" t="s">
        <v>1</v>
      </c>
      <c r="C33" s="43">
        <v>2020</v>
      </c>
      <c r="D33" s="43"/>
      <c r="E33" s="61">
        <v>2019</v>
      </c>
    </row>
    <row r="34" spans="1:6" ht="19.899999999999999" customHeight="1">
      <c r="A34" s="41"/>
      <c r="C34" s="62" t="s">
        <v>49</v>
      </c>
      <c r="D34" s="43"/>
      <c r="E34" s="98"/>
    </row>
    <row r="35" spans="1:6" ht="19.899999999999999" customHeight="1">
      <c r="C35" s="190" t="s">
        <v>57</v>
      </c>
      <c r="D35" s="190"/>
      <c r="E35" s="190"/>
    </row>
    <row r="36" spans="1:6" ht="19.899999999999999" customHeight="1">
      <c r="A36" s="6" t="s">
        <v>8</v>
      </c>
      <c r="B36" s="188"/>
      <c r="C36" s="122"/>
      <c r="D36" s="122"/>
      <c r="E36" s="122"/>
      <c r="F36" s="121"/>
    </row>
    <row r="37" spans="1:6" ht="19.899999999999999" customHeight="1">
      <c r="A37" t="s">
        <v>9</v>
      </c>
      <c r="B37" s="188">
        <v>4</v>
      </c>
      <c r="C37" s="111">
        <v>54849</v>
      </c>
      <c r="D37" s="122"/>
      <c r="E37" s="111">
        <v>39494</v>
      </c>
      <c r="F37" s="121"/>
    </row>
    <row r="38" spans="1:6" ht="19.899999999999999" customHeight="1">
      <c r="A38" t="s">
        <v>75</v>
      </c>
      <c r="B38" s="188">
        <v>3</v>
      </c>
      <c r="C38" s="70">
        <v>63827</v>
      </c>
      <c r="D38" s="147"/>
      <c r="E38" s="70">
        <v>63794</v>
      </c>
      <c r="F38" s="121"/>
    </row>
    <row r="39" spans="1:6" ht="19.899999999999999" customHeight="1">
      <c r="A39" t="s">
        <v>115</v>
      </c>
      <c r="B39" s="188"/>
      <c r="C39" s="70">
        <v>8834</v>
      </c>
      <c r="D39" s="147"/>
      <c r="E39" s="70">
        <v>2173</v>
      </c>
      <c r="F39" s="121"/>
    </row>
    <row r="40" spans="1:6" ht="19.899999999999999" customHeight="1">
      <c r="A40" t="s">
        <v>116</v>
      </c>
      <c r="B40" s="188"/>
      <c r="C40" s="111"/>
      <c r="D40" s="122"/>
      <c r="E40" s="111"/>
      <c r="F40" s="121"/>
    </row>
    <row r="41" spans="1:6" ht="19.899999999999999" customHeight="1">
      <c r="A41" t="s">
        <v>71</v>
      </c>
      <c r="B41" s="188">
        <v>6</v>
      </c>
      <c r="C41" s="123">
        <v>7451</v>
      </c>
      <c r="D41" s="122"/>
      <c r="E41" s="123">
        <v>15317</v>
      </c>
      <c r="F41" s="121"/>
    </row>
    <row r="42" spans="1:6" ht="19.899999999999999" customHeight="1">
      <c r="A42" t="s">
        <v>117</v>
      </c>
      <c r="B42" s="188"/>
      <c r="C42" s="111"/>
      <c r="D42" s="122"/>
      <c r="E42" s="111"/>
      <c r="F42" s="121"/>
    </row>
    <row r="43" spans="1:6" ht="19.899999999999999" customHeight="1">
      <c r="A43" s="23" t="s">
        <v>118</v>
      </c>
      <c r="B43" s="188">
        <v>3</v>
      </c>
      <c r="C43" s="111">
        <v>9297</v>
      </c>
      <c r="D43" s="122"/>
      <c r="E43" s="111">
        <v>3895</v>
      </c>
      <c r="F43" s="121"/>
    </row>
    <row r="44" spans="1:6" ht="19.899999999999999" customHeight="1">
      <c r="A44" t="s">
        <v>119</v>
      </c>
      <c r="B44" s="188"/>
      <c r="C44" s="123">
        <v>3980</v>
      </c>
      <c r="D44" s="122"/>
      <c r="E44" s="123">
        <v>0</v>
      </c>
      <c r="F44" s="121"/>
    </row>
    <row r="45" spans="1:6" ht="19.899999999999999" customHeight="1">
      <c r="A45" t="s">
        <v>19</v>
      </c>
      <c r="B45" s="188"/>
      <c r="C45" s="128">
        <v>3166</v>
      </c>
      <c r="D45" s="122"/>
      <c r="E45" s="128">
        <v>601</v>
      </c>
      <c r="F45" s="121"/>
    </row>
    <row r="46" spans="1:6" ht="19.899999999999999" customHeight="1">
      <c r="A46" s="8" t="s">
        <v>10</v>
      </c>
      <c r="B46" s="9"/>
      <c r="C46" s="124">
        <v>151404</v>
      </c>
      <c r="D46" s="126"/>
      <c r="E46" s="124">
        <v>125274</v>
      </c>
      <c r="F46" s="121"/>
    </row>
    <row r="47" spans="1:6" ht="19.899999999999999" customHeight="1">
      <c r="A47"/>
      <c r="B47" s="188"/>
      <c r="C47" s="122"/>
      <c r="D47" s="122"/>
      <c r="E47" s="122"/>
      <c r="F47" s="121"/>
    </row>
    <row r="48" spans="1:6" ht="19.899999999999999" customHeight="1">
      <c r="A48" s="6" t="s">
        <v>34</v>
      </c>
      <c r="B48" s="188"/>
      <c r="C48" s="122"/>
      <c r="D48" s="122"/>
      <c r="E48" s="122"/>
      <c r="F48" s="121"/>
    </row>
    <row r="49" spans="1:6" ht="19.899999999999999" customHeight="1">
      <c r="A49" t="s">
        <v>120</v>
      </c>
      <c r="B49" s="188">
        <v>3</v>
      </c>
      <c r="C49" s="112">
        <v>31460</v>
      </c>
      <c r="D49" s="122"/>
      <c r="E49" s="112">
        <v>5262</v>
      </c>
      <c r="F49" s="121"/>
    </row>
    <row r="50" spans="1:6" ht="19.899999999999999" customHeight="1">
      <c r="A50" t="s">
        <v>121</v>
      </c>
      <c r="B50" s="188"/>
      <c r="C50" s="112">
        <v>2588</v>
      </c>
      <c r="D50" s="122"/>
      <c r="E50" s="112">
        <v>2395</v>
      </c>
      <c r="F50" s="121"/>
    </row>
    <row r="51" spans="1:6" ht="19.899999999999999" customHeight="1">
      <c r="A51" t="s">
        <v>122</v>
      </c>
      <c r="B51" s="188">
        <v>3</v>
      </c>
      <c r="C51" s="111">
        <v>922</v>
      </c>
      <c r="D51" s="122"/>
      <c r="E51" s="111">
        <v>0</v>
      </c>
      <c r="F51" s="121"/>
    </row>
    <row r="52" spans="1:6" ht="19.899999999999999" customHeight="1">
      <c r="A52" s="8" t="s">
        <v>35</v>
      </c>
      <c r="B52" s="9"/>
      <c r="C52" s="124">
        <v>34970</v>
      </c>
      <c r="D52" s="126"/>
      <c r="E52" s="124">
        <v>7657</v>
      </c>
      <c r="F52" s="121"/>
    </row>
    <row r="53" spans="1:6" ht="19.899999999999999" customHeight="1">
      <c r="A53" s="8"/>
      <c r="B53" s="9"/>
      <c r="C53" s="125"/>
      <c r="D53" s="126"/>
      <c r="E53" s="125"/>
      <c r="F53" s="121"/>
    </row>
    <row r="54" spans="1:6" ht="19.899999999999999" customHeight="1">
      <c r="A54" s="8" t="s">
        <v>20</v>
      </c>
      <c r="B54" s="9"/>
      <c r="C54" s="129">
        <v>186374</v>
      </c>
      <c r="D54" s="126"/>
      <c r="E54" s="129">
        <v>132931</v>
      </c>
      <c r="F54" s="121"/>
    </row>
    <row r="55" spans="1:6" ht="19.899999999999999" customHeight="1">
      <c r="A55" s="131"/>
      <c r="B55" s="14"/>
      <c r="C55" s="130"/>
      <c r="D55" s="130"/>
      <c r="E55" s="130"/>
      <c r="F55" s="121"/>
    </row>
    <row r="56" spans="1:6" ht="19.899999999999999" customHeight="1">
      <c r="A56" s="39" t="s">
        <v>48</v>
      </c>
    </row>
    <row r="57" spans="1:6" ht="19.899999999999999" customHeight="1">
      <c r="A57" s="30" t="s">
        <v>166</v>
      </c>
    </row>
    <row r="58" spans="1:6" ht="19.899999999999999" customHeight="1">
      <c r="C58" s="191"/>
      <c r="D58" s="191"/>
      <c r="E58" s="191"/>
    </row>
    <row r="59" spans="1:6" ht="19.899999999999999" customHeight="1">
      <c r="C59" s="187" t="s">
        <v>100</v>
      </c>
      <c r="D59" s="58"/>
      <c r="E59" s="61" t="s">
        <v>46</v>
      </c>
    </row>
    <row r="60" spans="1:6" ht="19.899999999999999" customHeight="1">
      <c r="A60" s="41" t="s">
        <v>25</v>
      </c>
      <c r="C60" s="43">
        <v>2020</v>
      </c>
      <c r="D60" s="43"/>
      <c r="E60" s="61">
        <v>2019</v>
      </c>
    </row>
    <row r="61" spans="1:6" ht="19.899999999999999" customHeight="1">
      <c r="A61" s="41"/>
      <c r="C61" s="62" t="s">
        <v>49</v>
      </c>
      <c r="D61" s="43"/>
      <c r="E61" s="98"/>
    </row>
    <row r="62" spans="1:6" ht="19.899999999999999" customHeight="1">
      <c r="C62" s="190" t="s">
        <v>57</v>
      </c>
      <c r="D62" s="190"/>
      <c r="E62" s="190"/>
    </row>
    <row r="63" spans="1:6" ht="19.899999999999999" customHeight="1">
      <c r="A63" s="6" t="s">
        <v>79</v>
      </c>
      <c r="B63" s="188"/>
      <c r="C63" s="122"/>
      <c r="D63" s="122"/>
      <c r="E63" s="122"/>
      <c r="F63" s="121"/>
    </row>
    <row r="64" spans="1:6" ht="19.899999999999999" customHeight="1">
      <c r="A64" t="s">
        <v>76</v>
      </c>
      <c r="B64" s="188"/>
      <c r="C64" s="122"/>
      <c r="D64" s="122"/>
      <c r="E64" s="122"/>
      <c r="F64" s="121"/>
    </row>
    <row r="65" spans="1:6" ht="19.899999999999999" customHeight="1">
      <c r="A65" s="136" t="s">
        <v>77</v>
      </c>
      <c r="B65" s="188"/>
      <c r="C65"/>
      <c r="D65"/>
      <c r="E65"/>
      <c r="F65" s="121"/>
    </row>
    <row r="66" spans="1:6" ht="19.899999999999999" customHeight="1">
      <c r="A66" s="23" t="s">
        <v>123</v>
      </c>
      <c r="B66" s="188"/>
      <c r="C66"/>
      <c r="D66"/>
      <c r="E66"/>
      <c r="F66" s="121"/>
    </row>
    <row r="67" spans="1:6" ht="19.899999999999999" customHeight="1" thickBot="1">
      <c r="A67" s="137" t="s">
        <v>124</v>
      </c>
      <c r="B67" s="188"/>
      <c r="C67" s="143">
        <v>212540</v>
      </c>
      <c r="D67" s="122"/>
      <c r="E67" s="138">
        <v>212540</v>
      </c>
      <c r="F67" s="121"/>
    </row>
    <row r="68" spans="1:6" ht="19.899999999999999" customHeight="1" thickTop="1">
      <c r="A68" t="s">
        <v>78</v>
      </c>
      <c r="B68" s="188"/>
      <c r="C68" s="111"/>
      <c r="D68" s="122"/>
      <c r="E68" s="111"/>
    </row>
    <row r="69" spans="1:6" ht="19.899999999999999" customHeight="1">
      <c r="A69" s="23" t="s">
        <v>125</v>
      </c>
      <c r="B69" s="188"/>
      <c r="C69" s="111"/>
      <c r="D69" s="122"/>
      <c r="E69" s="111"/>
    </row>
    <row r="70" spans="1:6" ht="19.899999999999999" customHeight="1">
      <c r="A70" s="137" t="s">
        <v>126</v>
      </c>
      <c r="B70" s="188"/>
      <c r="C70" s="111">
        <v>212382</v>
      </c>
      <c r="D70" s="122"/>
      <c r="E70" s="111">
        <v>212382</v>
      </c>
    </row>
    <row r="71" spans="1:6" ht="19.899999999999999" customHeight="1">
      <c r="A71" t="s">
        <v>89</v>
      </c>
      <c r="B71" s="188"/>
      <c r="C71" s="112">
        <v>374862</v>
      </c>
      <c r="D71" s="122"/>
      <c r="E71" s="112">
        <v>374862</v>
      </c>
    </row>
    <row r="72" spans="1:6" ht="19.899999999999999" customHeight="1">
      <c r="A72" t="s">
        <v>127</v>
      </c>
      <c r="B72" s="188"/>
      <c r="C72" s="112">
        <v>7487</v>
      </c>
      <c r="D72" s="122"/>
      <c r="E72" s="112">
        <v>7487</v>
      </c>
    </row>
    <row r="73" spans="1:6" ht="19.899999999999999" customHeight="1">
      <c r="A73" s="136" t="s">
        <v>11</v>
      </c>
      <c r="B73" s="188"/>
      <c r="C73" s="73"/>
      <c r="D73" s="122"/>
      <c r="E73" s="73"/>
    </row>
    <row r="74" spans="1:6" ht="19.899999999999999" customHeight="1">
      <c r="A74" t="s">
        <v>128</v>
      </c>
      <c r="B74" s="188"/>
      <c r="C74" s="111">
        <v>21254</v>
      </c>
      <c r="D74" s="122"/>
      <c r="E74" s="111">
        <v>21185</v>
      </c>
    </row>
    <row r="75" spans="1:6" ht="19.899999999999999" customHeight="1">
      <c r="A75" s="136" t="s">
        <v>26</v>
      </c>
      <c r="B75" s="188"/>
      <c r="C75" s="111">
        <v>302807</v>
      </c>
      <c r="D75" s="122"/>
      <c r="E75" s="111">
        <v>184382</v>
      </c>
    </row>
    <row r="76" spans="1:6" ht="19.899999999999999" customHeight="1">
      <c r="A76" t="s">
        <v>129</v>
      </c>
      <c r="B76" s="188"/>
      <c r="C76" s="111">
        <v>0</v>
      </c>
      <c r="D76" s="122"/>
      <c r="E76" s="111">
        <v>501</v>
      </c>
    </row>
    <row r="77" spans="1:6" ht="19.899999999999999" customHeight="1">
      <c r="A77" s="8" t="s">
        <v>80</v>
      </c>
      <c r="B77" s="188"/>
      <c r="C77" s="124">
        <v>918792</v>
      </c>
      <c r="D77" s="122"/>
      <c r="E77" s="124">
        <v>800799</v>
      </c>
    </row>
    <row r="78" spans="1:6" ht="19.899999999999999" customHeight="1">
      <c r="A78" s="8"/>
      <c r="B78" s="188"/>
      <c r="C78" s="22"/>
      <c r="D78" s="122"/>
      <c r="E78" s="22"/>
    </row>
    <row r="79" spans="1:6" ht="19.899999999999999" customHeight="1" thickBot="1">
      <c r="A79" s="8" t="s">
        <v>81</v>
      </c>
      <c r="B79" s="188"/>
      <c r="C79" s="139">
        <v>1105166</v>
      </c>
      <c r="D79" s="122"/>
      <c r="E79" s="139">
        <v>933730</v>
      </c>
    </row>
    <row r="80" spans="1:6" ht="19.899999999999999" customHeight="1" thickTop="1">
      <c r="A80"/>
      <c r="B80" s="188"/>
      <c r="C80"/>
      <c r="D80"/>
      <c r="E80"/>
    </row>
    <row r="81" spans="1:5" ht="19.899999999999999" customHeight="1">
      <c r="A81" s="132"/>
      <c r="B81" s="135"/>
      <c r="C81" s="133"/>
      <c r="D81" s="134"/>
      <c r="E81" s="133"/>
    </row>
    <row r="82" spans="1:5" ht="19.899999999999999" customHeight="1">
      <c r="A82" s="132"/>
      <c r="B82" s="135"/>
      <c r="C82" s="133"/>
      <c r="D82" s="134"/>
      <c r="E82" s="133"/>
    </row>
    <row r="83" spans="1:5" ht="19.899999999999999" customHeight="1">
      <c r="A83" s="121"/>
      <c r="B83" s="57"/>
      <c r="C83" s="121"/>
      <c r="D83" s="121"/>
      <c r="E83" s="121"/>
    </row>
    <row r="84" spans="1:5" ht="19.899999999999999" customHeight="1">
      <c r="A84" s="121"/>
      <c r="B84" s="57"/>
      <c r="C84" s="121"/>
      <c r="D84" s="121"/>
      <c r="E84" s="121"/>
    </row>
    <row r="85" spans="1:5" ht="19.899999999999999" customHeight="1">
      <c r="A85" s="121"/>
      <c r="B85" s="57"/>
      <c r="C85" s="121"/>
      <c r="D85" s="121"/>
      <c r="E85" s="121"/>
    </row>
    <row r="86" spans="1:5" ht="19.899999999999999" customHeight="1">
      <c r="A86" s="121"/>
      <c r="B86" s="57"/>
      <c r="C86" s="121"/>
      <c r="D86" s="121"/>
      <c r="E86" s="121"/>
    </row>
  </sheetData>
  <mergeCells count="5">
    <mergeCell ref="C7:E7"/>
    <mergeCell ref="C31:E31"/>
    <mergeCell ref="C35:E35"/>
    <mergeCell ref="C62:E62"/>
    <mergeCell ref="C58:E58"/>
  </mergeCells>
  <pageMargins left="0.8" right="0.8" top="0.48" bottom="0.5" header="0.5" footer="0.5"/>
  <pageSetup paperSize="9" scale="99" firstPageNumber="2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view="pageBreakPreview" topLeftCell="A13" zoomScale="87" zoomScaleNormal="80" zoomScaleSheetLayoutView="87" workbookViewId="0">
      <selection activeCell="L13" sqref="L13"/>
    </sheetView>
  </sheetViews>
  <sheetFormatPr defaultColWidth="9.28515625" defaultRowHeight="20.25" customHeight="1"/>
  <cols>
    <col min="1" max="1" width="44" style="40" customWidth="1"/>
    <col min="2" max="2" width="5" style="19" customWidth="1"/>
    <col min="3" max="3" width="10.7109375" style="40" customWidth="1"/>
    <col min="4" max="4" width="1.28515625" style="40" customWidth="1"/>
    <col min="5" max="5" width="10.7109375" style="40" customWidth="1"/>
    <col min="6" max="6" width="1.28515625" style="40" customWidth="1"/>
    <col min="7" max="7" width="10.7109375" style="40" customWidth="1"/>
    <col min="8" max="8" width="1.28515625" style="40" customWidth="1"/>
    <col min="9" max="9" width="10.7109375" style="40" customWidth="1"/>
    <col min="10" max="16384" width="9.28515625" style="40"/>
  </cols>
  <sheetData>
    <row r="1" spans="1:10" ht="20.25" customHeight="1">
      <c r="A1" s="39" t="s">
        <v>48</v>
      </c>
    </row>
    <row r="2" spans="1:10" ht="20.25" customHeight="1">
      <c r="A2" s="30" t="s">
        <v>50</v>
      </c>
    </row>
    <row r="3" spans="1:10" ht="20.25" customHeight="1">
      <c r="A3" s="41"/>
    </row>
    <row r="4" spans="1:10" ht="20.25" customHeight="1">
      <c r="A4" s="41"/>
      <c r="C4" s="192" t="s">
        <v>137</v>
      </c>
      <c r="D4" s="193"/>
      <c r="E4" s="193"/>
      <c r="F4" s="96"/>
      <c r="G4" s="192" t="s">
        <v>138</v>
      </c>
      <c r="H4" s="193"/>
      <c r="I4" s="193"/>
    </row>
    <row r="5" spans="1:10" ht="20.25" customHeight="1">
      <c r="A5" s="41"/>
      <c r="C5" s="194" t="s">
        <v>100</v>
      </c>
      <c r="D5" s="193"/>
      <c r="E5" s="193"/>
      <c r="F5" s="96"/>
      <c r="G5" s="194" t="s">
        <v>100</v>
      </c>
      <c r="H5" s="193"/>
      <c r="I5" s="193"/>
    </row>
    <row r="6" spans="1:10" ht="20.25" customHeight="1">
      <c r="B6" s="19" t="s">
        <v>1</v>
      </c>
      <c r="C6" s="61">
        <v>2020</v>
      </c>
      <c r="D6" s="43"/>
      <c r="E6" s="61">
        <v>2019</v>
      </c>
      <c r="F6" s="61"/>
      <c r="G6" s="61">
        <v>2020</v>
      </c>
      <c r="H6" s="43"/>
      <c r="I6" s="61">
        <v>2019</v>
      </c>
    </row>
    <row r="7" spans="1:10" ht="20.25" customHeight="1">
      <c r="A7" s="31"/>
      <c r="C7" s="190" t="s">
        <v>57</v>
      </c>
      <c r="D7" s="190"/>
      <c r="E7" s="190"/>
      <c r="F7" s="190"/>
      <c r="G7" s="190"/>
      <c r="H7" s="190"/>
      <c r="I7" s="190"/>
    </row>
    <row r="8" spans="1:10" ht="20.25" customHeight="1">
      <c r="A8" s="33" t="s">
        <v>82</v>
      </c>
      <c r="C8" s="20"/>
      <c r="D8" s="20"/>
      <c r="E8" s="20"/>
      <c r="F8" s="20"/>
      <c r="G8" s="20"/>
      <c r="H8" s="20"/>
      <c r="I8" s="20"/>
    </row>
    <row r="9" spans="1:10" ht="20.25" customHeight="1">
      <c r="A9" s="44" t="s">
        <v>83</v>
      </c>
      <c r="B9" s="19">
        <v>7</v>
      </c>
      <c r="C9" s="84">
        <v>339342</v>
      </c>
      <c r="D9" s="20"/>
      <c r="E9" s="84">
        <v>210142</v>
      </c>
      <c r="F9" s="20"/>
      <c r="G9" s="84">
        <v>611804</v>
      </c>
      <c r="H9" s="20"/>
      <c r="I9" s="84">
        <v>512366</v>
      </c>
    </row>
    <row r="10" spans="1:10" ht="20.25" customHeight="1">
      <c r="A10" s="44" t="s">
        <v>101</v>
      </c>
      <c r="B10" s="93"/>
      <c r="C10" s="103">
        <v>0</v>
      </c>
      <c r="D10" s="20"/>
      <c r="E10" s="103">
        <v>0</v>
      </c>
      <c r="F10" s="70"/>
      <c r="G10" s="173">
        <v>247</v>
      </c>
      <c r="H10" s="20"/>
      <c r="I10" s="102">
        <v>0</v>
      </c>
    </row>
    <row r="11" spans="1:10" ht="20.25" customHeight="1">
      <c r="A11" s="40" t="s">
        <v>12</v>
      </c>
      <c r="C11" s="84">
        <v>773</v>
      </c>
      <c r="D11" s="20"/>
      <c r="E11" s="84">
        <v>1217</v>
      </c>
      <c r="F11" s="70"/>
      <c r="G11" s="84">
        <v>2457</v>
      </c>
      <c r="H11" s="20"/>
      <c r="I11" s="84">
        <v>2143</v>
      </c>
    </row>
    <row r="12" spans="1:10" ht="20.25" customHeight="1">
      <c r="A12" s="32" t="s">
        <v>84</v>
      </c>
      <c r="B12" s="42"/>
      <c r="C12" s="45">
        <v>340115</v>
      </c>
      <c r="D12" s="20"/>
      <c r="E12" s="45">
        <v>211359</v>
      </c>
      <c r="F12" s="70"/>
      <c r="G12" s="45">
        <v>614508</v>
      </c>
      <c r="H12" s="20"/>
      <c r="I12" s="45">
        <v>514509</v>
      </c>
    </row>
    <row r="13" spans="1:10" ht="13.5" customHeight="1">
      <c r="C13" s="20"/>
      <c r="D13" s="20"/>
      <c r="E13" s="20"/>
      <c r="F13" s="70"/>
      <c r="G13" s="20"/>
      <c r="H13" s="20"/>
      <c r="I13" s="20"/>
    </row>
    <row r="14" spans="1:10" ht="20.25" customHeight="1">
      <c r="A14" s="33" t="s">
        <v>13</v>
      </c>
      <c r="C14" s="20"/>
      <c r="D14" s="20"/>
      <c r="E14" s="20"/>
      <c r="F14" s="70"/>
      <c r="G14" s="20"/>
      <c r="H14" s="20"/>
      <c r="I14" s="20"/>
    </row>
    <row r="15" spans="1:10" ht="20.25" customHeight="1">
      <c r="A15" s="40" t="s">
        <v>14</v>
      </c>
      <c r="C15" s="84">
        <v>197364</v>
      </c>
      <c r="D15" s="20"/>
      <c r="E15" s="84">
        <v>142601</v>
      </c>
      <c r="F15" s="70"/>
      <c r="G15" s="84">
        <v>377889</v>
      </c>
      <c r="H15" s="20"/>
      <c r="I15" s="84">
        <v>323413</v>
      </c>
      <c r="J15" s="46"/>
    </row>
    <row r="16" spans="1:10" ht="20.25" customHeight="1">
      <c r="A16" s="44" t="s">
        <v>64</v>
      </c>
      <c r="C16" s="84">
        <v>17165</v>
      </c>
      <c r="D16" s="20"/>
      <c r="E16" s="84">
        <v>17989</v>
      </c>
      <c r="F16" s="70"/>
      <c r="G16" s="84">
        <v>32965</v>
      </c>
      <c r="H16" s="20"/>
      <c r="I16" s="84">
        <v>36237</v>
      </c>
    </row>
    <row r="17" spans="1:13" ht="20.25" customHeight="1">
      <c r="A17" s="44" t="s">
        <v>32</v>
      </c>
      <c r="C17" s="84">
        <v>28996</v>
      </c>
      <c r="D17" s="21"/>
      <c r="E17" s="84">
        <v>35835</v>
      </c>
      <c r="F17" s="70"/>
      <c r="G17" s="84">
        <v>59360</v>
      </c>
      <c r="H17" s="21"/>
      <c r="I17" s="84">
        <v>68131</v>
      </c>
      <c r="M17" s="46"/>
    </row>
    <row r="18" spans="1:13" ht="20.25" customHeight="1">
      <c r="A18" s="44" t="s">
        <v>56</v>
      </c>
      <c r="C18" s="84">
        <v>1416</v>
      </c>
      <c r="D18" s="66"/>
      <c r="E18" s="84">
        <v>164</v>
      </c>
      <c r="F18" s="70"/>
      <c r="G18" s="144">
        <v>0</v>
      </c>
      <c r="H18" s="66"/>
      <c r="I18" s="84">
        <v>514</v>
      </c>
    </row>
    <row r="19" spans="1:13" ht="20.25" customHeight="1">
      <c r="A19" s="36" t="s">
        <v>15</v>
      </c>
      <c r="C19" s="45">
        <v>244941</v>
      </c>
      <c r="D19" s="20"/>
      <c r="E19" s="45">
        <v>196589</v>
      </c>
      <c r="F19" s="146"/>
      <c r="G19" s="45">
        <v>470214</v>
      </c>
      <c r="H19" s="20"/>
      <c r="I19" s="45">
        <v>428295</v>
      </c>
      <c r="J19" s="121"/>
      <c r="K19" s="121"/>
      <c r="L19" s="121"/>
    </row>
    <row r="20" spans="1:13" s="136" customFormat="1" ht="9.4" customHeight="1">
      <c r="A20" s="140"/>
      <c r="C20" s="18"/>
      <c r="D20" s="118"/>
      <c r="E20" s="118"/>
      <c r="F20" s="145"/>
      <c r="G20" s="8"/>
      <c r="H20" s="141"/>
      <c r="I20" s="8"/>
      <c r="J20" s="145"/>
      <c r="K20" s="132"/>
      <c r="L20" s="145"/>
    </row>
    <row r="21" spans="1:13" s="156" customFormat="1" ht="21" customHeight="1">
      <c r="A21" s="36" t="s">
        <v>139</v>
      </c>
      <c r="C21" s="47">
        <v>95174</v>
      </c>
      <c r="D21" s="48"/>
      <c r="E21" s="47">
        <v>14770</v>
      </c>
      <c r="F21" s="70"/>
      <c r="G21" s="47">
        <v>144294</v>
      </c>
      <c r="H21" s="48"/>
      <c r="I21" s="47">
        <v>86214</v>
      </c>
      <c r="J21" s="157"/>
      <c r="K21" s="158"/>
      <c r="L21" s="157"/>
    </row>
    <row r="22" spans="1:13" ht="16.149999999999999" customHeight="1">
      <c r="A22" s="40" t="s">
        <v>33</v>
      </c>
      <c r="B22" s="117"/>
      <c r="C22" s="189">
        <v>377</v>
      </c>
      <c r="D22" s="20"/>
      <c r="E22" s="189">
        <v>614</v>
      </c>
      <c r="F22" s="70"/>
      <c r="G22" s="189">
        <v>939</v>
      </c>
      <c r="H22" s="20"/>
      <c r="I22" s="189">
        <v>1111</v>
      </c>
    </row>
    <row r="23" spans="1:13" ht="20.25" customHeight="1">
      <c r="A23" s="32" t="s">
        <v>60</v>
      </c>
      <c r="C23" s="47">
        <v>94797</v>
      </c>
      <c r="D23" s="48"/>
      <c r="E23" s="47">
        <v>14156</v>
      </c>
      <c r="F23" s="70"/>
      <c r="G23" s="47">
        <v>143355</v>
      </c>
      <c r="H23" s="48"/>
      <c r="I23" s="47">
        <v>85103</v>
      </c>
    </row>
    <row r="24" spans="1:13" ht="20.25" customHeight="1">
      <c r="A24" s="44" t="s">
        <v>65</v>
      </c>
      <c r="B24" s="19">
        <v>8</v>
      </c>
      <c r="C24" s="84">
        <v>2875</v>
      </c>
      <c r="D24" s="49">
        <v>246</v>
      </c>
      <c r="E24" s="84">
        <v>246</v>
      </c>
      <c r="F24" s="70"/>
      <c r="G24" s="84">
        <v>4124</v>
      </c>
      <c r="H24" s="49">
        <v>3522</v>
      </c>
      <c r="I24" s="84">
        <v>3522</v>
      </c>
    </row>
    <row r="25" spans="1:13" ht="20.25" customHeight="1">
      <c r="A25" s="36" t="s">
        <v>59</v>
      </c>
      <c r="C25" s="50">
        <v>91922</v>
      </c>
      <c r="D25" s="46"/>
      <c r="E25" s="50">
        <v>13910</v>
      </c>
      <c r="F25" s="70"/>
      <c r="G25" s="50">
        <v>139231</v>
      </c>
      <c r="H25" s="46"/>
      <c r="I25" s="50">
        <v>81581</v>
      </c>
    </row>
    <row r="26" spans="1:13" ht="13.5" customHeight="1">
      <c r="F26" s="70"/>
    </row>
    <row r="27" spans="1:13" ht="20.25" customHeight="1">
      <c r="A27" s="36" t="s">
        <v>58</v>
      </c>
      <c r="C27" s="60"/>
      <c r="D27" s="60"/>
      <c r="E27" s="60"/>
      <c r="F27" s="70"/>
      <c r="G27" s="60"/>
      <c r="H27" s="60"/>
      <c r="I27" s="60"/>
    </row>
    <row r="28" spans="1:13" ht="20.25" customHeight="1">
      <c r="A28" s="33" t="s">
        <v>167</v>
      </c>
      <c r="B28" s="172"/>
      <c r="C28" s="60"/>
      <c r="D28" s="60"/>
      <c r="E28" s="60"/>
      <c r="F28" s="70"/>
      <c r="G28" s="60"/>
      <c r="H28" s="60"/>
      <c r="I28" s="60"/>
    </row>
    <row r="29" spans="1:13" ht="20.25" customHeight="1">
      <c r="A29" s="33" t="s">
        <v>153</v>
      </c>
      <c r="B29" s="174"/>
      <c r="C29" s="60"/>
      <c r="D29" s="60"/>
      <c r="E29" s="60"/>
      <c r="F29" s="70"/>
      <c r="G29" s="60"/>
      <c r="H29" s="60"/>
      <c r="I29" s="60"/>
    </row>
    <row r="30" spans="1:13" ht="20.25" customHeight="1">
      <c r="A30" s="40" t="s">
        <v>158</v>
      </c>
      <c r="B30" s="185"/>
      <c r="C30" s="60"/>
      <c r="D30" s="60"/>
      <c r="E30" s="60"/>
      <c r="F30" s="70"/>
      <c r="G30" s="60"/>
      <c r="H30" s="60"/>
      <c r="I30" s="60"/>
    </row>
    <row r="31" spans="1:13" ht="20.25" customHeight="1">
      <c r="A31" s="40" t="s">
        <v>159</v>
      </c>
      <c r="B31" s="43"/>
      <c r="C31" s="154">
        <v>0</v>
      </c>
      <c r="D31" s="155"/>
      <c r="E31" s="154">
        <v>-895</v>
      </c>
      <c r="F31" s="70"/>
      <c r="G31" s="154">
        <v>0</v>
      </c>
      <c r="H31" s="155"/>
      <c r="I31" s="154">
        <v>-895</v>
      </c>
    </row>
    <row r="32" spans="1:13" ht="17.649999999999999" customHeight="1">
      <c r="B32" s="43"/>
      <c r="C32" s="176"/>
      <c r="D32" s="155"/>
      <c r="E32" s="176"/>
      <c r="F32" s="70"/>
      <c r="G32" s="176"/>
      <c r="H32" s="155"/>
      <c r="I32" s="176"/>
    </row>
    <row r="33" spans="1:9" ht="20.25" customHeight="1" thickBot="1">
      <c r="A33" s="36" t="s">
        <v>54</v>
      </c>
      <c r="C33" s="51">
        <v>91922</v>
      </c>
      <c r="D33" s="47"/>
      <c r="E33" s="51">
        <v>13015</v>
      </c>
      <c r="F33" s="70"/>
      <c r="G33" s="51">
        <v>139231</v>
      </c>
      <c r="H33" s="47"/>
      <c r="I33" s="51">
        <v>80686</v>
      </c>
    </row>
    <row r="34" spans="1:9" ht="20.25" customHeight="1" thickTop="1">
      <c r="A34" s="32"/>
      <c r="C34" s="47"/>
      <c r="D34" s="46"/>
      <c r="E34" s="47"/>
      <c r="F34" s="70"/>
      <c r="G34" s="47"/>
      <c r="H34" s="46"/>
      <c r="I34" s="47"/>
    </row>
    <row r="35" spans="1:9" ht="13.5" customHeight="1">
      <c r="A35" s="32" t="s">
        <v>168</v>
      </c>
      <c r="B35" s="19">
        <v>9</v>
      </c>
      <c r="C35" s="36"/>
      <c r="D35" s="36"/>
      <c r="E35" s="36"/>
      <c r="F35" s="70"/>
      <c r="G35" s="36"/>
      <c r="H35" s="36"/>
      <c r="I35" s="36"/>
    </row>
    <row r="36" spans="1:9" s="36" customFormat="1" ht="20.25" customHeight="1" thickBot="1">
      <c r="A36" s="77" t="s">
        <v>108</v>
      </c>
      <c r="B36" s="57"/>
      <c r="C36" s="97">
        <v>0.22</v>
      </c>
      <c r="D36" s="72"/>
      <c r="E36" s="97">
        <v>0.04</v>
      </c>
      <c r="F36" s="70"/>
      <c r="G36" s="97">
        <v>0.33</v>
      </c>
      <c r="H36" s="72"/>
      <c r="I36" s="97">
        <v>0.21</v>
      </c>
    </row>
    <row r="37" spans="1:9" ht="20.25" customHeight="1" thickTop="1" thickBot="1">
      <c r="A37" s="77" t="s">
        <v>61</v>
      </c>
      <c r="B37" s="57"/>
      <c r="C37" s="97">
        <v>0.22</v>
      </c>
      <c r="D37" s="72"/>
      <c r="E37" s="97">
        <v>0.03</v>
      </c>
      <c r="F37" s="70"/>
      <c r="G37" s="97">
        <v>0.33</v>
      </c>
      <c r="H37" s="72"/>
      <c r="I37" s="97">
        <v>0.19758276527518254</v>
      </c>
    </row>
    <row r="38" spans="1:9" ht="20.25" customHeight="1" thickTop="1">
      <c r="A38" s="77"/>
      <c r="F38" s="70"/>
    </row>
    <row r="39" spans="1:9" ht="20.25" customHeight="1">
      <c r="A39" s="44"/>
      <c r="C39" s="85"/>
      <c r="D39" s="86"/>
      <c r="E39" s="85"/>
      <c r="F39" s="85"/>
      <c r="G39" s="85"/>
      <c r="H39" s="86"/>
      <c r="I39" s="85"/>
    </row>
    <row r="40" spans="1:9" ht="20.25" customHeight="1">
      <c r="C40" s="85"/>
      <c r="E40" s="85"/>
      <c r="F40" s="85"/>
      <c r="G40" s="85"/>
      <c r="I40" s="85"/>
    </row>
    <row r="41" spans="1:9" ht="20.25" customHeight="1">
      <c r="C41" s="85"/>
      <c r="E41" s="85"/>
      <c r="F41" s="85"/>
      <c r="G41" s="85"/>
      <c r="I41" s="85"/>
    </row>
  </sheetData>
  <mergeCells count="5">
    <mergeCell ref="C4:E4"/>
    <mergeCell ref="C5:E5"/>
    <mergeCell ref="G4:I4"/>
    <mergeCell ref="G5:I5"/>
    <mergeCell ref="C7:I7"/>
  </mergeCells>
  <pageMargins left="0.8" right="0.8" top="0.48" bottom="0.5" header="0.5" footer="0.5"/>
  <pageSetup paperSize="9" scale="90" firstPageNumber="5" orientation="portrait" useFirstPageNumber="1" r:id="rId1"/>
  <headerFooter scaleWithDoc="0"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view="pageBreakPreview" zoomScale="80" zoomScaleNormal="60" zoomScaleSheetLayoutView="80" workbookViewId="0">
      <selection activeCell="A17" sqref="A17"/>
    </sheetView>
  </sheetViews>
  <sheetFormatPr defaultColWidth="8.7109375" defaultRowHeight="20.25" customHeight="1"/>
  <cols>
    <col min="1" max="1" width="54.7109375" style="3" customWidth="1"/>
    <col min="2" max="2" width="7.42578125" style="3" customWidth="1"/>
    <col min="3" max="3" width="1.5703125" style="3" customWidth="1"/>
    <col min="4" max="4" width="11.7109375" style="3" customWidth="1"/>
    <col min="5" max="5" width="1.5703125" style="3" customWidth="1"/>
    <col min="6" max="6" width="13.7109375" style="3" customWidth="1"/>
    <col min="7" max="7" width="1.5703125" style="3" customWidth="1"/>
    <col min="8" max="8" width="18.7109375" style="3" customWidth="1"/>
    <col min="9" max="9" width="1.5703125" style="3" customWidth="1"/>
    <col min="10" max="10" width="13.5703125" style="3" customWidth="1"/>
    <col min="11" max="11" width="1.5703125" style="3" customWidth="1"/>
    <col min="12" max="12" width="13.5703125" style="3" customWidth="1"/>
    <col min="13" max="13" width="1.5703125" style="3" customWidth="1"/>
    <col min="14" max="14" width="11.7109375" style="3" customWidth="1"/>
    <col min="15" max="15" width="10" style="3" bestFit="1" customWidth="1"/>
    <col min="16" max="16384" width="8.7109375" style="3"/>
  </cols>
  <sheetData>
    <row r="1" spans="1:14" ht="20.25" customHeight="1">
      <c r="A1" s="1" t="s">
        <v>48</v>
      </c>
      <c r="B1" s="110"/>
      <c r="C1" s="110"/>
    </row>
    <row r="2" spans="1:14" ht="20.25" customHeight="1">
      <c r="A2" s="4" t="s">
        <v>51</v>
      </c>
      <c r="B2" s="110"/>
      <c r="C2" s="110"/>
    </row>
    <row r="3" spans="1:14" ht="20.25" customHeight="1">
      <c r="A3" s="4"/>
      <c r="B3" s="110"/>
      <c r="C3" s="110"/>
    </row>
    <row r="4" spans="1:14" ht="20.25" customHeight="1">
      <c r="B4" s="110"/>
      <c r="C4" s="110"/>
      <c r="D4" s="5"/>
      <c r="E4" s="5"/>
      <c r="F4" s="5"/>
      <c r="G4" s="5"/>
      <c r="H4" s="5"/>
      <c r="I4" s="5"/>
      <c r="J4" s="195" t="s">
        <v>11</v>
      </c>
      <c r="K4" s="195"/>
      <c r="L4" s="195"/>
      <c r="M4" s="5"/>
    </row>
    <row r="5" spans="1:14" ht="20.25" customHeight="1">
      <c r="B5" s="110"/>
      <c r="C5" s="110"/>
      <c r="D5" s="5" t="s">
        <v>16</v>
      </c>
      <c r="E5" s="5"/>
      <c r="F5" s="5"/>
      <c r="G5" s="5"/>
      <c r="H5" s="5" t="s">
        <v>92</v>
      </c>
      <c r="I5" s="5"/>
      <c r="J5" s="55"/>
      <c r="K5" s="55"/>
      <c r="L5" s="55"/>
      <c r="M5" s="5"/>
    </row>
    <row r="6" spans="1:14" ht="20.25" customHeight="1">
      <c r="B6" s="110"/>
      <c r="C6" s="110"/>
      <c r="D6" s="5" t="s">
        <v>17</v>
      </c>
      <c r="E6" s="5"/>
      <c r="F6" s="5" t="s">
        <v>85</v>
      </c>
      <c r="G6" s="5"/>
      <c r="H6" s="5" t="s">
        <v>98</v>
      </c>
      <c r="I6" s="5"/>
      <c r="J6" s="55" t="s">
        <v>28</v>
      </c>
      <c r="K6" s="54"/>
      <c r="L6" s="5"/>
      <c r="M6" s="5"/>
      <c r="N6" s="55" t="s">
        <v>29</v>
      </c>
    </row>
    <row r="7" spans="1:14" ht="20.25" customHeight="1">
      <c r="B7" s="182" t="s">
        <v>1</v>
      </c>
      <c r="C7" s="110"/>
      <c r="D7" s="5" t="s">
        <v>18</v>
      </c>
      <c r="E7" s="5"/>
      <c r="F7" s="5" t="s">
        <v>88</v>
      </c>
      <c r="G7" s="5"/>
      <c r="H7" s="5" t="s">
        <v>97</v>
      </c>
      <c r="I7" s="5"/>
      <c r="J7" s="55" t="s">
        <v>31</v>
      </c>
      <c r="K7" s="5"/>
      <c r="L7" s="5" t="s">
        <v>27</v>
      </c>
      <c r="M7" s="5"/>
      <c r="N7" s="5" t="s">
        <v>30</v>
      </c>
    </row>
    <row r="8" spans="1:14" ht="20.25" customHeight="1">
      <c r="B8" s="110"/>
      <c r="C8" s="110"/>
      <c r="D8" s="196" t="s">
        <v>57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9" spans="1:14" ht="20.25" customHeight="1">
      <c r="A9" s="31" t="s">
        <v>140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ht="20.25" customHeight="1">
      <c r="A10" s="18" t="s">
        <v>90</v>
      </c>
      <c r="B10" s="110"/>
      <c r="C10" s="110"/>
      <c r="D10" s="52">
        <v>176847</v>
      </c>
      <c r="E10" s="52"/>
      <c r="F10" s="52">
        <v>130760</v>
      </c>
      <c r="G10" s="52"/>
      <c r="H10" s="52">
        <v>7487</v>
      </c>
      <c r="I10" s="52"/>
      <c r="J10" s="52">
        <v>21185</v>
      </c>
      <c r="K10" s="52"/>
      <c r="L10" s="52">
        <v>389022</v>
      </c>
      <c r="M10" s="53"/>
      <c r="N10" s="52">
        <f>SUM(D10:M10)</f>
        <v>725301</v>
      </c>
    </row>
    <row r="11" spans="1:14" ht="20.25" customHeight="1">
      <c r="A11" s="106"/>
      <c r="B11" s="110"/>
      <c r="C11" s="110"/>
      <c r="D11" s="52"/>
      <c r="E11" s="52"/>
      <c r="F11" s="52"/>
      <c r="G11" s="52"/>
      <c r="H11" s="68"/>
      <c r="I11" s="52"/>
      <c r="J11" s="52"/>
      <c r="K11" s="52"/>
      <c r="L11" s="52"/>
      <c r="M11" s="53"/>
      <c r="N11" s="52"/>
    </row>
    <row r="12" spans="1:14" ht="20.25" customHeight="1">
      <c r="A12" s="106" t="s">
        <v>55</v>
      </c>
      <c r="B12" s="110"/>
      <c r="C12" s="110"/>
      <c r="D12" s="13"/>
      <c r="E12" s="13"/>
      <c r="F12" s="13"/>
      <c r="G12" s="13"/>
      <c r="H12" s="13"/>
      <c r="I12" s="13"/>
      <c r="J12" s="13"/>
      <c r="K12" s="13"/>
      <c r="L12" s="13"/>
      <c r="M12" s="12"/>
      <c r="N12" s="13"/>
    </row>
    <row r="13" spans="1:14" ht="19.899999999999999" customHeight="1">
      <c r="A13" s="107" t="s">
        <v>87</v>
      </c>
      <c r="B13" s="110"/>
      <c r="C13" s="110"/>
      <c r="D13" s="13"/>
      <c r="E13" s="13"/>
      <c r="F13" s="13"/>
      <c r="G13" s="13"/>
      <c r="H13" s="13"/>
      <c r="I13" s="13"/>
      <c r="J13" s="13"/>
      <c r="K13" s="13"/>
      <c r="L13" s="13"/>
      <c r="M13" s="12"/>
      <c r="N13" s="13"/>
    </row>
    <row r="14" spans="1:14" ht="19.899999999999999" customHeight="1">
      <c r="A14" s="105" t="s">
        <v>91</v>
      </c>
      <c r="B14" s="109"/>
      <c r="C14" s="109"/>
      <c r="D14" s="68">
        <v>35535</v>
      </c>
      <c r="E14" s="68">
        <v>35535</v>
      </c>
      <c r="F14" s="68">
        <v>244102</v>
      </c>
      <c r="G14" s="68">
        <v>0</v>
      </c>
      <c r="H14" s="68">
        <v>0</v>
      </c>
      <c r="I14" s="68">
        <v>0</v>
      </c>
      <c r="J14" s="68">
        <v>0</v>
      </c>
      <c r="K14" s="65"/>
      <c r="L14" s="95">
        <v>0</v>
      </c>
      <c r="M14" s="95">
        <v>0</v>
      </c>
      <c r="N14" s="68">
        <f>SUM(D14,F14,H14,J14,L14)</f>
        <v>279637</v>
      </c>
    </row>
    <row r="15" spans="1:14" s="105" customFormat="1" ht="19.899999999999999" customHeight="1">
      <c r="A15" s="105" t="s">
        <v>104</v>
      </c>
      <c r="B15" s="109">
        <v>10</v>
      </c>
      <c r="C15" s="109"/>
      <c r="D15" s="67">
        <v>0</v>
      </c>
      <c r="E15" s="68"/>
      <c r="F15" s="67">
        <v>0</v>
      </c>
      <c r="G15" s="68"/>
      <c r="H15" s="67">
        <v>0</v>
      </c>
      <c r="I15" s="68"/>
      <c r="J15" s="67">
        <v>0</v>
      </c>
      <c r="K15" s="65"/>
      <c r="L15" s="67">
        <v>-281133</v>
      </c>
      <c r="M15" s="95">
        <v>0</v>
      </c>
      <c r="N15" s="67">
        <f>SUM(D15:M15)</f>
        <v>-281133</v>
      </c>
    </row>
    <row r="16" spans="1:14" ht="20.25" customHeight="1">
      <c r="A16" s="107" t="s">
        <v>160</v>
      </c>
      <c r="B16" s="14"/>
      <c r="C16" s="14"/>
      <c r="D16" s="76">
        <f>SUM(D14:D15)</f>
        <v>35535</v>
      </c>
      <c r="E16" s="13"/>
      <c r="F16" s="76">
        <f>SUM(F14:F15)</f>
        <v>244102</v>
      </c>
      <c r="G16" s="88"/>
      <c r="H16" s="76">
        <f>SUM(H14:H15)</f>
        <v>0</v>
      </c>
      <c r="I16" s="13"/>
      <c r="J16" s="76">
        <f>SUM(J14:J15)</f>
        <v>0</v>
      </c>
      <c r="K16" s="59"/>
      <c r="L16" s="76">
        <f>SUM(L14:L15)</f>
        <v>-281133</v>
      </c>
      <c r="M16" s="12"/>
      <c r="N16" s="76">
        <f>SUM(N14:N15)</f>
        <v>-1496</v>
      </c>
    </row>
    <row r="17" spans="1:14" ht="20.25" customHeight="1">
      <c r="A17" s="108"/>
      <c r="B17" s="14"/>
      <c r="C17" s="14"/>
      <c r="D17" s="13"/>
      <c r="E17" s="13"/>
      <c r="F17" s="13"/>
      <c r="G17" s="13"/>
      <c r="H17" s="13"/>
      <c r="I17" s="13"/>
      <c r="J17" s="80"/>
      <c r="K17" s="13"/>
      <c r="L17" s="13"/>
      <c r="M17" s="12"/>
      <c r="N17" s="13"/>
    </row>
    <row r="18" spans="1:14" ht="20.25" customHeight="1">
      <c r="A18" s="31" t="s">
        <v>53</v>
      </c>
      <c r="B18" s="14"/>
      <c r="C18" s="14"/>
      <c r="D18" s="13"/>
      <c r="E18" s="13"/>
      <c r="F18" s="13"/>
      <c r="G18" s="13"/>
      <c r="H18" s="13"/>
      <c r="I18" s="13"/>
      <c r="J18" s="80"/>
      <c r="K18" s="13"/>
      <c r="L18" s="13"/>
      <c r="M18" s="12"/>
      <c r="N18" s="13"/>
    </row>
    <row r="19" spans="1:14" ht="20.25" customHeight="1">
      <c r="A19" s="105" t="s">
        <v>62</v>
      </c>
      <c r="B19" s="109"/>
      <c r="C19" s="109"/>
      <c r="D19" s="150">
        <v>0</v>
      </c>
      <c r="E19" s="68"/>
      <c r="F19" s="68">
        <v>0</v>
      </c>
      <c r="G19" s="68"/>
      <c r="H19" s="68">
        <v>0</v>
      </c>
      <c r="I19" s="68"/>
      <c r="J19" s="68">
        <v>0</v>
      </c>
      <c r="K19" s="65">
        <v>0</v>
      </c>
      <c r="L19" s="68">
        <v>81581</v>
      </c>
      <c r="M19" s="95"/>
      <c r="N19" s="68">
        <v>81581</v>
      </c>
    </row>
    <row r="20" spans="1:14" ht="20.25" customHeight="1">
      <c r="A20" s="90" t="s">
        <v>44</v>
      </c>
      <c r="B20" s="14"/>
      <c r="C20" s="14"/>
      <c r="D20" s="78">
        <v>0</v>
      </c>
      <c r="E20" s="65"/>
      <c r="F20" s="78">
        <v>0</v>
      </c>
      <c r="G20" s="78"/>
      <c r="H20" s="78">
        <v>0</v>
      </c>
      <c r="I20" s="65"/>
      <c r="J20" s="75">
        <v>0</v>
      </c>
      <c r="K20" s="16"/>
      <c r="L20" s="75">
        <v>-895</v>
      </c>
      <c r="M20" s="16"/>
      <c r="N20" s="68">
        <v>-895</v>
      </c>
    </row>
    <row r="21" spans="1:14" ht="20.25" customHeight="1">
      <c r="A21" s="31" t="s">
        <v>54</v>
      </c>
      <c r="B21" s="14"/>
      <c r="C21" s="14"/>
      <c r="D21" s="79">
        <f>SUM(D19:D20)</f>
        <v>0</v>
      </c>
      <c r="E21" s="13"/>
      <c r="F21" s="79">
        <f>SUM(F19:F20)</f>
        <v>0</v>
      </c>
      <c r="G21" s="89"/>
      <c r="H21" s="79">
        <f>SUM(H19:H20)</f>
        <v>0</v>
      </c>
      <c r="I21" s="13"/>
      <c r="J21" s="81">
        <f>SUM(J19:J20)</f>
        <v>0</v>
      </c>
      <c r="K21" s="13"/>
      <c r="L21" s="81">
        <f>SUM(L19:L20)</f>
        <v>80686</v>
      </c>
      <c r="M21" s="12"/>
      <c r="N21" s="35">
        <f>SUM(N19:N20)</f>
        <v>80686</v>
      </c>
    </row>
    <row r="22" spans="1:14" ht="20.25" customHeight="1">
      <c r="A22" s="31"/>
      <c r="B22" s="14"/>
      <c r="C22" s="14"/>
      <c r="D22" s="56"/>
      <c r="E22" s="59"/>
      <c r="F22" s="56"/>
      <c r="G22" s="59"/>
      <c r="H22" s="56"/>
      <c r="I22" s="59"/>
      <c r="J22" s="56"/>
      <c r="K22" s="59"/>
      <c r="L22" s="56"/>
      <c r="M22" s="63"/>
      <c r="N22" s="56"/>
    </row>
    <row r="23" spans="1:14" ht="20.25" customHeight="1" thickBot="1">
      <c r="A23" s="31" t="s">
        <v>105</v>
      </c>
      <c r="B23" s="110"/>
      <c r="C23" s="110"/>
      <c r="D23" s="115">
        <f>+D10+D16+D21</f>
        <v>212382</v>
      </c>
      <c r="E23" s="114"/>
      <c r="F23" s="115">
        <f>+F10+F16+F21</f>
        <v>374862</v>
      </c>
      <c r="G23" s="114">
        <f>+G10+G16+G21</f>
        <v>0</v>
      </c>
      <c r="H23" s="115">
        <f>+H10+H16+H21</f>
        <v>7487</v>
      </c>
      <c r="I23" s="65"/>
      <c r="J23" s="115">
        <f>+J10+J16+J21</f>
        <v>21185</v>
      </c>
      <c r="K23" s="116"/>
      <c r="L23" s="115">
        <f>SUM(L10,L21,L16)</f>
        <v>188575</v>
      </c>
      <c r="M23" s="116"/>
      <c r="N23" s="115">
        <f>SUM(N10,N21,N16)</f>
        <v>804491</v>
      </c>
    </row>
    <row r="24" spans="1:14" ht="20.25" customHeight="1" thickTop="1"/>
  </sheetData>
  <mergeCells count="2">
    <mergeCell ref="J4:L4"/>
    <mergeCell ref="D8:N8"/>
  </mergeCells>
  <pageMargins left="0.7" right="0.7" top="0.48" bottom="0.5" header="0.5" footer="0.5"/>
  <pageSetup paperSize="9" scale="86" firstPageNumber="6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view="pageBreakPreview" zoomScale="80" zoomScaleNormal="70" zoomScaleSheetLayoutView="80" workbookViewId="0">
      <selection activeCell="N10" sqref="N10"/>
    </sheetView>
  </sheetViews>
  <sheetFormatPr defaultRowHeight="20.25" customHeight="1"/>
  <cols>
    <col min="1" max="1" width="50.28515625" customWidth="1"/>
    <col min="2" max="2" width="6.7109375" customWidth="1"/>
    <col min="3" max="3" width="1.5703125" customWidth="1"/>
    <col min="4" max="4" width="11.7109375" customWidth="1"/>
    <col min="5" max="5" width="1.5703125" customWidth="1"/>
    <col min="6" max="6" width="11.7109375" customWidth="1"/>
    <col min="7" max="7" width="1.5703125" customWidth="1"/>
    <col min="8" max="8" width="17.42578125" customWidth="1"/>
    <col min="9" max="9" width="1.5703125" customWidth="1"/>
    <col min="10" max="10" width="13" customWidth="1"/>
    <col min="11" max="11" width="1.5703125" customWidth="1"/>
    <col min="12" max="12" width="13.5703125" customWidth="1"/>
    <col min="13" max="13" width="1.5703125" customWidth="1"/>
    <col min="14" max="14" width="23.28515625" customWidth="1"/>
    <col min="15" max="15" width="1.5703125" customWidth="1"/>
    <col min="16" max="16" width="11.7109375" customWidth="1"/>
    <col min="17" max="17" width="10" bestFit="1" customWidth="1"/>
  </cols>
  <sheetData>
    <row r="1" spans="1:16" s="3" customFormat="1" ht="20.25" customHeight="1">
      <c r="A1" s="1" t="s">
        <v>48</v>
      </c>
      <c r="B1" s="2"/>
      <c r="C1" s="2"/>
    </row>
    <row r="2" spans="1:16" s="3" customFormat="1" ht="20.25" customHeight="1">
      <c r="A2" s="4" t="s">
        <v>51</v>
      </c>
      <c r="B2" s="2"/>
      <c r="C2" s="2"/>
    </row>
    <row r="3" spans="1:16" s="3" customFormat="1" ht="20.25" customHeight="1">
      <c r="A3" s="4"/>
      <c r="B3" s="2"/>
      <c r="C3" s="2"/>
    </row>
    <row r="4" spans="1:16" s="3" customFormat="1" ht="20.25" customHeight="1">
      <c r="J4" s="197" t="s">
        <v>11</v>
      </c>
      <c r="K4" s="197"/>
      <c r="L4" s="197"/>
      <c r="M4" s="5"/>
      <c r="N4" s="148" t="s">
        <v>129</v>
      </c>
      <c r="O4" s="5"/>
    </row>
    <row r="5" spans="1:16" s="3" customFormat="1" ht="20.25" customHeight="1">
      <c r="B5" s="2"/>
      <c r="C5" s="2"/>
      <c r="D5" s="5" t="s">
        <v>16</v>
      </c>
      <c r="E5" s="5"/>
      <c r="F5" s="11"/>
      <c r="G5" s="11"/>
      <c r="H5" s="11" t="s">
        <v>92</v>
      </c>
      <c r="I5" s="5"/>
      <c r="J5" s="55"/>
      <c r="K5" s="55"/>
      <c r="L5" s="55"/>
      <c r="M5" s="5"/>
      <c r="N5" s="5" t="s">
        <v>161</v>
      </c>
      <c r="O5" s="5"/>
    </row>
    <row r="6" spans="1:16" s="3" customFormat="1" ht="20.25" customHeight="1">
      <c r="B6" s="2"/>
      <c r="C6" s="2"/>
      <c r="D6" s="5" t="s">
        <v>17</v>
      </c>
      <c r="E6" s="5"/>
      <c r="F6" s="11" t="s">
        <v>85</v>
      </c>
      <c r="G6" s="11"/>
      <c r="H6" s="11" t="s">
        <v>98</v>
      </c>
      <c r="I6" s="5"/>
      <c r="J6" s="71" t="s">
        <v>28</v>
      </c>
      <c r="K6" s="54"/>
      <c r="L6" s="5"/>
      <c r="M6" s="5"/>
      <c r="N6" s="5" t="s">
        <v>163</v>
      </c>
      <c r="O6" s="5"/>
      <c r="P6" s="15" t="s">
        <v>29</v>
      </c>
    </row>
    <row r="7" spans="1:16" s="3" customFormat="1" ht="20.25" customHeight="1">
      <c r="B7" s="2" t="s">
        <v>1</v>
      </c>
      <c r="C7" s="2"/>
      <c r="D7" s="5" t="s">
        <v>18</v>
      </c>
      <c r="E7" s="5"/>
      <c r="F7" s="11" t="s">
        <v>88</v>
      </c>
      <c r="G7" s="11"/>
      <c r="H7" s="11" t="s">
        <v>142</v>
      </c>
      <c r="I7" s="5"/>
      <c r="J7" s="71" t="s">
        <v>31</v>
      </c>
      <c r="K7" s="5"/>
      <c r="L7" s="11" t="s">
        <v>27</v>
      </c>
      <c r="M7" s="5"/>
      <c r="N7" s="5" t="s">
        <v>162</v>
      </c>
      <c r="O7" s="5"/>
      <c r="P7" s="11" t="s">
        <v>30</v>
      </c>
    </row>
    <row r="8" spans="1:16" s="3" customFormat="1" ht="20.25" customHeight="1">
      <c r="B8" s="2"/>
      <c r="C8" s="2"/>
      <c r="D8" s="196" t="s">
        <v>57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</row>
    <row r="9" spans="1:16" s="3" customFormat="1" ht="20.25" customHeight="1">
      <c r="A9" s="160" t="s">
        <v>141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49"/>
      <c r="O9" s="149"/>
      <c r="P9" s="2"/>
    </row>
    <row r="10" spans="1:16" s="3" customFormat="1" ht="20.25" customHeight="1">
      <c r="A10" s="159" t="s">
        <v>130</v>
      </c>
      <c r="B10" s="2"/>
      <c r="C10" s="2"/>
      <c r="D10" s="52">
        <v>212382</v>
      </c>
      <c r="E10" s="142"/>
      <c r="F10" s="52">
        <v>374862</v>
      </c>
      <c r="G10" s="52"/>
      <c r="H10" s="52">
        <v>7487</v>
      </c>
      <c r="I10" s="52"/>
      <c r="J10" s="52">
        <v>21185</v>
      </c>
      <c r="K10" s="52"/>
      <c r="L10" s="52">
        <v>184382</v>
      </c>
      <c r="M10" s="52"/>
      <c r="N10" s="52">
        <v>501</v>
      </c>
      <c r="O10" s="52"/>
      <c r="P10" s="52">
        <f>SUM(D10:N10)</f>
        <v>800799</v>
      </c>
    </row>
    <row r="11" spans="1:16" s="3" customFormat="1" ht="20.25" customHeight="1">
      <c r="A11" s="40" t="s">
        <v>131</v>
      </c>
      <c r="B11" s="175">
        <v>3</v>
      </c>
      <c r="C11" s="175"/>
      <c r="D11" s="76">
        <v>0</v>
      </c>
      <c r="E11" s="13"/>
      <c r="F11" s="76">
        <v>0</v>
      </c>
      <c r="G11" s="88"/>
      <c r="H11" s="76">
        <v>0</v>
      </c>
      <c r="I11" s="80"/>
      <c r="J11" s="76">
        <v>0</v>
      </c>
      <c r="K11" s="59"/>
      <c r="L11" s="67">
        <v>501</v>
      </c>
      <c r="M11" s="16"/>
      <c r="N11" s="183">
        <v>-501</v>
      </c>
      <c r="O11" s="16"/>
      <c r="P11" s="161">
        <f>SUM(D11:O11)</f>
        <v>0</v>
      </c>
    </row>
    <row r="12" spans="1:16" s="3" customFormat="1" ht="19.899999999999999" customHeight="1">
      <c r="A12" s="159" t="s">
        <v>109</v>
      </c>
      <c r="B12" s="149"/>
      <c r="C12" s="149"/>
      <c r="D12" s="76">
        <f>SUM(D10:D11)</f>
        <v>212382</v>
      </c>
      <c r="E12" s="88"/>
      <c r="F12" s="76">
        <f>SUM(F10:F11)</f>
        <v>374862</v>
      </c>
      <c r="G12" s="88"/>
      <c r="H12" s="76">
        <f>SUM(H10:H11)</f>
        <v>7487</v>
      </c>
      <c r="I12" s="88"/>
      <c r="J12" s="76">
        <f>SUM(J10:J11)</f>
        <v>21185</v>
      </c>
      <c r="K12" s="88"/>
      <c r="L12" s="76">
        <f>SUM(L10:L11)</f>
        <v>184883</v>
      </c>
      <c r="M12" s="12"/>
      <c r="N12" s="76">
        <f>SUM(N10:N11)</f>
        <v>0</v>
      </c>
      <c r="O12" s="12"/>
      <c r="P12" s="76">
        <f>SUM(P10:P11)</f>
        <v>800799</v>
      </c>
    </row>
    <row r="13" spans="1:16" s="3" customFormat="1" ht="10.9" customHeight="1">
      <c r="A13" s="8"/>
      <c r="B13" s="2"/>
      <c r="C13" s="2"/>
      <c r="D13" s="52"/>
      <c r="E13" s="52"/>
      <c r="F13" s="52"/>
      <c r="G13" s="52"/>
      <c r="H13" s="52"/>
      <c r="I13" s="52"/>
      <c r="J13" s="52"/>
      <c r="K13" s="52"/>
      <c r="L13" s="52"/>
      <c r="M13" s="53"/>
      <c r="N13" s="53"/>
      <c r="O13" s="53"/>
      <c r="P13" s="52"/>
    </row>
    <row r="14" spans="1:16" s="3" customFormat="1" ht="20.25" customHeight="1">
      <c r="A14" s="8" t="s">
        <v>55</v>
      </c>
      <c r="B14" s="2"/>
      <c r="C14" s="2"/>
      <c r="D14" s="13"/>
      <c r="E14" s="13"/>
      <c r="F14" s="13"/>
      <c r="G14" s="13"/>
      <c r="H14" s="13"/>
      <c r="I14" s="13"/>
      <c r="J14" s="13"/>
      <c r="K14" s="13"/>
      <c r="L14" s="13"/>
      <c r="M14" s="12"/>
      <c r="N14" s="12"/>
      <c r="O14" s="12"/>
      <c r="P14" s="13"/>
    </row>
    <row r="15" spans="1:16" s="3" customFormat="1" ht="20.25" customHeight="1">
      <c r="A15" s="33" t="s">
        <v>143</v>
      </c>
      <c r="B15" s="2"/>
      <c r="C15" s="2"/>
      <c r="D15" s="13"/>
      <c r="E15" s="13"/>
      <c r="F15" s="13"/>
      <c r="G15" s="13"/>
      <c r="H15" s="13"/>
      <c r="I15" s="13"/>
      <c r="J15" s="13"/>
      <c r="K15" s="13"/>
      <c r="L15" s="13"/>
      <c r="M15" s="12"/>
      <c r="N15" s="12"/>
      <c r="O15" s="12"/>
      <c r="P15" s="52"/>
    </row>
    <row r="16" spans="1:16" s="3" customFormat="1" ht="20.25" customHeight="1">
      <c r="A16" s="38" t="s">
        <v>104</v>
      </c>
      <c r="B16" s="93">
        <v>10</v>
      </c>
      <c r="C16" s="93"/>
      <c r="D16" s="76">
        <v>0</v>
      </c>
      <c r="E16" s="13"/>
      <c r="F16" s="76">
        <v>0</v>
      </c>
      <c r="G16" s="88"/>
      <c r="H16" s="76">
        <v>0</v>
      </c>
      <c r="I16" s="80"/>
      <c r="J16" s="76">
        <v>0</v>
      </c>
      <c r="K16" s="59"/>
      <c r="L16" s="67">
        <v>-21238</v>
      </c>
      <c r="M16" s="16"/>
      <c r="N16" s="76">
        <v>0</v>
      </c>
      <c r="O16" s="16"/>
      <c r="P16" s="161">
        <f>SUM(D16:N16)</f>
        <v>-21238</v>
      </c>
    </row>
    <row r="17" spans="1:16" s="3" customFormat="1" ht="20.25" customHeight="1">
      <c r="A17" s="33" t="s">
        <v>155</v>
      </c>
      <c r="B17" s="14"/>
      <c r="C17" s="14"/>
      <c r="D17" s="76">
        <f t="shared" ref="D17:L17" si="0">SUM(D16:D16)</f>
        <v>0</v>
      </c>
      <c r="E17" s="88">
        <f t="shared" si="0"/>
        <v>0</v>
      </c>
      <c r="F17" s="76">
        <f t="shared" si="0"/>
        <v>0</v>
      </c>
      <c r="G17" s="88">
        <f t="shared" si="0"/>
        <v>0</v>
      </c>
      <c r="H17" s="76">
        <f t="shared" si="0"/>
        <v>0</v>
      </c>
      <c r="I17" s="88">
        <f t="shared" si="0"/>
        <v>0</v>
      </c>
      <c r="J17" s="76">
        <f t="shared" si="0"/>
        <v>0</v>
      </c>
      <c r="K17" s="88">
        <f t="shared" si="0"/>
        <v>0</v>
      </c>
      <c r="L17" s="76">
        <f t="shared" si="0"/>
        <v>-21238</v>
      </c>
      <c r="M17" s="12"/>
      <c r="N17" s="76">
        <f>SUM(N16:N16)</f>
        <v>0</v>
      </c>
      <c r="O17" s="12"/>
      <c r="P17" s="76">
        <f>SUM(P16:P16)</f>
        <v>-21238</v>
      </c>
    </row>
    <row r="18" spans="1:16" s="3" customFormat="1" ht="20.25" customHeight="1">
      <c r="A18" s="33"/>
      <c r="B18" s="14"/>
      <c r="C18" s="14"/>
      <c r="D18" s="13"/>
      <c r="E18" s="13"/>
      <c r="F18" s="13"/>
      <c r="G18" s="13"/>
      <c r="H18" s="80"/>
      <c r="I18" s="80"/>
      <c r="J18" s="80"/>
      <c r="K18" s="13"/>
      <c r="L18" s="13"/>
      <c r="M18" s="12"/>
      <c r="N18" s="12"/>
      <c r="O18" s="12"/>
      <c r="P18" s="13"/>
    </row>
    <row r="19" spans="1:16" s="3" customFormat="1" ht="20.25" customHeight="1">
      <c r="A19" s="31" t="s">
        <v>53</v>
      </c>
      <c r="B19" s="14"/>
      <c r="C19" s="14"/>
      <c r="D19" s="13"/>
      <c r="E19" s="13"/>
      <c r="F19" s="13"/>
      <c r="G19" s="13"/>
      <c r="H19" s="80"/>
      <c r="I19" s="80"/>
      <c r="J19" s="80"/>
      <c r="K19" s="13"/>
      <c r="L19" s="13"/>
      <c r="M19" s="12"/>
      <c r="N19" s="12"/>
      <c r="O19" s="12"/>
      <c r="P19" s="13"/>
    </row>
    <row r="20" spans="1:16" s="3" customFormat="1" ht="20.25" customHeight="1">
      <c r="A20" s="38" t="s">
        <v>62</v>
      </c>
      <c r="B20" s="14"/>
      <c r="C20" s="14"/>
      <c r="D20" s="151">
        <v>0</v>
      </c>
      <c r="E20" s="13"/>
      <c r="F20" s="151">
        <v>0</v>
      </c>
      <c r="G20" s="151"/>
      <c r="H20" s="104">
        <v>0</v>
      </c>
      <c r="I20" s="80"/>
      <c r="J20" s="104">
        <v>0</v>
      </c>
      <c r="K20" s="16"/>
      <c r="L20" s="162">
        <f>PL!G25</f>
        <v>139231</v>
      </c>
      <c r="M20" s="34"/>
      <c r="N20" s="164">
        <v>0</v>
      </c>
      <c r="O20" s="34"/>
      <c r="P20" s="163">
        <f>SUM(D20:M20)</f>
        <v>139231</v>
      </c>
    </row>
    <row r="21" spans="1:16" s="3" customFormat="1" ht="20.25" customHeight="1">
      <c r="A21" s="90" t="s">
        <v>44</v>
      </c>
      <c r="B21" s="14"/>
      <c r="C21" s="14"/>
      <c r="D21" s="151">
        <v>0</v>
      </c>
      <c r="E21" s="59"/>
      <c r="F21" s="151">
        <v>0</v>
      </c>
      <c r="G21" s="151"/>
      <c r="H21" s="104">
        <v>0</v>
      </c>
      <c r="I21" s="152"/>
      <c r="J21" s="104">
        <v>0</v>
      </c>
      <c r="K21" s="13"/>
      <c r="L21" s="104">
        <v>0</v>
      </c>
      <c r="M21" s="13"/>
      <c r="N21" s="165">
        <v>0</v>
      </c>
      <c r="O21" s="13"/>
      <c r="P21" s="88">
        <f>SUM(D21:M21)</f>
        <v>0</v>
      </c>
    </row>
    <row r="22" spans="1:16" s="3" customFormat="1" ht="20.25" customHeight="1">
      <c r="A22" s="31" t="s">
        <v>54</v>
      </c>
      <c r="B22" s="14"/>
      <c r="C22" s="14"/>
      <c r="D22" s="79">
        <f>SUM(D20:D21)</f>
        <v>0</v>
      </c>
      <c r="E22" s="13"/>
      <c r="F22" s="79">
        <f>SUM(F20:F21)</f>
        <v>0</v>
      </c>
      <c r="G22" s="89"/>
      <c r="H22" s="81">
        <f>SUM(H20:H21)</f>
        <v>0</v>
      </c>
      <c r="I22" s="80"/>
      <c r="J22" s="81">
        <f>SUM(J20:J21)</f>
        <v>0</v>
      </c>
      <c r="K22" s="13"/>
      <c r="L22" s="81">
        <f>SUM(L20:L21)</f>
        <v>139231</v>
      </c>
      <c r="M22" s="12"/>
      <c r="N22" s="81">
        <f>SUM(N20:N21)</f>
        <v>0</v>
      </c>
      <c r="O22" s="12"/>
      <c r="P22" s="35">
        <f>SUM(P20:P21)</f>
        <v>139231</v>
      </c>
    </row>
    <row r="23" spans="1:16" s="3" customFormat="1" ht="20.25" customHeight="1">
      <c r="A23" s="31"/>
      <c r="B23" s="14"/>
      <c r="C23" s="14"/>
      <c r="D23" s="89"/>
      <c r="E23" s="13"/>
      <c r="F23" s="89"/>
      <c r="G23" s="89"/>
      <c r="H23" s="88"/>
      <c r="I23" s="80"/>
      <c r="J23" s="88"/>
      <c r="K23" s="13"/>
      <c r="L23" s="88"/>
      <c r="M23" s="12"/>
      <c r="N23" s="88"/>
      <c r="O23" s="12"/>
      <c r="P23" s="13"/>
    </row>
    <row r="24" spans="1:16" s="3" customFormat="1" ht="20.25" customHeight="1">
      <c r="A24" s="40" t="s">
        <v>135</v>
      </c>
      <c r="B24" s="175"/>
      <c r="C24" s="175"/>
      <c r="D24" s="76">
        <v>0</v>
      </c>
      <c r="E24" s="13"/>
      <c r="F24" s="76">
        <v>0</v>
      </c>
      <c r="G24" s="88"/>
      <c r="H24" s="76">
        <v>0</v>
      </c>
      <c r="I24" s="80"/>
      <c r="J24" s="183">
        <v>69</v>
      </c>
      <c r="K24" s="59"/>
      <c r="L24" s="67">
        <v>-69</v>
      </c>
      <c r="M24" s="16"/>
      <c r="N24" s="183">
        <v>0</v>
      </c>
      <c r="O24" s="16"/>
      <c r="P24" s="184">
        <v>0</v>
      </c>
    </row>
    <row r="25" spans="1:16" s="3" customFormat="1" ht="20.25" customHeight="1">
      <c r="A25" s="31"/>
      <c r="B25" s="14"/>
      <c r="C25" s="14"/>
      <c r="D25" s="56"/>
      <c r="E25" s="59"/>
      <c r="F25" s="56"/>
      <c r="G25" s="59"/>
      <c r="H25" s="56"/>
      <c r="I25" s="59"/>
      <c r="J25" s="56"/>
      <c r="K25" s="59"/>
      <c r="L25" s="56"/>
      <c r="M25" s="63"/>
      <c r="N25" s="56"/>
      <c r="O25" s="63"/>
      <c r="P25" s="56"/>
    </row>
    <row r="26" spans="1:16" s="3" customFormat="1" ht="20.25" customHeight="1" thickBot="1">
      <c r="A26" s="31" t="s">
        <v>110</v>
      </c>
      <c r="B26" s="2"/>
      <c r="C26" s="2"/>
      <c r="D26" s="10">
        <f>SUM(D12,D22,D17,D24)</f>
        <v>212382</v>
      </c>
      <c r="E26" s="13"/>
      <c r="F26" s="10">
        <f>SUM(F12,F22,F17,F24)</f>
        <v>374862</v>
      </c>
      <c r="G26" s="52"/>
      <c r="H26" s="10">
        <f>SUM(H12,H22,H17,H24)</f>
        <v>7487</v>
      </c>
      <c r="I26" s="13"/>
      <c r="J26" s="10">
        <f>SUM(J12,J22,J17,J24)</f>
        <v>21254</v>
      </c>
      <c r="K26" s="12"/>
      <c r="L26" s="10">
        <f>SUM(L12,L22,L17,L24)</f>
        <v>302807</v>
      </c>
      <c r="M26" s="12"/>
      <c r="N26" s="153">
        <f>SUM(N12,N22,N17,N24)</f>
        <v>0</v>
      </c>
      <c r="O26" s="12"/>
      <c r="P26" s="10">
        <f>SUM(P12,P22,P17,P24)</f>
        <v>918792</v>
      </c>
    </row>
    <row r="27" spans="1:16" s="3" customFormat="1" ht="20.25" customHeight="1" thickTop="1">
      <c r="B27" s="2"/>
      <c r="C27" s="2"/>
    </row>
  </sheetData>
  <mergeCells count="2">
    <mergeCell ref="J4:L4"/>
    <mergeCell ref="D8:P8"/>
  </mergeCells>
  <pageMargins left="0.7" right="0.7" top="0.48" bottom="0.5" header="0.5" footer="0.5"/>
  <pageSetup paperSize="9" scale="78" firstPageNumber="7" fitToHeight="3" orientation="landscape" useFirstPageNumber="1" r:id="rId1"/>
  <headerFooter scaleWithDoc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view="pageBreakPreview" zoomScale="88" zoomScaleNormal="100" zoomScaleSheetLayoutView="85" workbookViewId="0">
      <selection activeCell="A42" sqref="A42"/>
    </sheetView>
  </sheetViews>
  <sheetFormatPr defaultColWidth="9.28515625" defaultRowHeight="20.25" customHeight="1"/>
  <cols>
    <col min="1" max="1" width="54.7109375" style="3" customWidth="1"/>
    <col min="2" max="2" width="7.5703125" style="2" customWidth="1"/>
    <col min="3" max="3" width="1.7109375" style="2" customWidth="1"/>
    <col min="4" max="4" width="12.7109375" style="3" customWidth="1"/>
    <col min="5" max="5" width="1.85546875" style="3" customWidth="1"/>
    <col min="6" max="6" width="9.5703125" style="3" bestFit="1" customWidth="1"/>
    <col min="7" max="7" width="13.7109375" style="73" bestFit="1" customWidth="1"/>
    <col min="8" max="8" width="16.5703125" style="73" bestFit="1" customWidth="1"/>
    <col min="9" max="16384" width="9.28515625" style="3"/>
  </cols>
  <sheetData>
    <row r="1" spans="1:10" ht="20.25" customHeight="1">
      <c r="A1" s="1" t="s">
        <v>48</v>
      </c>
    </row>
    <row r="2" spans="1:10" ht="20.25" customHeight="1">
      <c r="A2" s="30" t="s">
        <v>52</v>
      </c>
    </row>
    <row r="3" spans="1:10" ht="20.25" customHeight="1">
      <c r="A3" s="4"/>
    </row>
    <row r="4" spans="1:10" s="8" customFormat="1" ht="20.25" customHeight="1">
      <c r="A4" s="4"/>
      <c r="B4" s="9"/>
      <c r="C4" s="9"/>
      <c r="D4" s="192" t="s">
        <v>138</v>
      </c>
      <c r="E4" s="193"/>
      <c r="F4" s="193"/>
      <c r="G4" s="22"/>
      <c r="H4" s="22"/>
    </row>
    <row r="5" spans="1:10" s="8" customFormat="1" ht="20.25" customHeight="1">
      <c r="A5" s="4"/>
      <c r="B5" s="9"/>
      <c r="C5" s="9"/>
      <c r="D5" s="191" t="s">
        <v>100</v>
      </c>
      <c r="E5" s="193"/>
      <c r="F5" s="193"/>
      <c r="G5" s="22"/>
      <c r="H5" s="22"/>
    </row>
    <row r="6" spans="1:10" ht="20.25" customHeight="1">
      <c r="A6" s="4"/>
      <c r="D6" s="91">
        <v>2020</v>
      </c>
      <c r="E6" s="5"/>
      <c r="F6" s="91">
        <v>2019</v>
      </c>
    </row>
    <row r="7" spans="1:10" ht="20.25" customHeight="1">
      <c r="D7" s="196" t="s">
        <v>57</v>
      </c>
      <c r="E7" s="196"/>
      <c r="F7" s="196"/>
    </row>
    <row r="8" spans="1:10" ht="20.25" customHeight="1">
      <c r="A8" s="6" t="s">
        <v>37</v>
      </c>
      <c r="D8" s="7"/>
      <c r="E8" s="7"/>
      <c r="F8" s="7"/>
    </row>
    <row r="9" spans="1:10" ht="20.25" customHeight="1">
      <c r="A9" s="3" t="s">
        <v>59</v>
      </c>
      <c r="D9" s="92">
        <v>139231</v>
      </c>
      <c r="E9" s="7"/>
      <c r="F9" s="92">
        <v>81581</v>
      </c>
    </row>
    <row r="10" spans="1:10" ht="20.25" customHeight="1">
      <c r="A10" s="23" t="s">
        <v>148</v>
      </c>
      <c r="D10" s="34"/>
      <c r="E10" s="7"/>
      <c r="F10" s="34"/>
    </row>
    <row r="11" spans="1:10" ht="20.25" customHeight="1">
      <c r="A11" s="3" t="s">
        <v>65</v>
      </c>
      <c r="D11" s="92">
        <v>4124</v>
      </c>
      <c r="E11" s="73"/>
      <c r="F11" s="92">
        <v>3522</v>
      </c>
    </row>
    <row r="12" spans="1:10" ht="20.25" customHeight="1">
      <c r="A12" s="3" t="s">
        <v>33</v>
      </c>
      <c r="D12" s="92">
        <v>939</v>
      </c>
      <c r="E12" s="7"/>
      <c r="F12" s="92">
        <v>1111</v>
      </c>
    </row>
    <row r="13" spans="1:10" ht="20.25" customHeight="1">
      <c r="A13" s="3" t="s">
        <v>45</v>
      </c>
      <c r="D13" s="92">
        <v>28657</v>
      </c>
      <c r="E13" s="7"/>
      <c r="F13" s="92">
        <v>20977</v>
      </c>
      <c r="H13" s="64"/>
      <c r="I13" s="64"/>
      <c r="J13" s="64"/>
    </row>
    <row r="14" spans="1:10" ht="20.25" customHeight="1">
      <c r="A14" s="3" t="s">
        <v>66</v>
      </c>
      <c r="D14" s="92">
        <v>1182</v>
      </c>
      <c r="E14" s="7"/>
      <c r="F14" s="92">
        <v>998</v>
      </c>
      <c r="H14" s="64"/>
      <c r="I14" s="64"/>
      <c r="J14" s="64"/>
    </row>
    <row r="15" spans="1:10" ht="20.25" customHeight="1">
      <c r="A15" t="s">
        <v>145</v>
      </c>
      <c r="D15" s="92">
        <v>235</v>
      </c>
      <c r="E15" s="7"/>
      <c r="F15" s="92">
        <v>222</v>
      </c>
      <c r="H15" s="64"/>
      <c r="I15" s="64"/>
      <c r="J15" s="64"/>
    </row>
    <row r="16" spans="1:10" ht="20.25" customHeight="1">
      <c r="A16" t="s">
        <v>164</v>
      </c>
      <c r="D16" s="92">
        <v>-282</v>
      </c>
      <c r="E16" s="7"/>
      <c r="F16" s="92">
        <v>0</v>
      </c>
      <c r="H16" s="64"/>
      <c r="I16" s="64"/>
      <c r="J16" s="64"/>
    </row>
    <row r="17" spans="1:10" ht="20.25" customHeight="1">
      <c r="A17" s="40" t="s">
        <v>136</v>
      </c>
      <c r="B17" s="167"/>
      <c r="C17" s="167"/>
      <c r="D17" s="92">
        <v>18</v>
      </c>
      <c r="E17" s="7"/>
      <c r="F17" s="92">
        <v>0</v>
      </c>
      <c r="H17" s="64"/>
      <c r="I17" s="64"/>
      <c r="J17" s="64"/>
    </row>
    <row r="18" spans="1:10" ht="20.25" customHeight="1">
      <c r="A18" s="3" t="s">
        <v>144</v>
      </c>
      <c r="D18" s="92">
        <v>221</v>
      </c>
      <c r="E18" s="7"/>
      <c r="F18" s="92">
        <v>1120</v>
      </c>
      <c r="H18" s="64"/>
      <c r="I18" s="64"/>
      <c r="J18" s="64"/>
    </row>
    <row r="19" spans="1:10" ht="20.25" customHeight="1">
      <c r="A19" s="40" t="s">
        <v>146</v>
      </c>
      <c r="B19" s="94"/>
      <c r="C19" s="94"/>
      <c r="D19" s="92">
        <v>-3</v>
      </c>
      <c r="E19" s="7"/>
      <c r="F19" s="92">
        <v>0</v>
      </c>
      <c r="I19" s="64"/>
      <c r="J19" s="64"/>
    </row>
    <row r="20" spans="1:10" ht="20.25" customHeight="1">
      <c r="A20" s="3" t="s">
        <v>72</v>
      </c>
      <c r="B20" s="167"/>
      <c r="C20" s="167"/>
      <c r="D20" s="92">
        <v>193</v>
      </c>
      <c r="E20" s="7"/>
      <c r="F20" s="92">
        <v>120</v>
      </c>
      <c r="H20" s="64"/>
      <c r="I20" s="64"/>
      <c r="J20" s="64"/>
    </row>
    <row r="21" spans="1:10" ht="20.25" customHeight="1">
      <c r="A21" s="40" t="s">
        <v>147</v>
      </c>
      <c r="D21" s="92">
        <v>-53</v>
      </c>
      <c r="E21" s="7"/>
      <c r="F21" s="92">
        <v>-1121</v>
      </c>
      <c r="H21" s="64"/>
      <c r="I21" s="64"/>
      <c r="J21" s="64"/>
    </row>
    <row r="22" spans="1:10" ht="20.25" customHeight="1">
      <c r="D22" s="74">
        <f>SUM(D9:D21)</f>
        <v>174462</v>
      </c>
      <c r="E22" s="7"/>
      <c r="F22" s="74">
        <f>SUM(F9:F21)</f>
        <v>108530</v>
      </c>
      <c r="H22" s="64"/>
      <c r="I22" s="64"/>
      <c r="J22" s="64"/>
    </row>
    <row r="23" spans="1:10" ht="20.25" customHeight="1">
      <c r="A23" s="23" t="s">
        <v>38</v>
      </c>
      <c r="D23" s="7"/>
      <c r="E23" s="7"/>
      <c r="F23" s="7"/>
    </row>
    <row r="24" spans="1:10" ht="20.25" customHeight="1">
      <c r="A24" s="3" t="s">
        <v>21</v>
      </c>
      <c r="D24" s="69">
        <v>-39200</v>
      </c>
      <c r="E24" s="7"/>
      <c r="F24" s="69">
        <v>133</v>
      </c>
    </row>
    <row r="25" spans="1:10" ht="20.25" customHeight="1">
      <c r="A25" s="3" t="s">
        <v>74</v>
      </c>
      <c r="D25" s="69">
        <v>5945</v>
      </c>
      <c r="E25" s="7"/>
      <c r="F25" s="69">
        <v>-4894</v>
      </c>
      <c r="H25" s="64"/>
      <c r="I25" s="64"/>
      <c r="J25" s="64"/>
    </row>
    <row r="26" spans="1:10" ht="20.25" customHeight="1">
      <c r="A26" s="3" t="s">
        <v>22</v>
      </c>
      <c r="D26" s="69">
        <v>-20417</v>
      </c>
      <c r="E26" s="7"/>
      <c r="F26" s="69">
        <v>-39167</v>
      </c>
      <c r="H26" s="64"/>
      <c r="I26" s="64"/>
      <c r="J26" s="64"/>
    </row>
    <row r="27" spans="1:10" ht="20.25" customHeight="1">
      <c r="A27" s="3" t="s">
        <v>3</v>
      </c>
      <c r="D27" s="69">
        <v>360</v>
      </c>
      <c r="E27" s="7"/>
      <c r="F27" s="69">
        <v>-124</v>
      </c>
      <c r="H27" s="64"/>
      <c r="I27" s="64"/>
      <c r="J27" s="64"/>
    </row>
    <row r="28" spans="1:10" ht="20.25" customHeight="1">
      <c r="A28" s="3" t="s">
        <v>70</v>
      </c>
      <c r="D28" s="69">
        <v>-1780</v>
      </c>
      <c r="E28" s="25"/>
      <c r="F28" s="69">
        <v>-18</v>
      </c>
      <c r="H28" s="64"/>
      <c r="I28" s="64"/>
      <c r="J28" s="64"/>
    </row>
    <row r="29" spans="1:10" ht="20.25" customHeight="1">
      <c r="A29" s="3" t="s">
        <v>39</v>
      </c>
      <c r="D29" s="69">
        <v>15400</v>
      </c>
      <c r="E29" s="24"/>
      <c r="F29" s="69">
        <v>1179</v>
      </c>
      <c r="H29" s="64"/>
      <c r="I29" s="64"/>
      <c r="J29" s="64"/>
    </row>
    <row r="30" spans="1:10" ht="20.25" customHeight="1">
      <c r="A30" s="3" t="s">
        <v>75</v>
      </c>
      <c r="D30" s="69">
        <v>2357</v>
      </c>
      <c r="E30" s="24"/>
      <c r="F30" s="69">
        <v>-11217</v>
      </c>
      <c r="G30" s="17"/>
      <c r="H30" s="64"/>
      <c r="I30" s="64"/>
      <c r="J30" s="64"/>
    </row>
    <row r="31" spans="1:10" ht="20.25" customHeight="1">
      <c r="A31" s="40" t="s">
        <v>115</v>
      </c>
      <c r="D31" s="69">
        <v>6661</v>
      </c>
      <c r="E31" s="24"/>
      <c r="F31" s="169">
        <v>0</v>
      </c>
      <c r="G31" s="17"/>
      <c r="H31" s="64"/>
      <c r="I31" s="64"/>
      <c r="J31" s="64"/>
    </row>
    <row r="32" spans="1:10" ht="20.25" customHeight="1">
      <c r="A32" s="3" t="s">
        <v>40</v>
      </c>
      <c r="D32" s="69">
        <v>2565</v>
      </c>
      <c r="E32" s="24"/>
      <c r="F32" s="69">
        <v>141</v>
      </c>
      <c r="G32" s="17"/>
      <c r="H32" s="64"/>
      <c r="I32" s="64"/>
      <c r="J32" s="64"/>
    </row>
    <row r="33" spans="1:10" ht="20.25" customHeight="1">
      <c r="A33" s="3" t="s">
        <v>93</v>
      </c>
      <c r="D33" s="99">
        <f>SUM(D22:D32)</f>
        <v>146353</v>
      </c>
      <c r="E33" s="37"/>
      <c r="F33" s="99">
        <f>SUM(F22:F32)</f>
        <v>54563</v>
      </c>
      <c r="H33" s="64"/>
      <c r="I33" s="64"/>
      <c r="J33" s="64"/>
    </row>
    <row r="34" spans="1:10" ht="20.25" customHeight="1">
      <c r="A34" s="3" t="s">
        <v>67</v>
      </c>
      <c r="D34" s="83">
        <v>-12</v>
      </c>
      <c r="E34" s="82"/>
      <c r="F34" s="83">
        <v>-5456</v>
      </c>
    </row>
    <row r="35" spans="1:10" ht="20.25" customHeight="1">
      <c r="A35" s="8" t="s">
        <v>94</v>
      </c>
      <c r="B35" s="171"/>
      <c r="C35" s="171"/>
      <c r="D35" s="29">
        <f>SUM(D33:D33:D34)</f>
        <v>146341</v>
      </c>
      <c r="E35" s="27"/>
      <c r="F35" s="29">
        <f>SUM(F33:F34)</f>
        <v>49107</v>
      </c>
    </row>
    <row r="36" spans="1:10" ht="20.25" customHeight="1">
      <c r="A36" s="1" t="s">
        <v>48</v>
      </c>
    </row>
    <row r="37" spans="1:10" ht="20.25" customHeight="1">
      <c r="A37" s="30" t="s">
        <v>52</v>
      </c>
    </row>
    <row r="38" spans="1:10" ht="20.25" customHeight="1">
      <c r="A38" s="4"/>
    </row>
    <row r="39" spans="1:10" ht="20.25" customHeight="1">
      <c r="A39" s="4"/>
      <c r="B39" s="9"/>
      <c r="C39" s="9"/>
      <c r="D39" s="192" t="s">
        <v>138</v>
      </c>
      <c r="E39" s="193"/>
      <c r="F39" s="193"/>
    </row>
    <row r="40" spans="1:10" ht="20.25" customHeight="1">
      <c r="A40" s="4"/>
      <c r="B40" s="9"/>
      <c r="C40" s="9"/>
      <c r="D40" s="191" t="s">
        <v>100</v>
      </c>
      <c r="E40" s="193"/>
      <c r="F40" s="193"/>
    </row>
    <row r="41" spans="1:10" ht="20.25" customHeight="1">
      <c r="A41" s="4"/>
      <c r="D41" s="91">
        <v>2020</v>
      </c>
      <c r="E41" s="5"/>
      <c r="F41" s="91">
        <v>2019</v>
      </c>
    </row>
    <row r="42" spans="1:10" ht="20.25" customHeight="1">
      <c r="D42" s="196" t="s">
        <v>57</v>
      </c>
      <c r="E42" s="196"/>
      <c r="F42" s="196"/>
    </row>
    <row r="43" spans="1:10" ht="20.25" customHeight="1">
      <c r="A43" s="6" t="s">
        <v>41</v>
      </c>
      <c r="D43" s="24"/>
      <c r="E43" s="24"/>
      <c r="F43" s="24"/>
    </row>
    <row r="44" spans="1:10" s="40" customFormat="1" ht="20.25" customHeight="1">
      <c r="A44" s="40" t="s">
        <v>165</v>
      </c>
      <c r="B44" s="168"/>
      <c r="C44" s="168"/>
      <c r="D44" s="70">
        <v>0</v>
      </c>
      <c r="E44" s="170"/>
      <c r="F44" s="83">
        <v>21889</v>
      </c>
      <c r="G44" s="64"/>
      <c r="H44" s="64"/>
    </row>
    <row r="45" spans="1:10" s="40" customFormat="1" ht="20.25" customHeight="1">
      <c r="A45" s="40" t="s">
        <v>149</v>
      </c>
      <c r="B45" s="172"/>
      <c r="C45" s="172"/>
      <c r="D45" s="83">
        <v>-35000</v>
      </c>
      <c r="E45" s="170"/>
      <c r="F45" s="70">
        <v>0</v>
      </c>
      <c r="G45" s="64"/>
      <c r="H45" s="64"/>
    </row>
    <row r="46" spans="1:10" ht="19.149999999999999" customHeight="1">
      <c r="A46" s="40" t="s">
        <v>132</v>
      </c>
      <c r="D46" s="83">
        <v>-183000</v>
      </c>
      <c r="E46" s="24"/>
      <c r="F46" s="83">
        <v>0</v>
      </c>
    </row>
    <row r="47" spans="1:10" ht="19.149999999999999" customHeight="1">
      <c r="A47" s="40" t="s">
        <v>133</v>
      </c>
      <c r="B47" s="167"/>
      <c r="C47" s="167"/>
      <c r="D47" s="83">
        <v>149000</v>
      </c>
      <c r="E47" s="24"/>
      <c r="F47" s="70">
        <v>0</v>
      </c>
    </row>
    <row r="48" spans="1:10" ht="18" customHeight="1">
      <c r="A48" s="87" t="s">
        <v>68</v>
      </c>
      <c r="D48" s="70">
        <v>-11121</v>
      </c>
      <c r="E48" s="24"/>
      <c r="F48" s="70">
        <v>-42405</v>
      </c>
    </row>
    <row r="49" spans="1:10" ht="20.25" customHeight="1">
      <c r="A49" s="3" t="s">
        <v>69</v>
      </c>
      <c r="D49" s="112">
        <v>-553</v>
      </c>
      <c r="E49" s="24"/>
      <c r="F49" s="112">
        <v>-1148</v>
      </c>
      <c r="H49" s="64"/>
      <c r="I49" s="64"/>
      <c r="J49" s="64"/>
    </row>
    <row r="50" spans="1:10" ht="20.25" customHeight="1">
      <c r="A50" s="3" t="s">
        <v>43</v>
      </c>
      <c r="D50" s="70">
        <v>17</v>
      </c>
      <c r="E50" s="24"/>
      <c r="F50" s="70">
        <v>1121</v>
      </c>
      <c r="H50" s="64"/>
      <c r="I50" s="64"/>
      <c r="J50" s="64"/>
    </row>
    <row r="51" spans="1:10" ht="20.25" customHeight="1">
      <c r="A51" s="8" t="s">
        <v>86</v>
      </c>
      <c r="B51" s="19"/>
      <c r="C51" s="19"/>
      <c r="D51" s="29">
        <f>SUM(D44:D50)</f>
        <v>-80657</v>
      </c>
      <c r="E51" s="27"/>
      <c r="F51" s="29">
        <f>SUM(F44:F50)</f>
        <v>-20543</v>
      </c>
      <c r="H51" s="64"/>
      <c r="I51" s="64"/>
      <c r="J51" s="64"/>
    </row>
    <row r="52" spans="1:10" ht="20.25" customHeight="1">
      <c r="D52" s="24"/>
      <c r="E52" s="24"/>
      <c r="F52" s="24"/>
    </row>
    <row r="53" spans="1:10" ht="20.25" customHeight="1">
      <c r="A53" s="6" t="s">
        <v>42</v>
      </c>
      <c r="D53" s="24"/>
      <c r="E53" s="24"/>
      <c r="F53" s="24"/>
    </row>
    <row r="54" spans="1:10" ht="20.25" customHeight="1">
      <c r="A54" s="3" t="s">
        <v>102</v>
      </c>
      <c r="B54" s="94"/>
      <c r="C54" s="94"/>
      <c r="D54" s="113">
        <v>0</v>
      </c>
      <c r="E54" s="111"/>
      <c r="F54" s="113">
        <v>195041</v>
      </c>
    </row>
    <row r="55" spans="1:10" ht="20.25" customHeight="1">
      <c r="A55" s="3" t="s">
        <v>150</v>
      </c>
      <c r="D55" s="83">
        <v>-7866</v>
      </c>
      <c r="E55" s="70"/>
      <c r="F55" s="83">
        <v>-7866</v>
      </c>
      <c r="G55" s="17"/>
      <c r="H55" s="64"/>
      <c r="I55" s="64"/>
      <c r="J55" s="64"/>
    </row>
    <row r="56" spans="1:10" ht="20.25" customHeight="1">
      <c r="A56" s="105" t="s">
        <v>156</v>
      </c>
      <c r="B56" s="101"/>
      <c r="C56" s="101"/>
      <c r="D56" s="111"/>
      <c r="E56" s="111"/>
      <c r="F56" s="111"/>
      <c r="G56" s="17"/>
      <c r="H56" s="64"/>
      <c r="I56" s="64"/>
      <c r="J56" s="64"/>
    </row>
    <row r="57" spans="1:10" ht="20.25" customHeight="1">
      <c r="A57" s="40" t="s">
        <v>157</v>
      </c>
      <c r="B57" s="101"/>
      <c r="C57" s="101"/>
      <c r="D57" s="83">
        <v>-6800</v>
      </c>
      <c r="E57" s="70"/>
      <c r="F57" s="83">
        <v>-3219</v>
      </c>
      <c r="G57" s="17"/>
      <c r="H57" s="64"/>
      <c r="I57" s="64"/>
      <c r="J57" s="64"/>
    </row>
    <row r="58" spans="1:10" ht="19.5" customHeight="1">
      <c r="A58" s="87" t="s">
        <v>103</v>
      </c>
      <c r="B58" s="94"/>
      <c r="C58" s="94"/>
      <c r="D58" s="83">
        <v>-21238</v>
      </c>
      <c r="E58" s="70"/>
      <c r="F58" s="83">
        <v>-281133</v>
      </c>
      <c r="H58" s="64"/>
      <c r="I58" s="64"/>
      <c r="J58" s="64"/>
    </row>
    <row r="59" spans="1:10" ht="20.25" customHeight="1">
      <c r="A59" s="3" t="s">
        <v>47</v>
      </c>
      <c r="B59" s="19"/>
      <c r="C59" s="19"/>
      <c r="D59" s="83">
        <v>-939</v>
      </c>
      <c r="E59" s="70"/>
      <c r="F59" s="83">
        <v>-1111</v>
      </c>
      <c r="H59" s="64"/>
      <c r="I59" s="64"/>
      <c r="J59" s="64"/>
    </row>
    <row r="60" spans="1:10" ht="20.25" customHeight="1">
      <c r="A60" s="8" t="s">
        <v>95</v>
      </c>
      <c r="D60" s="29">
        <f>SUM(D54:D59)</f>
        <v>-36843</v>
      </c>
      <c r="E60" s="27"/>
      <c r="F60" s="29">
        <f>SUM(F54:F59)</f>
        <v>-98288</v>
      </c>
      <c r="H60" s="64"/>
      <c r="I60" s="64"/>
      <c r="J60" s="64"/>
    </row>
    <row r="61" spans="1:10" ht="20.25" customHeight="1">
      <c r="D61" s="26"/>
      <c r="E61" s="26"/>
      <c r="F61" s="26"/>
    </row>
    <row r="62" spans="1:10" ht="20.25" customHeight="1">
      <c r="A62" s="8" t="s">
        <v>96</v>
      </c>
      <c r="B62" s="9"/>
      <c r="C62" s="9"/>
      <c r="D62" s="27">
        <f>SUM(D35,D51,D60)</f>
        <v>28841</v>
      </c>
      <c r="E62" s="27"/>
      <c r="F62" s="27">
        <f>SUM(F35,F51,F60)</f>
        <v>-69724</v>
      </c>
    </row>
    <row r="63" spans="1:10" ht="20.25" customHeight="1">
      <c r="A63" s="3" t="s">
        <v>106</v>
      </c>
      <c r="B63" s="9"/>
      <c r="C63" s="9"/>
      <c r="D63" s="100">
        <v>59770</v>
      </c>
      <c r="E63" s="24"/>
      <c r="F63" s="100">
        <v>185338</v>
      </c>
    </row>
    <row r="64" spans="1:10" ht="20.25" customHeight="1" thickBot="1">
      <c r="A64" s="8" t="s">
        <v>107</v>
      </c>
      <c r="D64" s="28">
        <f>SUM(D62:D63)</f>
        <v>88611</v>
      </c>
      <c r="E64" s="26"/>
      <c r="F64" s="28">
        <f>SUM(F62:F63)</f>
        <v>115614</v>
      </c>
      <c r="H64" s="64"/>
      <c r="I64" s="64"/>
      <c r="J64" s="64"/>
    </row>
    <row r="65" spans="1:6" ht="20.25" customHeight="1" thickTop="1">
      <c r="A65" s="6"/>
      <c r="D65" s="24"/>
      <c r="E65" s="24"/>
      <c r="F65" s="24"/>
    </row>
    <row r="66" spans="1:6" ht="20.25" customHeight="1">
      <c r="A66" s="33" t="s">
        <v>73</v>
      </c>
      <c r="D66" s="24"/>
      <c r="E66" s="24"/>
      <c r="F66" s="24"/>
    </row>
    <row r="67" spans="1:6" ht="20.25" customHeight="1">
      <c r="A67" s="3" t="s">
        <v>152</v>
      </c>
      <c r="B67" s="178"/>
      <c r="C67" s="178"/>
      <c r="D67" s="179"/>
      <c r="E67" s="179"/>
      <c r="F67" s="179"/>
    </row>
    <row r="68" spans="1:6" ht="20.25" customHeight="1">
      <c r="A68" s="40" t="s">
        <v>154</v>
      </c>
      <c r="B68" s="180"/>
      <c r="C68" s="180"/>
      <c r="D68" s="181"/>
      <c r="E68" s="181"/>
      <c r="F68" s="181"/>
    </row>
    <row r="69" spans="1:6" ht="20.25" customHeight="1">
      <c r="A69" s="177" t="s">
        <v>151</v>
      </c>
      <c r="B69" s="180"/>
      <c r="C69" s="180"/>
      <c r="D69" s="181"/>
      <c r="E69" s="181"/>
      <c r="F69" s="181"/>
    </row>
    <row r="70" spans="1:6" ht="20.25" customHeight="1">
      <c r="A70" s="40"/>
      <c r="B70" s="166"/>
      <c r="C70" s="166"/>
      <c r="D70" s="170"/>
      <c r="E70" s="170"/>
      <c r="F70" s="170"/>
    </row>
    <row r="71" spans="1:6" ht="20.25" customHeight="1">
      <c r="D71" s="17"/>
      <c r="F71" s="17"/>
    </row>
  </sheetData>
  <mergeCells count="6">
    <mergeCell ref="D7:F7"/>
    <mergeCell ref="D42:F42"/>
    <mergeCell ref="D4:F4"/>
    <mergeCell ref="D39:F39"/>
    <mergeCell ref="D5:F5"/>
    <mergeCell ref="D40:F40"/>
  </mergeCells>
  <phoneticPr fontId="2" type="noConversion"/>
  <pageMargins left="0.8" right="0.8" top="0.48" bottom="0.5" header="0.5" footer="0.5"/>
  <pageSetup paperSize="9" scale="85" firstPageNumber="8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</vt:lpstr>
      <vt:lpstr>Equity6</vt:lpstr>
      <vt:lpstr>Equity7</vt:lpstr>
      <vt:lpstr>CF</vt:lpstr>
      <vt:lpstr>'BS-2-3'!Print_Area</vt:lpstr>
      <vt:lpstr>Equity7!Print_Area</vt:lpstr>
      <vt:lpstr>PL!Print_Area</vt:lpstr>
      <vt:lpstr>CF!Title2nd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2020-08-10T10:58:02Z</cp:lastPrinted>
  <dcterms:created xsi:type="dcterms:W3CDTF">2006-02-21T12:46:36Z</dcterms:created>
  <dcterms:modified xsi:type="dcterms:W3CDTF">2020-08-13T09:39:24Z</dcterms:modified>
</cp:coreProperties>
</file>