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706" activeTab="2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'[14]2017'!$C$3</definedName>
    <definedName name="_USD15" localSheetId="3">'[13]2017'!$C$2</definedName>
    <definedName name="_USD15" localSheetId="1">'[13]2017'!$C$2</definedName>
    <definedName name="_USD15">'[14]2017'!$C$2</definedName>
    <definedName name="_USD16" localSheetId="3">'[13]2017'!$C$1</definedName>
    <definedName name="_USD16" localSheetId="1">'[13]2017'!$C$1</definedName>
    <definedName name="_USD16">'[14]2017'!$C$1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'[15]TB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'[16]Budget-Expense'!$C$32</definedName>
    <definedName name="AdminCost" localSheetId="1">'[16]Budget-Expense'!$C$32</definedName>
    <definedName name="AdminCost">'[17]Budget-Expense'!$C$32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[18]ผ้าสำเร็จ!#REF!</definedName>
    <definedName name="aergrg">[18]ผ้าสำเร็จ!#REF!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'[19]Data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[20]AssetStatus!$A$3:$A$11</definedName>
    <definedName name="AssetType">[20]AssetType!$A$3:$A$64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[22]Setup!$F$7</definedName>
    <definedName name="BOI">'[20]License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3">#REF!</definedName>
    <definedName name="casef" localSheetId="1">#REF!</definedName>
    <definedName name="casef">#REF!</definedName>
    <definedName name="cash">'[19]Data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'[20]Asset Class'!$A$2:$A$18</definedName>
    <definedName name="cnbv" localSheetId="3">#REF!</definedName>
    <definedName name="cnbv" localSheetId="1">#REF!</definedName>
    <definedName name="cnbv">#REF!</definedName>
    <definedName name="CODE" localSheetId="3">'[24]CODE,NAME'!$A$1:$B$19</definedName>
    <definedName name="CODE" localSheetId="1">'[24]CODE,NAME'!$A$1:$B$19</definedName>
    <definedName name="CODE">'[25]CODE,NAME'!$A$1:$B$19</definedName>
    <definedName name="CODEDES" localSheetId="3">#REF!</definedName>
    <definedName name="CODEDES" localSheetId="1">#REF!</definedName>
    <definedName name="CODEDES">#REF!</definedName>
    <definedName name="comm." localSheetId="3">[26]description!#REF!</definedName>
    <definedName name="comm." localSheetId="1">[26]description!#REF!</definedName>
    <definedName name="comm.">[26]description!#REF!</definedName>
    <definedName name="compare" localSheetId="3">#REF!</definedName>
    <definedName name="compare" localSheetId="1">#REF!</definedName>
    <definedName name="compare">#REF!</definedName>
    <definedName name="computer">[27]Budget!$D$62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[22]Setup!$F$6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'[28]วงเครดิต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[29]สำนักงาน!#REF!</definedName>
    <definedName name="DATA_01">[29]สำนักงาน!#REF!</definedName>
    <definedName name="DATA_02" localSheetId="3">[29]สำนักงาน!#REF!</definedName>
    <definedName name="DATA_02">[29]สำนักงาน!#REF!</definedName>
    <definedName name="DATA_03" localSheetId="3">[29]สำนักงาน!#REF!</definedName>
    <definedName name="DATA_03">[29]สำนักงาน!#REF!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[30]Sheet1!$A$2:$D$126</definedName>
    <definedName name="dd" localSheetId="3">#REF!</definedName>
    <definedName name="dd" localSheetId="1">#REF!</definedName>
    <definedName name="dd">#REF!</definedName>
    <definedName name="Defect_Jun_2002" localSheetId="3">[31]note_defect!#REF!</definedName>
    <definedName name="Defect_Jun_2002" localSheetId="1">[31]note_defect!#REF!</definedName>
    <definedName name="Defect_Jun_2002">[31]note_defect!#REF!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'[20]Depre.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[32]Actual!$E$11</definedName>
    <definedName name="E67Q113">[33]Budget!$E$67:$P$67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'[34]CODE,NAME'!#REF!</definedName>
    <definedName name="etrwq" localSheetId="1">'[34]CODE,NAME'!#REF!</definedName>
    <definedName name="etrwq">'[35]CODE,NAME'!#REF!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[36]RATE!$A$1:$C$32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'[37]แจกแจง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'[38]แจกแจง _งบดุล_'!#REF!</definedName>
    <definedName name="Excel_BuiltIn_Print_Area_12_18">'[39]แจกแจง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[44]mcot_upc!#REF!</definedName>
    <definedName name="Excel_BuiltIn_Print_Titles_1">[44]mcot_upc!#REF!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[38]SSW_loan_OD!#REF!</definedName>
    <definedName name="Excel_BuiltIn_Print_Titles_23_10">[37]SSW_loan_OD!#REF!</definedName>
    <definedName name="Excel_BuiltIn_Print_Titles_23_11">[40]SSW!#REF!</definedName>
    <definedName name="Excel_BuiltIn_Print_Titles_23_12">[41]SSW!#REF!</definedName>
    <definedName name="Excel_BuiltIn_Print_Titles_23_16">[39]SSW_loan_OD!#REF!</definedName>
    <definedName name="Excel_BuiltIn_Print_Titles_23_18">[39]SSW_loan_OD!#REF!</definedName>
    <definedName name="Excel_BuiltIn_Print_Titles_23_29">[42]SSW!#REF!</definedName>
    <definedName name="Excel_BuiltIn_Print_Titles_23_3">[39]SSW_loan_OD!#REF!</definedName>
    <definedName name="Excel_BuiltIn_Print_Titles_23_4">[39]SSW_loan_OD!#REF!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[47]BGT97STAFF!#REF!</definedName>
    <definedName name="_xlnm.Extract">[47]BGT97STAFF!#REF!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'[48]EX 1'!#REF!</definedName>
    <definedName name="ff" localSheetId="2">'[49]EX 1'!#REF!</definedName>
    <definedName name="ff">'[50]EX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'[51]GL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'[52]Sales Commision Schedule'!#REF!</definedName>
    <definedName name="fores" localSheetId="1">'[52]Sales Commision Schedule'!#REF!</definedName>
    <definedName name="fores" localSheetId="2">'[53]Sales Commision Schedule'!#REF!</definedName>
    <definedName name="fores">'[54]Sales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'[16]Budget-Expense'!$C$5</definedName>
    <definedName name="GDPW" localSheetId="1">'[16]Budget-Expense'!$C$5</definedName>
    <definedName name="GDPW">'[17]Budget-Expense'!$C$5</definedName>
    <definedName name="gdsf" localSheetId="3">#REF!</definedName>
    <definedName name="gdsf" localSheetId="1">#REF!</definedName>
    <definedName name="gdsf">#REF!</definedName>
    <definedName name="gg" localSheetId="3">'[48]EX 1'!#REF!</definedName>
    <definedName name="gg" localSheetId="1">'[50]EX 1'!#REF!</definedName>
    <definedName name="gg" localSheetId="2">'[49]EX 1'!#REF!</definedName>
    <definedName name="gg">'[50]EX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'[51]GL CB'!$L$44</definedName>
    <definedName name="GL_M">'[51]GL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[55]group!$A:$IV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'[56]GL M'!$L$385</definedName>
    <definedName name="h" localSheetId="3">'[28]วงเครดิต 3'!#REF!</definedName>
    <definedName name="h">'[28]วงเครดิต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'[51]GL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'[57]Machine2,3''04'!#REF!</definedName>
    <definedName name="hyj">'[57]Machine2,3''04'!#REF!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'[34]CODE,NAME'!#REF!</definedName>
    <definedName name="INTERCONTINENTAL_COMMODITIES" localSheetId="1">'[34]CODE,NAME'!#REF!</definedName>
    <definedName name="INTERCONTINENTAL_COMMODITIES">'[35]CODE,NAME'!#REF!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'[19]Data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'[28]วงเครดิต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[58]name!$A:$IV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[59]Links!$H$1:$H$65536</definedName>
    <definedName name="L_Adjust" localSheetId="1">[59]Links!$H$1:$H$65536</definedName>
    <definedName name="L_Adjust">[60]Links!$H$1:$H$65536</definedName>
    <definedName name="L_AJE_Tot" localSheetId="3">[59]Links!$G$1:$G$65536</definedName>
    <definedName name="L_AJE_Tot" localSheetId="1">[59]Links!$G$1:$G$65536</definedName>
    <definedName name="L_AJE_Tot">[60]Links!$G$1:$G$65536</definedName>
    <definedName name="L_CY_Beg" localSheetId="3">[59]Links!$F$1:$F$65536</definedName>
    <definedName name="L_CY_Beg" localSheetId="1">[59]Links!$F$1:$F$65536</definedName>
    <definedName name="L_CY_Beg">[60]Links!$F$1:$F$65536</definedName>
    <definedName name="L_CY_End" localSheetId="3">[59]Links!$J$1:$J$65536</definedName>
    <definedName name="L_CY_End" localSheetId="1">[59]Links!$J$1:$J$65536</definedName>
    <definedName name="L_CY_End">[60]Links!$J$1:$J$65536</definedName>
    <definedName name="L_PY_End" localSheetId="3">[59]Links!$K$1:$K$65536</definedName>
    <definedName name="L_PY_End" localSheetId="1">[59]Links!$K$1:$K$65536</definedName>
    <definedName name="L_PY_End">[60]Links!$K$1:$K$65536</definedName>
    <definedName name="L_RJE_Tot" localSheetId="3">[59]Links!$I$1:$I$65536</definedName>
    <definedName name="L_RJE_Tot" localSheetId="1">[59]Links!$I$1:$I$65536</definedName>
    <definedName name="L_RJE_Tot">[60]Links!$I$1:$I$65536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[20]Location!$A$3:$A$39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po" localSheetId="3">'[62]Stock Aging'!$A$2:$S$1606</definedName>
    <definedName name="lpo" localSheetId="1">'[62]Stock Aging'!$A$2:$S$1606</definedName>
    <definedName name="lpo">'[63]Stock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'[28]วงเครดิต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'[14]P-Master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'[14]Master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'[14]M-Master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'[57]Machine2,3''04'!#REF!</definedName>
    <definedName name="o">'[57]Machine2,3''04'!#REF!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[67]อัตราค่าบรรทุก!$A$1:$C$21</definedName>
    <definedName name="_xlnm.Print_Area" localSheetId="1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 localSheetId="3">#REF!</definedName>
    <definedName name="_xlnm.Print_Titles" localSheetId="1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[68]RATE!$A$1:$C$32</definedName>
    <definedName name="RATE" localSheetId="1">[68]RATE!$A$1:$C$32</definedName>
    <definedName name="RATE">[69]RATE!$A$1:$C$32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[70]RATE!$A$1:$D$32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'[56]GL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'[28]วงเครดิต 3'!#REF!</definedName>
    <definedName name="s">'[28]วงเครดิต 3'!#REF!</definedName>
    <definedName name="S_Adjust_Data" localSheetId="3">[59]Lead!$J$1:$J$12</definedName>
    <definedName name="S_Adjust_Data" localSheetId="1">[59]Lead!$J$1:$J$12</definedName>
    <definedName name="S_Adjust_Data">[60]Lead!$J$1:$J$12</definedName>
    <definedName name="S_AJE_Tot_Data" localSheetId="3">[59]Lead!$I$1:$I$12</definedName>
    <definedName name="S_AJE_Tot_Data" localSheetId="1">[59]Lead!$I$1:$I$12</definedName>
    <definedName name="S_AJE_Tot_Data">[60]Lead!$I$1:$I$12</definedName>
    <definedName name="S_CY_Beg_Data" localSheetId="3">[59]Lead!$G$1:$G$12</definedName>
    <definedName name="S_CY_Beg_Data" localSheetId="1">[59]Lead!$G$1:$G$12</definedName>
    <definedName name="S_CY_Beg_Data">[60]Lead!$G$1:$G$12</definedName>
    <definedName name="S_CY_End_Data" localSheetId="3">[59]Lead!$L$1:$L$12</definedName>
    <definedName name="S_CY_End_Data" localSheetId="1">[59]Lead!$L$1:$L$12</definedName>
    <definedName name="S_CY_End_Data">[60]Lead!$L$1:$L$12</definedName>
    <definedName name="S_PY_End_Data" localSheetId="3">[59]Lead!$N$1:$N$12</definedName>
    <definedName name="S_PY_End_Data" localSheetId="1">[59]Lead!$N$1:$N$12</definedName>
    <definedName name="S_PY_End_Data">[60]Lead!$N$1:$N$12</definedName>
    <definedName name="S_RJE_Tot_Data" localSheetId="3">[59]Lead!$K$1:$K$12</definedName>
    <definedName name="S_RJE_Tot_Data" localSheetId="1">[59]Lead!$K$1:$K$12</definedName>
    <definedName name="S_RJE_Tot_Data">[60]Lead!$K$1:$K$12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[71]Sale0307!$A$1:$G$401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[72]Sale0309!$A$1:$G$369</definedName>
    <definedName name="sale0311">[73]Sale0311!$A$1:$G$373</definedName>
    <definedName name="sale0401">'[74]Sale 0401'!$A$1:$G$264</definedName>
    <definedName name="sale0402">[75]Sale0402!$A$1:$G$350</definedName>
    <definedName name="sale0403">[76]Sale0403!$A$1:$G$420</definedName>
    <definedName name="sale0404">'[77]Sale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[78]Sale0406!$A$1:$E$334</definedName>
    <definedName name="sale0407">'[79]Sale 0407'!$A$1:$E$389</definedName>
    <definedName name="sale0408">'[80]Sale 0408'!$A$2:$E$351</definedName>
    <definedName name="SALE0411">'[81]Sale 0411'!$A$1:$G$373</definedName>
    <definedName name="sale0501">'[82]Sale 0501'!$A$1:$G$184</definedName>
    <definedName name="SALE0502">'[83]Sale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[84]Setup!$B$44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[85]LTX!$A:$IV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'[86]Vat7% ภายในเดือน_Junต้นฉบับ'!$A$1:$G$206</definedName>
    <definedName name="ThisMonth">[64]Setup!$B$44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[87]GMI!$C$6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[88]Aging!#REF!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'[89]Product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'[28]วงเครดิต 3'!#REF!</definedName>
    <definedName name="w" localSheetId="1">'[28]วงเครดิต 3'!#REF!</definedName>
    <definedName name="w">'[28]วงเครดิต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[18]ผ้าสำเร็จ!#REF!</definedName>
    <definedName name="wdp" localSheetId="1">[18]ผ้าสำเร็จ!#REF!</definedName>
    <definedName name="wdp">[18]ผ้าสำเร็จ!#REF!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'[28]วงเครดิต 3'!#REF!</definedName>
    <definedName name="wegtw">'[28]วงเครดิต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[90]Order_Oct_w40!$A$47</definedName>
    <definedName name="WK_41">[90]Order_Oct_w41!$A$49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[90]Order_Oct_w40!$A$72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[88]Aging!#REF!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'[56]GL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[31]note_defect!#REF!</definedName>
    <definedName name="ถุงมือสุ่มก่อนชั่ง">[31]note_defect!#REF!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[18]ผ้าสำเร็จ!#REF!</definedName>
    <definedName name="ฟฟ">'[51]GL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'[56]GL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'[92]test 2'!#REF!</definedName>
    <definedName name="สส" localSheetId="1">'[92]test 2'!#REF!</definedName>
    <definedName name="สส">'[93]test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3" l="1"/>
  <c r="K70" i="1" l="1"/>
  <c r="A66" i="1"/>
  <c r="K39" i="1"/>
  <c r="I72" i="4" l="1"/>
  <c r="I66" i="4" l="1"/>
  <c r="K62" i="4"/>
  <c r="I62" i="4"/>
  <c r="I11" i="4" l="1"/>
  <c r="K11" i="4"/>
  <c r="A3" i="4"/>
  <c r="I54" i="1"/>
  <c r="N25" i="3"/>
  <c r="N24" i="3"/>
  <c r="R25" i="3"/>
  <c r="K31" i="5"/>
  <c r="A1" i="5" l="1"/>
  <c r="M31" i="5"/>
  <c r="M32" i="5" s="1"/>
  <c r="P14" i="3" s="1"/>
  <c r="K32" i="5"/>
  <c r="I31" i="5"/>
  <c r="I32" i="5" s="1"/>
  <c r="G31" i="5"/>
  <c r="G32" i="5" s="1"/>
  <c r="L20" i="5"/>
  <c r="M11" i="5"/>
  <c r="K11" i="5"/>
  <c r="I11" i="5"/>
  <c r="G11" i="5"/>
  <c r="G17" i="5" s="1"/>
  <c r="I17" i="5" l="1"/>
  <c r="I20" i="5" s="1"/>
  <c r="I22" i="5" s="1"/>
  <c r="M17" i="5"/>
  <c r="M20" i="5" s="1"/>
  <c r="M22" i="5" s="1"/>
  <c r="G20" i="5"/>
  <c r="G22" i="5" s="1"/>
  <c r="K17" i="5"/>
  <c r="K20" i="5" s="1"/>
  <c r="K22" i="5" s="1"/>
  <c r="M36" i="5" l="1"/>
  <c r="K9" i="4"/>
  <c r="K25" i="4" s="1"/>
  <c r="I33" i="5"/>
  <c r="I36" i="5"/>
  <c r="I9" i="4"/>
  <c r="K36" i="5"/>
  <c r="N26" i="3"/>
  <c r="N27" i="3" s="1"/>
  <c r="M33" i="5"/>
  <c r="N13" i="3"/>
  <c r="G33" i="5"/>
  <c r="G36" i="5"/>
  <c r="K33" i="5"/>
  <c r="F16" i="3" l="1"/>
  <c r="F17" i="3" s="1"/>
  <c r="K85" i="1" l="1"/>
  <c r="K54" i="1"/>
  <c r="I50" i="1"/>
  <c r="K50" i="1"/>
  <c r="K24" i="1"/>
  <c r="K16" i="1"/>
  <c r="K25" i="1" s="1"/>
  <c r="I24" i="1"/>
  <c r="F24" i="3"/>
  <c r="F27" i="3" s="1"/>
  <c r="H24" i="3"/>
  <c r="H27" i="3" s="1"/>
  <c r="J24" i="3"/>
  <c r="J27" i="3" s="1"/>
  <c r="L24" i="3"/>
  <c r="L27" i="3" s="1"/>
  <c r="P24" i="3"/>
  <c r="A46" i="4"/>
  <c r="A1" i="4"/>
  <c r="A44" i="4" s="1"/>
  <c r="J63" i="4"/>
  <c r="K57" i="4"/>
  <c r="I57" i="4"/>
  <c r="K49" i="4"/>
  <c r="I49" i="4"/>
  <c r="A47" i="4"/>
  <c r="K55" i="1" l="1"/>
  <c r="K86" i="1" s="1"/>
  <c r="K89" i="1" l="1"/>
  <c r="R22" i="3"/>
  <c r="R20" i="3"/>
  <c r="R19" i="3"/>
  <c r="G24" i="3"/>
  <c r="I24" i="3"/>
  <c r="K24" i="3"/>
  <c r="M24" i="3"/>
  <c r="O24" i="3"/>
  <c r="Q24" i="3"/>
  <c r="R24" i="3" l="1"/>
  <c r="I80" i="1" l="1"/>
  <c r="I16" i="1" l="1"/>
  <c r="I25" i="1" s="1"/>
  <c r="I78" i="1" l="1"/>
  <c r="I83" i="1"/>
  <c r="P27" i="3"/>
  <c r="M16" i="3"/>
  <c r="L16" i="3"/>
  <c r="L17" i="3" s="1"/>
  <c r="J16" i="3"/>
  <c r="J17" i="3" s="1"/>
  <c r="H16" i="3"/>
  <c r="H17" i="3" s="1"/>
  <c r="R12" i="3"/>
  <c r="R11" i="3"/>
  <c r="K87" i="1"/>
  <c r="I70" i="1"/>
  <c r="A67" i="1"/>
  <c r="A65" i="1"/>
  <c r="I58" i="1"/>
  <c r="I39" i="1"/>
  <c r="A36" i="1"/>
  <c r="A34" i="1"/>
  <c r="K34" i="4" l="1"/>
  <c r="I25" i="4"/>
  <c r="I34" i="4" s="1"/>
  <c r="I37" i="4" s="1"/>
  <c r="P15" i="3"/>
  <c r="N15" i="3" s="1"/>
  <c r="R15" i="3" s="1"/>
  <c r="R14" i="3"/>
  <c r="I79" i="1"/>
  <c r="I55" i="1"/>
  <c r="I63" i="4" l="1"/>
  <c r="I65" i="4" s="1"/>
  <c r="I67" i="4" s="1"/>
  <c r="I68" i="4" s="1"/>
  <c r="N16" i="3"/>
  <c r="N17" i="3" s="1"/>
  <c r="K37" i="4"/>
  <c r="K63" i="4" s="1"/>
  <c r="K65" i="4" s="1"/>
  <c r="K67" i="4" s="1"/>
  <c r="R26" i="3"/>
  <c r="R27" i="3" s="1"/>
  <c r="P16" i="3"/>
  <c r="P17" i="3" s="1"/>
  <c r="R13" i="3"/>
  <c r="R16" i="3" s="1"/>
  <c r="R17" i="3" s="1"/>
  <c r="I84" i="1" l="1"/>
  <c r="I85" i="1" s="1"/>
  <c r="I86" i="1" s="1"/>
  <c r="I89" i="1" s="1"/>
  <c r="I87" i="1" l="1"/>
</calcChain>
</file>

<file path=xl/sharedStrings.xml><?xml version="1.0" encoding="utf-8"?>
<sst xmlns="http://schemas.openxmlformats.org/spreadsheetml/2006/main" count="236" uniqueCount="186">
  <si>
    <t xml:space="preserve"> - 2 - </t>
  </si>
  <si>
    <t xml:space="preserve"> - 3 - </t>
  </si>
  <si>
    <t>3.1</t>
  </si>
  <si>
    <t>3.2</t>
  </si>
  <si>
    <t>7</t>
  </si>
  <si>
    <t>10</t>
  </si>
  <si>
    <t>8</t>
  </si>
  <si>
    <t>12</t>
  </si>
  <si>
    <t>10,11,12</t>
  </si>
  <si>
    <t>20</t>
  </si>
  <si>
    <t>SILICON CRAFT TECHNOLOGY PUBLIC COMPANY LIMITED</t>
  </si>
  <si>
    <t>STATEMENT OF FINANCIAL POSITION</t>
  </si>
  <si>
    <t>AS AT JUNE 30, 2020</t>
  </si>
  <si>
    <t>Asset</t>
  </si>
  <si>
    <t>Note</t>
  </si>
  <si>
    <t>(Unit : Baht)</t>
  </si>
  <si>
    <t>December 31, 2019</t>
  </si>
  <si>
    <t>(AUDITED)</t>
  </si>
  <si>
    <t>(UNAUDITED/</t>
  </si>
  <si>
    <t>REVIEWED ONLY)</t>
  </si>
  <si>
    <t>June 30, 2020</t>
  </si>
  <si>
    <t>Notes to financial statements are parts of these financial statements.</t>
  </si>
  <si>
    <t xml:space="preserve">                           (Sign) .........................……………………………….....………………..... Authorized director</t>
  </si>
  <si>
    <t xml:space="preserve">                                        (Mr. Manop Dhamsirianunt  and  Mr. Naiyavudhi Wongkomet )                      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</si>
  <si>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</si>
  <si>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</si>
  <si>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</si>
  <si>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</si>
  <si>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</si>
  <si>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</si>
  <si>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</si>
  <si>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</si>
  <si>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</si>
  <si>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</si>
  <si>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</si>
  <si>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</si>
  <si>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</si>
  <si>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</si>
  <si>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</si>
  <si>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</si>
  <si>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</si>
  <si>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STATEMENT OF FINANCIAL POSITION  (CONT'D)</t>
  </si>
  <si>
    <t>Liabilities and shareholders' equity</t>
  </si>
  <si>
    <t>Current liabilities</t>
  </si>
  <si>
    <t>Short-term borrowings from financial institutions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</si>
  <si>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</si>
  <si>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</si>
  <si>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</si>
  <si>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</si>
  <si>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financial liabilities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</si>
  <si>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</si>
  <si>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</si>
  <si>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</si>
  <si>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</si>
  <si>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</si>
  <si>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</si>
  <si>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</si>
  <si>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 xml:space="preserve">                                   (Sign) .........................……………………………….....………………..... Authorized Director </t>
  </si>
  <si>
    <t xml:space="preserve">                                                  (Mr. Manop Dhamsirianunt  and  Mr. Naiyavudhi Wongkomet )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</si>
  <si>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</si>
  <si>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</si>
  <si>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</si>
  <si>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</si>
  <si>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</si>
  <si>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</si>
  <si>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>300,000,000 common shares of Baht 0.50 each,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</si>
  <si>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</si>
  <si>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</si>
  <si>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</si>
  <si>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</si>
  <si>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</si>
  <si>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</si>
  <si>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 xml:space="preserve">       Total shareholders' equity</t>
  </si>
  <si>
    <t>Total liabilities and shareholders' equity</t>
  </si>
  <si>
    <t>STATEMENTS OF COMPREHENSIVE INCOME</t>
  </si>
  <si>
    <t>(UNAUDITED/REVIEWED ONLY)</t>
  </si>
  <si>
    <t>For the three-month periods</t>
  </si>
  <si>
    <t>For the six-month periods</t>
  </si>
  <si>
    <t>June 30, 2019</t>
  </si>
  <si>
    <t>Revenues from sales or services</t>
  </si>
  <si>
    <t>Costs of sales or services</t>
  </si>
  <si>
    <t>Gross profit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</si>
  <si>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</si>
  <si>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</si>
  <si>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</si>
  <si>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</si>
  <si>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</si>
  <si>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</si>
  <si>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Profit (loss) before tax expense</t>
  </si>
  <si>
    <t>Tax income (expense)</t>
  </si>
  <si>
    <t xml:space="preserve">Other comprehensive income : </t>
  </si>
  <si>
    <t>Profit (loss) for the period</t>
  </si>
  <si>
    <t>13</t>
  </si>
  <si>
    <t xml:space="preserve">Components of other comprehensive income </t>
  </si>
  <si>
    <t>that will not be reclassified to profit or loss</t>
  </si>
  <si>
    <t xml:space="preserve">Gains (losses ) on re-measurements </t>
  </si>
  <si>
    <t>of defined benefit plans</t>
  </si>
  <si>
    <t xml:space="preserve">Income tax relating to components of other comprehensive income  </t>
  </si>
  <si>
    <t xml:space="preserve">Total components of other comprehensive income </t>
  </si>
  <si>
    <t>Other comprehensive income (expense) for the period - net of tax</t>
  </si>
  <si>
    <t>Total comprehensive income for the period</t>
  </si>
  <si>
    <t>Basic earnings (loss) per share</t>
  </si>
  <si>
    <t>Profit (loss) from continuing operations</t>
  </si>
  <si>
    <t>The weighted average number of common shares (share)</t>
  </si>
  <si>
    <t xml:space="preserve">      (Sign) .........................................……………………………….....………………..... Authorized Director</t>
  </si>
  <si>
    <t xml:space="preserve">                              (Mr. Manop Dhamsirianunt  and  Mr. Naiyavudhi Wongkomet )  </t>
  </si>
  <si>
    <t>FOR THE THREE-MONTH AND SIX-MONTH PERIODS ENDED JUNE 30, 2020</t>
  </si>
  <si>
    <t>FOR THE SIX-MONTH PERIODS ENDED JUNE 30, 2020</t>
  </si>
  <si>
    <t xml:space="preserve">STATEMENT OF CHANGES IN SHAREHOLDERS' EQUITY </t>
  </si>
  <si>
    <t>STATEMENTS OF CASH FLOWS</t>
  </si>
  <si>
    <t xml:space="preserve">Issued and paid-up share capital   </t>
  </si>
  <si>
    <t xml:space="preserve">Share premium </t>
  </si>
  <si>
    <t>Appropriated</t>
  </si>
  <si>
    <t>Unappropriated</t>
  </si>
  <si>
    <t>Other components 
of equity</t>
  </si>
  <si>
    <t>Other comprehensive income</t>
  </si>
  <si>
    <t>Gains (losses) on 
re-measurements of defined benefit plans</t>
  </si>
  <si>
    <t>Total shareholders' equity</t>
  </si>
  <si>
    <t>Balance as at December 31, 2018</t>
  </si>
  <si>
    <t>Dividend paid</t>
  </si>
  <si>
    <t>Other comprehensive income (expense) for the period</t>
  </si>
  <si>
    <t>Transfer to retained earnings</t>
  </si>
  <si>
    <t>Total comprehensive income (expense) for the period</t>
  </si>
  <si>
    <t>Balance as at June 30, 2019</t>
  </si>
  <si>
    <t>Balance as at December 31, 2019 (before restatement)</t>
  </si>
  <si>
    <t>Cumulative effect of change in accounting policy</t>
  </si>
  <si>
    <t>Financial instruments</t>
  </si>
  <si>
    <t>Leases</t>
  </si>
  <si>
    <t>Balance as at December 31, 2019 (after restatement)</t>
  </si>
  <si>
    <t>Balance as at June 30, 2020</t>
  </si>
  <si>
    <t xml:space="preserve">                                                              (Sign) .........................……………………………….....………………..... Authorized director</t>
  </si>
  <si>
    <t xml:space="preserve">                                                                                    (Mr. Manop Dhamsirianunt  and  Mr. Naiyavudhi Wongkomet )</t>
  </si>
  <si>
    <t>Adjustments to reconcile profit (loss) to cash receipt (disbursement)</t>
  </si>
  <si>
    <t>Cash flows from operating activities</t>
  </si>
  <si>
    <t>Depreciation and amortization</t>
  </si>
  <si>
    <t xml:space="preserve">Doubtful accounts and bad debs </t>
  </si>
  <si>
    <t>(Reversed) loss on devaluation of inventories</t>
  </si>
  <si>
    <t>(Reversed) loss on other current provisions</t>
  </si>
  <si>
    <t>Loss on impairment of assets</t>
  </si>
  <si>
    <t>(Gain) loss on disposal of assets</t>
  </si>
  <si>
    <t>Gain on disposal of investment</t>
  </si>
  <si>
    <t>Unrealized  gain on changes in value of investment</t>
  </si>
  <si>
    <t>Unrealized (gain) loss on exchange rate</t>
  </si>
  <si>
    <t>Employee benefit expenses</t>
  </si>
  <si>
    <t>Interest income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</si>
  <si>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</si>
  <si>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</si>
  <si>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</si>
  <si>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</si>
  <si>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</si>
  <si>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</si>
  <si>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</si>
  <si>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</si>
  <si>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</si>
  <si>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</si>
  <si>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</si>
  <si>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                      </t>
  </si>
  <si>
    <t>STATEMENTS OF CASH FLOWS (CONT'D)</t>
  </si>
  <si>
    <t>Cash flows from investing activities</t>
  </si>
  <si>
    <t>Deposits at financial institutions with commitments,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</si>
  <si>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</si>
  <si>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</si>
  <si>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</si>
  <si>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</si>
  <si>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</si>
  <si>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</si>
  <si>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</si>
  <si>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Proceeds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</si>
  <si>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</si>
  <si>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</si>
  <si>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</si>
  <si>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</si>
  <si>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</si>
  <si>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</si>
  <si>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</si>
  <si>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of cash flows information :</t>
  </si>
  <si>
    <t xml:space="preserve">Non-cash transaction : </t>
  </si>
  <si>
    <t>Transfer leasehold building improvement to right-of-use assets</t>
  </si>
  <si>
    <t xml:space="preserve">Lease liabilities </t>
  </si>
  <si>
    <t>as costs of project</t>
  </si>
  <si>
    <t>Depreciation of tools and supplies of products design development project</t>
  </si>
  <si>
    <t xml:space="preserve">                                                 (Mr. Manop Dhamsirianunt  and  Mr. Naiyavudhi Wongkomet )</t>
  </si>
  <si>
    <t>Accrued dividend</t>
  </si>
  <si>
    <t>Finance income</t>
  </si>
  <si>
    <t>Other gains (losses)</t>
  </si>
  <si>
    <t>Difference from rental reduction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</si>
</sst>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;\(#,##0\)"/>
    <numFmt numFmtId="195" formatCode="#,##0\ \ ;\(#,##0\)"/>
    <numFmt numFmtId="196" formatCode="#,##0.00\ \ ;\(#,##0.00\)"/>
    <numFmt numFmtId="197" formatCode="_ * #,##0_ ;_ * \-#,##0_ ;_ * &quot;-&quot;??_ ;_ @_ "/>
    <numFmt numFmtId="198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</cellStyleXfs>
  <cellXfs count="237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1" xfId="0" quotePrefix="1" applyNumberFormat="1" applyFont="1" applyBorder="1" applyAlignment="1">
      <alignment horizontal="center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9" fontId="4" fillId="0" borderId="0" xfId="3" applyNumberFormat="1" applyFont="1"/>
    <xf numFmtId="188" fontId="4" fillId="0" borderId="0" xfId="2" applyNumberFormat="1" applyFont="1" applyAlignment="1">
      <alignment horizontal="left"/>
    </xf>
    <xf numFmtId="190" fontId="2" fillId="0" borderId="0" xfId="1" applyNumberFormat="1" applyFont="1"/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193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/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3" xfId="6" applyNumberFormat="1" applyFont="1" applyBorder="1" applyAlignment="1">
      <alignment horizontal="righ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4" applyNumberFormat="1" applyFont="1"/>
    <xf numFmtId="188" fontId="7" fillId="0" borderId="0" xfId="8" applyNumberFormat="1" applyFont="1"/>
    <xf numFmtId="43" fontId="7" fillId="0" borderId="0" xfId="3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190" fontId="7" fillId="0" borderId="0" xfId="1" applyNumberFormat="1" applyFont="1" applyBorder="1"/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0" fontId="4" fillId="0" borderId="0" xfId="4" applyFont="1" applyAlignment="1">
      <alignment horizontal="left"/>
    </xf>
    <xf numFmtId="190" fontId="7" fillId="0" borderId="1" xfId="1" applyNumberFormat="1" applyFont="1" applyBorder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7" fillId="0" borderId="3" xfId="8" applyNumberFormat="1" applyFont="1" applyBorder="1"/>
    <xf numFmtId="187" fontId="7" fillId="0" borderId="3" xfId="1" applyFont="1" applyBorder="1"/>
    <xf numFmtId="188" fontId="4" fillId="0" borderId="0" xfId="8" applyNumberFormat="1" applyFont="1"/>
    <xf numFmtId="43" fontId="4" fillId="0" borderId="1" xfId="3" applyFont="1" applyBorder="1" applyAlignment="1">
      <alignment horizontal="right"/>
    </xf>
    <xf numFmtId="43" fontId="4" fillId="0" borderId="0" xfId="3" applyFont="1" applyAlignment="1">
      <alignment horizontal="right"/>
    </xf>
    <xf numFmtId="188" fontId="4" fillId="0" borderId="0" xfId="8" applyNumberFormat="1" applyFont="1" applyAlignment="1">
      <alignment horizontal="right"/>
    </xf>
    <xf numFmtId="188" fontId="4" fillId="0" borderId="1" xfId="8" applyNumberFormat="1" applyFont="1" applyBorder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8" fontId="4" fillId="0" borderId="0" xfId="2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89" fontId="7" fillId="0" borderId="5" xfId="3" applyNumberFormat="1" applyFont="1" applyBorder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90" fontId="2" fillId="0" borderId="0" xfId="1" applyNumberFormat="1" applyFont="1" applyFill="1"/>
    <xf numFmtId="191" fontId="2" fillId="0" borderId="0" xfId="2" quotePrefix="1" applyNumberFormat="1" applyFont="1" applyFill="1" applyAlignment="1">
      <alignment horizontal="center"/>
    </xf>
    <xf numFmtId="188" fontId="2" fillId="0" borderId="2" xfId="2" applyNumberFormat="1" applyFont="1" applyFill="1" applyBorder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188" fontId="6" fillId="0" borderId="0" xfId="2" applyNumberFormat="1" applyFont="1" applyFill="1"/>
    <xf numFmtId="43" fontId="4" fillId="0" borderId="0" xfId="3" applyFont="1" applyFill="1"/>
    <xf numFmtId="193" fontId="4" fillId="0" borderId="0" xfId="2" applyNumberFormat="1" applyFont="1" applyFill="1"/>
    <xf numFmtId="188" fontId="2" fillId="0" borderId="3" xfId="2" applyNumberFormat="1" applyFont="1" applyFill="1" applyBorder="1"/>
    <xf numFmtId="190" fontId="7" fillId="0" borderId="0" xfId="1" applyNumberFormat="1" applyFont="1" applyFill="1"/>
    <xf numFmtId="188" fontId="4" fillId="0" borderId="1" xfId="8" applyNumberFormat="1" applyFont="1" applyFill="1" applyBorder="1" applyAlignment="1">
      <alignment horizontal="right"/>
    </xf>
    <xf numFmtId="188" fontId="4" fillId="0" borderId="0" xfId="8" applyNumberFormat="1" applyFont="1" applyFill="1" applyAlignment="1">
      <alignment horizontal="right"/>
    </xf>
    <xf numFmtId="43" fontId="4" fillId="0" borderId="1" xfId="3" applyFont="1" applyFill="1" applyBorder="1" applyAlignment="1">
      <alignment horizontal="right"/>
    </xf>
    <xf numFmtId="190" fontId="7" fillId="0" borderId="0" xfId="1" applyNumberFormat="1" applyFont="1" applyFill="1" applyBorder="1"/>
    <xf numFmtId="0" fontId="4" fillId="0" borderId="0" xfId="8" applyFont="1" applyAlignment="1">
      <alignment horizontal="left" indent="2"/>
    </xf>
    <xf numFmtId="40" fontId="4" fillId="0" borderId="0" xfId="2" applyNumberFormat="1" applyFont="1" applyFill="1" applyAlignment="1"/>
    <xf numFmtId="187" fontId="2" fillId="0" borderId="0" xfId="1" applyFont="1" applyAlignment="1">
      <alignment horizontal="right"/>
    </xf>
    <xf numFmtId="187" fontId="5" fillId="0" borderId="0" xfId="3" applyNumberFormat="1" applyFont="1"/>
    <xf numFmtId="188" fontId="5" fillId="0" borderId="0" xfId="2" applyNumberFormat="1" applyFont="1"/>
    <xf numFmtId="190" fontId="4" fillId="0" borderId="0" xfId="14" applyNumberFormat="1" applyFont="1" applyFill="1" applyBorder="1" applyAlignment="1"/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 wrapText="1"/>
    </xf>
    <xf numFmtId="188" fontId="4" fillId="0" borderId="0" xfId="0" quotePrefix="1" applyNumberFormat="1" applyFont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190" fontId="4" fillId="0" borderId="0" xfId="14" applyNumberFormat="1" applyFont="1" applyFill="1"/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193" fontId="4" fillId="0" borderId="0" xfId="21" applyNumberFormat="1" applyFont="1"/>
    <xf numFmtId="193" fontId="4" fillId="0" borderId="5" xfId="21" applyNumberFormat="1" applyFont="1" applyBorder="1"/>
    <xf numFmtId="192" fontId="4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2" applyNumberFormat="1" applyFont="1" applyAlignment="1">
      <alignment horizontal="left" vertical="center"/>
    </xf>
    <xf numFmtId="43" fontId="4" fillId="0" borderId="1" xfId="19" applyFont="1" applyFill="1" applyBorder="1" applyAlignment="1" applyProtection="1">
      <alignment horizontal="right"/>
    </xf>
    <xf numFmtId="195" fontId="4" fillId="0" borderId="0" xfId="21" applyNumberFormat="1" applyFont="1"/>
    <xf numFmtId="40" fontId="4" fillId="0" borderId="0" xfId="21" applyNumberFormat="1" applyFont="1" applyAlignment="1">
      <alignment horizontal="left"/>
    </xf>
    <xf numFmtId="196" fontId="4" fillId="0" borderId="0" xfId="21" applyNumberFormat="1" applyFont="1"/>
    <xf numFmtId="193" fontId="4" fillId="0" borderId="0" xfId="21" applyNumberFormat="1" applyFont="1" applyFill="1"/>
    <xf numFmtId="193" fontId="4" fillId="0" borderId="5" xfId="21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3" xfId="6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5" fontId="4" fillId="0" borderId="0" xfId="21" applyNumberFormat="1" applyFont="1" applyFill="1"/>
    <xf numFmtId="196" fontId="4" fillId="0" borderId="0" xfId="21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49" fontId="4" fillId="0" borderId="0" xfId="2" applyNumberFormat="1" applyFont="1" applyFill="1" applyAlignment="1">
      <alignment horizontal="center"/>
    </xf>
    <xf numFmtId="39" fontId="4" fillId="0" borderId="0" xfId="8" quotePrefix="1" applyNumberFormat="1" applyFont="1" applyAlignment="1">
      <alignment horizontal="center"/>
    </xf>
    <xf numFmtId="38" fontId="4" fillId="0" borderId="0" xfId="21" applyNumberFormat="1" applyFont="1"/>
    <xf numFmtId="40" fontId="4" fillId="0" borderId="0" xfId="21" applyNumberFormat="1" applyFont="1" applyBorder="1"/>
    <xf numFmtId="38" fontId="4" fillId="0" borderId="0" xfId="21" applyNumberFormat="1" applyFont="1" applyBorder="1"/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7" applyFont="1" applyAlignment="1">
      <alignment horizontal="center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0" fontId="4" fillId="0" borderId="0" xfId="13" applyFont="1" applyFill="1"/>
    <xf numFmtId="43" fontId="4" fillId="0" borderId="0" xfId="12" applyNumberFormat="1" applyFont="1" applyFill="1" applyAlignment="1">
      <alignment horizontal="center"/>
    </xf>
    <xf numFmtId="187" fontId="4" fillId="0" borderId="0" xfId="14" applyFont="1" applyFill="1" applyAlignment="1">
      <alignment horizontal="center"/>
    </xf>
    <xf numFmtId="187" fontId="4" fillId="0" borderId="1" xfId="14" applyFont="1" applyFill="1" applyBorder="1"/>
    <xf numFmtId="40" fontId="2" fillId="0" borderId="1" xfId="2" applyNumberFormat="1" applyFont="1" applyFill="1" applyBorder="1"/>
    <xf numFmtId="40" fontId="2" fillId="0" borderId="1" xfId="2" applyNumberFormat="1" applyFont="1" applyFill="1" applyBorder="1" applyAlignment="1">
      <alignment horizontal="right"/>
    </xf>
    <xf numFmtId="0" fontId="4" fillId="0" borderId="0" xfId="15" applyFont="1" applyFill="1"/>
    <xf numFmtId="188" fontId="4" fillId="0" borderId="0" xfId="2" applyNumberFormat="1" applyFont="1" applyFill="1" applyAlignment="1">
      <alignment horizontal="center"/>
    </xf>
    <xf numFmtId="40" fontId="2" fillId="0" borderId="0" xfId="2" applyNumberFormat="1" applyFont="1" applyFill="1" applyAlignment="1">
      <alignment horizontal="center"/>
    </xf>
    <xf numFmtId="40" fontId="4" fillId="0" borderId="1" xfId="0" quotePrefix="1" applyNumberFormat="1" applyFont="1" applyFill="1" applyBorder="1" applyAlignment="1">
      <alignment horizontal="center"/>
    </xf>
    <xf numFmtId="40" fontId="11" fillId="0" borderId="0" xfId="2" applyNumberFormat="1" applyFont="1" applyFill="1" applyAlignment="1">
      <alignment horizontal="center"/>
    </xf>
    <xf numFmtId="187" fontId="4" fillId="0" borderId="0" xfId="14" quotePrefix="1" applyFont="1" applyFill="1" applyAlignment="1">
      <alignment horizontal="center"/>
    </xf>
    <xf numFmtId="40" fontId="2" fillId="0" borderId="0" xfId="13" applyNumberFormat="1" applyFont="1" applyFill="1" applyAlignment="1">
      <alignment horizontal="center"/>
    </xf>
    <xf numFmtId="43" fontId="4" fillId="0" borderId="0" xfId="16" applyFont="1" applyFill="1"/>
    <xf numFmtId="188" fontId="4" fillId="0" borderId="0" xfId="16" applyNumberFormat="1" applyFont="1" applyFill="1"/>
    <xf numFmtId="40" fontId="4" fillId="0" borderId="0" xfId="0" applyNumberFormat="1" applyFont="1" applyFill="1"/>
    <xf numFmtId="43" fontId="4" fillId="0" borderId="0" xfId="16" applyFont="1" applyFill="1" applyAlignment="1">
      <alignment horizontal="center"/>
    </xf>
    <xf numFmtId="43" fontId="4" fillId="0" borderId="0" xfId="16" quotePrefix="1" applyFont="1" applyFill="1" applyAlignment="1">
      <alignment horizontal="center"/>
    </xf>
    <xf numFmtId="0" fontId="11" fillId="0" borderId="0" xfId="13" applyFont="1" applyFill="1"/>
    <xf numFmtId="190" fontId="4" fillId="0" borderId="1" xfId="14" applyNumberFormat="1" applyFont="1" applyFill="1" applyBorder="1"/>
    <xf numFmtId="188" fontId="4" fillId="0" borderId="1" xfId="18" applyNumberFormat="1" applyFont="1" applyFill="1" applyBorder="1"/>
    <xf numFmtId="0" fontId="13" fillId="0" borderId="0" xfId="20" applyNumberFormat="1" applyFont="1" applyFill="1"/>
    <xf numFmtId="39" fontId="13" fillId="0" borderId="0" xfId="20" applyFont="1" applyFill="1"/>
    <xf numFmtId="0" fontId="4" fillId="0" borderId="0" xfId="15" applyFont="1" applyFill="1" applyAlignment="1">
      <alignment horizontal="left"/>
    </xf>
    <xf numFmtId="188" fontId="4" fillId="0" borderId="0" xfId="18" applyNumberFormat="1" applyFont="1" applyFill="1" applyAlignment="1">
      <alignment horizontal="right" vertical="center"/>
    </xf>
    <xf numFmtId="188" fontId="4" fillId="0" borderId="1" xfId="18" applyNumberFormat="1" applyFont="1" applyFill="1" applyBorder="1" applyAlignment="1">
      <alignment horizontal="right" vertical="center" wrapText="1"/>
    </xf>
    <xf numFmtId="197" fontId="4" fillId="0" borderId="0" xfId="15" applyNumberFormat="1" applyFont="1" applyFill="1"/>
    <xf numFmtId="188" fontId="4" fillId="0" borderId="5" xfId="18" applyNumberFormat="1" applyFont="1" applyFill="1" applyBorder="1"/>
    <xf numFmtId="193" fontId="4" fillId="0" borderId="0" xfId="15" applyNumberFormat="1" applyFont="1" applyFill="1"/>
    <xf numFmtId="188" fontId="4" fillId="0" borderId="0" xfId="15" applyNumberFormat="1" applyFont="1" applyFill="1"/>
    <xf numFmtId="188" fontId="4" fillId="0" borderId="2" xfId="17" applyNumberFormat="1" applyFont="1" applyFill="1" applyBorder="1"/>
    <xf numFmtId="187" fontId="4" fillId="0" borderId="0" xfId="17" applyNumberFormat="1" applyFont="1" applyFill="1"/>
    <xf numFmtId="0" fontId="13" fillId="0" borderId="0" xfId="15" applyFont="1" applyFill="1"/>
    <xf numFmtId="40" fontId="2" fillId="0" borderId="0" xfId="2" applyNumberFormat="1" applyFont="1" applyFill="1"/>
    <xf numFmtId="0" fontId="4" fillId="0" borderId="0" xfId="15" applyFont="1" applyFill="1" applyAlignment="1">
      <alignment horizontal="center"/>
    </xf>
    <xf numFmtId="40" fontId="4" fillId="0" borderId="0" xfId="15" applyNumberFormat="1" applyFont="1" applyFill="1"/>
    <xf numFmtId="40" fontId="2" fillId="0" borderId="0" xfId="13" applyNumberFormat="1" applyFont="1" applyFill="1"/>
    <xf numFmtId="187" fontId="4" fillId="0" borderId="1" xfId="14" applyFont="1" applyFill="1" applyBorder="1" applyAlignment="1">
      <alignment horizontal="center"/>
    </xf>
    <xf numFmtId="43" fontId="4" fillId="0" borderId="1" xfId="12" applyNumberFormat="1" applyFont="1" applyFill="1" applyBorder="1" applyAlignment="1">
      <alignment horizontal="center"/>
    </xf>
    <xf numFmtId="187" fontId="4" fillId="0" borderId="1" xfId="14" quotePrefix="1" applyFont="1" applyFill="1" applyBorder="1" applyAlignment="1">
      <alignment horizontal="center"/>
    </xf>
    <xf numFmtId="40" fontId="2" fillId="0" borderId="1" xfId="2" quotePrefix="1" applyNumberFormat="1" applyFont="1" applyFill="1" applyBorder="1" applyAlignment="1">
      <alignment horizontal="center"/>
    </xf>
    <xf numFmtId="188" fontId="4" fillId="0" borderId="0" xfId="16" applyNumberFormat="1" applyFont="1" applyFill="1" applyAlignment="1">
      <alignment horizontal="right"/>
    </xf>
    <xf numFmtId="188" fontId="4" fillId="0" borderId="2" xfId="18" applyNumberFormat="1" applyFont="1" applyFill="1" applyBorder="1" applyAlignment="1">
      <alignment horizontal="right"/>
    </xf>
    <xf numFmtId="187" fontId="4" fillId="0" borderId="0" xfId="14" applyFont="1" applyFill="1" applyAlignment="1">
      <alignment horizontal="right"/>
    </xf>
    <xf numFmtId="188" fontId="4" fillId="0" borderId="0" xfId="17" applyNumberFormat="1" applyFont="1" applyFill="1" applyAlignment="1">
      <alignment horizontal="right"/>
    </xf>
    <xf numFmtId="188" fontId="4" fillId="0" borderId="2" xfId="17" applyNumberFormat="1" applyFont="1" applyFill="1" applyBorder="1" applyAlignment="1">
      <alignment horizontal="right"/>
    </xf>
    <xf numFmtId="188" fontId="4" fillId="0" borderId="1" xfId="17" applyNumberFormat="1" applyFont="1" applyFill="1" applyBorder="1" applyAlignment="1">
      <alignment horizontal="right"/>
    </xf>
    <xf numFmtId="188" fontId="4" fillId="0" borderId="0" xfId="15" applyNumberFormat="1" applyFont="1" applyFill="1" applyAlignment="1">
      <alignment horizontal="right"/>
    </xf>
    <xf numFmtId="188" fontId="4" fillId="0" borderId="3" xfId="17" applyNumberFormat="1" applyFont="1" applyFill="1" applyBorder="1" applyAlignment="1">
      <alignment horizontal="right"/>
    </xf>
    <xf numFmtId="187" fontId="14" fillId="0" borderId="0" xfId="14" applyFont="1" applyFill="1"/>
    <xf numFmtId="198" fontId="14" fillId="0" borderId="0" xfId="16" applyNumberFormat="1" applyFont="1" applyFill="1"/>
    <xf numFmtId="0" fontId="7" fillId="0" borderId="0" xfId="13" applyFont="1" applyFill="1"/>
    <xf numFmtId="198" fontId="4" fillId="0" borderId="0" xfId="16" applyNumberFormat="1" applyFont="1" applyFill="1"/>
    <xf numFmtId="198" fontId="4" fillId="0" borderId="0" xfId="17" applyNumberFormat="1" applyFont="1" applyFill="1" applyAlignment="1">
      <alignment horizontal="right"/>
    </xf>
    <xf numFmtId="43" fontId="4" fillId="0" borderId="0" xfId="19" applyFont="1" applyFill="1" applyAlignment="1">
      <alignment horizontal="right"/>
    </xf>
    <xf numFmtId="187" fontId="4" fillId="0" borderId="0" xfId="17" applyNumberFormat="1" applyFont="1" applyFill="1" applyAlignment="1">
      <alignment horizontal="right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1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2" applyFont="1" applyFill="1" applyAlignment="1">
      <alignment horizontal="center"/>
    </xf>
    <xf numFmtId="43" fontId="4" fillId="0" borderId="0" xfId="12" applyNumberFormat="1" applyFont="1" applyFill="1" applyAlignment="1">
      <alignment horizontal="center"/>
    </xf>
    <xf numFmtId="40" fontId="4" fillId="0" borderId="0" xfId="12" applyNumberFormat="1" applyFont="1" applyFill="1" applyAlignment="1">
      <alignment horizontal="center"/>
    </xf>
    <xf numFmtId="40" fontId="2" fillId="0" borderId="0" xfId="2" applyNumberFormat="1" applyFont="1" applyFill="1" applyAlignment="1">
      <alignment horizontal="center"/>
    </xf>
    <xf numFmtId="39" fontId="4" fillId="0" borderId="0" xfId="8" applyNumberFormat="1" applyFont="1" applyBorder="1" applyAlignment="1">
      <alignment horizontal="center" vertical="top" wrapText="1"/>
    </xf>
    <xf numFmtId="39" fontId="4" fillId="0" borderId="0" xfId="9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</cellXfs>
  <cellStyles count="23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Copy%20of%20totalwksep49-Aug50.xls?39E4062B" TargetMode="External"/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.xls?39E4062B" TargetMode="External"/><Relationship Id="rId1" Type="http://schemas.openxmlformats.org/officeDocument/2006/relationships/externalLinkPath" Target="file:///\\39E4062B\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totalwksep49-Aug50(&#3619;&#3634;&#3618;&#3652;&#3605;&#3619;&#3617;&#3634;&#3626;).xls?5CBC06C6" TargetMode="External"/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(&#3619;&#3634;&#3618;&#3652;&#3605;&#3619;&#3617;&#3634;&#3626;).xls?39E4062B" TargetMode="External"/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wkdec48-feb49.xls?39E4062B" TargetMode="External"/><Relationship Id="rId1" Type="http://schemas.openxmlformats.org/officeDocument/2006/relationships/externalLinkPath" Target="file:///\\39E4062B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02%20Work\Audit\03%20Job%20DTTJ\working%20paper\Job\Herba%2009\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SIC\Admin\Accounting\Rolling%20Forecast2007-updat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opLeftCell="A85" zoomScaleNormal="100" zoomScaleSheetLayoutView="100" workbookViewId="0">
      <selection activeCell="A96" sqref="A96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34.140625" style="2" customWidth="1"/>
    <col min="6" max="6" width="1" style="2" customWidth="1"/>
    <col min="7" max="7" width="8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2" customWidth="1"/>
    <col min="12" max="12" width="1" style="2" customWidth="1"/>
    <col min="13" max="16384" width="9.140625" style="2"/>
  </cols>
  <sheetData>
    <row r="1" spans="1:13" ht="24" customHeight="1" x14ac:dyDescent="0.45">
      <c r="A1" s="220" t="s">
        <v>10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1"/>
    </row>
    <row r="2" spans="1:13" ht="24" customHeight="1" x14ac:dyDescent="0.45">
      <c r="A2" s="220" t="s">
        <v>11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1"/>
    </row>
    <row r="3" spans="1:13" ht="24" customHeight="1" x14ac:dyDescent="0.45">
      <c r="A3" s="220" t="s">
        <v>12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1"/>
    </row>
    <row r="4" spans="1:13" ht="24" customHeight="1" x14ac:dyDescent="0.4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3"/>
    </row>
    <row r="5" spans="1:13" ht="24" customHeight="1" x14ac:dyDescent="0.45">
      <c r="A5" s="93"/>
      <c r="B5" s="3"/>
      <c r="C5" s="3"/>
      <c r="D5" s="3"/>
      <c r="E5" s="3"/>
      <c r="F5" s="3"/>
      <c r="G5" s="3"/>
      <c r="H5" s="3"/>
      <c r="I5" s="5"/>
      <c r="J5" s="5"/>
      <c r="K5" s="6" t="s">
        <v>15</v>
      </c>
      <c r="L5" s="7"/>
    </row>
    <row r="6" spans="1:13" ht="24" customHeight="1" x14ac:dyDescent="0.45">
      <c r="A6" s="93"/>
      <c r="B6" s="3"/>
      <c r="C6" s="3" t="s">
        <v>13</v>
      </c>
      <c r="D6" s="3"/>
      <c r="E6" s="3"/>
      <c r="F6" s="3"/>
      <c r="G6" s="156" t="s">
        <v>14</v>
      </c>
      <c r="H6" s="1"/>
      <c r="I6" s="8" t="s">
        <v>20</v>
      </c>
      <c r="J6" s="1"/>
      <c r="K6" s="9" t="s">
        <v>16</v>
      </c>
      <c r="L6" s="10"/>
    </row>
    <row r="7" spans="1:13" s="21" customFormat="1" ht="25.5" customHeight="1" x14ac:dyDescent="0.45">
      <c r="A7" s="4"/>
      <c r="B7" s="4"/>
      <c r="C7" s="4"/>
      <c r="D7" s="4"/>
      <c r="E7" s="4"/>
      <c r="F7" s="4"/>
      <c r="G7" s="4"/>
      <c r="H7" s="119"/>
      <c r="I7" s="120" t="s">
        <v>18</v>
      </c>
      <c r="K7" s="121" t="s">
        <v>17</v>
      </c>
      <c r="M7" s="15"/>
    </row>
    <row r="8" spans="1:13" s="21" customFormat="1" ht="25.5" customHeight="1" x14ac:dyDescent="0.45">
      <c r="A8" s="4"/>
      <c r="B8" s="4"/>
      <c r="C8" s="4"/>
      <c r="D8" s="4"/>
      <c r="E8" s="4"/>
      <c r="F8" s="4"/>
      <c r="G8" s="4"/>
      <c r="H8" s="119"/>
      <c r="I8" s="121" t="s">
        <v>19</v>
      </c>
      <c r="K8" s="119"/>
      <c r="L8" s="122"/>
      <c r="M8" s="15"/>
    </row>
    <row r="9" spans="1:13" ht="24" customHeight="1" x14ac:dyDescent="0.45">
      <c r="A9" s="10" t="s">
        <v>24</v>
      </c>
      <c r="B9" s="3"/>
      <c r="C9" s="3"/>
      <c r="D9" s="3"/>
      <c r="E9" s="3"/>
      <c r="F9" s="3"/>
      <c r="G9" s="3"/>
      <c r="H9" s="3"/>
      <c r="I9" s="11"/>
      <c r="K9" s="12"/>
    </row>
    <row r="10" spans="1:13" ht="24" customHeight="1" x14ac:dyDescent="0.45">
      <c r="A10" s="94"/>
      <c r="B10" s="10" t="s">
        <v>25</v>
      </c>
      <c r="C10" s="93"/>
      <c r="D10" s="93"/>
      <c r="E10" s="93"/>
      <c r="F10" s="3"/>
      <c r="G10" s="97">
        <v>5</v>
      </c>
      <c r="H10" s="13"/>
      <c r="I10" s="3">
        <v>32371323</v>
      </c>
      <c r="K10" s="4">
        <v>15429641</v>
      </c>
      <c r="L10" s="3"/>
    </row>
    <row r="11" spans="1:13" ht="24" customHeight="1" x14ac:dyDescent="0.45">
      <c r="A11" s="94"/>
      <c r="B11" s="10" t="s">
        <v>26</v>
      </c>
      <c r="C11" s="93"/>
      <c r="D11" s="93"/>
      <c r="E11" s="93"/>
      <c r="F11" s="3"/>
      <c r="G11" s="97">
        <v>6</v>
      </c>
      <c r="H11" s="13"/>
      <c r="I11" s="3">
        <v>57757503</v>
      </c>
      <c r="K11" s="4">
        <v>43064015</v>
      </c>
      <c r="L11" s="3"/>
    </row>
    <row r="12" spans="1:13" ht="24" customHeight="1" x14ac:dyDescent="0.45">
      <c r="A12" s="94"/>
      <c r="B12" s="10" t="s">
        <v>27</v>
      </c>
      <c r="C12" s="93"/>
      <c r="D12" s="93"/>
      <c r="E12" s="93"/>
      <c r="F12" s="3"/>
      <c r="G12" s="97">
        <v>7</v>
      </c>
      <c r="H12" s="13"/>
      <c r="I12" s="3">
        <v>74034754</v>
      </c>
      <c r="J12" s="3"/>
      <c r="K12" s="4">
        <v>83779830</v>
      </c>
      <c r="L12" s="3"/>
    </row>
    <row r="13" spans="1:13" ht="24" customHeight="1" x14ac:dyDescent="0.45">
      <c r="A13" s="94"/>
      <c r="B13" s="10" t="s">
        <v>28</v>
      </c>
      <c r="C13" s="93"/>
      <c r="D13" s="93"/>
      <c r="E13" s="93"/>
      <c r="F13" s="3"/>
      <c r="G13" s="13"/>
      <c r="H13" s="13"/>
      <c r="I13" s="115">
        <v>0</v>
      </c>
      <c r="J13" s="3"/>
      <c r="K13" s="14">
        <v>254656</v>
      </c>
      <c r="L13" s="3"/>
    </row>
    <row r="14" spans="1:13" ht="24" customHeight="1" x14ac:dyDescent="0.45">
      <c r="A14" s="94"/>
      <c r="B14" s="15" t="s">
        <v>29</v>
      </c>
      <c r="C14" s="93"/>
      <c r="D14" s="93"/>
      <c r="E14" s="93"/>
      <c r="F14" s="3"/>
      <c r="G14" s="97">
        <v>8</v>
      </c>
      <c r="H14" s="13"/>
      <c r="I14" s="3">
        <v>956263</v>
      </c>
      <c r="K14" s="4">
        <v>223046</v>
      </c>
      <c r="L14" s="3"/>
    </row>
    <row r="15" spans="1:13" ht="24" customHeight="1" x14ac:dyDescent="0.45">
      <c r="A15" s="94"/>
      <c r="B15" s="10" t="s">
        <v>30</v>
      </c>
      <c r="C15" s="93"/>
      <c r="D15" s="93"/>
      <c r="E15" s="93"/>
      <c r="F15" s="3"/>
      <c r="G15" s="97"/>
      <c r="H15" s="13"/>
      <c r="I15" s="16">
        <v>884991</v>
      </c>
      <c r="J15" s="3"/>
      <c r="K15" s="4">
        <v>422856</v>
      </c>
      <c r="L15" s="3"/>
    </row>
    <row r="16" spans="1:13" ht="24" customHeight="1" x14ac:dyDescent="0.45">
      <c r="A16" s="93"/>
      <c r="B16" s="94"/>
      <c r="C16" s="10" t="s">
        <v>31</v>
      </c>
      <c r="D16" s="92"/>
      <c r="E16" s="93"/>
      <c r="F16" s="3"/>
      <c r="G16" s="93"/>
      <c r="H16" s="3"/>
      <c r="I16" s="17">
        <f>SUM(I10:I15)</f>
        <v>166004834</v>
      </c>
      <c r="J16" s="3"/>
      <c r="K16" s="17">
        <f>SUM(K10:K15)</f>
        <v>143174044</v>
      </c>
      <c r="L16" s="3"/>
    </row>
    <row r="17" spans="1:12" ht="24" customHeight="1" x14ac:dyDescent="0.45">
      <c r="A17" s="10" t="s">
        <v>32</v>
      </c>
      <c r="B17" s="94"/>
      <c r="C17" s="92"/>
      <c r="D17" s="92"/>
      <c r="E17" s="93"/>
      <c r="F17" s="3"/>
      <c r="G17" s="93"/>
      <c r="H17" s="3"/>
      <c r="K17" s="4"/>
      <c r="L17" s="3"/>
    </row>
    <row r="18" spans="1:12" ht="24" customHeight="1" x14ac:dyDescent="0.45">
      <c r="A18" s="94"/>
      <c r="B18" s="10" t="s">
        <v>33</v>
      </c>
      <c r="C18" s="93"/>
      <c r="D18" s="93"/>
      <c r="E18" s="93"/>
      <c r="F18" s="3"/>
      <c r="G18" s="97">
        <v>9</v>
      </c>
      <c r="H18" s="13"/>
      <c r="I18" s="16">
        <v>16308304</v>
      </c>
      <c r="J18" s="3"/>
      <c r="K18" s="4">
        <v>16251874</v>
      </c>
      <c r="L18" s="3"/>
    </row>
    <row r="19" spans="1:12" ht="24" customHeight="1" x14ac:dyDescent="0.45">
      <c r="A19" s="94"/>
      <c r="B19" s="10" t="s">
        <v>34</v>
      </c>
      <c r="C19" s="93"/>
      <c r="D19" s="93"/>
      <c r="E19" s="93"/>
      <c r="F19" s="3"/>
      <c r="G19" s="97">
        <v>10</v>
      </c>
      <c r="H19" s="13"/>
      <c r="I19" s="16">
        <v>21642451</v>
      </c>
      <c r="K19" s="4">
        <v>23746726</v>
      </c>
      <c r="L19" s="3"/>
    </row>
    <row r="20" spans="1:12" ht="24" customHeight="1" x14ac:dyDescent="0.45">
      <c r="A20" s="94"/>
      <c r="B20" s="10" t="s">
        <v>35</v>
      </c>
      <c r="C20" s="93"/>
      <c r="D20" s="93"/>
      <c r="E20" s="93"/>
      <c r="F20" s="3"/>
      <c r="G20" s="97">
        <v>11</v>
      </c>
      <c r="H20" s="13"/>
      <c r="I20" s="16">
        <v>15624501</v>
      </c>
      <c r="K20" s="115">
        <v>0</v>
      </c>
      <c r="L20" s="3"/>
    </row>
    <row r="21" spans="1:12" ht="24" customHeight="1" x14ac:dyDescent="0.45">
      <c r="A21" s="94"/>
      <c r="B21" s="10" t="s">
        <v>36</v>
      </c>
      <c r="C21" s="93"/>
      <c r="D21" s="93"/>
      <c r="E21" s="93"/>
      <c r="F21" s="3"/>
      <c r="G21" s="97">
        <v>12</v>
      </c>
      <c r="H21" s="13"/>
      <c r="I21" s="16">
        <v>75879383</v>
      </c>
      <c r="J21" s="3"/>
      <c r="K21" s="4">
        <v>67388857</v>
      </c>
      <c r="L21" s="3"/>
    </row>
    <row r="22" spans="1:12" ht="24" customHeight="1" x14ac:dyDescent="0.45">
      <c r="A22" s="94"/>
      <c r="B22" s="10" t="s">
        <v>37</v>
      </c>
      <c r="C22" s="93"/>
      <c r="D22" s="93"/>
      <c r="E22" s="93"/>
      <c r="F22" s="3"/>
      <c r="G22" s="97">
        <v>13</v>
      </c>
      <c r="H22" s="13"/>
      <c r="I22" s="63">
        <v>5780804</v>
      </c>
      <c r="J22" s="3"/>
      <c r="K22" s="4">
        <v>5531845</v>
      </c>
      <c r="L22" s="3"/>
    </row>
    <row r="23" spans="1:12" ht="24" customHeight="1" x14ac:dyDescent="0.45">
      <c r="A23" s="94"/>
      <c r="B23" s="10" t="s">
        <v>38</v>
      </c>
      <c r="C23" s="93"/>
      <c r="D23" s="93"/>
      <c r="E23" s="93"/>
      <c r="F23" s="3"/>
      <c r="G23" s="3"/>
      <c r="H23" s="3"/>
      <c r="I23" s="16">
        <v>1610407</v>
      </c>
      <c r="J23" s="18"/>
      <c r="K23" s="19">
        <v>1417774</v>
      </c>
      <c r="L23" s="18"/>
    </row>
    <row r="24" spans="1:12" ht="24" customHeight="1" x14ac:dyDescent="0.45">
      <c r="A24" s="94"/>
      <c r="B24" s="92"/>
      <c r="C24" s="10" t="s">
        <v>39</v>
      </c>
      <c r="D24" s="92"/>
      <c r="E24" s="93"/>
      <c r="F24" s="3"/>
      <c r="G24" s="3"/>
      <c r="H24" s="3"/>
      <c r="I24" s="17">
        <f>SUM(I18:I23)</f>
        <v>136845850</v>
      </c>
      <c r="J24" s="3"/>
      <c r="K24" s="17">
        <f>SUM(K18:K23)</f>
        <v>114337076</v>
      </c>
      <c r="L24" s="3"/>
    </row>
    <row r="25" spans="1:12" ht="24" customHeight="1" thickBot="1" x14ac:dyDescent="0.5">
      <c r="A25" s="10" t="s">
        <v>40</v>
      </c>
      <c r="B25" s="93"/>
      <c r="C25" s="93"/>
      <c r="D25" s="93"/>
      <c r="E25" s="93"/>
      <c r="F25" s="3"/>
      <c r="G25" s="3"/>
      <c r="H25" s="3"/>
      <c r="I25" s="107">
        <f>I16+I24</f>
        <v>302850684</v>
      </c>
      <c r="J25" s="3"/>
      <c r="K25" s="107">
        <f>K16+K24</f>
        <v>257511120</v>
      </c>
      <c r="L25" s="3"/>
    </row>
    <row r="26" spans="1:12" ht="24" customHeight="1" thickTop="1" x14ac:dyDescent="0.45">
      <c r="A26" s="92"/>
      <c r="B26" s="93"/>
      <c r="C26" s="93"/>
      <c r="D26" s="93"/>
      <c r="E26" s="93"/>
      <c r="F26" s="3"/>
      <c r="G26" s="3"/>
      <c r="H26" s="3"/>
      <c r="I26" s="3"/>
      <c r="J26" s="3"/>
      <c r="K26" s="4"/>
    </row>
    <row r="27" spans="1:12" ht="24" customHeight="1" x14ac:dyDescent="0.45">
      <c r="A27" s="10" t="s">
        <v>21</v>
      </c>
      <c r="B27" s="3"/>
      <c r="C27" s="3"/>
      <c r="D27" s="3"/>
      <c r="E27" s="3"/>
      <c r="F27" s="3"/>
      <c r="G27" s="3"/>
      <c r="H27" s="3"/>
      <c r="I27" s="3"/>
      <c r="J27" s="3"/>
      <c r="K27" s="4"/>
    </row>
    <row r="28" spans="1:12" ht="24" customHeight="1" x14ac:dyDescent="0.45">
      <c r="A28" s="94"/>
      <c r="B28" s="3"/>
      <c r="C28" s="10"/>
      <c r="D28" s="10"/>
      <c r="E28" s="3"/>
      <c r="F28" s="3"/>
      <c r="G28" s="3"/>
      <c r="H28" s="3"/>
      <c r="I28" s="3"/>
      <c r="J28" s="3"/>
      <c r="K28" s="4"/>
      <c r="L28" s="3"/>
    </row>
    <row r="29" spans="1:12" ht="24" customHeight="1" x14ac:dyDescent="0.45">
      <c r="B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22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 t="s">
        <v>23</v>
      </c>
      <c r="D31" s="3"/>
      <c r="E31" s="3"/>
      <c r="F31" s="3"/>
      <c r="G31" s="3"/>
      <c r="H31" s="3"/>
      <c r="I31" s="3"/>
      <c r="J31" s="3"/>
      <c r="K31" s="4"/>
      <c r="L31" s="3"/>
    </row>
    <row r="32" spans="1:12" ht="24" customHeight="1" x14ac:dyDescent="0.45">
      <c r="A32" s="3"/>
      <c r="D32" s="3"/>
      <c r="E32" s="3"/>
      <c r="F32" s="3"/>
      <c r="G32" s="3"/>
      <c r="H32" s="3"/>
      <c r="I32" s="3"/>
      <c r="J32" s="3"/>
      <c r="K32" s="4"/>
      <c r="L32" s="3"/>
    </row>
    <row r="33" spans="1:13" ht="25.5" customHeight="1" x14ac:dyDescent="0.45">
      <c r="A33" s="220" t="s">
        <v>0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1"/>
    </row>
    <row r="34" spans="1:13" ht="25.5" customHeight="1" x14ac:dyDescent="0.45">
      <c r="A34" s="220" t="str">
        <f>A1</f>
        <v>SILICON CRAFT TECHNOLOGY PUBLIC COMPANY LIMITED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1"/>
    </row>
    <row r="35" spans="1:13" ht="25.5" customHeight="1" x14ac:dyDescent="0.45">
      <c r="A35" s="220" t="s">
        <v>41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1"/>
    </row>
    <row r="36" spans="1:13" ht="25.5" customHeight="1" x14ac:dyDescent="0.45">
      <c r="A36" s="220" t="str">
        <f>A3</f>
        <v>AS AT JUNE 30, 2020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1"/>
    </row>
    <row r="37" spans="1:13" ht="25.5" customHeight="1" x14ac:dyDescent="0.45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"/>
    </row>
    <row r="38" spans="1:13" ht="25.5" customHeight="1" x14ac:dyDescent="0.45">
      <c r="A38" s="1"/>
      <c r="B38" s="1"/>
      <c r="C38" s="1"/>
      <c r="D38" s="1"/>
      <c r="E38" s="1"/>
      <c r="F38" s="1"/>
      <c r="G38" s="1"/>
      <c r="H38" s="1"/>
      <c r="I38" s="5"/>
      <c r="J38" s="5"/>
      <c r="K38" s="6" t="s">
        <v>15</v>
      </c>
      <c r="L38" s="7"/>
    </row>
    <row r="39" spans="1:13" ht="25.5" customHeight="1" x14ac:dyDescent="0.45">
      <c r="B39" s="3"/>
      <c r="C39" s="3" t="s">
        <v>42</v>
      </c>
      <c r="D39" s="3"/>
      <c r="E39" s="3"/>
      <c r="F39" s="3"/>
      <c r="G39" s="156" t="s">
        <v>14</v>
      </c>
      <c r="H39" s="1"/>
      <c r="I39" s="8" t="str">
        <f>+I6</f>
        <v>June 30, 2020</v>
      </c>
      <c r="J39" s="1"/>
      <c r="K39" s="20" t="str">
        <f>K6</f>
        <v>December 31, 2019</v>
      </c>
      <c r="L39" s="10"/>
    </row>
    <row r="40" spans="1:13" s="21" customFormat="1" ht="25.5" customHeight="1" x14ac:dyDescent="0.45">
      <c r="A40" s="4"/>
      <c r="B40" s="4"/>
      <c r="C40" s="4"/>
      <c r="D40" s="4"/>
      <c r="E40" s="4"/>
      <c r="F40" s="4"/>
      <c r="G40" s="4"/>
      <c r="H40" s="119"/>
      <c r="I40" s="121" t="s">
        <v>18</v>
      </c>
      <c r="K40" s="121" t="s">
        <v>17</v>
      </c>
      <c r="M40" s="15"/>
    </row>
    <row r="41" spans="1:13" s="21" customFormat="1" ht="25.5" customHeight="1" x14ac:dyDescent="0.45">
      <c r="A41" s="4"/>
      <c r="B41" s="4"/>
      <c r="C41" s="4"/>
      <c r="D41" s="4"/>
      <c r="E41" s="4"/>
      <c r="F41" s="4"/>
      <c r="G41" s="4"/>
      <c r="H41" s="119"/>
      <c r="I41" s="121" t="s">
        <v>19</v>
      </c>
      <c r="K41" s="119"/>
      <c r="L41" s="122"/>
      <c r="M41" s="15"/>
    </row>
    <row r="42" spans="1:13" ht="25.5" customHeight="1" x14ac:dyDescent="0.45">
      <c r="A42" s="10" t="s">
        <v>43</v>
      </c>
      <c r="B42" s="94"/>
      <c r="C42" s="93"/>
      <c r="D42" s="93"/>
      <c r="E42" s="93"/>
      <c r="F42" s="93"/>
      <c r="G42" s="93"/>
      <c r="H42" s="93"/>
      <c r="I42" s="95"/>
      <c r="J42" s="94"/>
      <c r="K42" s="96"/>
    </row>
    <row r="43" spans="1:13" ht="25.5" customHeight="1" x14ac:dyDescent="0.45">
      <c r="A43" s="94"/>
      <c r="B43" s="15" t="s">
        <v>44</v>
      </c>
      <c r="C43" s="93"/>
      <c r="D43" s="93"/>
      <c r="E43" s="93"/>
      <c r="F43" s="93"/>
      <c r="G43" s="97">
        <v>14</v>
      </c>
      <c r="H43" s="93"/>
      <c r="I43" s="98">
        <v>12245393</v>
      </c>
      <c r="J43" s="94"/>
      <c r="K43" s="85">
        <v>4172675</v>
      </c>
    </row>
    <row r="44" spans="1:13" ht="25.5" customHeight="1" x14ac:dyDescent="0.45">
      <c r="A44" s="94"/>
      <c r="B44" s="10" t="s">
        <v>45</v>
      </c>
      <c r="C44" s="93"/>
      <c r="D44" s="93"/>
      <c r="E44" s="93"/>
      <c r="F44" s="93"/>
      <c r="G44" s="97">
        <v>15</v>
      </c>
      <c r="H44" s="97"/>
      <c r="I44" s="98">
        <v>42121738</v>
      </c>
      <c r="J44" s="94"/>
      <c r="K44" s="86">
        <v>27476709</v>
      </c>
      <c r="L44" s="3"/>
    </row>
    <row r="45" spans="1:13" ht="25.5" customHeight="1" x14ac:dyDescent="0.45">
      <c r="A45" s="92"/>
      <c r="B45" s="10" t="s">
        <v>46</v>
      </c>
      <c r="C45" s="93"/>
      <c r="D45" s="93"/>
      <c r="E45" s="93"/>
      <c r="F45" s="93"/>
      <c r="G45" s="99">
        <v>23.2</v>
      </c>
      <c r="H45" s="97"/>
      <c r="I45" s="98">
        <v>2923866</v>
      </c>
      <c r="J45" s="93"/>
      <c r="K45" s="115">
        <v>0</v>
      </c>
      <c r="L45" s="3"/>
    </row>
    <row r="46" spans="1:13" ht="25.5" customHeight="1" x14ac:dyDescent="0.45">
      <c r="A46" s="94"/>
      <c r="B46" s="10" t="s">
        <v>47</v>
      </c>
      <c r="C46" s="93"/>
      <c r="D46" s="93"/>
      <c r="E46" s="93"/>
      <c r="F46" s="93"/>
      <c r="G46" s="97"/>
      <c r="H46" s="97"/>
      <c r="I46" s="98">
        <v>107282</v>
      </c>
      <c r="J46" s="93"/>
      <c r="K46" s="115">
        <v>0</v>
      </c>
      <c r="L46" s="18"/>
    </row>
    <row r="47" spans="1:13" ht="25.5" customHeight="1" x14ac:dyDescent="0.45">
      <c r="A47" s="94"/>
      <c r="B47" s="10" t="s">
        <v>48</v>
      </c>
      <c r="C47" s="93"/>
      <c r="D47" s="93"/>
      <c r="E47" s="93"/>
      <c r="F47" s="93"/>
      <c r="G47" s="97">
        <v>16</v>
      </c>
      <c r="H47" s="97"/>
      <c r="I47" s="98">
        <v>3938033</v>
      </c>
      <c r="J47" s="93"/>
      <c r="K47" s="86">
        <v>5602437</v>
      </c>
      <c r="L47" s="18"/>
    </row>
    <row r="48" spans="1:13" ht="25.5" customHeight="1" x14ac:dyDescent="0.45">
      <c r="A48" s="94"/>
      <c r="B48" s="10" t="s">
        <v>49</v>
      </c>
      <c r="C48" s="93"/>
      <c r="D48" s="93"/>
      <c r="E48" s="93"/>
      <c r="F48" s="93"/>
      <c r="G48" s="97"/>
      <c r="H48" s="97"/>
      <c r="I48" s="98">
        <v>1381124</v>
      </c>
      <c r="J48" s="93"/>
      <c r="K48" s="115">
        <v>0</v>
      </c>
      <c r="L48" s="18"/>
    </row>
    <row r="49" spans="1:12" ht="25.5" customHeight="1" x14ac:dyDescent="0.45">
      <c r="A49" s="94"/>
      <c r="B49" s="10" t="s">
        <v>50</v>
      </c>
      <c r="C49" s="93"/>
      <c r="D49" s="93"/>
      <c r="E49" s="93"/>
      <c r="F49" s="93"/>
      <c r="G49" s="97"/>
      <c r="H49" s="97"/>
      <c r="I49" s="98">
        <v>447086</v>
      </c>
      <c r="J49" s="93"/>
      <c r="K49" s="98">
        <v>399264</v>
      </c>
      <c r="L49" s="18"/>
    </row>
    <row r="50" spans="1:12" ht="25.5" customHeight="1" x14ac:dyDescent="0.45">
      <c r="A50" s="93"/>
      <c r="B50" s="94"/>
      <c r="C50" s="10" t="s">
        <v>51</v>
      </c>
      <c r="D50" s="92"/>
      <c r="E50" s="93"/>
      <c r="F50" s="93"/>
      <c r="G50" s="93"/>
      <c r="H50" s="93"/>
      <c r="I50" s="100">
        <f>SUM(I43:I49)</f>
        <v>63164522</v>
      </c>
      <c r="J50" s="93"/>
      <c r="K50" s="100">
        <f>SUM(K43:K49)</f>
        <v>37651085</v>
      </c>
      <c r="L50" s="3"/>
    </row>
    <row r="51" spans="1:12" ht="25.5" customHeight="1" x14ac:dyDescent="0.45">
      <c r="A51" s="10" t="s">
        <v>52</v>
      </c>
      <c r="C51" s="92"/>
      <c r="D51" s="92"/>
      <c r="E51" s="93"/>
      <c r="F51" s="93"/>
      <c r="G51" s="93"/>
      <c r="H51" s="93"/>
      <c r="I51" s="94"/>
      <c r="J51" s="94"/>
      <c r="K51" s="86"/>
      <c r="L51" s="3"/>
    </row>
    <row r="52" spans="1:12" ht="25.5" customHeight="1" x14ac:dyDescent="0.45">
      <c r="B52" s="10" t="s">
        <v>53</v>
      </c>
      <c r="C52" s="93"/>
      <c r="D52" s="93"/>
      <c r="E52" s="93"/>
      <c r="F52" s="93"/>
      <c r="G52" s="99">
        <v>23.2</v>
      </c>
      <c r="H52" s="97"/>
      <c r="I52" s="98">
        <v>12594829</v>
      </c>
      <c r="J52" s="93"/>
      <c r="K52" s="115">
        <v>0</v>
      </c>
      <c r="L52" s="3"/>
    </row>
    <row r="53" spans="1:12" ht="25.5" customHeight="1" x14ac:dyDescent="0.45">
      <c r="B53" s="10" t="s">
        <v>54</v>
      </c>
      <c r="C53" s="93"/>
      <c r="D53" s="93"/>
      <c r="E53" s="93"/>
      <c r="F53" s="93"/>
      <c r="G53" s="97">
        <v>17</v>
      </c>
      <c r="H53" s="97"/>
      <c r="I53" s="101">
        <v>18973163</v>
      </c>
      <c r="J53" s="93"/>
      <c r="K53" s="102">
        <v>17806649</v>
      </c>
      <c r="L53" s="3"/>
    </row>
    <row r="54" spans="1:12" ht="25.5" customHeight="1" x14ac:dyDescent="0.45">
      <c r="A54" s="92"/>
      <c r="B54" s="93"/>
      <c r="C54" s="10" t="s">
        <v>55</v>
      </c>
      <c r="D54" s="92"/>
      <c r="E54" s="93"/>
      <c r="F54" s="93"/>
      <c r="G54" s="94"/>
      <c r="H54" s="94"/>
      <c r="I54" s="93">
        <f>SUM(I52:I53)</f>
        <v>31567992</v>
      </c>
      <c r="J54" s="93"/>
      <c r="K54" s="86">
        <f>SUM(K52:K53)</f>
        <v>17806649</v>
      </c>
      <c r="L54" s="3"/>
    </row>
    <row r="55" spans="1:12" ht="25.5" customHeight="1" x14ac:dyDescent="0.45">
      <c r="A55" s="93"/>
      <c r="B55" s="94"/>
      <c r="C55" s="10" t="s">
        <v>56</v>
      </c>
      <c r="D55" s="92"/>
      <c r="E55" s="93"/>
      <c r="F55" s="93"/>
      <c r="G55" s="93"/>
      <c r="H55" s="93"/>
      <c r="I55" s="100">
        <f>I50+I54</f>
        <v>94732514</v>
      </c>
      <c r="J55" s="93"/>
      <c r="K55" s="100">
        <f>K50+K54</f>
        <v>55457734</v>
      </c>
      <c r="L55" s="3"/>
    </row>
    <row r="56" spans="1:12" ht="25.5" customHeight="1" x14ac:dyDescent="0.45">
      <c r="A56" s="93"/>
      <c r="B56" s="94"/>
      <c r="C56" s="92"/>
      <c r="D56" s="92"/>
      <c r="E56" s="93"/>
      <c r="F56" s="93"/>
      <c r="G56" s="93"/>
      <c r="H56" s="93"/>
      <c r="I56" s="93"/>
      <c r="J56" s="93"/>
      <c r="K56" s="86"/>
      <c r="L56" s="3"/>
    </row>
    <row r="57" spans="1:12" ht="25.5" customHeight="1" x14ac:dyDescent="0.45">
      <c r="A57" s="93"/>
      <c r="B57" s="94"/>
      <c r="C57" s="92"/>
      <c r="D57" s="92"/>
      <c r="E57" s="93"/>
      <c r="F57" s="93"/>
      <c r="G57" s="93"/>
      <c r="H57" s="93"/>
      <c r="I57" s="93"/>
      <c r="J57" s="93"/>
      <c r="K57" s="86"/>
      <c r="L57" s="3"/>
    </row>
    <row r="58" spans="1:12" ht="25.5" customHeight="1" x14ac:dyDescent="0.45">
      <c r="A58" s="10" t="s">
        <v>21</v>
      </c>
      <c r="B58" s="93"/>
      <c r="C58" s="93"/>
      <c r="D58" s="93"/>
      <c r="E58" s="93"/>
      <c r="F58" s="93"/>
      <c r="G58" s="93"/>
      <c r="H58" s="93"/>
      <c r="I58" s="103">
        <f>I54-I2</f>
        <v>31567992</v>
      </c>
      <c r="J58" s="104"/>
      <c r="K58" s="105"/>
    </row>
    <row r="59" spans="1:12" ht="25.5" customHeight="1" x14ac:dyDescent="0.45">
      <c r="A59" s="92"/>
      <c r="B59" s="93"/>
      <c r="C59" s="93"/>
      <c r="D59" s="93"/>
      <c r="E59" s="93"/>
      <c r="F59" s="93"/>
      <c r="G59" s="93"/>
      <c r="H59" s="93"/>
      <c r="I59" s="103"/>
      <c r="J59" s="104"/>
      <c r="K59" s="105"/>
    </row>
    <row r="60" spans="1:12" ht="25.5" customHeight="1" x14ac:dyDescent="0.45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86"/>
    </row>
    <row r="61" spans="1:12" ht="25.5" customHeight="1" x14ac:dyDescent="0.45">
      <c r="A61" s="3" t="s">
        <v>57</v>
      </c>
      <c r="B61" s="94"/>
      <c r="C61" s="94"/>
      <c r="D61" s="93"/>
      <c r="E61" s="93"/>
      <c r="F61" s="93"/>
      <c r="G61" s="93"/>
      <c r="H61" s="93"/>
      <c r="I61" s="93"/>
      <c r="J61" s="93"/>
      <c r="K61" s="86"/>
      <c r="L61" s="3"/>
    </row>
    <row r="62" spans="1:12" ht="25.5" customHeight="1" x14ac:dyDescent="0.45">
      <c r="A62" s="3" t="s">
        <v>58</v>
      </c>
      <c r="B62" s="94"/>
      <c r="C62" s="94"/>
      <c r="D62" s="93"/>
      <c r="E62" s="93"/>
      <c r="F62" s="93"/>
      <c r="G62" s="93"/>
      <c r="H62" s="93"/>
      <c r="I62" s="93"/>
      <c r="J62" s="93"/>
      <c r="K62" s="86"/>
      <c r="L62" s="3"/>
    </row>
    <row r="63" spans="1:12" ht="25.5" customHeight="1" x14ac:dyDescent="0.45">
      <c r="A63" s="93"/>
      <c r="B63" s="94"/>
      <c r="C63" s="94"/>
      <c r="D63" s="93"/>
      <c r="E63" s="93"/>
      <c r="F63" s="93"/>
      <c r="G63" s="93"/>
      <c r="H63" s="93"/>
      <c r="I63" s="93"/>
      <c r="J63" s="93"/>
      <c r="K63" s="86"/>
      <c r="L63" s="3"/>
    </row>
    <row r="64" spans="1:12" ht="25.5" customHeight="1" x14ac:dyDescent="0.45">
      <c r="A64" s="221" t="s">
        <v>1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1"/>
    </row>
    <row r="65" spans="1:13" ht="25.5" customHeight="1" x14ac:dyDescent="0.45">
      <c r="A65" s="220" t="str">
        <f>A1</f>
        <v>SILICON CRAFT TECHNOLOGY PUBLIC COMPANY LIMITED</v>
      </c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1"/>
    </row>
    <row r="66" spans="1:13" ht="25.5" customHeight="1" x14ac:dyDescent="0.45">
      <c r="A66" s="220" t="str">
        <f>A35</f>
        <v>STATEMENT OF FINANCIAL POSITION  (CONT'D)</v>
      </c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1"/>
    </row>
    <row r="67" spans="1:13" ht="25.5" customHeight="1" x14ac:dyDescent="0.45">
      <c r="A67" s="220" t="str">
        <f>A3</f>
        <v>AS AT JUNE 30, 2020</v>
      </c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1"/>
    </row>
    <row r="68" spans="1:13" ht="25.5" customHeight="1" x14ac:dyDescent="0.45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"/>
    </row>
    <row r="69" spans="1:13" ht="25.5" customHeight="1" x14ac:dyDescent="0.45">
      <c r="A69" s="1"/>
      <c r="B69" s="1"/>
      <c r="C69" s="1"/>
      <c r="D69" s="1"/>
      <c r="E69" s="1"/>
      <c r="F69" s="1"/>
      <c r="G69" s="1"/>
      <c r="H69" s="1"/>
      <c r="I69" s="5"/>
      <c r="J69" s="5"/>
      <c r="K69" s="6" t="s">
        <v>15</v>
      </c>
      <c r="L69" s="7"/>
    </row>
    <row r="70" spans="1:13" ht="25.5" customHeight="1" x14ac:dyDescent="0.45">
      <c r="B70" s="3"/>
      <c r="C70" s="4" t="s">
        <v>59</v>
      </c>
      <c r="D70" s="3"/>
      <c r="E70" s="3"/>
      <c r="F70" s="3"/>
      <c r="G70" s="156" t="s">
        <v>14</v>
      </c>
      <c r="H70" s="1"/>
      <c r="I70" s="8" t="str">
        <f>I6</f>
        <v>June 30, 2020</v>
      </c>
      <c r="J70" s="1"/>
      <c r="K70" s="20" t="str">
        <f>K6</f>
        <v>December 31, 2019</v>
      </c>
      <c r="L70" s="10"/>
    </row>
    <row r="71" spans="1:13" s="21" customFormat="1" ht="25.5" customHeight="1" x14ac:dyDescent="0.45">
      <c r="A71" s="4"/>
      <c r="B71" s="4"/>
      <c r="C71" s="4"/>
      <c r="D71" s="4"/>
      <c r="E71" s="4"/>
      <c r="F71" s="4"/>
      <c r="G71" s="4"/>
      <c r="H71" s="119"/>
      <c r="I71" s="121" t="s">
        <v>18</v>
      </c>
      <c r="K71" s="121" t="s">
        <v>17</v>
      </c>
      <c r="M71" s="15"/>
    </row>
    <row r="72" spans="1:13" s="21" customFormat="1" ht="25.5" customHeight="1" x14ac:dyDescent="0.45">
      <c r="A72" s="4"/>
      <c r="B72" s="4"/>
      <c r="C72" s="4"/>
      <c r="D72" s="4"/>
      <c r="E72" s="4"/>
      <c r="F72" s="4"/>
      <c r="G72" s="4"/>
      <c r="H72" s="119"/>
      <c r="I72" s="121" t="s">
        <v>19</v>
      </c>
      <c r="K72" s="119"/>
      <c r="L72" s="122"/>
      <c r="M72" s="15"/>
    </row>
    <row r="73" spans="1:13" ht="25.5" customHeight="1" x14ac:dyDescent="0.45">
      <c r="A73" s="10" t="s">
        <v>60</v>
      </c>
      <c r="B73" s="3"/>
      <c r="C73" s="3"/>
      <c r="D73" s="3"/>
      <c r="E73" s="3"/>
      <c r="F73" s="3"/>
      <c r="G73" s="3"/>
      <c r="H73" s="3"/>
      <c r="L73" s="3"/>
    </row>
    <row r="74" spans="1:13" ht="25.5" customHeight="1" x14ac:dyDescent="0.45">
      <c r="B74" s="10" t="s">
        <v>61</v>
      </c>
      <c r="C74" s="3"/>
      <c r="D74" s="3"/>
      <c r="E74" s="3"/>
      <c r="F74" s="3"/>
      <c r="G74" s="3"/>
      <c r="H74" s="3"/>
      <c r="L74" s="3"/>
    </row>
    <row r="75" spans="1:13" ht="25.5" customHeight="1" x14ac:dyDescent="0.45">
      <c r="B75" s="10" t="s">
        <v>62</v>
      </c>
      <c r="C75" s="3"/>
      <c r="D75" s="3"/>
      <c r="E75" s="3"/>
      <c r="F75" s="3"/>
      <c r="G75" s="13"/>
      <c r="H75" s="13"/>
      <c r="L75" s="3"/>
    </row>
    <row r="76" spans="1:13" ht="25.5" customHeight="1" thickBot="1" x14ac:dyDescent="0.5">
      <c r="B76" s="10"/>
      <c r="C76" s="15" t="s">
        <v>63</v>
      </c>
      <c r="D76" s="3"/>
      <c r="E76" s="3"/>
      <c r="F76" s="3"/>
      <c r="G76" s="13"/>
      <c r="H76" s="13"/>
      <c r="I76" s="26">
        <v>200000000</v>
      </c>
      <c r="K76" s="26">
        <v>200000000</v>
      </c>
      <c r="L76" s="3"/>
    </row>
    <row r="77" spans="1:13" ht="25.5" customHeight="1" thickTop="1" x14ac:dyDescent="0.45">
      <c r="B77" s="10" t="s">
        <v>64</v>
      </c>
      <c r="C77" s="3"/>
      <c r="D77" s="3"/>
      <c r="E77" s="3"/>
      <c r="F77" s="3"/>
      <c r="G77" s="3"/>
      <c r="H77" s="3"/>
      <c r="I77" s="3"/>
      <c r="J77" s="3"/>
      <c r="K77" s="4"/>
      <c r="L77" s="3"/>
    </row>
    <row r="78" spans="1:13" ht="25.5" customHeight="1" x14ac:dyDescent="0.45">
      <c r="B78" s="10"/>
      <c r="C78" s="15" t="s">
        <v>65</v>
      </c>
      <c r="D78" s="3"/>
      <c r="E78" s="3"/>
      <c r="F78" s="3"/>
      <c r="G78" s="3"/>
      <c r="H78" s="3"/>
      <c r="I78" s="93">
        <f>'Shareholders'' Equity'!F27</f>
        <v>150000000</v>
      </c>
      <c r="J78" s="3"/>
      <c r="K78" s="4">
        <v>150000000</v>
      </c>
      <c r="L78" s="3"/>
    </row>
    <row r="79" spans="1:13" ht="25.5" customHeight="1" x14ac:dyDescent="0.45">
      <c r="B79" s="10" t="s">
        <v>66</v>
      </c>
      <c r="C79" s="3"/>
      <c r="D79" s="3"/>
      <c r="E79" s="3"/>
      <c r="F79" s="3"/>
      <c r="G79" s="3"/>
      <c r="H79" s="3"/>
      <c r="I79" s="94">
        <f>'Shareholders'' Equity'!H27</f>
        <v>2400000</v>
      </c>
      <c r="J79" s="3"/>
      <c r="K79" s="22">
        <v>2400000</v>
      </c>
      <c r="L79" s="3"/>
    </row>
    <row r="80" spans="1:13" ht="25.5" customHeight="1" x14ac:dyDescent="0.45">
      <c r="B80" s="10" t="s">
        <v>67</v>
      </c>
      <c r="C80" s="3"/>
      <c r="D80" s="3"/>
      <c r="E80" s="3"/>
      <c r="F80" s="3"/>
      <c r="G80" s="3"/>
      <c r="H80" s="3"/>
      <c r="I80" s="94">
        <f>+'Shareholders'' Equity'!J19</f>
        <v>9776657</v>
      </c>
      <c r="J80" s="3"/>
      <c r="K80" s="22">
        <v>9776657</v>
      </c>
      <c r="L80" s="3"/>
    </row>
    <row r="81" spans="1:12" ht="25.5" customHeight="1" x14ac:dyDescent="0.45">
      <c r="A81" s="10"/>
      <c r="B81" s="3" t="s">
        <v>68</v>
      </c>
      <c r="C81" s="3"/>
      <c r="D81" s="3"/>
      <c r="E81" s="3"/>
      <c r="F81" s="3"/>
      <c r="G81" s="3"/>
      <c r="H81" s="3"/>
      <c r="I81" s="93"/>
      <c r="J81" s="3"/>
      <c r="L81" s="3"/>
    </row>
    <row r="82" spans="1:12" ht="25.5" customHeight="1" x14ac:dyDescent="0.45">
      <c r="A82" s="10"/>
      <c r="B82" s="3" t="s">
        <v>69</v>
      </c>
      <c r="C82" s="3"/>
      <c r="D82" s="93"/>
      <c r="E82" s="93"/>
      <c r="F82" s="3"/>
      <c r="G82" s="3"/>
      <c r="H82" s="3"/>
      <c r="I82" s="93"/>
      <c r="J82" s="3"/>
      <c r="L82" s="3"/>
    </row>
    <row r="83" spans="1:12" ht="25.5" customHeight="1" x14ac:dyDescent="0.45">
      <c r="A83" s="10"/>
      <c r="B83" s="3"/>
      <c r="C83" s="3" t="s">
        <v>70</v>
      </c>
      <c r="D83" s="93"/>
      <c r="E83" s="93"/>
      <c r="F83" s="3"/>
      <c r="G83" s="13">
        <v>19</v>
      </c>
      <c r="H83" s="13"/>
      <c r="I83" s="93">
        <f>'Shareholders'' Equity'!L27</f>
        <v>16292783</v>
      </c>
      <c r="J83" s="3"/>
      <c r="K83" s="22">
        <v>16292783</v>
      </c>
      <c r="L83" s="3"/>
    </row>
    <row r="84" spans="1:12" ht="25.5" customHeight="1" x14ac:dyDescent="0.45">
      <c r="B84" s="10" t="s">
        <v>71</v>
      </c>
      <c r="C84" s="3"/>
      <c r="D84" s="93"/>
      <c r="E84" s="93"/>
      <c r="F84" s="3"/>
      <c r="G84" s="13"/>
      <c r="H84" s="3"/>
      <c r="I84" s="94">
        <f>+'Shareholders'' Equity'!N27</f>
        <v>29648730</v>
      </c>
      <c r="J84" s="3"/>
      <c r="K84" s="22">
        <v>23583946</v>
      </c>
      <c r="L84" s="3"/>
    </row>
    <row r="85" spans="1:12" ht="25.5" customHeight="1" x14ac:dyDescent="0.45">
      <c r="B85" s="93"/>
      <c r="C85" s="10" t="s">
        <v>72</v>
      </c>
      <c r="D85" s="92"/>
      <c r="E85" s="93"/>
      <c r="F85" s="3"/>
      <c r="G85" s="3"/>
      <c r="H85" s="3"/>
      <c r="I85" s="17">
        <f>SUM(I78:I84)</f>
        <v>208118170</v>
      </c>
      <c r="J85" s="3"/>
      <c r="K85" s="17">
        <f>SUM(K78:K84)</f>
        <v>202053386</v>
      </c>
      <c r="L85" s="3"/>
    </row>
    <row r="86" spans="1:12" ht="25.5" customHeight="1" thickBot="1" x14ac:dyDescent="0.5">
      <c r="A86" s="10" t="s">
        <v>73</v>
      </c>
      <c r="B86" s="3"/>
      <c r="C86" s="3"/>
      <c r="D86" s="3"/>
      <c r="E86" s="3"/>
      <c r="F86" s="3"/>
      <c r="G86" s="3"/>
      <c r="H86" s="3"/>
      <c r="I86" s="27">
        <f>+I55+I85</f>
        <v>302850684</v>
      </c>
      <c r="J86" s="3"/>
      <c r="K86" s="27">
        <f>+K55+K85</f>
        <v>257511120</v>
      </c>
      <c r="L86" s="3"/>
    </row>
    <row r="87" spans="1:12" ht="25.5" customHeight="1" thickTop="1" x14ac:dyDescent="0.45">
      <c r="A87" s="10"/>
      <c r="B87" s="3"/>
      <c r="C87" s="3"/>
      <c r="D87" s="3"/>
      <c r="E87" s="3"/>
      <c r="F87" s="3"/>
      <c r="G87" s="3"/>
      <c r="H87" s="3"/>
      <c r="I87" s="116">
        <f>I86-I25</f>
        <v>0</v>
      </c>
      <c r="J87" s="117"/>
      <c r="K87" s="116">
        <f>K86-K25</f>
        <v>0</v>
      </c>
      <c r="L87" s="3"/>
    </row>
    <row r="88" spans="1:12" ht="25.5" customHeight="1" x14ac:dyDescent="0.45">
      <c r="A88" s="10"/>
      <c r="B88" s="3"/>
      <c r="C88" s="3"/>
      <c r="D88" s="3"/>
      <c r="E88" s="3"/>
      <c r="F88" s="3"/>
      <c r="G88" s="3"/>
      <c r="H88" s="3"/>
      <c r="I88" s="117"/>
      <c r="J88" s="117"/>
      <c r="K88" s="117"/>
      <c r="L88" s="3"/>
    </row>
    <row r="89" spans="1:12" ht="25.5" customHeight="1" x14ac:dyDescent="0.45">
      <c r="A89" s="10" t="s">
        <v>21</v>
      </c>
      <c r="B89" s="3"/>
      <c r="C89" s="3"/>
      <c r="D89" s="3"/>
      <c r="E89" s="3"/>
      <c r="F89" s="3"/>
      <c r="G89" s="3"/>
      <c r="H89" s="3"/>
      <c r="I89" s="23">
        <f>I86-I25</f>
        <v>0</v>
      </c>
      <c r="J89" s="117"/>
      <c r="K89" s="23">
        <f>K86-K25</f>
        <v>0</v>
      </c>
    </row>
    <row r="90" spans="1:12" ht="25.5" customHeight="1" x14ac:dyDescent="0.45">
      <c r="A90" s="10"/>
      <c r="B90" s="3"/>
      <c r="C90" s="3"/>
      <c r="D90" s="3"/>
      <c r="E90" s="3"/>
      <c r="F90" s="3"/>
      <c r="G90" s="3"/>
      <c r="H90" s="3"/>
      <c r="I90" s="23"/>
      <c r="J90" s="24"/>
      <c r="K90" s="25"/>
    </row>
    <row r="91" spans="1:12" ht="25.5" customHeight="1" x14ac:dyDescent="0.45">
      <c r="A91" s="10"/>
      <c r="B91" s="3"/>
      <c r="C91" s="3"/>
      <c r="D91" s="3"/>
      <c r="E91" s="3"/>
      <c r="F91" s="3"/>
      <c r="G91" s="3"/>
      <c r="H91" s="3"/>
      <c r="I91" s="3"/>
      <c r="J91" s="3"/>
      <c r="K91" s="4"/>
    </row>
    <row r="92" spans="1:12" ht="25.5" customHeight="1" x14ac:dyDescent="0.45">
      <c r="A92" s="3" t="s">
        <v>57</v>
      </c>
      <c r="D92" s="3"/>
      <c r="E92" s="3"/>
      <c r="F92" s="3"/>
      <c r="G92" s="3"/>
      <c r="H92" s="3"/>
      <c r="I92" s="3"/>
      <c r="J92" s="3"/>
      <c r="K92" s="4"/>
      <c r="L92" s="3"/>
    </row>
    <row r="93" spans="1:12" ht="25.5" customHeight="1" x14ac:dyDescent="0.45">
      <c r="A93" s="3" t="s">
        <v>58</v>
      </c>
      <c r="D93" s="3"/>
      <c r="E93" s="3"/>
      <c r="F93" s="3"/>
      <c r="G93" s="3"/>
      <c r="H93" s="3"/>
      <c r="I93" s="3"/>
      <c r="J93" s="3"/>
      <c r="K93" s="4"/>
      <c r="L93" s="3"/>
    </row>
  </sheetData>
  <mergeCells count="11">
    <mergeCell ref="A36:K36"/>
    <mergeCell ref="A64:K64"/>
    <mergeCell ref="A65:K65"/>
    <mergeCell ref="A66:K66"/>
    <mergeCell ref="A67:K67"/>
    <mergeCell ref="A35:K35"/>
    <mergeCell ref="A1:K1"/>
    <mergeCell ref="A2:K2"/>
    <mergeCell ref="A3:K3"/>
    <mergeCell ref="A33:K33"/>
    <mergeCell ref="A34:K34"/>
  </mergeCells>
  <pageMargins left="0.99" right="0.35" top="0.7" bottom="0.43307086614173229" header="0.47" footer="0.35433070866141736"/>
  <pageSetup paperSize="9" scale="95" orientation="portrait" horizontalDpi="4294967293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Normal="100" zoomScaleSheetLayoutView="100" workbookViewId="0">
      <selection activeCell="D13" sqref="D13"/>
    </sheetView>
  </sheetViews>
  <sheetFormatPr defaultColWidth="9.140625" defaultRowHeight="24" customHeight="1" x14ac:dyDescent="0.45"/>
  <cols>
    <col min="1" max="1" width="2.140625" style="125" customWidth="1"/>
    <col min="2" max="2" width="7.28515625" style="125" customWidth="1"/>
    <col min="3" max="3" width="9.140625" style="125"/>
    <col min="4" max="4" width="26.140625" style="125" customWidth="1"/>
    <col min="5" max="5" width="8" style="125" customWidth="1"/>
    <col min="6" max="6" width="1" style="125" customWidth="1"/>
    <col min="7" max="7" width="14.42578125" style="125" customWidth="1"/>
    <col min="8" max="8" width="1" style="125" customWidth="1"/>
    <col min="9" max="9" width="14.42578125" style="125" customWidth="1"/>
    <col min="10" max="10" width="1" style="125" customWidth="1"/>
    <col min="11" max="11" width="14.42578125" style="125" customWidth="1"/>
    <col min="12" max="12" width="1" style="125" customWidth="1"/>
    <col min="13" max="13" width="14.42578125" style="125" customWidth="1"/>
    <col min="14" max="14" width="1.5703125" style="125" customWidth="1"/>
    <col min="15" max="16" width="9.140625" style="125"/>
    <col min="17" max="17" width="13.5703125" style="125" bestFit="1" customWidth="1"/>
    <col min="18" max="18" width="9.140625" style="125"/>
    <col min="19" max="19" width="13.5703125" style="125" bestFit="1" customWidth="1"/>
    <col min="20" max="16384" width="9.140625" style="125"/>
  </cols>
  <sheetData>
    <row r="1" spans="1:19" ht="22.5" customHeight="1" x14ac:dyDescent="0.45">
      <c r="A1" s="222" t="str">
        <f>'BS '!A1:K1</f>
        <v>SILICON CRAFT TECHNOLOGY PUBLIC COMPANY LIMITED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9" ht="22.5" customHeight="1" x14ac:dyDescent="0.45">
      <c r="A2" s="222" t="s">
        <v>74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9" ht="22.5" customHeight="1" x14ac:dyDescent="0.45">
      <c r="A3" s="222" t="s">
        <v>106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9" ht="22.5" customHeight="1" x14ac:dyDescent="0.45">
      <c r="A4" s="222" t="s">
        <v>75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9" ht="22.5" customHeight="1" x14ac:dyDescent="0.4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9" ht="22.5" customHeight="1" x14ac:dyDescent="0.45">
      <c r="A6" s="28"/>
      <c r="B6" s="28"/>
      <c r="C6" s="28"/>
      <c r="D6" s="28"/>
      <c r="E6" s="28"/>
      <c r="F6" s="28"/>
      <c r="G6" s="28"/>
      <c r="H6" s="28"/>
      <c r="I6" s="28"/>
      <c r="J6" s="29"/>
      <c r="K6" s="29"/>
      <c r="L6" s="29"/>
      <c r="M6" s="30" t="s">
        <v>15</v>
      </c>
    </row>
    <row r="7" spans="1:19" ht="22.5" customHeight="1" x14ac:dyDescent="0.45">
      <c r="A7" s="28"/>
      <c r="B7" s="28"/>
      <c r="C7" s="28"/>
      <c r="D7" s="28"/>
      <c r="E7" s="28"/>
      <c r="F7" s="28"/>
      <c r="G7" s="223" t="s">
        <v>76</v>
      </c>
      <c r="H7" s="223"/>
      <c r="I7" s="223"/>
      <c r="J7" s="124"/>
      <c r="K7" s="223" t="s">
        <v>77</v>
      </c>
      <c r="L7" s="223"/>
      <c r="M7" s="223"/>
    </row>
    <row r="8" spans="1:19" ht="22.5" customHeight="1" x14ac:dyDescent="0.45">
      <c r="A8" s="28"/>
      <c r="B8" s="28"/>
      <c r="C8" s="28"/>
      <c r="D8" s="28"/>
      <c r="E8" s="157" t="s">
        <v>14</v>
      </c>
      <c r="F8" s="28"/>
      <c r="G8" s="31" t="s">
        <v>20</v>
      </c>
      <c r="H8" s="124"/>
      <c r="I8" s="31" t="s">
        <v>78</v>
      </c>
      <c r="J8" s="124"/>
      <c r="K8" s="31" t="s">
        <v>20</v>
      </c>
      <c r="L8" s="124"/>
      <c r="M8" s="31" t="s">
        <v>78</v>
      </c>
      <c r="P8" s="152"/>
      <c r="Q8" s="153"/>
      <c r="R8" s="153"/>
      <c r="S8" s="153"/>
    </row>
    <row r="9" spans="1:19" ht="22.5" customHeight="1" x14ac:dyDescent="0.45">
      <c r="A9" s="32" t="s">
        <v>79</v>
      </c>
      <c r="C9" s="28"/>
      <c r="D9" s="28"/>
      <c r="E9" s="28"/>
      <c r="F9" s="28"/>
      <c r="G9" s="86">
        <v>74960266</v>
      </c>
      <c r="H9" s="28"/>
      <c r="I9" s="4">
        <v>74651633</v>
      </c>
      <c r="K9" s="86">
        <v>170170824</v>
      </c>
      <c r="L9" s="33"/>
      <c r="M9" s="4">
        <v>147500880</v>
      </c>
      <c r="P9" s="152"/>
      <c r="Q9" s="153"/>
      <c r="R9" s="153"/>
      <c r="S9" s="153"/>
    </row>
    <row r="10" spans="1:19" ht="22.5" customHeight="1" x14ac:dyDescent="0.45">
      <c r="A10" s="34" t="s">
        <v>80</v>
      </c>
      <c r="C10" s="28"/>
      <c r="D10" s="28"/>
      <c r="E10" s="28"/>
      <c r="F10" s="28"/>
      <c r="G10" s="135">
        <v>-44085367</v>
      </c>
      <c r="H10" s="28"/>
      <c r="I10" s="126">
        <v>-46020293</v>
      </c>
      <c r="J10" s="28"/>
      <c r="K10" s="135">
        <v>-93053351</v>
      </c>
      <c r="L10" s="33"/>
      <c r="M10" s="126">
        <v>-89608354</v>
      </c>
      <c r="P10" s="152"/>
      <c r="Q10" s="153"/>
      <c r="R10" s="153"/>
      <c r="S10" s="153"/>
    </row>
    <row r="11" spans="1:19" ht="22.5" customHeight="1" x14ac:dyDescent="0.45">
      <c r="A11" s="35" t="s">
        <v>81</v>
      </c>
      <c r="C11" s="34"/>
      <c r="D11" s="28"/>
      <c r="E11" s="28"/>
      <c r="F11" s="28"/>
      <c r="G11" s="136">
        <f>SUM(G9:G10)</f>
        <v>30874899</v>
      </c>
      <c r="H11" s="28"/>
      <c r="I11" s="127">
        <f>SUM(I9:I10)</f>
        <v>28631340</v>
      </c>
      <c r="J11" s="28"/>
      <c r="K11" s="136">
        <f>SUM(K9:K10)</f>
        <v>77117473</v>
      </c>
      <c r="L11" s="126"/>
      <c r="M11" s="127">
        <f>SUM(M9:M10)</f>
        <v>57892526</v>
      </c>
    </row>
    <row r="12" spans="1:19" ht="22.5" customHeight="1" x14ac:dyDescent="0.45">
      <c r="A12" s="160" t="s">
        <v>82</v>
      </c>
      <c r="C12" s="34"/>
      <c r="D12" s="28"/>
      <c r="E12" s="28"/>
      <c r="F12" s="28"/>
      <c r="G12" s="135">
        <v>301510</v>
      </c>
      <c r="H12" s="28"/>
      <c r="I12" s="135">
        <v>1507884</v>
      </c>
      <c r="J12" s="145"/>
      <c r="K12" s="135">
        <v>2083382</v>
      </c>
      <c r="L12" s="138"/>
      <c r="M12" s="135">
        <v>1763858</v>
      </c>
      <c r="Q12" s="151"/>
    </row>
    <row r="13" spans="1:19" ht="22.5" customHeight="1" x14ac:dyDescent="0.45">
      <c r="A13" s="32" t="s">
        <v>83</v>
      </c>
      <c r="B13" s="128"/>
      <c r="C13" s="36"/>
      <c r="D13" s="28"/>
      <c r="E13" s="28"/>
      <c r="F13" s="28"/>
      <c r="G13" s="106">
        <v>-5647846</v>
      </c>
      <c r="H13" s="28"/>
      <c r="I13" s="106">
        <v>-6702569</v>
      </c>
      <c r="J13" s="145"/>
      <c r="K13" s="106">
        <v>-12083413</v>
      </c>
      <c r="L13" s="138"/>
      <c r="M13" s="106">
        <v>-12741722</v>
      </c>
      <c r="Q13" s="151"/>
    </row>
    <row r="14" spans="1:19" ht="22.5" customHeight="1" x14ac:dyDescent="0.45">
      <c r="A14" s="32" t="s">
        <v>84</v>
      </c>
      <c r="B14" s="128"/>
      <c r="C14" s="36"/>
      <c r="D14" s="28"/>
      <c r="E14" s="28"/>
      <c r="F14" s="28"/>
      <c r="G14" s="106">
        <v>-18842065</v>
      </c>
      <c r="H14" s="28"/>
      <c r="I14" s="106">
        <v>-21143819</v>
      </c>
      <c r="J14" s="145"/>
      <c r="K14" s="106">
        <v>-38759147</v>
      </c>
      <c r="L14" s="138"/>
      <c r="M14" s="106">
        <v>-41902422</v>
      </c>
      <c r="Q14" s="151"/>
    </row>
    <row r="15" spans="1:19" ht="22.5" customHeight="1" x14ac:dyDescent="0.45">
      <c r="A15" s="160" t="s">
        <v>85</v>
      </c>
      <c r="B15" s="128"/>
      <c r="C15" s="36"/>
      <c r="D15" s="28"/>
      <c r="E15" s="28"/>
      <c r="F15" s="28"/>
      <c r="G15" s="129">
        <v>0</v>
      </c>
      <c r="H15" s="28"/>
      <c r="I15" s="106">
        <v>-216942</v>
      </c>
      <c r="J15" s="145"/>
      <c r="K15" s="129">
        <v>0</v>
      </c>
      <c r="L15" s="138"/>
      <c r="M15" s="106">
        <v>-882827</v>
      </c>
      <c r="Q15" s="151"/>
    </row>
    <row r="16" spans="1:19" ht="22.5" customHeight="1" x14ac:dyDescent="0.45">
      <c r="A16" s="130" t="s">
        <v>184</v>
      </c>
      <c r="B16" s="128"/>
      <c r="C16" s="36"/>
      <c r="D16" s="28"/>
      <c r="E16" s="28"/>
      <c r="F16" s="28"/>
      <c r="G16" s="137">
        <v>4145537</v>
      </c>
      <c r="H16" s="28"/>
      <c r="I16" s="137">
        <v>-589912</v>
      </c>
      <c r="J16" s="145"/>
      <c r="K16" s="137">
        <v>-1794714</v>
      </c>
      <c r="L16" s="138"/>
      <c r="M16" s="137">
        <v>-408573</v>
      </c>
      <c r="Q16" s="151"/>
    </row>
    <row r="17" spans="1:17" ht="22.5" customHeight="1" x14ac:dyDescent="0.45">
      <c r="A17" s="161" t="s">
        <v>86</v>
      </c>
      <c r="B17" s="128"/>
      <c r="C17" s="36"/>
      <c r="D17" s="28"/>
      <c r="E17" s="28"/>
      <c r="F17" s="28"/>
      <c r="G17" s="144">
        <f>SUM(G11:G16)</f>
        <v>10832035</v>
      </c>
      <c r="H17" s="28"/>
      <c r="I17" s="144">
        <f>SUM(I11:I16)</f>
        <v>1485982</v>
      </c>
      <c r="J17" s="145"/>
      <c r="K17" s="144">
        <f>SUM(K11:K16)</f>
        <v>26563581</v>
      </c>
      <c r="L17" s="138"/>
      <c r="M17" s="144">
        <f>SUM(M11:M16)</f>
        <v>3720840</v>
      </c>
    </row>
    <row r="18" spans="1:17" ht="22.5" customHeight="1" x14ac:dyDescent="0.45">
      <c r="A18" s="162" t="s">
        <v>183</v>
      </c>
      <c r="B18" s="128"/>
      <c r="C18" s="36"/>
      <c r="D18" s="28"/>
      <c r="E18" s="28"/>
      <c r="F18" s="28"/>
      <c r="G18" s="106">
        <v>33384</v>
      </c>
      <c r="H18" s="28"/>
      <c r="I18" s="106">
        <v>20793</v>
      </c>
      <c r="J18" s="145"/>
      <c r="K18" s="106">
        <v>61148</v>
      </c>
      <c r="L18" s="138"/>
      <c r="M18" s="106">
        <v>66184</v>
      </c>
      <c r="Q18" s="151"/>
    </row>
    <row r="19" spans="1:17" ht="22.5" customHeight="1" x14ac:dyDescent="0.45">
      <c r="A19" s="162" t="s">
        <v>87</v>
      </c>
      <c r="C19" s="34"/>
      <c r="D19" s="28"/>
      <c r="E19" s="28"/>
      <c r="F19" s="28"/>
      <c r="G19" s="137">
        <v>-283506</v>
      </c>
      <c r="H19" s="28"/>
      <c r="I19" s="39">
        <v>-41911</v>
      </c>
      <c r="J19" s="28"/>
      <c r="K19" s="137">
        <v>-422772</v>
      </c>
      <c r="L19" s="33"/>
      <c r="M19" s="39">
        <v>-57228</v>
      </c>
    </row>
    <row r="20" spans="1:17" ht="22.5" customHeight="1" x14ac:dyDescent="0.45">
      <c r="A20" s="161" t="s">
        <v>88</v>
      </c>
      <c r="C20" s="34"/>
      <c r="D20" s="28"/>
      <c r="E20" s="28"/>
      <c r="F20" s="28"/>
      <c r="G20" s="138">
        <f>SUM(G17:G19)</f>
        <v>10581913</v>
      </c>
      <c r="H20" s="28"/>
      <c r="I20" s="138">
        <f>SUM(I17:I19)</f>
        <v>1464864</v>
      </c>
      <c r="J20" s="28"/>
      <c r="K20" s="138">
        <f>SUM(K17:K19)</f>
        <v>26201957</v>
      </c>
      <c r="L20" s="33">
        <f>SUM(L11:L19)</f>
        <v>0</v>
      </c>
      <c r="M20" s="138">
        <f>SUM(M17:M19)</f>
        <v>3729796</v>
      </c>
    </row>
    <row r="21" spans="1:17" ht="22.5" customHeight="1" x14ac:dyDescent="0.45">
      <c r="A21" s="162" t="s">
        <v>89</v>
      </c>
      <c r="C21" s="34"/>
      <c r="D21" s="28"/>
      <c r="E21" s="149" t="s">
        <v>92</v>
      </c>
      <c r="F21" s="28"/>
      <c r="G21" s="139">
        <v>171560</v>
      </c>
      <c r="H21" s="28"/>
      <c r="I21" s="40">
        <v>1116206</v>
      </c>
      <c r="J21" s="38"/>
      <c r="K21" s="139">
        <v>135562</v>
      </c>
      <c r="L21" s="40"/>
      <c r="M21" s="40">
        <v>1236479</v>
      </c>
    </row>
    <row r="22" spans="1:17" ht="22.5" customHeight="1" x14ac:dyDescent="0.45">
      <c r="A22" s="35" t="s">
        <v>91</v>
      </c>
      <c r="C22" s="34"/>
      <c r="D22" s="28"/>
      <c r="E22" s="28"/>
      <c r="F22" s="28"/>
      <c r="G22" s="138">
        <f>SUM(G20:G21)</f>
        <v>10753473</v>
      </c>
      <c r="H22" s="28"/>
      <c r="I22" s="33">
        <f>SUM(I20:I21)</f>
        <v>2581070</v>
      </c>
      <c r="J22" s="38"/>
      <c r="K22" s="138">
        <f>SUM(K20:K21)</f>
        <v>26337519</v>
      </c>
      <c r="L22" s="33"/>
      <c r="M22" s="33">
        <f>SUM(M20:M21)</f>
        <v>4966275</v>
      </c>
    </row>
    <row r="23" spans="1:17" ht="22.5" customHeight="1" x14ac:dyDescent="0.45">
      <c r="A23" s="35" t="s">
        <v>90</v>
      </c>
      <c r="C23" s="28"/>
      <c r="D23" s="28"/>
      <c r="E23" s="28"/>
      <c r="F23" s="28"/>
      <c r="G23" s="129"/>
      <c r="H23" s="28"/>
      <c r="I23" s="129"/>
      <c r="J23" s="28"/>
      <c r="K23" s="129"/>
      <c r="L23" s="33"/>
      <c r="M23" s="129"/>
    </row>
    <row r="24" spans="1:17" ht="22.5" customHeight="1" x14ac:dyDescent="0.45">
      <c r="A24" s="35" t="s">
        <v>93</v>
      </c>
      <c r="C24" s="28"/>
      <c r="D24" s="28"/>
      <c r="E24" s="28"/>
      <c r="F24" s="28"/>
      <c r="G24" s="129"/>
      <c r="H24" s="28"/>
      <c r="I24" s="129"/>
      <c r="J24" s="28"/>
      <c r="K24" s="129"/>
      <c r="L24" s="33"/>
      <c r="M24" s="129"/>
    </row>
    <row r="25" spans="1:17" ht="22.5" customHeight="1" x14ac:dyDescent="0.45">
      <c r="B25" s="35" t="s">
        <v>94</v>
      </c>
      <c r="C25" s="28"/>
      <c r="D25" s="28"/>
      <c r="E25" s="28"/>
      <c r="F25" s="28"/>
      <c r="G25" s="129"/>
      <c r="H25" s="28"/>
      <c r="I25" s="129"/>
      <c r="J25" s="28"/>
      <c r="K25" s="129"/>
      <c r="L25" s="33"/>
      <c r="M25" s="129"/>
    </row>
    <row r="26" spans="1:17" ht="22.5" customHeight="1" x14ac:dyDescent="0.45">
      <c r="A26" s="130" t="s">
        <v>95</v>
      </c>
      <c r="B26" s="35"/>
      <c r="C26" s="28"/>
      <c r="D26" s="28"/>
      <c r="E26" s="28"/>
      <c r="F26" s="28"/>
      <c r="G26" s="129"/>
      <c r="H26" s="28"/>
      <c r="I26" s="129"/>
      <c r="J26" s="28"/>
      <c r="K26" s="129"/>
      <c r="L26" s="33"/>
      <c r="M26" s="129"/>
    </row>
    <row r="27" spans="1:17" ht="22.5" customHeight="1" x14ac:dyDescent="0.45">
      <c r="B27" s="130" t="s">
        <v>96</v>
      </c>
      <c r="C27" s="28"/>
      <c r="D27" s="28"/>
      <c r="E27" s="28"/>
      <c r="F27" s="28"/>
      <c r="G27" s="129">
        <v>0</v>
      </c>
      <c r="H27" s="28"/>
      <c r="I27" s="37">
        <v>-626697</v>
      </c>
      <c r="J27" s="28"/>
      <c r="K27" s="129">
        <v>0</v>
      </c>
      <c r="L27" s="33"/>
      <c r="M27" s="37">
        <v>-107263</v>
      </c>
    </row>
    <row r="28" spans="1:17" ht="22.5" customHeight="1" x14ac:dyDescent="0.45">
      <c r="A28" s="162" t="s">
        <v>97</v>
      </c>
      <c r="C28" s="28"/>
      <c r="D28" s="28"/>
      <c r="E28" s="28"/>
      <c r="F28" s="28"/>
      <c r="G28" s="129"/>
      <c r="H28" s="28"/>
      <c r="I28" s="129"/>
      <c r="J28" s="28"/>
      <c r="K28" s="129"/>
      <c r="L28" s="33"/>
      <c r="M28" s="129"/>
    </row>
    <row r="29" spans="1:17" ht="22.5" customHeight="1" x14ac:dyDescent="0.45">
      <c r="B29" s="162" t="s">
        <v>94</v>
      </c>
      <c r="C29" s="28"/>
      <c r="D29" s="28"/>
      <c r="E29" s="149" t="s">
        <v>92</v>
      </c>
      <c r="F29" s="28"/>
      <c r="G29" s="131">
        <v>0</v>
      </c>
      <c r="H29" s="28"/>
      <c r="I29" s="39">
        <v>125339</v>
      </c>
      <c r="J29" s="28"/>
      <c r="K29" s="131">
        <v>0</v>
      </c>
      <c r="L29" s="33"/>
      <c r="M29" s="39">
        <v>21453</v>
      </c>
    </row>
    <row r="30" spans="1:17" ht="22.5" customHeight="1" x14ac:dyDescent="0.45">
      <c r="A30" s="162" t="s">
        <v>98</v>
      </c>
      <c r="C30" s="28"/>
      <c r="D30" s="28"/>
      <c r="E30" s="38"/>
      <c r="F30" s="28"/>
      <c r="G30" s="106"/>
      <c r="H30" s="28"/>
      <c r="I30" s="129"/>
      <c r="J30" s="28"/>
      <c r="K30" s="106"/>
      <c r="L30" s="33"/>
      <c r="M30" s="129"/>
    </row>
    <row r="31" spans="1:17" ht="22.5" customHeight="1" x14ac:dyDescent="0.45">
      <c r="B31" s="162" t="s">
        <v>94</v>
      </c>
      <c r="C31" s="28"/>
      <c r="D31" s="28"/>
      <c r="E31" s="28"/>
      <c r="F31" s="28"/>
      <c r="G31" s="131">
        <f>SUM(G27:G29)</f>
        <v>0</v>
      </c>
      <c r="H31" s="28"/>
      <c r="I31" s="39">
        <f>SUM(I27:I29)</f>
        <v>-501358</v>
      </c>
      <c r="J31" s="28"/>
      <c r="K31" s="131">
        <f>SUM(K27:K29)</f>
        <v>0</v>
      </c>
      <c r="L31" s="33"/>
      <c r="M31" s="39">
        <f>SUM(M27:M29)</f>
        <v>-85810</v>
      </c>
    </row>
    <row r="32" spans="1:17" ht="22.5" customHeight="1" x14ac:dyDescent="0.45">
      <c r="A32" s="161" t="s">
        <v>99</v>
      </c>
      <c r="C32" s="28"/>
      <c r="D32" s="28"/>
      <c r="E32" s="28"/>
      <c r="F32" s="28"/>
      <c r="G32" s="131">
        <f>+G31</f>
        <v>0</v>
      </c>
      <c r="H32" s="28"/>
      <c r="I32" s="37">
        <f>+I31</f>
        <v>-501358</v>
      </c>
      <c r="J32" s="28"/>
      <c r="K32" s="131">
        <f>+K31</f>
        <v>0</v>
      </c>
      <c r="L32" s="33"/>
      <c r="M32" s="37">
        <f>+M31</f>
        <v>-85810</v>
      </c>
    </row>
    <row r="33" spans="1:13" ht="22.5" customHeight="1" thickBot="1" x14ac:dyDescent="0.5">
      <c r="A33" s="41" t="s">
        <v>100</v>
      </c>
      <c r="C33" s="28"/>
      <c r="D33" s="28"/>
      <c r="E33" s="28"/>
      <c r="F33" s="28"/>
      <c r="G33" s="140">
        <f>G22+G32</f>
        <v>10753473</v>
      </c>
      <c r="H33" s="28"/>
      <c r="I33" s="42">
        <f>I22+I32</f>
        <v>2079712</v>
      </c>
      <c r="J33" s="28"/>
      <c r="K33" s="140">
        <f>K22+K32</f>
        <v>26337519</v>
      </c>
      <c r="L33" s="43"/>
      <c r="M33" s="42">
        <f>M22+M32</f>
        <v>4880465</v>
      </c>
    </row>
    <row r="34" spans="1:13" ht="22.5" customHeight="1" thickTop="1" x14ac:dyDescent="0.45">
      <c r="A34" s="44"/>
      <c r="C34" s="28"/>
      <c r="D34" s="28"/>
      <c r="E34" s="28"/>
      <c r="F34" s="28"/>
      <c r="G34" s="145"/>
      <c r="H34" s="28"/>
      <c r="I34" s="28"/>
      <c r="J34" s="28"/>
      <c r="K34" s="141"/>
      <c r="L34" s="33"/>
      <c r="M34" s="43"/>
    </row>
    <row r="35" spans="1:13" ht="22.5" customHeight="1" x14ac:dyDescent="0.45">
      <c r="A35" s="35" t="s">
        <v>101</v>
      </c>
      <c r="B35" s="162"/>
      <c r="C35" s="28"/>
      <c r="D35" s="28"/>
      <c r="E35" s="28"/>
      <c r="F35" s="28"/>
      <c r="G35" s="145"/>
      <c r="H35" s="28"/>
      <c r="I35" s="28"/>
      <c r="J35" s="28"/>
      <c r="K35" s="142"/>
      <c r="L35" s="28"/>
      <c r="M35" s="132"/>
    </row>
    <row r="36" spans="1:13" ht="22.5" customHeight="1" x14ac:dyDescent="0.45">
      <c r="A36" s="28"/>
      <c r="B36" s="163" t="s">
        <v>102</v>
      </c>
      <c r="C36" s="28"/>
      <c r="D36" s="28"/>
      <c r="E36" s="38"/>
      <c r="F36" s="28"/>
      <c r="G36" s="143">
        <f>+G22/G38</f>
        <v>3.5844910000000001E-2</v>
      </c>
      <c r="H36" s="28"/>
      <c r="I36" s="134">
        <f>+I22/I38</f>
        <v>8.6035666666666663E-3</v>
      </c>
      <c r="J36" s="134"/>
      <c r="K36" s="143">
        <f>+K22/K38</f>
        <v>8.7791729999999998E-2</v>
      </c>
      <c r="L36" s="134"/>
      <c r="M36" s="134">
        <f>+M22/M38</f>
        <v>1.655425E-2</v>
      </c>
    </row>
    <row r="37" spans="1:13" ht="22.5" customHeight="1" x14ac:dyDescent="0.45">
      <c r="A37" s="28"/>
      <c r="B37" s="133"/>
      <c r="C37" s="28"/>
      <c r="D37" s="28"/>
      <c r="E37" s="28"/>
      <c r="F37" s="28"/>
      <c r="G37" s="145"/>
      <c r="H37" s="28"/>
      <c r="I37" s="28"/>
      <c r="J37" s="134"/>
      <c r="K37" s="143"/>
      <c r="L37" s="134"/>
      <c r="M37" s="134"/>
    </row>
    <row r="38" spans="1:13" ht="22.5" customHeight="1" x14ac:dyDescent="0.45">
      <c r="A38" s="44"/>
      <c r="B38" s="162" t="s">
        <v>103</v>
      </c>
      <c r="C38" s="28"/>
      <c r="D38" s="28"/>
      <c r="E38" s="28"/>
      <c r="F38" s="28"/>
      <c r="G38" s="141">
        <v>300000000</v>
      </c>
      <c r="H38" s="28"/>
      <c r="I38" s="43">
        <v>300000000</v>
      </c>
      <c r="J38" s="28"/>
      <c r="K38" s="141">
        <v>300000000</v>
      </c>
      <c r="L38" s="33"/>
      <c r="M38" s="43">
        <v>300000000</v>
      </c>
    </row>
    <row r="39" spans="1:13" ht="22.5" customHeight="1" x14ac:dyDescent="0.45">
      <c r="A39" s="44"/>
      <c r="C39" s="28"/>
      <c r="D39" s="28"/>
      <c r="E39" s="28"/>
      <c r="F39" s="28"/>
      <c r="G39" s="28"/>
      <c r="H39" s="28"/>
      <c r="I39" s="28"/>
      <c r="J39" s="28"/>
      <c r="K39" s="43"/>
      <c r="L39" s="33"/>
      <c r="M39" s="43"/>
    </row>
    <row r="40" spans="1:13" ht="22.5" customHeight="1" x14ac:dyDescent="0.45">
      <c r="A40" s="34" t="s">
        <v>21</v>
      </c>
      <c r="C40" s="28"/>
      <c r="D40" s="28"/>
      <c r="E40" s="28"/>
      <c r="F40" s="28"/>
      <c r="G40" s="28"/>
      <c r="H40" s="28"/>
      <c r="I40" s="28"/>
      <c r="J40" s="28"/>
      <c r="K40" s="43"/>
      <c r="L40" s="33"/>
      <c r="M40" s="43"/>
    </row>
    <row r="41" spans="1:13" ht="24" customHeight="1" x14ac:dyDescent="0.45">
      <c r="B41" s="28"/>
      <c r="C41" s="28"/>
      <c r="D41" s="28"/>
      <c r="E41" s="28"/>
      <c r="F41" s="28"/>
      <c r="G41" s="28"/>
      <c r="H41" s="28"/>
      <c r="I41" s="28"/>
      <c r="J41" s="28"/>
      <c r="K41" s="132"/>
      <c r="L41" s="28"/>
      <c r="M41" s="132"/>
    </row>
    <row r="42" spans="1:13" ht="22.5" customHeight="1" x14ac:dyDescent="0.45">
      <c r="D42" s="28" t="s">
        <v>104</v>
      </c>
      <c r="E42" s="28"/>
      <c r="F42" s="28"/>
      <c r="G42" s="28"/>
      <c r="H42" s="28"/>
      <c r="I42" s="28"/>
      <c r="J42" s="28"/>
      <c r="K42" s="28"/>
      <c r="L42" s="28"/>
      <c r="M42" s="28"/>
    </row>
    <row r="43" spans="1:13" ht="22.5" customHeight="1" x14ac:dyDescent="0.45">
      <c r="D43" s="3" t="s">
        <v>105</v>
      </c>
      <c r="E43" s="28"/>
      <c r="F43" s="28"/>
      <c r="G43" s="28"/>
      <c r="H43" s="28"/>
      <c r="I43" s="28"/>
      <c r="J43" s="28"/>
      <c r="K43" s="28"/>
      <c r="L43" s="28"/>
      <c r="M43" s="28"/>
    </row>
    <row r="44" spans="1:13" ht="24" customHeight="1" x14ac:dyDescent="0.45">
      <c r="C44" s="3"/>
      <c r="D44" s="28"/>
      <c r="E44" s="28"/>
      <c r="F44" s="28"/>
      <c r="G44" s="28"/>
      <c r="H44" s="28"/>
      <c r="I44" s="28"/>
      <c r="J44" s="28"/>
      <c r="K44" s="28"/>
      <c r="L44" s="28"/>
      <c r="M44" s="28"/>
    </row>
  </sheetData>
  <mergeCells count="6">
    <mergeCell ref="A1:M1"/>
    <mergeCell ref="A2:M2"/>
    <mergeCell ref="A3:M3"/>
    <mergeCell ref="A4:M4"/>
    <mergeCell ref="G7:I7"/>
    <mergeCell ref="K7:M7"/>
  </mergeCells>
  <pageMargins left="0.82677165354330717" right="0.28999999999999998" top="0.51181102362204722" bottom="0.47244094488188981" header="0.35433070866141736" footer="0.3543307086614173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zoomScaleNormal="100" zoomScaleSheetLayoutView="100" workbookViewId="0">
      <selection activeCell="F13" sqref="F13"/>
    </sheetView>
  </sheetViews>
  <sheetFormatPr defaultColWidth="9.140625" defaultRowHeight="24" customHeight="1" x14ac:dyDescent="0.45"/>
  <cols>
    <col min="1" max="1" width="9.140625" style="47"/>
    <col min="2" max="2" width="28.5703125" style="47" customWidth="1"/>
    <col min="3" max="3" width="0.85546875" style="47" customWidth="1"/>
    <col min="4" max="4" width="8.28515625" style="47" bestFit="1" customWidth="1"/>
    <col min="5" max="5" width="0.85546875" style="50" customWidth="1"/>
    <col min="6" max="6" width="14.28515625" style="50" customWidth="1"/>
    <col min="7" max="7" width="0.85546875" style="50" customWidth="1"/>
    <col min="8" max="8" width="12.5703125" style="50" bestFit="1" customWidth="1"/>
    <col min="9" max="9" width="0.85546875" style="50" customWidth="1"/>
    <col min="10" max="10" width="10.5703125" style="50" customWidth="1"/>
    <col min="11" max="11" width="0.85546875" style="50" customWidth="1"/>
    <col min="12" max="12" width="12" style="50" customWidth="1"/>
    <col min="13" max="13" width="0.85546875" style="50" customWidth="1"/>
    <col min="14" max="14" width="14.140625" style="50" bestFit="1" customWidth="1"/>
    <col min="15" max="15" width="0.85546875" style="50" customWidth="1"/>
    <col min="16" max="16" width="18.85546875" style="50" customWidth="1"/>
    <col min="17" max="17" width="0.85546875" style="50" customWidth="1"/>
    <col min="18" max="18" width="14.140625" style="50" bestFit="1" customWidth="1"/>
    <col min="19" max="19" width="0.5703125" style="47" customWidth="1"/>
    <col min="20" max="20" width="5.42578125" style="47" customWidth="1"/>
    <col min="21" max="16384" width="9.140625" style="47"/>
  </cols>
  <sheetData>
    <row r="1" spans="1:19" ht="24" customHeight="1" x14ac:dyDescent="0.45">
      <c r="A1" s="224" t="str">
        <f>PL!A1</f>
        <v>SILICON CRAFT TECHNOLOGY PUBLIC COMPANY LIMITED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46"/>
    </row>
    <row r="2" spans="1:19" ht="24" customHeight="1" x14ac:dyDescent="0.45">
      <c r="A2" s="224" t="s">
        <v>108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46"/>
    </row>
    <row r="3" spans="1:19" ht="24" customHeight="1" x14ac:dyDescent="0.45">
      <c r="A3" s="224" t="s">
        <v>107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46"/>
    </row>
    <row r="4" spans="1:19" ht="21.75" x14ac:dyDescent="0.45">
      <c r="A4" s="224" t="s">
        <v>75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46"/>
    </row>
    <row r="5" spans="1:19" ht="21.75" x14ac:dyDescent="0.4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46"/>
    </row>
    <row r="6" spans="1:19" ht="24" customHeight="1" x14ac:dyDescent="0.45">
      <c r="A6" s="48"/>
      <c r="B6" s="48"/>
      <c r="C6" s="48"/>
      <c r="D6" s="48"/>
      <c r="E6" s="48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30" t="s">
        <v>15</v>
      </c>
      <c r="S6" s="46"/>
    </row>
    <row r="7" spans="1:19" ht="43.5" x14ac:dyDescent="0.45">
      <c r="F7" s="225" t="s">
        <v>110</v>
      </c>
      <c r="H7" s="227" t="s">
        <v>111</v>
      </c>
      <c r="I7" s="51"/>
      <c r="J7" s="225" t="s">
        <v>67</v>
      </c>
      <c r="L7" s="229" t="s">
        <v>68</v>
      </c>
      <c r="M7" s="229"/>
      <c r="N7" s="229"/>
      <c r="P7" s="52" t="s">
        <v>114</v>
      </c>
      <c r="R7" s="225" t="s">
        <v>117</v>
      </c>
    </row>
    <row r="8" spans="1:19" ht="24" customHeight="1" x14ac:dyDescent="0.45">
      <c r="F8" s="234"/>
      <c r="H8" s="235"/>
      <c r="I8" s="51"/>
      <c r="J8" s="226"/>
      <c r="L8" s="53" t="s">
        <v>112</v>
      </c>
      <c r="M8" s="54"/>
      <c r="N8" s="53" t="s">
        <v>113</v>
      </c>
      <c r="P8" s="158" t="s">
        <v>115</v>
      </c>
      <c r="R8" s="226"/>
    </row>
    <row r="9" spans="1:19" ht="88.5" customHeight="1" x14ac:dyDescent="0.45">
      <c r="A9" s="50"/>
      <c r="B9" s="50"/>
      <c r="C9" s="50"/>
      <c r="D9" s="55" t="s">
        <v>14</v>
      </c>
      <c r="E9" s="47"/>
      <c r="F9" s="228"/>
      <c r="H9" s="236"/>
      <c r="I9" s="51"/>
      <c r="J9" s="228"/>
      <c r="L9" s="56"/>
      <c r="N9" s="56"/>
      <c r="P9" s="52" t="s">
        <v>116</v>
      </c>
      <c r="R9" s="228"/>
    </row>
    <row r="10" spans="1:19" ht="12.75" customHeight="1" x14ac:dyDescent="0.45">
      <c r="D10" s="50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7"/>
    </row>
    <row r="11" spans="1:19" ht="24" customHeight="1" x14ac:dyDescent="0.45">
      <c r="A11" s="58" t="s">
        <v>118</v>
      </c>
      <c r="D11" s="50"/>
      <c r="F11" s="59">
        <v>150000000</v>
      </c>
      <c r="G11" s="60">
        <v>0</v>
      </c>
      <c r="H11" s="59">
        <v>2400000</v>
      </c>
      <c r="I11" s="59"/>
      <c r="J11" s="59">
        <v>9776657</v>
      </c>
      <c r="K11" s="60"/>
      <c r="L11" s="59">
        <v>15000000</v>
      </c>
      <c r="M11" s="60"/>
      <c r="N11" s="59">
        <v>52051568</v>
      </c>
      <c r="O11" s="60">
        <v>0</v>
      </c>
      <c r="P11" s="61">
        <v>0</v>
      </c>
      <c r="Q11" s="60">
        <v>0</v>
      </c>
      <c r="R11" s="60">
        <f>SUM(F11:P11)</f>
        <v>229228225</v>
      </c>
    </row>
    <row r="12" spans="1:19" ht="24" customHeight="1" x14ac:dyDescent="0.45">
      <c r="A12" s="47" t="s">
        <v>119</v>
      </c>
      <c r="D12" s="50"/>
      <c r="F12" s="62">
        <v>0</v>
      </c>
      <c r="G12" s="62"/>
      <c r="H12" s="62">
        <v>0</v>
      </c>
      <c r="I12" s="62"/>
      <c r="J12" s="62">
        <v>0</v>
      </c>
      <c r="K12" s="62"/>
      <c r="L12" s="62">
        <v>0</v>
      </c>
      <c r="M12" s="62"/>
      <c r="N12" s="67">
        <v>-20700000</v>
      </c>
      <c r="O12" s="108"/>
      <c r="P12" s="108">
        <v>0</v>
      </c>
      <c r="Q12" s="108"/>
      <c r="R12" s="67">
        <f t="shared" ref="R12:R15" si="0">SUM(F12:P12)</f>
        <v>-20700000</v>
      </c>
    </row>
    <row r="13" spans="1:19" ht="24" customHeight="1" x14ac:dyDescent="0.45">
      <c r="A13" s="47" t="s">
        <v>91</v>
      </c>
      <c r="D13" s="64"/>
      <c r="F13" s="65">
        <v>0</v>
      </c>
      <c r="G13" s="63"/>
      <c r="H13" s="65">
        <v>0</v>
      </c>
      <c r="I13" s="63"/>
      <c r="J13" s="65">
        <v>0</v>
      </c>
      <c r="K13" s="63"/>
      <c r="L13" s="65">
        <v>0</v>
      </c>
      <c r="M13" s="63"/>
      <c r="N13" s="67">
        <f>PL!M22</f>
        <v>4966275</v>
      </c>
      <c r="O13" s="67"/>
      <c r="P13" s="112">
        <v>0</v>
      </c>
      <c r="Q13" s="67"/>
      <c r="R13" s="67">
        <f t="shared" si="0"/>
        <v>4966275</v>
      </c>
    </row>
    <row r="14" spans="1:19" ht="24" customHeight="1" x14ac:dyDescent="0.45">
      <c r="A14" s="47" t="s">
        <v>120</v>
      </c>
      <c r="D14" s="66"/>
      <c r="F14" s="62">
        <v>0</v>
      </c>
      <c r="G14" s="63"/>
      <c r="H14" s="62">
        <v>0</v>
      </c>
      <c r="I14" s="63"/>
      <c r="J14" s="62">
        <v>0</v>
      </c>
      <c r="K14" s="63"/>
      <c r="L14" s="62">
        <v>0</v>
      </c>
      <c r="M14" s="63"/>
      <c r="N14" s="67">
        <v>0</v>
      </c>
      <c r="O14" s="67"/>
      <c r="P14" s="67">
        <f>PL!M32</f>
        <v>-85810</v>
      </c>
      <c r="Q14" s="67"/>
      <c r="R14" s="67">
        <f t="shared" si="0"/>
        <v>-85810</v>
      </c>
    </row>
    <row r="15" spans="1:19" ht="24" customHeight="1" x14ac:dyDescent="0.45">
      <c r="A15" s="68" t="s">
        <v>121</v>
      </c>
      <c r="D15" s="66"/>
      <c r="F15" s="69">
        <v>0</v>
      </c>
      <c r="G15" s="63"/>
      <c r="H15" s="69">
        <v>0</v>
      </c>
      <c r="I15" s="63"/>
      <c r="J15" s="69">
        <v>0</v>
      </c>
      <c r="K15" s="63"/>
      <c r="L15" s="69">
        <v>0</v>
      </c>
      <c r="M15" s="63"/>
      <c r="N15" s="102">
        <f>-P15</f>
        <v>-85810</v>
      </c>
      <c r="O15" s="67"/>
      <c r="P15" s="102">
        <f>-P14</f>
        <v>85810</v>
      </c>
      <c r="Q15" s="67"/>
      <c r="R15" s="67">
        <f t="shared" si="0"/>
        <v>0</v>
      </c>
    </row>
    <row r="16" spans="1:19" ht="24" customHeight="1" x14ac:dyDescent="0.45">
      <c r="A16" s="47" t="s">
        <v>122</v>
      </c>
      <c r="D16" s="70"/>
      <c r="F16" s="71">
        <f>SUM(F13:F15)</f>
        <v>0</v>
      </c>
      <c r="G16" s="72"/>
      <c r="H16" s="71">
        <f>SUM(H13:H15)</f>
        <v>0</v>
      </c>
      <c r="I16" s="72"/>
      <c r="J16" s="71">
        <f>SUM(J13:J15)</f>
        <v>0</v>
      </c>
      <c r="K16" s="72"/>
      <c r="L16" s="71">
        <f>SUM(L13:L15)</f>
        <v>0</v>
      </c>
      <c r="M16" s="71">
        <f>SUM(M13:M15)</f>
        <v>0</v>
      </c>
      <c r="N16" s="71">
        <f>SUM(N13:N15)</f>
        <v>4880465</v>
      </c>
      <c r="O16" s="72"/>
      <c r="P16" s="71">
        <f>SUM(P13:P15)</f>
        <v>0</v>
      </c>
      <c r="Q16" s="72"/>
      <c r="R16" s="73">
        <f>SUM(R13:R15)</f>
        <v>4880465</v>
      </c>
    </row>
    <row r="17" spans="1:20" ht="24" customHeight="1" thickBot="1" x14ac:dyDescent="0.5">
      <c r="A17" s="58" t="s">
        <v>123</v>
      </c>
      <c r="D17" s="50"/>
      <c r="F17" s="74">
        <f>SUM(F11:F12)+F16</f>
        <v>150000000</v>
      </c>
      <c r="G17" s="60"/>
      <c r="H17" s="74">
        <f>SUM(H11:H12)+H16</f>
        <v>2400000</v>
      </c>
      <c r="I17" s="60"/>
      <c r="J17" s="74">
        <f>SUM(J11:J12)+J16</f>
        <v>9776657</v>
      </c>
      <c r="K17" s="60"/>
      <c r="L17" s="74">
        <f>SUM(L11:L12)+L16</f>
        <v>15000000</v>
      </c>
      <c r="M17" s="60"/>
      <c r="N17" s="74">
        <f>SUM(N11:N12)+N16</f>
        <v>36232033</v>
      </c>
      <c r="O17" s="60"/>
      <c r="P17" s="75">
        <f>SUM(P11:P12)+P16</f>
        <v>0</v>
      </c>
      <c r="Q17" s="60"/>
      <c r="R17" s="74">
        <f>SUM(R11:R12)+R16</f>
        <v>213408690</v>
      </c>
    </row>
    <row r="18" spans="1:20" ht="22.5" thickTop="1" x14ac:dyDescent="0.45">
      <c r="D18" s="50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7"/>
    </row>
    <row r="19" spans="1:20" ht="24" customHeight="1" x14ac:dyDescent="0.45">
      <c r="A19" s="58" t="s">
        <v>124</v>
      </c>
      <c r="D19" s="50"/>
      <c r="F19" s="59">
        <v>150000000</v>
      </c>
      <c r="G19" s="60"/>
      <c r="H19" s="59">
        <v>2400000</v>
      </c>
      <c r="I19" s="59"/>
      <c r="J19" s="59">
        <v>9776657</v>
      </c>
      <c r="K19" s="60"/>
      <c r="L19" s="59">
        <v>16292783</v>
      </c>
      <c r="M19" s="60"/>
      <c r="N19" s="59">
        <v>23583946</v>
      </c>
      <c r="O19" s="60"/>
      <c r="P19" s="61">
        <v>0</v>
      </c>
      <c r="Q19" s="60"/>
      <c r="R19" s="59">
        <f>SUM(F19:P19)</f>
        <v>202053386</v>
      </c>
      <c r="T19" s="76"/>
    </row>
    <row r="20" spans="1:20" ht="24" customHeight="1" x14ac:dyDescent="0.45">
      <c r="A20" s="47" t="s">
        <v>125</v>
      </c>
      <c r="D20" s="45" t="s">
        <v>2</v>
      </c>
      <c r="F20" s="61">
        <v>0</v>
      </c>
      <c r="G20" s="60"/>
      <c r="H20" s="61">
        <v>0</v>
      </c>
      <c r="I20" s="59"/>
      <c r="J20" s="61">
        <v>0</v>
      </c>
      <c r="K20" s="60"/>
      <c r="L20" s="61">
        <v>0</v>
      </c>
      <c r="M20" s="76"/>
      <c r="N20" s="63">
        <v>420393</v>
      </c>
      <c r="O20" s="62"/>
      <c r="P20" s="61">
        <v>0</v>
      </c>
      <c r="Q20" s="62"/>
      <c r="R20" s="59">
        <f>SUM(F20:P20)</f>
        <v>420393</v>
      </c>
    </row>
    <row r="21" spans="1:20" ht="24" customHeight="1" x14ac:dyDescent="0.45">
      <c r="A21" s="113" t="s">
        <v>126</v>
      </c>
      <c r="D21" s="45"/>
      <c r="F21" s="61"/>
      <c r="G21" s="60"/>
      <c r="H21" s="61"/>
      <c r="I21" s="59"/>
      <c r="J21" s="61"/>
      <c r="K21" s="60"/>
      <c r="L21" s="61"/>
      <c r="M21" s="76"/>
      <c r="N21" s="63"/>
      <c r="O21" s="62"/>
      <c r="P21" s="61"/>
      <c r="Q21" s="62"/>
      <c r="R21" s="59"/>
    </row>
    <row r="22" spans="1:20" ht="24" customHeight="1" x14ac:dyDescent="0.45">
      <c r="A22" s="47" t="s">
        <v>125</v>
      </c>
      <c r="D22" s="45" t="s">
        <v>3</v>
      </c>
      <c r="F22" s="61">
        <v>0</v>
      </c>
      <c r="G22" s="60"/>
      <c r="H22" s="61">
        <v>0</v>
      </c>
      <c r="I22" s="59"/>
      <c r="J22" s="61">
        <v>0</v>
      </c>
      <c r="K22" s="60"/>
      <c r="L22" s="61">
        <v>0</v>
      </c>
      <c r="M22" s="76"/>
      <c r="N22" s="63">
        <v>6872</v>
      </c>
      <c r="O22" s="62"/>
      <c r="P22" s="61">
        <v>0</v>
      </c>
      <c r="Q22" s="62"/>
      <c r="R22" s="59">
        <f>SUM(F22:P22)</f>
        <v>6872</v>
      </c>
    </row>
    <row r="23" spans="1:20" ht="24" customHeight="1" x14ac:dyDescent="0.45">
      <c r="A23" s="113" t="s">
        <v>127</v>
      </c>
      <c r="D23" s="45"/>
      <c r="F23" s="61"/>
      <c r="G23" s="60"/>
      <c r="H23" s="61"/>
      <c r="I23" s="59"/>
      <c r="J23" s="61"/>
      <c r="K23" s="60"/>
      <c r="L23" s="61"/>
      <c r="M23" s="76"/>
      <c r="N23" s="63"/>
      <c r="O23" s="62"/>
      <c r="P23" s="61"/>
      <c r="Q23" s="62"/>
      <c r="R23" s="59"/>
    </row>
    <row r="24" spans="1:20" ht="24" customHeight="1" x14ac:dyDescent="0.45">
      <c r="A24" s="58" t="s">
        <v>128</v>
      </c>
      <c r="D24" s="45"/>
      <c r="F24" s="91">
        <f>SUM(F19:F23)</f>
        <v>150000000</v>
      </c>
      <c r="G24" s="60">
        <f t="shared" ref="G24:Q24" si="1">SUM(G19:G22)</f>
        <v>0</v>
      </c>
      <c r="H24" s="91">
        <f>SUM(H19:H23)</f>
        <v>2400000</v>
      </c>
      <c r="I24" s="87">
        <f t="shared" si="1"/>
        <v>0</v>
      </c>
      <c r="J24" s="91">
        <f>SUM(J19:J23)</f>
        <v>9776657</v>
      </c>
      <c r="K24" s="88">
        <f t="shared" si="1"/>
        <v>0</v>
      </c>
      <c r="L24" s="91">
        <f>SUM(L19:L23)</f>
        <v>16292783</v>
      </c>
      <c r="M24" s="89">
        <f t="shared" si="1"/>
        <v>0</v>
      </c>
      <c r="N24" s="91">
        <f>SUM(N19:N23)</f>
        <v>24011211</v>
      </c>
      <c r="O24" s="90">
        <f t="shared" si="1"/>
        <v>0</v>
      </c>
      <c r="P24" s="91">
        <f>SUM(P19:P23)</f>
        <v>0</v>
      </c>
      <c r="Q24" s="90">
        <f t="shared" si="1"/>
        <v>0</v>
      </c>
      <c r="R24" s="91">
        <f>SUM(R19:R23)</f>
        <v>202480651</v>
      </c>
    </row>
    <row r="25" spans="1:20" ht="24" customHeight="1" x14ac:dyDescent="0.45">
      <c r="A25" s="47" t="s">
        <v>119</v>
      </c>
      <c r="D25" s="150" t="s">
        <v>9</v>
      </c>
      <c r="F25" s="62">
        <v>0</v>
      </c>
      <c r="G25" s="62"/>
      <c r="H25" s="62">
        <v>0</v>
      </c>
      <c r="I25" s="62"/>
      <c r="J25" s="62">
        <v>0</v>
      </c>
      <c r="K25" s="62"/>
      <c r="L25" s="62">
        <v>0</v>
      </c>
      <c r="M25" s="62"/>
      <c r="N25" s="67">
        <f>-6900000-13800000</f>
        <v>-20700000</v>
      </c>
      <c r="O25" s="108"/>
      <c r="P25" s="108">
        <v>0</v>
      </c>
      <c r="Q25" s="108"/>
      <c r="R25" s="67">
        <f t="shared" ref="R25" si="2">SUM(F25:P25)</f>
        <v>-20700000</v>
      </c>
    </row>
    <row r="26" spans="1:20" ht="24" customHeight="1" x14ac:dyDescent="0.45">
      <c r="A26" s="47" t="s">
        <v>100</v>
      </c>
      <c r="D26" s="70"/>
      <c r="F26" s="77">
        <v>0</v>
      </c>
      <c r="G26" s="78"/>
      <c r="H26" s="77">
        <v>0</v>
      </c>
      <c r="I26" s="78"/>
      <c r="J26" s="77">
        <v>0</v>
      </c>
      <c r="K26" s="78"/>
      <c r="L26" s="77">
        <v>0</v>
      </c>
      <c r="M26" s="79"/>
      <c r="N26" s="109">
        <f>PL!K22</f>
        <v>26337519</v>
      </c>
      <c r="O26" s="110"/>
      <c r="P26" s="111">
        <v>0</v>
      </c>
      <c r="Q26" s="79"/>
      <c r="R26" s="80">
        <f>SUM(F26:P26)</f>
        <v>26337519</v>
      </c>
    </row>
    <row r="27" spans="1:20" ht="24" customHeight="1" thickBot="1" x14ac:dyDescent="0.5">
      <c r="A27" s="58" t="s">
        <v>129</v>
      </c>
      <c r="D27" s="70"/>
      <c r="F27" s="74">
        <f>SUM(F24:F26)</f>
        <v>150000000</v>
      </c>
      <c r="G27" s="60"/>
      <c r="H27" s="74">
        <f>SUM(H24:H26)</f>
        <v>2400000</v>
      </c>
      <c r="I27" s="60"/>
      <c r="J27" s="74">
        <f>SUM(J24:J26)</f>
        <v>9776657</v>
      </c>
      <c r="K27" s="60"/>
      <c r="L27" s="74">
        <f>SUM(L24:L26)</f>
        <v>16292783</v>
      </c>
      <c r="M27" s="60"/>
      <c r="N27" s="74">
        <f>SUM(N24:N26)</f>
        <v>29648730</v>
      </c>
      <c r="O27" s="60"/>
      <c r="P27" s="75">
        <f>SUM(P24:P26)</f>
        <v>0</v>
      </c>
      <c r="Q27" s="60"/>
      <c r="R27" s="74">
        <f>SUM(R24:R26)</f>
        <v>208118170</v>
      </c>
    </row>
    <row r="28" spans="1:20" ht="12.75" customHeight="1" thickTop="1" x14ac:dyDescent="0.45">
      <c r="D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</row>
    <row r="30" spans="1:20" ht="24" customHeight="1" x14ac:dyDescent="0.45">
      <c r="A30" s="81" t="s">
        <v>21</v>
      </c>
      <c r="D30" s="50"/>
    </row>
    <row r="31" spans="1:20" ht="24" customHeight="1" x14ac:dyDescent="0.45">
      <c r="A31" s="81"/>
      <c r="D31" s="50"/>
    </row>
    <row r="32" spans="1:20" ht="24" customHeight="1" x14ac:dyDescent="0.45">
      <c r="A32" s="81"/>
      <c r="D32" s="50"/>
    </row>
    <row r="33" spans="1:19" ht="24" customHeight="1" x14ac:dyDescent="0.45">
      <c r="A33" s="81"/>
      <c r="D33" s="50"/>
    </row>
    <row r="34" spans="1:19" ht="24" customHeight="1" x14ac:dyDescent="0.45">
      <c r="A34" s="81"/>
      <c r="D34" s="50"/>
    </row>
    <row r="35" spans="1:19" s="82" customFormat="1" ht="24" customHeight="1" x14ac:dyDescent="0.45">
      <c r="A35" s="28" t="s">
        <v>130</v>
      </c>
      <c r="C35" s="83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</row>
    <row r="36" spans="1:19" s="82" customFormat="1" ht="24" customHeight="1" x14ac:dyDescent="0.45">
      <c r="A36" s="28" t="s">
        <v>131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</row>
  </sheetData>
  <mergeCells count="9">
    <mergeCell ref="A1:R1"/>
    <mergeCell ref="A2:R2"/>
    <mergeCell ref="A3:R3"/>
    <mergeCell ref="F7:F9"/>
    <mergeCell ref="H7:H9"/>
    <mergeCell ref="J7:J9"/>
    <mergeCell ref="L7:N7"/>
    <mergeCell ref="R7:R9"/>
    <mergeCell ref="A4:R4"/>
  </mergeCells>
  <pageMargins left="0.67" right="0.35433070866141736" top="0.6692913385826772" bottom="0.19685039370078741" header="0.44" footer="0.51181102362204722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Normal="100" zoomScaleSheetLayoutView="100" workbookViewId="0">
      <selection sqref="A1:K1"/>
    </sheetView>
  </sheetViews>
  <sheetFormatPr defaultColWidth="9.140625" defaultRowHeight="24.95" customHeight="1" x14ac:dyDescent="0.45"/>
  <cols>
    <col min="1" max="3" width="2.7109375" style="164" customWidth="1"/>
    <col min="4" max="4" width="10.7109375" style="164" customWidth="1"/>
    <col min="5" max="5" width="40.7109375" style="164" customWidth="1"/>
    <col min="6" max="6" width="1.140625" style="164" customWidth="1"/>
    <col min="7" max="7" width="8.85546875" style="164" customWidth="1"/>
    <col min="8" max="8" width="1.140625" style="164" customWidth="1"/>
    <col min="9" max="9" width="14.5703125" style="147" customWidth="1"/>
    <col min="10" max="10" width="1.140625" style="164" customWidth="1"/>
    <col min="11" max="11" width="14.5703125" style="164" customWidth="1"/>
    <col min="12" max="12" width="1.7109375" style="164" customWidth="1"/>
    <col min="13" max="16384" width="9.140625" style="164"/>
  </cols>
  <sheetData>
    <row r="1" spans="1:11" ht="20.25" customHeight="1" x14ac:dyDescent="0.45">
      <c r="A1" s="232" t="str">
        <f>'BS '!A1:K1</f>
        <v>SILICON CRAFT TECHNOLOGY PUBLIC COMPANY LIMITED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ht="20.25" customHeight="1" x14ac:dyDescent="0.45">
      <c r="A2" s="230" t="s">
        <v>109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0.25" customHeight="1" x14ac:dyDescent="0.45">
      <c r="A3" s="231" t="str">
        <f>'Shareholders'' Equity'!A3:R3</f>
        <v>FOR THE SIX-MONTH PERIODS ENDED JUNE 30, 2020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0.25" customHeight="1" x14ac:dyDescent="0.45">
      <c r="A4" s="231" t="s">
        <v>75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</row>
    <row r="5" spans="1:11" ht="20.25" customHeight="1" x14ac:dyDescent="0.45">
      <c r="A5" s="165"/>
      <c r="B5" s="165"/>
      <c r="C5" s="165"/>
      <c r="D5" s="165"/>
      <c r="E5" s="165"/>
      <c r="F5" s="165"/>
      <c r="G5" s="165"/>
      <c r="H5" s="165"/>
      <c r="I5" s="166"/>
      <c r="J5" s="165"/>
      <c r="K5" s="165"/>
    </row>
    <row r="6" spans="1:11" ht="20.25" customHeight="1" x14ac:dyDescent="0.45">
      <c r="A6" s="165"/>
      <c r="B6" s="165"/>
      <c r="C6" s="165"/>
      <c r="D6" s="165"/>
      <c r="E6" s="165"/>
      <c r="F6" s="165"/>
      <c r="G6" s="165"/>
      <c r="H6" s="165"/>
      <c r="I6" s="167"/>
      <c r="J6" s="168"/>
      <c r="K6" s="169" t="s">
        <v>15</v>
      </c>
    </row>
    <row r="7" spans="1:11" ht="20.25" customHeight="1" x14ac:dyDescent="0.45">
      <c r="B7" s="170"/>
      <c r="C7" s="170"/>
      <c r="D7" s="170"/>
      <c r="E7" s="170"/>
      <c r="F7" s="170"/>
      <c r="G7" s="171" t="s">
        <v>14</v>
      </c>
      <c r="H7" s="172"/>
      <c r="I7" s="173" t="s">
        <v>20</v>
      </c>
      <c r="J7" s="174"/>
      <c r="K7" s="173" t="s">
        <v>78</v>
      </c>
    </row>
    <row r="8" spans="1:11" ht="20.25" customHeight="1" x14ac:dyDescent="0.45">
      <c r="A8" s="170" t="s">
        <v>133</v>
      </c>
      <c r="B8" s="170"/>
      <c r="C8" s="170"/>
      <c r="D8" s="170"/>
      <c r="E8" s="170"/>
      <c r="F8" s="170"/>
      <c r="G8" s="172"/>
      <c r="H8" s="172"/>
      <c r="I8" s="175"/>
      <c r="J8" s="172"/>
      <c r="K8" s="176"/>
    </row>
    <row r="9" spans="1:11" ht="20.25" customHeight="1" x14ac:dyDescent="0.45">
      <c r="A9" s="170"/>
      <c r="B9" s="145" t="s">
        <v>91</v>
      </c>
      <c r="C9" s="170"/>
      <c r="D9" s="170"/>
      <c r="E9" s="170"/>
      <c r="F9" s="170"/>
      <c r="G9" s="177"/>
      <c r="H9" s="177"/>
      <c r="I9" s="146">
        <f>PL!K22</f>
        <v>26337519</v>
      </c>
      <c r="J9" s="178"/>
      <c r="K9" s="146">
        <f>PL!M22</f>
        <v>4966275</v>
      </c>
    </row>
    <row r="10" spans="1:11" ht="20.25" customHeight="1" x14ac:dyDescent="0.45">
      <c r="A10" s="170"/>
      <c r="B10" s="170" t="s">
        <v>132</v>
      </c>
      <c r="C10" s="170"/>
      <c r="D10" s="170"/>
      <c r="E10" s="170"/>
      <c r="F10" s="170"/>
      <c r="G10" s="177"/>
      <c r="H10" s="177"/>
      <c r="J10" s="178"/>
      <c r="K10" s="148"/>
    </row>
    <row r="11" spans="1:11" ht="20.25" customHeight="1" x14ac:dyDescent="0.45">
      <c r="A11" s="170"/>
      <c r="B11" s="170"/>
      <c r="C11" s="179" t="s">
        <v>89</v>
      </c>
      <c r="D11" s="170"/>
      <c r="E11" s="170"/>
      <c r="F11" s="170"/>
      <c r="G11" s="177"/>
      <c r="H11" s="177"/>
      <c r="I11" s="148">
        <f>-PL!K21</f>
        <v>-135562</v>
      </c>
      <c r="J11" s="178"/>
      <c r="K11" s="148">
        <f>-PL!M21</f>
        <v>-1236479</v>
      </c>
    </row>
    <row r="12" spans="1:11" ht="20.25" customHeight="1" x14ac:dyDescent="0.45">
      <c r="A12" s="170"/>
      <c r="C12" s="170" t="s">
        <v>134</v>
      </c>
      <c r="F12" s="170"/>
      <c r="G12" s="180" t="s">
        <v>8</v>
      </c>
      <c r="H12" s="177"/>
      <c r="I12" s="123">
        <v>6289870</v>
      </c>
      <c r="J12" s="178"/>
      <c r="K12" s="154">
        <v>6630041</v>
      </c>
    </row>
    <row r="13" spans="1:11" ht="20.25" customHeight="1" x14ac:dyDescent="0.45">
      <c r="A13" s="170"/>
      <c r="C13" s="170" t="s">
        <v>135</v>
      </c>
      <c r="F13" s="170"/>
      <c r="G13" s="177"/>
      <c r="H13" s="177"/>
      <c r="I13" s="123">
        <v>0</v>
      </c>
      <c r="J13" s="178"/>
      <c r="K13" s="123">
        <v>0</v>
      </c>
    </row>
    <row r="14" spans="1:11" ht="20.25" customHeight="1" x14ac:dyDescent="0.45">
      <c r="A14" s="170"/>
      <c r="C14" s="170" t="s">
        <v>136</v>
      </c>
      <c r="F14" s="170"/>
      <c r="G14" s="181" t="s">
        <v>4</v>
      </c>
      <c r="H14" s="177"/>
      <c r="I14" s="123">
        <v>-1614297</v>
      </c>
      <c r="J14" s="178"/>
      <c r="K14" s="154">
        <v>4637384</v>
      </c>
    </row>
    <row r="15" spans="1:11" ht="20.25" customHeight="1" x14ac:dyDescent="0.45">
      <c r="A15" s="170"/>
      <c r="C15" s="170" t="s">
        <v>137</v>
      </c>
      <c r="F15" s="170"/>
      <c r="G15" s="177"/>
      <c r="H15" s="177"/>
      <c r="I15" s="123">
        <v>0</v>
      </c>
      <c r="J15" s="178"/>
      <c r="K15" s="123">
        <v>-620044</v>
      </c>
    </row>
    <row r="16" spans="1:11" ht="20.25" customHeight="1" x14ac:dyDescent="0.45">
      <c r="A16" s="170"/>
      <c r="C16" s="170" t="s">
        <v>138</v>
      </c>
      <c r="F16" s="170"/>
      <c r="G16" s="181" t="s">
        <v>7</v>
      </c>
      <c r="H16" s="177"/>
      <c r="I16" s="123">
        <v>1830000</v>
      </c>
      <c r="J16" s="178"/>
      <c r="K16" s="123">
        <v>819965</v>
      </c>
    </row>
    <row r="17" spans="1:11" ht="20.25" customHeight="1" x14ac:dyDescent="0.45">
      <c r="A17" s="170"/>
      <c r="C17" s="170" t="s">
        <v>139</v>
      </c>
      <c r="F17" s="170"/>
      <c r="G17" s="181" t="s">
        <v>5</v>
      </c>
      <c r="H17" s="177"/>
      <c r="I17" s="123">
        <v>10</v>
      </c>
      <c r="J17" s="178"/>
      <c r="K17" s="118">
        <v>0</v>
      </c>
    </row>
    <row r="18" spans="1:11" ht="20.25" customHeight="1" x14ac:dyDescent="0.45">
      <c r="A18" s="170"/>
      <c r="C18" s="170" t="s">
        <v>140</v>
      </c>
      <c r="F18" s="170"/>
      <c r="G18" s="177"/>
      <c r="H18" s="177"/>
      <c r="I18" s="123">
        <v>-31448</v>
      </c>
      <c r="J18" s="178"/>
      <c r="K18" s="123">
        <v>-19834</v>
      </c>
    </row>
    <row r="19" spans="1:11" ht="20.25" customHeight="1" x14ac:dyDescent="0.45">
      <c r="A19" s="170"/>
      <c r="C19" s="164" t="s">
        <v>141</v>
      </c>
      <c r="D19" s="182"/>
      <c r="F19" s="170"/>
      <c r="G19" s="181" t="s">
        <v>6</v>
      </c>
      <c r="H19" s="177"/>
      <c r="I19" s="123">
        <v>-1768</v>
      </c>
      <c r="J19" s="178"/>
      <c r="K19" s="123">
        <v>-5248</v>
      </c>
    </row>
    <row r="20" spans="1:11" ht="20.25" customHeight="1" x14ac:dyDescent="0.45">
      <c r="A20" s="170"/>
      <c r="C20" s="170" t="s">
        <v>142</v>
      </c>
      <c r="F20" s="170"/>
      <c r="G20" s="177"/>
      <c r="H20" s="177"/>
      <c r="I20" s="123">
        <v>1796564</v>
      </c>
      <c r="J20" s="178"/>
      <c r="K20" s="154">
        <v>599650</v>
      </c>
    </row>
    <row r="21" spans="1:11" ht="20.25" customHeight="1" x14ac:dyDescent="0.45">
      <c r="C21" s="170" t="s">
        <v>143</v>
      </c>
      <c r="F21" s="170"/>
      <c r="G21" s="177"/>
      <c r="H21" s="177"/>
      <c r="I21" s="123">
        <v>957882</v>
      </c>
      <c r="J21" s="178"/>
      <c r="K21" s="154">
        <v>4731130</v>
      </c>
    </row>
    <row r="22" spans="1:11" ht="20.25" customHeight="1" x14ac:dyDescent="0.45">
      <c r="C22" s="170" t="s">
        <v>185</v>
      </c>
      <c r="F22" s="170"/>
      <c r="G22" s="177"/>
      <c r="H22" s="177"/>
      <c r="I22" s="123">
        <v>3445</v>
      </c>
      <c r="J22" s="178"/>
      <c r="K22" s="118">
        <v>0</v>
      </c>
    </row>
    <row r="23" spans="1:11" ht="20.25" customHeight="1" x14ac:dyDescent="0.45">
      <c r="C23" s="170" t="s">
        <v>144</v>
      </c>
      <c r="F23" s="170"/>
      <c r="G23" s="177"/>
      <c r="H23" s="177"/>
      <c r="I23" s="123">
        <v>-61148</v>
      </c>
      <c r="J23" s="178"/>
      <c r="K23" s="154">
        <v>-66184</v>
      </c>
    </row>
    <row r="24" spans="1:11" ht="20.25" customHeight="1" x14ac:dyDescent="0.45">
      <c r="A24" s="170"/>
      <c r="C24" s="170" t="s">
        <v>145</v>
      </c>
      <c r="F24" s="170"/>
      <c r="G24" s="177"/>
      <c r="H24" s="177"/>
      <c r="I24" s="183">
        <v>422772</v>
      </c>
      <c r="J24" s="178"/>
      <c r="K24" s="184">
        <v>57228</v>
      </c>
    </row>
    <row r="25" spans="1:11" ht="20.25" customHeight="1" x14ac:dyDescent="0.45">
      <c r="A25" s="170"/>
      <c r="B25" s="185" t="s">
        <v>146</v>
      </c>
      <c r="C25" s="186"/>
      <c r="F25" s="170"/>
      <c r="G25" s="177"/>
      <c r="H25" s="177"/>
      <c r="I25" s="146">
        <f>SUM(I9:I24)</f>
        <v>35793839</v>
      </c>
      <c r="J25" s="178"/>
      <c r="K25" s="146">
        <f>SUM(K9:K24)</f>
        <v>20493884</v>
      </c>
    </row>
    <row r="26" spans="1:11" ht="20.25" customHeight="1" x14ac:dyDescent="0.45">
      <c r="A26" s="170"/>
      <c r="C26" s="185" t="s">
        <v>147</v>
      </c>
      <c r="F26" s="170"/>
      <c r="G26" s="177"/>
      <c r="H26" s="177"/>
      <c r="J26" s="178"/>
      <c r="K26" s="148"/>
    </row>
    <row r="27" spans="1:11" ht="20.25" customHeight="1" x14ac:dyDescent="0.45">
      <c r="A27" s="170"/>
      <c r="D27" s="186" t="s">
        <v>26</v>
      </c>
      <c r="E27" s="186"/>
      <c r="F27" s="170"/>
      <c r="G27" s="177"/>
      <c r="H27" s="177"/>
      <c r="I27" s="154">
        <v>-15142461</v>
      </c>
      <c r="J27" s="178"/>
      <c r="K27" s="154">
        <v>4562666</v>
      </c>
    </row>
    <row r="28" spans="1:11" ht="20.25" customHeight="1" x14ac:dyDescent="0.45">
      <c r="A28" s="170"/>
      <c r="D28" s="170" t="s">
        <v>27</v>
      </c>
      <c r="E28" s="170"/>
      <c r="F28" s="170"/>
      <c r="G28" s="177"/>
      <c r="H28" s="177"/>
      <c r="I28" s="123">
        <v>11386086</v>
      </c>
      <c r="J28" s="178"/>
      <c r="K28" s="154">
        <v>9726752</v>
      </c>
    </row>
    <row r="29" spans="1:11" ht="20.25" customHeight="1" x14ac:dyDescent="0.45">
      <c r="A29" s="170"/>
      <c r="D29" s="187" t="s">
        <v>148</v>
      </c>
      <c r="E29" s="170"/>
      <c r="F29" s="170"/>
      <c r="G29" s="177"/>
      <c r="H29" s="177"/>
      <c r="I29" s="154">
        <v>-449732</v>
      </c>
      <c r="J29" s="178"/>
      <c r="K29" s="154">
        <v>-111152</v>
      </c>
    </row>
    <row r="30" spans="1:11" ht="20.25" customHeight="1" x14ac:dyDescent="0.45">
      <c r="A30" s="170"/>
      <c r="D30" s="187" t="s">
        <v>38</v>
      </c>
      <c r="E30" s="187"/>
      <c r="F30" s="170"/>
      <c r="G30" s="177"/>
      <c r="H30" s="177"/>
      <c r="I30" s="123">
        <v>62023</v>
      </c>
      <c r="J30" s="178"/>
      <c r="K30" s="154">
        <v>-444722</v>
      </c>
    </row>
    <row r="31" spans="1:11" ht="20.25" customHeight="1" x14ac:dyDescent="0.45">
      <c r="A31" s="170"/>
      <c r="C31" s="185" t="s">
        <v>149</v>
      </c>
      <c r="F31" s="170"/>
      <c r="G31" s="177"/>
      <c r="H31" s="177"/>
      <c r="I31" s="154"/>
      <c r="J31" s="178"/>
      <c r="K31" s="154"/>
    </row>
    <row r="32" spans="1:11" ht="20.25" customHeight="1" x14ac:dyDescent="0.45">
      <c r="A32" s="170"/>
      <c r="D32" s="170" t="s">
        <v>150</v>
      </c>
      <c r="E32" s="170"/>
      <c r="F32" s="170"/>
      <c r="G32" s="177"/>
      <c r="H32" s="177"/>
      <c r="I32" s="188">
        <v>1086859</v>
      </c>
      <c r="J32" s="178"/>
      <c r="K32" s="188">
        <v>-6287730</v>
      </c>
    </row>
    <row r="33" spans="1:11" ht="20.25" customHeight="1" x14ac:dyDescent="0.45">
      <c r="A33" s="170"/>
      <c r="D33" s="170" t="s">
        <v>50</v>
      </c>
      <c r="E33" s="170"/>
      <c r="F33" s="170"/>
      <c r="G33" s="177"/>
      <c r="H33" s="177"/>
      <c r="I33" s="189">
        <v>47823</v>
      </c>
      <c r="J33" s="178"/>
      <c r="K33" s="189">
        <v>-128652</v>
      </c>
    </row>
    <row r="34" spans="1:11" ht="20.25" customHeight="1" x14ac:dyDescent="0.45">
      <c r="A34" s="170"/>
      <c r="B34" s="170" t="s">
        <v>151</v>
      </c>
      <c r="D34" s="170"/>
      <c r="E34" s="170"/>
      <c r="F34" s="190"/>
      <c r="G34" s="170"/>
      <c r="H34" s="170"/>
      <c r="I34" s="191">
        <f>SUM(I25:I33)</f>
        <v>32784437</v>
      </c>
      <c r="J34" s="154"/>
      <c r="K34" s="191">
        <f>SUM(K25:K33)</f>
        <v>27811046</v>
      </c>
    </row>
    <row r="35" spans="1:11" ht="20.25" customHeight="1" x14ac:dyDescent="0.45">
      <c r="A35" s="170"/>
      <c r="C35" s="170" t="s">
        <v>152</v>
      </c>
      <c r="D35" s="170"/>
      <c r="F35" s="190"/>
      <c r="G35" s="170"/>
      <c r="H35" s="170"/>
      <c r="I35" s="192">
        <v>-166341</v>
      </c>
      <c r="J35" s="193"/>
      <c r="K35" s="148">
        <v>-55359</v>
      </c>
    </row>
    <row r="36" spans="1:11" ht="20.25" customHeight="1" x14ac:dyDescent="0.45">
      <c r="A36" s="170"/>
      <c r="C36" s="170" t="s">
        <v>153</v>
      </c>
      <c r="D36" s="170"/>
      <c r="F36" s="190"/>
      <c r="G36" s="170"/>
      <c r="H36" s="170"/>
      <c r="I36" s="192">
        <v>-6115</v>
      </c>
      <c r="J36" s="193"/>
      <c r="K36" s="192">
        <v>-24830</v>
      </c>
    </row>
    <row r="37" spans="1:11" ht="20.25" customHeight="1" x14ac:dyDescent="0.45">
      <c r="A37" s="170" t="s">
        <v>154</v>
      </c>
      <c r="C37" s="170"/>
      <c r="D37" s="170"/>
      <c r="E37" s="170"/>
      <c r="F37" s="190"/>
      <c r="G37" s="170"/>
      <c r="H37" s="170"/>
      <c r="I37" s="194">
        <f>SUM(I34:I36)</f>
        <v>32611981</v>
      </c>
      <c r="J37" s="193"/>
      <c r="K37" s="194">
        <f>SUM(K34:K36)</f>
        <v>27730857</v>
      </c>
    </row>
    <row r="38" spans="1:11" ht="20.25" customHeight="1" x14ac:dyDescent="0.45">
      <c r="A38" s="170"/>
      <c r="B38" s="170"/>
      <c r="C38" s="170"/>
      <c r="D38" s="170"/>
      <c r="E38" s="170"/>
      <c r="F38" s="190"/>
      <c r="G38" s="170"/>
      <c r="H38" s="170"/>
      <c r="J38" s="170"/>
      <c r="K38" s="195"/>
    </row>
    <row r="39" spans="1:11" ht="20.25" customHeight="1" x14ac:dyDescent="0.45">
      <c r="A39" s="196" t="s">
        <v>21</v>
      </c>
      <c r="B39" s="170"/>
      <c r="C39" s="170"/>
      <c r="D39" s="170"/>
      <c r="E39" s="170"/>
      <c r="F39" s="190"/>
      <c r="G39" s="170"/>
      <c r="H39" s="170"/>
      <c r="J39" s="170"/>
      <c r="K39" s="177"/>
    </row>
    <row r="40" spans="1:11" ht="20.25" customHeight="1" x14ac:dyDescent="0.45">
      <c r="A40" s="196"/>
      <c r="B40" s="170"/>
      <c r="C40" s="170"/>
      <c r="D40" s="170"/>
      <c r="E40" s="170"/>
      <c r="F40" s="190"/>
      <c r="G40" s="170"/>
      <c r="H40" s="170"/>
      <c r="J40" s="170"/>
      <c r="K40" s="177"/>
    </row>
    <row r="41" spans="1:11" s="170" customFormat="1" ht="20.25" customHeight="1" x14ac:dyDescent="0.45">
      <c r="A41" s="197" t="s">
        <v>155</v>
      </c>
      <c r="C41" s="198"/>
      <c r="D41" s="199"/>
      <c r="E41" s="199"/>
      <c r="F41" s="199"/>
      <c r="G41" s="199"/>
      <c r="H41" s="199"/>
      <c r="I41" s="147"/>
      <c r="J41" s="199"/>
      <c r="K41" s="199"/>
    </row>
    <row r="42" spans="1:11" s="170" customFormat="1" ht="20.25" customHeight="1" x14ac:dyDescent="0.45">
      <c r="A42" s="197" t="s">
        <v>156</v>
      </c>
      <c r="C42" s="198"/>
      <c r="D42" s="199"/>
      <c r="E42" s="199"/>
      <c r="F42" s="199"/>
      <c r="G42" s="199"/>
      <c r="H42" s="199"/>
      <c r="I42" s="147"/>
      <c r="J42" s="199"/>
      <c r="K42" s="199"/>
    </row>
    <row r="43" spans="1:11" s="200" customFormat="1" ht="22.5" customHeight="1" x14ac:dyDescent="0.45">
      <c r="A43" s="233" t="s">
        <v>0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</row>
    <row r="44" spans="1:11" ht="22.5" customHeight="1" x14ac:dyDescent="0.45">
      <c r="A44" s="232" t="str">
        <f>+A1</f>
        <v>SILICON CRAFT TECHNOLOGY PUBLIC COMPANY LIMITED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</row>
    <row r="45" spans="1:11" ht="22.5" customHeight="1" x14ac:dyDescent="0.45">
      <c r="A45" s="230" t="s">
        <v>157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</row>
    <row r="46" spans="1:11" ht="22.5" customHeight="1" x14ac:dyDescent="0.45">
      <c r="A46" s="231" t="str">
        <f>+A3</f>
        <v>FOR THE SIX-MONTH PERIODS ENDED JUNE 30, 2020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</row>
    <row r="47" spans="1:11" ht="22.5" customHeight="1" x14ac:dyDescent="0.45">
      <c r="A47" s="231" t="str">
        <f>A4</f>
        <v>(UNAUDITED/REVIEWED ONLY)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</row>
    <row r="48" spans="1:11" ht="22.5" customHeight="1" x14ac:dyDescent="0.45">
      <c r="A48" s="165"/>
      <c r="B48" s="165"/>
      <c r="C48" s="165"/>
      <c r="D48" s="165"/>
      <c r="E48" s="165"/>
      <c r="F48" s="165"/>
      <c r="G48" s="165"/>
      <c r="H48" s="165"/>
      <c r="I48" s="201"/>
      <c r="J48" s="202"/>
      <c r="K48" s="169" t="s">
        <v>15</v>
      </c>
    </row>
    <row r="49" spans="1:11" ht="22.5" customHeight="1" x14ac:dyDescent="0.45">
      <c r="B49" s="170"/>
      <c r="C49" s="170"/>
      <c r="D49" s="170"/>
      <c r="E49" s="170"/>
      <c r="F49" s="170"/>
      <c r="G49" s="172"/>
      <c r="H49" s="172"/>
      <c r="I49" s="203" t="str">
        <f>I7</f>
        <v>June 30, 2020</v>
      </c>
      <c r="J49" s="172"/>
      <c r="K49" s="204" t="str">
        <f>K7</f>
        <v>June 30, 2019</v>
      </c>
    </row>
    <row r="50" spans="1:11" ht="22.5" customHeight="1" x14ac:dyDescent="0.45">
      <c r="A50" s="170" t="s">
        <v>158</v>
      </c>
      <c r="B50" s="170"/>
      <c r="C50" s="170"/>
      <c r="D50" s="170"/>
      <c r="E50" s="170"/>
      <c r="F50" s="198"/>
      <c r="G50" s="177"/>
      <c r="H50" s="177"/>
      <c r="I50" s="166"/>
      <c r="J50" s="197"/>
      <c r="K50" s="176"/>
    </row>
    <row r="51" spans="1:11" ht="22.5" customHeight="1" x14ac:dyDescent="0.45">
      <c r="A51" s="170"/>
      <c r="B51" s="170" t="s">
        <v>159</v>
      </c>
      <c r="C51" s="170"/>
      <c r="D51" s="170"/>
      <c r="E51" s="170"/>
      <c r="F51" s="198"/>
      <c r="G51" s="177"/>
      <c r="H51" s="177"/>
      <c r="I51" s="205">
        <v>-56429</v>
      </c>
      <c r="J51" s="205"/>
      <c r="K51" s="205">
        <v>-60184</v>
      </c>
    </row>
    <row r="52" spans="1:11" ht="22.5" customHeight="1" x14ac:dyDescent="0.45">
      <c r="A52" s="170"/>
      <c r="B52" s="170" t="s">
        <v>160</v>
      </c>
      <c r="C52" s="170"/>
      <c r="D52" s="170"/>
      <c r="E52" s="170"/>
      <c r="F52" s="198"/>
      <c r="G52" s="177"/>
      <c r="H52" s="177"/>
      <c r="I52" s="205">
        <v>-23200000</v>
      </c>
      <c r="J52" s="205"/>
      <c r="K52" s="205">
        <v>-35655000</v>
      </c>
    </row>
    <row r="53" spans="1:11" ht="22.5" customHeight="1" x14ac:dyDescent="0.45">
      <c r="A53" s="170"/>
      <c r="B53" s="170" t="s">
        <v>161</v>
      </c>
      <c r="C53" s="170"/>
      <c r="D53" s="170"/>
      <c r="E53" s="170"/>
      <c r="F53" s="198"/>
      <c r="G53" s="177"/>
      <c r="H53" s="177"/>
      <c r="I53" s="205">
        <v>22500000</v>
      </c>
      <c r="J53" s="205"/>
      <c r="K53" s="205">
        <v>29900000</v>
      </c>
    </row>
    <row r="54" spans="1:11" ht="22.5" customHeight="1" x14ac:dyDescent="0.45">
      <c r="A54" s="170"/>
      <c r="B54" s="187" t="s">
        <v>162</v>
      </c>
      <c r="D54" s="187"/>
      <c r="E54" s="187"/>
      <c r="F54" s="170"/>
      <c r="G54" s="177"/>
      <c r="H54" s="177"/>
      <c r="I54" s="155">
        <v>-1405940</v>
      </c>
      <c r="J54" s="205"/>
      <c r="K54" s="205">
        <v>-2467443</v>
      </c>
    </row>
    <row r="55" spans="1:11" ht="22.5" customHeight="1" x14ac:dyDescent="0.45">
      <c r="A55" s="170"/>
      <c r="B55" s="187" t="s">
        <v>163</v>
      </c>
      <c r="D55" s="187"/>
      <c r="E55" s="187"/>
      <c r="F55" s="170"/>
      <c r="G55" s="177"/>
      <c r="H55" s="177"/>
      <c r="I55" s="155">
        <v>-13195845</v>
      </c>
      <c r="J55" s="205"/>
      <c r="K55" s="155">
        <v>-7023821</v>
      </c>
    </row>
    <row r="56" spans="1:11" ht="22.5" customHeight="1" x14ac:dyDescent="0.45">
      <c r="A56" s="170"/>
      <c r="B56" s="187" t="s">
        <v>164</v>
      </c>
      <c r="D56" s="187"/>
      <c r="E56" s="187"/>
      <c r="F56" s="170"/>
      <c r="G56" s="177"/>
      <c r="H56" s="177"/>
      <c r="I56" s="155">
        <v>4278</v>
      </c>
      <c r="J56" s="205"/>
      <c r="K56" s="155">
        <v>83532</v>
      </c>
    </row>
    <row r="57" spans="1:11" ht="22.5" customHeight="1" x14ac:dyDescent="0.45">
      <c r="A57" s="170" t="s">
        <v>165</v>
      </c>
      <c r="F57" s="170"/>
      <c r="G57" s="177"/>
      <c r="H57" s="177"/>
      <c r="I57" s="206">
        <f>SUM(I51:I56)</f>
        <v>-15353936</v>
      </c>
      <c r="J57" s="155"/>
      <c r="K57" s="206">
        <f>SUM(K51:K56)</f>
        <v>-15222916</v>
      </c>
    </row>
    <row r="58" spans="1:11" ht="22.5" customHeight="1" x14ac:dyDescent="0.45">
      <c r="A58" s="170" t="s">
        <v>166</v>
      </c>
      <c r="B58" s="170"/>
      <c r="C58" s="170"/>
      <c r="D58" s="170"/>
      <c r="E58" s="170"/>
      <c r="F58" s="170"/>
      <c r="G58" s="177"/>
      <c r="H58" s="177"/>
      <c r="I58" s="207"/>
      <c r="J58" s="205"/>
      <c r="K58" s="208"/>
    </row>
    <row r="59" spans="1:11" ht="22.5" customHeight="1" x14ac:dyDescent="0.45">
      <c r="A59" s="170"/>
      <c r="B59" s="187" t="s">
        <v>167</v>
      </c>
      <c r="C59" s="170"/>
      <c r="D59" s="170"/>
      <c r="E59" s="170"/>
      <c r="F59" s="170"/>
      <c r="G59" s="177"/>
      <c r="H59" s="177"/>
      <c r="I59" s="208">
        <v>8502800</v>
      </c>
      <c r="J59" s="205"/>
      <c r="K59" s="208">
        <v>5907901</v>
      </c>
    </row>
    <row r="60" spans="1:11" ht="22.5" customHeight="1" x14ac:dyDescent="0.45">
      <c r="A60" s="170"/>
      <c r="B60" s="170" t="s">
        <v>168</v>
      </c>
      <c r="C60" s="170"/>
      <c r="D60" s="170"/>
      <c r="E60" s="170"/>
      <c r="F60" s="170"/>
      <c r="G60" s="177"/>
      <c r="H60" s="177"/>
      <c r="I60" s="208">
        <v>-1749850</v>
      </c>
      <c r="J60" s="205"/>
      <c r="K60" s="208">
        <v>-35310</v>
      </c>
    </row>
    <row r="61" spans="1:11" ht="22.5" customHeight="1" x14ac:dyDescent="0.45">
      <c r="A61" s="170"/>
      <c r="B61" s="170" t="s">
        <v>119</v>
      </c>
      <c r="C61" s="170"/>
      <c r="D61" s="170"/>
      <c r="E61" s="170"/>
      <c r="F61" s="170"/>
      <c r="G61" s="177"/>
      <c r="H61" s="177"/>
      <c r="I61" s="208">
        <v>-6900000</v>
      </c>
      <c r="J61" s="205"/>
      <c r="K61" s="208">
        <v>-19734239</v>
      </c>
    </row>
    <row r="62" spans="1:11" ht="22.5" customHeight="1" x14ac:dyDescent="0.45">
      <c r="A62" s="170" t="s">
        <v>169</v>
      </c>
      <c r="F62" s="170"/>
      <c r="G62" s="177"/>
      <c r="H62" s="177"/>
      <c r="I62" s="209">
        <f>SUM(I59:I61)</f>
        <v>-147050</v>
      </c>
      <c r="J62" s="208"/>
      <c r="K62" s="209">
        <f>SUM(K59:K61)</f>
        <v>-13861648</v>
      </c>
    </row>
    <row r="63" spans="1:11" ht="22.5" customHeight="1" x14ac:dyDescent="0.45">
      <c r="A63" s="170" t="s">
        <v>170</v>
      </c>
      <c r="B63" s="170"/>
      <c r="C63" s="170"/>
      <c r="D63" s="170"/>
      <c r="E63" s="170"/>
      <c r="F63" s="170"/>
      <c r="G63" s="177"/>
      <c r="H63" s="177"/>
      <c r="I63" s="208">
        <f>I37+I57+I62</f>
        <v>17110995</v>
      </c>
      <c r="J63" s="208">
        <f>J37+J57+J62</f>
        <v>0</v>
      </c>
      <c r="K63" s="208">
        <f>K37+K57+K62</f>
        <v>-1353707</v>
      </c>
    </row>
    <row r="64" spans="1:11" ht="22.5" customHeight="1" x14ac:dyDescent="0.45">
      <c r="A64" s="170" t="s">
        <v>171</v>
      </c>
      <c r="B64" s="170"/>
      <c r="C64" s="170"/>
      <c r="D64" s="170"/>
      <c r="E64" s="170"/>
      <c r="G64" s="198"/>
      <c r="H64" s="198"/>
      <c r="I64" s="210">
        <v>-169313</v>
      </c>
      <c r="J64" s="211"/>
      <c r="K64" s="210">
        <v>-247177</v>
      </c>
    </row>
    <row r="65" spans="1:11" ht="22.5" customHeight="1" x14ac:dyDescent="0.45">
      <c r="A65" s="170" t="s">
        <v>172</v>
      </c>
      <c r="B65" s="170"/>
      <c r="C65" s="170"/>
      <c r="D65" s="170"/>
      <c r="E65" s="170"/>
      <c r="F65" s="170"/>
      <c r="G65" s="177"/>
      <c r="H65" s="177"/>
      <c r="I65" s="208">
        <f>SUM(I63:I64)</f>
        <v>16941682</v>
      </c>
      <c r="J65" s="208"/>
      <c r="K65" s="208">
        <f>SUM(K63:K64)</f>
        <v>-1600884</v>
      </c>
    </row>
    <row r="66" spans="1:11" ht="22.5" customHeight="1" x14ac:dyDescent="0.45">
      <c r="A66" s="170" t="s">
        <v>173</v>
      </c>
      <c r="B66" s="170"/>
      <c r="C66" s="170"/>
      <c r="D66" s="170"/>
      <c r="E66" s="170"/>
      <c r="G66" s="198"/>
      <c r="H66" s="198"/>
      <c r="I66" s="208">
        <f>'BS '!K10</f>
        <v>15429641</v>
      </c>
      <c r="J66" s="211"/>
      <c r="K66" s="208">
        <v>22133545</v>
      </c>
    </row>
    <row r="67" spans="1:11" ht="22.5" customHeight="1" thickBot="1" x14ac:dyDescent="0.5">
      <c r="A67" s="170" t="s">
        <v>174</v>
      </c>
      <c r="B67" s="170"/>
      <c r="C67" s="170"/>
      <c r="D67" s="170"/>
      <c r="E67" s="170"/>
      <c r="G67" s="198"/>
      <c r="H67" s="198"/>
      <c r="I67" s="212">
        <f>SUM(I65:I66)</f>
        <v>32371323</v>
      </c>
      <c r="J67" s="208"/>
      <c r="K67" s="212">
        <f>SUM(K65:K66)</f>
        <v>20532661</v>
      </c>
    </row>
    <row r="68" spans="1:11" ht="22.5" customHeight="1" thickTop="1" x14ac:dyDescent="0.45">
      <c r="A68" s="170"/>
      <c r="B68" s="170"/>
      <c r="C68" s="170"/>
      <c r="D68" s="170"/>
      <c r="E68" s="170"/>
      <c r="F68" s="170"/>
      <c r="G68" s="177"/>
      <c r="H68" s="177"/>
      <c r="I68" s="213">
        <f>I67-'BS '!I10</f>
        <v>0</v>
      </c>
      <c r="J68" s="214"/>
      <c r="K68" s="213"/>
    </row>
    <row r="69" spans="1:11" ht="22.5" customHeight="1" x14ac:dyDescent="0.45">
      <c r="A69" s="215" t="s">
        <v>175</v>
      </c>
      <c r="B69" s="170"/>
      <c r="C69" s="170"/>
      <c r="D69" s="170"/>
      <c r="E69" s="170"/>
      <c r="F69" s="170"/>
      <c r="G69" s="177"/>
      <c r="H69" s="177"/>
      <c r="J69" s="216"/>
      <c r="K69" s="217"/>
    </row>
    <row r="70" spans="1:11" ht="22.5" customHeight="1" x14ac:dyDescent="0.45">
      <c r="A70" s="164" t="s">
        <v>176</v>
      </c>
      <c r="B70" s="170"/>
      <c r="C70" s="170"/>
      <c r="D70" s="170"/>
      <c r="E70" s="170"/>
      <c r="F70" s="170"/>
      <c r="G70" s="177"/>
      <c r="H70" s="177"/>
      <c r="J70" s="216"/>
      <c r="K70" s="217"/>
    </row>
    <row r="71" spans="1:11" ht="22.5" customHeight="1" x14ac:dyDescent="0.45">
      <c r="B71" s="170" t="s">
        <v>177</v>
      </c>
      <c r="C71" s="170"/>
      <c r="D71" s="170"/>
      <c r="E71" s="170"/>
      <c r="F71" s="170"/>
      <c r="G71" s="177"/>
      <c r="H71" s="177"/>
      <c r="I71" s="208">
        <v>264147</v>
      </c>
      <c r="J71" s="216"/>
      <c r="K71" s="218">
        <v>0</v>
      </c>
    </row>
    <row r="72" spans="1:11" ht="22.5" customHeight="1" x14ac:dyDescent="0.45">
      <c r="B72" s="170" t="s">
        <v>178</v>
      </c>
      <c r="C72" s="170"/>
      <c r="D72" s="170"/>
      <c r="E72" s="170"/>
      <c r="F72" s="170"/>
      <c r="G72" s="177"/>
      <c r="H72" s="177"/>
      <c r="I72" s="208">
        <f>'BS '!I45+'BS '!I52</f>
        <v>15518695</v>
      </c>
      <c r="J72" s="216"/>
      <c r="K72" s="218">
        <v>0</v>
      </c>
    </row>
    <row r="73" spans="1:11" ht="22.5" customHeight="1" x14ac:dyDescent="0.45">
      <c r="B73" s="170" t="s">
        <v>180</v>
      </c>
      <c r="C73" s="170"/>
      <c r="D73" s="170"/>
      <c r="E73" s="170"/>
      <c r="F73" s="170"/>
      <c r="G73" s="177"/>
      <c r="H73" s="177"/>
      <c r="I73" s="164"/>
      <c r="J73" s="216"/>
    </row>
    <row r="74" spans="1:11" ht="22.5" customHeight="1" x14ac:dyDescent="0.45">
      <c r="B74" s="170"/>
      <c r="C74" s="170" t="s">
        <v>179</v>
      </c>
      <c r="D74" s="170"/>
      <c r="E74" s="170"/>
      <c r="F74" s="170"/>
      <c r="G74" s="177"/>
      <c r="H74" s="177"/>
      <c r="I74" s="208">
        <v>890757</v>
      </c>
      <c r="J74" s="216"/>
      <c r="K74" s="217">
        <v>721853</v>
      </c>
    </row>
    <row r="75" spans="1:11" ht="22.5" customHeight="1" x14ac:dyDescent="0.45">
      <c r="B75" s="170" t="s">
        <v>182</v>
      </c>
      <c r="C75" s="170"/>
      <c r="D75" s="170"/>
      <c r="E75" s="170"/>
      <c r="F75" s="170"/>
      <c r="G75" s="177"/>
      <c r="H75" s="177"/>
      <c r="I75" s="208">
        <v>13800000</v>
      </c>
      <c r="J75" s="216"/>
      <c r="K75" s="208">
        <v>965761</v>
      </c>
    </row>
    <row r="76" spans="1:11" ht="22.5" customHeight="1" x14ac:dyDescent="0.45">
      <c r="B76" s="170"/>
      <c r="C76" s="170"/>
      <c r="D76" s="170"/>
      <c r="E76" s="170"/>
      <c r="F76" s="170"/>
      <c r="G76" s="177"/>
      <c r="H76" s="177"/>
      <c r="J76" s="216"/>
      <c r="K76" s="217"/>
    </row>
    <row r="77" spans="1:11" ht="22.5" customHeight="1" x14ac:dyDescent="0.45">
      <c r="A77" s="170" t="s">
        <v>21</v>
      </c>
      <c r="B77" s="170"/>
      <c r="C77" s="170"/>
      <c r="D77" s="170"/>
      <c r="E77" s="170"/>
      <c r="F77" s="170"/>
      <c r="G77" s="177"/>
      <c r="H77" s="177"/>
      <c r="J77" s="177"/>
      <c r="K77" s="219"/>
    </row>
    <row r="78" spans="1:11" ht="22.5" customHeight="1" x14ac:dyDescent="0.45">
      <c r="A78" s="170"/>
      <c r="B78" s="170"/>
      <c r="C78" s="170"/>
      <c r="D78" s="170"/>
      <c r="E78" s="170"/>
      <c r="F78" s="170"/>
      <c r="G78" s="177"/>
      <c r="H78" s="177"/>
      <c r="J78" s="177"/>
      <c r="K78" s="219"/>
    </row>
    <row r="79" spans="1:11" s="170" customFormat="1" ht="22.5" customHeight="1" x14ac:dyDescent="0.45">
      <c r="A79" s="197" t="s">
        <v>155</v>
      </c>
      <c r="C79" s="198"/>
      <c r="D79" s="199"/>
      <c r="E79" s="199"/>
      <c r="F79" s="199"/>
      <c r="G79" s="199"/>
      <c r="H79" s="199"/>
      <c r="I79" s="147"/>
      <c r="J79" s="199"/>
      <c r="K79" s="199"/>
    </row>
    <row r="80" spans="1:11" s="170" customFormat="1" ht="22.5" customHeight="1" x14ac:dyDescent="0.45">
      <c r="A80" s="197" t="s">
        <v>181</v>
      </c>
      <c r="C80" s="198"/>
      <c r="D80" s="199"/>
      <c r="E80" s="199"/>
      <c r="F80" s="199"/>
      <c r="G80" s="199"/>
      <c r="H80" s="199"/>
      <c r="I80" s="147"/>
      <c r="J80" s="199"/>
      <c r="K80" s="199"/>
    </row>
  </sheetData>
  <mergeCells count="9">
    <mergeCell ref="A45:K45"/>
    <mergeCell ref="A46:K46"/>
    <mergeCell ref="A47:K47"/>
    <mergeCell ref="A1:K1"/>
    <mergeCell ref="A2:K2"/>
    <mergeCell ref="A3:K3"/>
    <mergeCell ref="A4:K4"/>
    <mergeCell ref="A43:K43"/>
    <mergeCell ref="A44:K44"/>
  </mergeCells>
  <pageMargins left="0.68" right="0.27" top="0.51" bottom="0.48" header="0.28999999999999998" footer="0.3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DIACOM2</cp:lastModifiedBy>
  <cp:lastPrinted>2020-08-10T02:36:28Z</cp:lastPrinted>
  <dcterms:created xsi:type="dcterms:W3CDTF">2020-04-27T02:04:26Z</dcterms:created>
  <dcterms:modified xsi:type="dcterms:W3CDTF">2020-08-10T02:36:39Z</dcterms:modified>
</cp:coreProperties>
</file>