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3\Q2_2563\"/>
    </mc:Choice>
  </mc:AlternateContent>
  <xr:revisionPtr revIDLastSave="0" documentId="13_ncr:1_{D470104D-B613-46CB-9447-C1ED2151E2EA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1" r:id="rId1"/>
    <sheet name="PL" sheetId="17" r:id="rId2"/>
    <sheet name="conso" sheetId="3" r:id="rId3"/>
    <sheet name="company" sheetId="4" r:id="rId4"/>
    <sheet name="cashflow" sheetId="19" r:id="rId5"/>
  </sheets>
  <externalReferences>
    <externalReference r:id="rId6"/>
    <externalReference r:id="rId7"/>
  </externalReferences>
  <definedNames>
    <definedName name="__key2" localSheetId="4" hidden="1">#REF!</definedName>
    <definedName name="__key2" localSheetId="1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4">cashflow!$A$1:$I$92</definedName>
    <definedName name="_xlnm.Print_Area" localSheetId="3">company!$A$1:$M$21</definedName>
    <definedName name="_xlnm.Print_Area" localSheetId="2">conso!$A$1:$U$24</definedName>
    <definedName name="_xlnm.Print_Area" localSheetId="1">PL!$A$1:$K$110</definedName>
    <definedName name="Print_Area_MI" localSheetId="4">#REF!</definedName>
    <definedName name="Print_Area_MI" localSheetId="1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3" i="19" l="1"/>
  <c r="G73" i="19"/>
  <c r="E73" i="19"/>
  <c r="C73" i="19"/>
  <c r="G65" i="19"/>
  <c r="C65" i="19"/>
  <c r="I59" i="19"/>
  <c r="I65" i="19" s="1"/>
  <c r="E59" i="19"/>
  <c r="E65" i="19" s="1"/>
  <c r="D14" i="17" l="1"/>
  <c r="F14" i="17"/>
  <c r="H14" i="17"/>
  <c r="J14" i="17"/>
  <c r="H21" i="17"/>
  <c r="D21" i="17"/>
  <c r="F21" i="17"/>
  <c r="F22" i="17" s="1"/>
  <c r="F24" i="17" s="1"/>
  <c r="F26" i="17" s="1"/>
  <c r="F30" i="17" s="1"/>
  <c r="J21" i="17"/>
  <c r="D29" i="17"/>
  <c r="F29" i="17"/>
  <c r="H29" i="17"/>
  <c r="J29" i="17"/>
  <c r="J22" i="17" l="1"/>
  <c r="J24" i="17" s="1"/>
  <c r="J26" i="17" s="1"/>
  <c r="J30" i="17" s="1"/>
  <c r="D22" i="17"/>
  <c r="D24" i="17" s="1"/>
  <c r="D26" i="17" s="1"/>
  <c r="D30" i="17" s="1"/>
  <c r="H22" i="17"/>
  <c r="H24" i="17" s="1"/>
  <c r="H26" i="17" s="1"/>
  <c r="H30" i="17" s="1"/>
  <c r="M12" i="4" l="1"/>
  <c r="Q14" i="3"/>
  <c r="U14" i="3" s="1"/>
  <c r="K17" i="4"/>
  <c r="K13" i="4"/>
  <c r="S20" i="3"/>
  <c r="K20" i="3"/>
  <c r="K15" i="3"/>
  <c r="S15" i="3"/>
  <c r="J108" i="17" l="1"/>
  <c r="J103" i="17"/>
  <c r="J98" i="17"/>
  <c r="F108" i="17"/>
  <c r="F103" i="17"/>
  <c r="F98" i="17"/>
  <c r="J84" i="17"/>
  <c r="J76" i="17"/>
  <c r="J69" i="17"/>
  <c r="F84" i="17"/>
  <c r="F76" i="17"/>
  <c r="F69" i="17"/>
  <c r="J53" i="17"/>
  <c r="J48" i="17"/>
  <c r="J43" i="17"/>
  <c r="F53" i="17"/>
  <c r="F48" i="17"/>
  <c r="F43" i="17"/>
  <c r="J77" i="17" l="1"/>
  <c r="J79" i="17" s="1"/>
  <c r="F77" i="17"/>
  <c r="F79" i="17" s="1"/>
  <c r="H108" i="17"/>
  <c r="D108" i="17"/>
  <c r="H103" i="17"/>
  <c r="D103" i="17"/>
  <c r="H98" i="17"/>
  <c r="D98" i="17"/>
  <c r="H84" i="17"/>
  <c r="D84" i="17"/>
  <c r="H76" i="17"/>
  <c r="D76" i="17"/>
  <c r="H69" i="17"/>
  <c r="D69" i="17"/>
  <c r="H53" i="17"/>
  <c r="D53" i="17"/>
  <c r="H48" i="17"/>
  <c r="D48" i="17"/>
  <c r="H43" i="17"/>
  <c r="D43" i="17"/>
  <c r="F81" i="17" l="1"/>
  <c r="F85" i="17" s="1"/>
  <c r="E9" i="19"/>
  <c r="E25" i="19" s="1"/>
  <c r="E42" i="19" s="1"/>
  <c r="E46" i="19" s="1"/>
  <c r="E74" i="19" s="1"/>
  <c r="E76" i="19" s="1"/>
  <c r="J81" i="17"/>
  <c r="J85" i="17" s="1"/>
  <c r="I9" i="19"/>
  <c r="I25" i="19" s="1"/>
  <c r="I42" i="19" s="1"/>
  <c r="I46" i="19" s="1"/>
  <c r="I74" i="19" s="1"/>
  <c r="I76" i="19" s="1"/>
  <c r="H77" i="17"/>
  <c r="H79" i="17" s="1"/>
  <c r="G9" i="19" s="1"/>
  <c r="G25" i="19" s="1"/>
  <c r="G42" i="19" s="1"/>
  <c r="G46" i="19" s="1"/>
  <c r="G74" i="19" s="1"/>
  <c r="G76" i="19" s="1"/>
  <c r="G77" i="19" s="1"/>
  <c r="D77" i="17"/>
  <c r="D79" i="17" s="1"/>
  <c r="C9" i="19" s="1"/>
  <c r="C25" i="19" s="1"/>
  <c r="C42" i="19" s="1"/>
  <c r="C46" i="19" s="1"/>
  <c r="C74" i="19" s="1"/>
  <c r="C76" i="19" s="1"/>
  <c r="C77" i="19" s="1"/>
  <c r="H81" i="17" l="1"/>
  <c r="H85" i="17" s="1"/>
  <c r="D81" i="17"/>
  <c r="D85" i="17" s="1"/>
  <c r="S22" i="3"/>
  <c r="M22" i="3"/>
  <c r="K22" i="3"/>
  <c r="I22" i="3"/>
  <c r="G22" i="3"/>
  <c r="E22" i="3"/>
  <c r="C22" i="3"/>
  <c r="K19" i="4" l="1"/>
  <c r="I19" i="4"/>
  <c r="G19" i="4"/>
  <c r="E19" i="4"/>
  <c r="C19" i="4"/>
  <c r="Q19" i="3"/>
  <c r="U19" i="3" s="1"/>
  <c r="Q15" i="3" l="1"/>
  <c r="U15" i="3" s="1"/>
  <c r="D88" i="11" l="1"/>
  <c r="D90" i="11" s="1"/>
  <c r="J88" i="11"/>
  <c r="J90" i="11" s="1"/>
  <c r="F88" i="11"/>
  <c r="Q22" i="3" s="1"/>
  <c r="J64" i="11"/>
  <c r="J53" i="11"/>
  <c r="F64" i="11"/>
  <c r="F53" i="11"/>
  <c r="J30" i="11"/>
  <c r="J31" i="11" s="1"/>
  <c r="J19" i="11"/>
  <c r="F30" i="11"/>
  <c r="F19" i="11"/>
  <c r="F90" i="11" l="1"/>
  <c r="U22" i="3" s="1"/>
  <c r="F31" i="11"/>
  <c r="J65" i="11"/>
  <c r="J91" i="11" s="1"/>
  <c r="J92" i="11" s="1"/>
  <c r="F65" i="11"/>
  <c r="H88" i="11"/>
  <c r="H90" i="11" s="1"/>
  <c r="H64" i="11"/>
  <c r="D64" i="11"/>
  <c r="H53" i="11"/>
  <c r="D53" i="11"/>
  <c r="H30" i="11"/>
  <c r="D30" i="11"/>
  <c r="H19" i="11"/>
  <c r="D19" i="11"/>
  <c r="F91" i="11" l="1"/>
  <c r="F92" i="11" s="1"/>
  <c r="H31" i="11"/>
  <c r="D65" i="11"/>
  <c r="D91" i="11" s="1"/>
  <c r="D31" i="11"/>
  <c r="H65" i="11"/>
  <c r="H91" i="11" s="1"/>
  <c r="C14" i="4"/>
  <c r="S16" i="3"/>
  <c r="K16" i="3"/>
  <c r="I16" i="3"/>
  <c r="G16" i="3"/>
  <c r="E16" i="3"/>
  <c r="C16" i="3"/>
  <c r="H92" i="11" l="1"/>
  <c r="D92" i="11"/>
  <c r="M13" i="4" l="1"/>
  <c r="Q13" i="3" l="1"/>
  <c r="U13" i="3" s="1"/>
  <c r="Q16" i="3" l="1"/>
  <c r="M16" i="4"/>
  <c r="M19" i="4" s="1"/>
  <c r="M11" i="4" l="1"/>
  <c r="M14" i="4" s="1"/>
  <c r="M16" i="3" l="1"/>
  <c r="O16" i="3" s="1"/>
  <c r="U16" i="3" l="1"/>
  <c r="N23" i="3" l="1"/>
  <c r="L23" i="3"/>
  <c r="S21" i="3"/>
  <c r="I21" i="3"/>
  <c r="I23" i="3" s="1"/>
  <c r="G21" i="3"/>
  <c r="G23" i="3" s="1"/>
  <c r="M21" i="3"/>
  <c r="M23" i="3" s="1"/>
  <c r="G18" i="4"/>
  <c r="G20" i="4" s="1"/>
  <c r="G14" i="4"/>
  <c r="I18" i="4"/>
  <c r="I20" i="4" s="1"/>
  <c r="E18" i="4"/>
  <c r="E20" i="4" s="1"/>
  <c r="I14" i="4"/>
  <c r="E14" i="4"/>
  <c r="C18" i="4"/>
  <c r="C20" i="4" s="1"/>
  <c r="K14" i="4"/>
  <c r="S23" i="3" l="1"/>
  <c r="O21" i="3"/>
  <c r="C21" i="3"/>
  <c r="C23" i="3" s="1"/>
  <c r="E21" i="3"/>
  <c r="E23" i="3" s="1"/>
  <c r="M17" i="4" l="1"/>
  <c r="K18" i="4"/>
  <c r="K20" i="4" l="1"/>
  <c r="M18" i="4"/>
  <c r="M20" i="4" s="1"/>
  <c r="K21" i="3"/>
  <c r="K23" i="3" s="1"/>
  <c r="Q20" i="3" l="1"/>
  <c r="U20" i="3" s="1"/>
  <c r="Q21" i="3" l="1"/>
  <c r="Q23" i="3" s="1"/>
  <c r="U21" i="3" l="1"/>
  <c r="U23" i="3" s="1"/>
</calcChain>
</file>

<file path=xl/sharedStrings.xml><?xml version="1.0" encoding="utf-8"?>
<sst xmlns="http://schemas.openxmlformats.org/spreadsheetml/2006/main" count="377" uniqueCount="229">
  <si>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</si>
  <si>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</si>
  <si>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</si>
  <si>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</si>
  <si>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</si>
  <si>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</si>
  <si>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</si>
  <si>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</si>
  <si>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</si>
  <si>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</si>
  <si>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</si>
  <si>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</si>
  <si>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</si>
  <si>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</si>
  <si>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</si>
  <si>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</si>
  <si>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</si>
  <si>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</si>
  <si>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</si>
  <si>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</si>
  <si>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</si>
  <si>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</si>
  <si>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</si>
  <si>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</si>
  <si>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</si>
  <si>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</si>
  <si>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</si>
  <si>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</si>
  <si>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</si>
  <si>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</si>
  <si>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</si>
  <si>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</si>
  <si>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</si>
  <si>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</si>
  <si>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</si>
  <si>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</si>
  <si>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</si>
  <si>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</si>
  <si>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</si>
  <si>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</si>
  <si>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</si>
  <si>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</si>
  <si>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</si>
  <si>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</si>
  <si>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</si>
  <si>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</si>
  <si>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</si>
  <si>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</si>
  <si>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</si>
  <si>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</si>
  <si>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</si>
  <si>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</si>
  <si>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</si>
  <si>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</si>
  <si>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</si>
  <si>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</si>
  <si>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</si>
  <si>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</si>
  <si>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</si>
  <si>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</si>
  <si>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</si>
  <si>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</si>
  <si>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</si>
  <si>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</si>
  <si>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</si>
  <si>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</si>
  <si>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</si>
  <si>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</si>
  <si>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</si>
  <si>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</si>
  <si>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</si>
  <si>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</si>
  <si>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</si>
  <si>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</si>
  <si>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เงินลงทุนชั่วคราว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</si>
  <si>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</si>
  <si>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</si>
  <si>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</si>
  <si>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</si>
  <si>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</si>
  <si>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</si>
  <si>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</si>
  <si>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</si>
  <si>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</si>
  <si>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</si>
  <si>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</si>
  <si>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รับรู้รายได้ตามสัญญาเช่าการเงิน</t>
  </si>
  <si>
    <t xml:space="preserve">   ลูกหนี้การค้าและลูกหนี้อื่น</t>
  </si>
  <si>
    <t xml:space="preserve">   ลูกหนี้ตามสัญญาเช่าการเงินและเงินรับล่วงหน้าค่าเช่าที่ดิน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</si>
  <si>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</si>
  <si>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</si>
  <si>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</si>
  <si>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</si>
  <si>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</si>
  <si>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</si>
  <si>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</si>
  <si>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</si>
  <si>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</si>
  <si>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</si>
  <si>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</si>
  <si>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</si>
  <si>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</si>
  <si>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</si>
  <si>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</si>
  <si>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</si>
  <si>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</si>
  <si>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</si>
  <si>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</si>
  <si>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</si>
  <si>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</si>
  <si>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</si>
  <si>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</si>
  <si>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</si>
  <si>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</si>
  <si>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</si>
  <si>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</si>
  <si>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</si>
  <si>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</si>
  <si>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</si>
  <si>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</si>
  <si>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</si>
  <si>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>(ขาดทุนสะสม)</t>
  </si>
  <si>
    <t>งบกำไรขาดทุนเบ็ดเสร็จ (ต่อ)</t>
  </si>
  <si>
    <t>หนี้สินภาษีเงินได้รอการตัดบัญชี</t>
  </si>
  <si>
    <t>จ่ายดอกเบี้ย</t>
  </si>
  <si>
    <t>ของส่วนของผู้ถือหุ้น</t>
  </si>
  <si>
    <t>เงินสดรับจากเงินกู้ยืมระยะยาว</t>
  </si>
  <si>
    <t>(ตรวจสอบแล้ว)</t>
  </si>
  <si>
    <t>กำไรขาดทุนเบ็ดเสร็จอื่น:</t>
  </si>
  <si>
    <t>รวมองค์ประกอบอื่น</t>
  </si>
  <si>
    <t>ชำระคืนเงินกู้ยืมระยะยาว</t>
  </si>
  <si>
    <t xml:space="preserve">   เจ้าหนี้ค่าซื้ออสังหาริมทรัพย์เพื่อการลงทุน</t>
  </si>
  <si>
    <t xml:space="preserve">   จากกิจกรรมดำเนินงาน:</t>
  </si>
  <si>
    <t xml:space="preserve">   ต้นทุนพัฒนาอสังหาริมทรัพย์ลดลงจากการ</t>
  </si>
  <si>
    <t xml:space="preserve">      โอนเป็นต้นทุนขายอสังหาริมทรัพย์</t>
  </si>
  <si>
    <t xml:space="preserve">   โอนดอกเบี้ยจ่ายเป็นต้นทุนพัฒนาอสังหาริมทรัพย์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</si>
  <si>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</si>
  <si>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</si>
  <si>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</si>
  <si>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</si>
  <si>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</si>
  <si>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</si>
  <si>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</si>
  <si>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ซื้ออาคารและอุปกรณ์และสินทรัพย์ไม่มีตัวตน</t>
  </si>
  <si>
    <t>เงินกู้ยืมระยะสั้นจากสถาบันการเงิน</t>
  </si>
  <si>
    <t xml:space="preserve">   เจ้าหนี้ค่าซื้ออุปกรณ์</t>
  </si>
  <si>
    <t xml:space="preserve">กำไรต่อหุ้น </t>
  </si>
  <si>
    <t xml:space="preserve">กำไรต่อหุ้นขั้นพื้นฐาน </t>
  </si>
  <si>
    <t xml:space="preserve">ปรับกระทบกำไรก่อนภาษีเป็นเงินสดรับ (จ่าย) </t>
  </si>
  <si>
    <t>ชำระคืนเงินกู้ยืมระยะสั้น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</si>
  <si>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</si>
  <si>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</si>
  <si>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</si>
  <si>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>ค่าใช้จ่ายทางการเงิน</t>
  </si>
  <si>
    <t xml:space="preserve">   ค่าใช้จ่ายทางการเงิน</t>
  </si>
  <si>
    <t>จ่ายเงินปันผล</t>
  </si>
  <si>
    <t>ซื้อที่ดินและส่วนปรับปรุงรอการพัฒนา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</si>
  <si>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</si>
  <si>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</si>
  <si>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เงินสดรับจากการจำหน่ายอุปกรณ์</t>
  </si>
  <si>
    <t>เงินกู้ยืมระยะยาว - สุทธิจากส่วนที่ถึงกำหนด</t>
  </si>
  <si>
    <t>ต้นทุนเพื่อให้ได้มาซึ่งสัญญาที่ทำกับลูกค้า</t>
  </si>
  <si>
    <t>ยอดคงเหลือ ณ วันที่ 1 มกราคม 2562</t>
  </si>
  <si>
    <t>รายได้จากค่าบริการ</t>
  </si>
  <si>
    <t>รายได้ค่าเช่า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</si>
  <si>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</si>
  <si>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</si>
  <si>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</si>
  <si>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</si>
  <si>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</si>
  <si>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>เงินสดสุทธิจากกิจกรรมจัดหาเงิน</t>
  </si>
  <si>
    <t>สินทรัพย์ภาษีเงินได้รอการตัดบัญชี</t>
  </si>
  <si>
    <t xml:space="preserve">   ยังไม่ได้จัดสรร (ขาดทุนสะสม) </t>
  </si>
  <si>
    <t>31 ธันวาคม 2562</t>
  </si>
  <si>
    <t>ยอดคงเหลือ ณ วันที่ 1 มกราคม 2563</t>
  </si>
  <si>
    <t>สินทรัพย์สิทธิการใช้</t>
  </si>
  <si>
    <t xml:space="preserve">   ที่ถึงกำหนดชำระภายในหนึ่งปี</t>
  </si>
  <si>
    <t xml:space="preserve">   โอนอุปกรณ์เป็นสินทรัพย์หมุนเวียนอื่น</t>
  </si>
  <si>
    <t>กำไร (ขาดทุน) สำหรับงวด</t>
  </si>
  <si>
    <t>การแบ่งปันกำไร (ขาดทุน)</t>
  </si>
  <si>
    <t xml:space="preserve">   กำไรที่ยังไม่เกิดขึ้นจากการเปลี่ยนแปลงมูลค่าหน่วยลงทุน</t>
  </si>
  <si>
    <t xml:space="preserve">   โอนต้นทุนพัฒนาอสังหาริมทรัพย์เป็นอาคาร</t>
  </si>
  <si>
    <t>เงินสดและรายการเทียบเท่าเงินสดเพิ่มขึ้น (ลดลง) สุทธิ</t>
  </si>
  <si>
    <t>7.1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</si>
  <si>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</si>
  <si>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 - สุทธิจากส่วน</t>
  </si>
  <si>
    <t>หนี้สินตามสัญญาเช่าที่ถึงกำหนดชำระ</t>
  </si>
  <si>
    <t xml:space="preserve">   ภายในหนึ่งปี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</si>
  <si>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</si>
  <si>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</si>
  <si>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</si>
  <si>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</si>
  <si>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การแบ่งปันกำไร (ขาดทุน) </t>
  </si>
  <si>
    <t xml:space="preserve">   กำไรส่วนที่เป็นของผู้ถือหุ้นของบริษัทฯ</t>
  </si>
  <si>
    <t xml:space="preserve">   โอนกลับค่าเผื่อหนี้สงสัยจะสูญ</t>
  </si>
  <si>
    <t xml:space="preserve">   กำไรจากการจำหน่ายหน่วยลงทุน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</si>
  <si>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</si>
  <si>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</si>
  <si>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</si>
  <si>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เงินมัดจำค่าซื้อที่ดินลดลง</t>
  </si>
  <si>
    <t>เงินสดรับจากเงินกู้ยืมระยะสั้น</t>
  </si>
  <si>
    <t xml:space="preserve">   โอนที่ดินรอการพัฒนาเป็นต้นทุนพัฒนาอสังหาริมทรัพย์</t>
  </si>
  <si>
    <t xml:space="preserve">   โอนดอกเบี้ยจ่ายเป็นที่ดินรอการพัฒนา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</si>
  <si>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</si>
  <si>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</si>
  <si>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</si>
  <si>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</si>
  <si>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สำหรับงวดหกมเดือนสิ้นสุดวันที่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</si>
  <si>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</si>
  <si>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</si>
  <si>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สำหรับงวดหกดือนสิ้นสุดวันที่ 30 มิถุนายน 2563</t>
  </si>
  <si>
    <t xml:space="preserve">สำหรับงวดหกดือนสิ้นสุดวันที่ 30 มิถุนายน 2563 </t>
  </si>
  <si>
    <t>2562</t>
  </si>
  <si>
    <t>เงินปันผลจ่าย (หมายเหตุ 20)</t>
  </si>
  <si>
    <t xml:space="preserve">   ส่วนลดรับจากค่าเช่า</t>
  </si>
  <si>
    <t>รับคืนภาษีเงินได้</t>
  </si>
  <si>
    <t>เงินฝากประจำเพิ่มขึ้น</t>
  </si>
  <si>
    <t>ชำระคืนหนี้สินตามสัญญาเช่า</t>
  </si>
  <si>
    <t xml:space="preserve">   โอนอุปกรณ์เป็นต้นทุนพัฒนาอสังหาริมทรัพย์</t>
  </si>
  <si>
    <t>ลูกหนี้ตามสัญญาเช่าการเงิน</t>
  </si>
  <si>
    <t>เงินรับล่วงหน้าค่าเช่าที่ดิน</t>
  </si>
  <si>
    <t>กำไร (ขาดทุน) ก่อนค่าใช้จ่ายภาษีเงินได้</t>
  </si>
  <si>
    <t xml:space="preserve">   ขาดทุนจากการตัดจำหน่ายอสังหาริมทรัพย์เพื่อการลงทุน</t>
  </si>
  <si>
    <t xml:space="preserve">   กำไรจากการจำหน่ายและตัดจำหน่ายอุปกรณ์</t>
  </si>
  <si>
    <t>เงินสดสุทธิจาก (ใช้ไปใน) กิจกรรมลงทุน</t>
  </si>
  <si>
    <t>สินทรัพย์ทางการเงินหมุนเวียนอื่น</t>
  </si>
  <si>
    <t>ซื้อหน่วยลงทุนในกองทุนเปิด</t>
  </si>
  <si>
    <t>เงินสดรับจากการจำหน่ายหน่วยลงทุนในกองทุนเปิด</t>
  </si>
  <si>
    <t xml:space="preserve">   โอนที่ดินรอการพัฒนาเป็นสินทรัพย์ไม่หมุนเวียนอื่น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</si>
</sst>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-* #,##0_-;\-* #,##0_-;_-* &quot;-&quot;_-;_-@_-"/>
    <numFmt numFmtId="187" formatCode="_(* #,##0.0000_);_(* \(#,##0.0000\);_(* &quot;-&quot;_);_(@_)"/>
  </numFmts>
  <fonts count="4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2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</cellStyleXfs>
  <cellXfs count="116">
    <xf numFmtId="0" fontId="0" fillId="0" borderId="0" xfId="0"/>
    <xf numFmtId="0" fontId="38" fillId="0" borderId="0" xfId="0" applyNumberFormat="1" applyFont="1" applyFill="1" applyAlignment="1">
      <alignment horizontal="right" vertical="center"/>
    </xf>
    <xf numFmtId="0" fontId="38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distributed" vertical="center"/>
    </xf>
    <xf numFmtId="0" fontId="37" fillId="0" borderId="0" xfId="0" applyNumberFormat="1" applyFont="1" applyFill="1" applyBorder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distributed" vertical="center"/>
    </xf>
    <xf numFmtId="0" fontId="37" fillId="4" borderId="0" xfId="0" applyNumberFormat="1" applyFont="1" applyFill="1" applyAlignment="1">
      <alignment vertical="center"/>
    </xf>
    <xf numFmtId="184" fontId="38" fillId="4" borderId="0" xfId="1" applyNumberFormat="1" applyFont="1" applyFill="1" applyBorder="1" applyAlignment="1">
      <alignment vertical="center"/>
    </xf>
    <xf numFmtId="41" fontId="38" fillId="4" borderId="0" xfId="0" applyNumberFormat="1" applyFont="1" applyFill="1" applyBorder="1" applyAlignment="1">
      <alignment horizontal="distributed" vertical="center"/>
    </xf>
    <xf numFmtId="41" fontId="38" fillId="4" borderId="0" xfId="0" applyNumberFormat="1" applyFont="1" applyFill="1" applyBorder="1" applyAlignment="1">
      <alignment vertical="center"/>
    </xf>
    <xf numFmtId="41" fontId="38" fillId="0" borderId="0" xfId="0" applyNumberFormat="1" applyFont="1" applyFill="1" applyBorder="1" applyAlignment="1">
      <alignment vertical="center"/>
    </xf>
    <xf numFmtId="0" fontId="38" fillId="4" borderId="0" xfId="0" applyNumberFormat="1" applyFont="1" applyFill="1" applyAlignment="1">
      <alignment vertical="center"/>
    </xf>
    <xf numFmtId="41" fontId="38" fillId="0" borderId="0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horizontal="distributed" vertical="center"/>
    </xf>
    <xf numFmtId="41" fontId="38" fillId="0" borderId="5" xfId="0" applyNumberFormat="1" applyFont="1" applyFill="1" applyBorder="1" applyAlignment="1">
      <alignment vertical="center"/>
    </xf>
    <xf numFmtId="0" fontId="37" fillId="0" borderId="0" xfId="0" applyNumberFormat="1" applyFont="1" applyFill="1" applyAlignment="1">
      <alignment vertical="center"/>
    </xf>
    <xf numFmtId="41" fontId="38" fillId="0" borderId="6" xfId="0" applyNumberFormat="1" applyFont="1" applyFill="1" applyBorder="1" applyAlignment="1">
      <alignment vertical="center"/>
    </xf>
    <xf numFmtId="41" fontId="38" fillId="4" borderId="6" xfId="0" applyNumberFormat="1" applyFont="1" applyFill="1" applyBorder="1" applyAlignment="1">
      <alignment vertical="center"/>
    </xf>
    <xf numFmtId="41" fontId="38" fillId="0" borderId="8" xfId="0" applyNumberFormat="1" applyFont="1" applyFill="1" applyBorder="1" applyAlignment="1">
      <alignment vertical="center"/>
    </xf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5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Alignment="1">
      <alignment vertical="center"/>
    </xf>
    <xf numFmtId="41" fontId="43" fillId="0" borderId="0" xfId="0" applyNumberFormat="1" applyFont="1" applyFill="1" applyAlignment="1">
      <alignment vertical="center"/>
    </xf>
    <xf numFmtId="41" fontId="38" fillId="0" borderId="0" xfId="0" applyNumberFormat="1" applyFont="1" applyFill="1" applyBorder="1" applyAlignment="1">
      <alignment horizontal="right" vertical="center"/>
    </xf>
    <xf numFmtId="41" fontId="38" fillId="0" borderId="0" xfId="0" applyNumberFormat="1" applyFont="1" applyFill="1" applyAlignment="1">
      <alignment horizontal="center" vertical="center"/>
    </xf>
    <xf numFmtId="184" fontId="38" fillId="0" borderId="0" xfId="0" applyNumberFormat="1" applyFont="1" applyFill="1" applyAlignment="1">
      <alignment vertical="center"/>
    </xf>
    <xf numFmtId="0" fontId="38" fillId="0" borderId="5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Alignment="1">
      <alignment horizontal="left" vertical="center"/>
    </xf>
    <xf numFmtId="37" fontId="37" fillId="0" borderId="0" xfId="0" applyNumberFormat="1" applyFont="1" applyFill="1" applyAlignment="1">
      <alignment horizontal="left" vertical="center"/>
    </xf>
    <xf numFmtId="37" fontId="38" fillId="0" borderId="0" xfId="0" applyNumberFormat="1" applyFont="1" applyFill="1" applyAlignment="1">
      <alignment horizontal="centerContinuous" vertical="center"/>
    </xf>
    <xf numFmtId="3" fontId="38" fillId="0" borderId="0" xfId="1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vertical="center"/>
    </xf>
    <xf numFmtId="170" fontId="38" fillId="0" borderId="0" xfId="0" applyNumberFormat="1" applyFont="1" applyFill="1" applyAlignment="1">
      <alignment vertical="center"/>
    </xf>
    <xf numFmtId="37" fontId="38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horizontal="center" vertical="center"/>
    </xf>
    <xf numFmtId="37" fontId="38" fillId="0" borderId="0" xfId="0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170" fontId="37" fillId="0" borderId="0" xfId="0" applyNumberFormat="1" applyFont="1" applyFill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3" fontId="39" fillId="0" borderId="0" xfId="1" applyNumberFormat="1" applyFont="1" applyFill="1" applyBorder="1" applyAlignment="1">
      <alignment horizontal="center" vertical="center"/>
    </xf>
    <xf numFmtId="37" fontId="39" fillId="0" borderId="0" xfId="0" applyNumberFormat="1" applyFont="1" applyFill="1" applyAlignment="1">
      <alignment vertical="center"/>
    </xf>
    <xf numFmtId="37" fontId="39" fillId="0" borderId="0" xfId="0" quotePrefix="1" applyNumberFormat="1" applyFont="1" applyFill="1" applyBorder="1" applyAlignment="1">
      <alignment horizontal="center" vertical="center"/>
    </xf>
    <xf numFmtId="43" fontId="38" fillId="0" borderId="0" xfId="1" applyNumberFormat="1" applyFont="1" applyFill="1" applyAlignment="1">
      <alignment vertical="center"/>
    </xf>
    <xf numFmtId="43" fontId="38" fillId="0" borderId="0" xfId="1" applyNumberFormat="1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185" fontId="38" fillId="0" borderId="0" xfId="1" applyNumberFormat="1" applyFont="1" applyFill="1" applyAlignment="1">
      <alignment vertical="center"/>
    </xf>
    <xf numFmtId="37" fontId="38" fillId="0" borderId="0" xfId="0" applyNumberFormat="1" applyFont="1" applyFill="1" applyBorder="1" applyAlignment="1">
      <alignment horizontal="center" vertical="center"/>
    </xf>
    <xf numFmtId="37" fontId="38" fillId="0" borderId="0" xfId="0" applyNumberFormat="1" applyFont="1" applyFill="1" applyBorder="1" applyAlignment="1">
      <alignment vertical="center"/>
    </xf>
    <xf numFmtId="185" fontId="38" fillId="0" borderId="0" xfId="1" applyNumberFormat="1" applyFont="1" applyFill="1" applyBorder="1" applyAlignment="1">
      <alignment vertical="center"/>
    </xf>
    <xf numFmtId="185" fontId="38" fillId="0" borderId="0" xfId="1" applyNumberFormat="1" applyFont="1" applyFill="1" applyBorder="1" applyAlignment="1">
      <alignment horizontal="center" vertical="center"/>
    </xf>
    <xf numFmtId="185" fontId="38" fillId="0" borderId="7" xfId="1" applyNumberFormat="1" applyFont="1" applyFill="1" applyBorder="1" applyAlignment="1">
      <alignment vertical="center"/>
    </xf>
    <xf numFmtId="43" fontId="38" fillId="0" borderId="0" xfId="1" applyNumberFormat="1" applyFont="1" applyFill="1" applyAlignment="1">
      <alignment horizontal="right" vertical="center"/>
    </xf>
    <xf numFmtId="37" fontId="40" fillId="0" borderId="0" xfId="0" quotePrefix="1" applyNumberFormat="1" applyFont="1" applyFill="1" applyBorder="1" applyAlignment="1">
      <alignment horizontal="center" vertical="center"/>
    </xf>
    <xf numFmtId="185" fontId="38" fillId="0" borderId="0" xfId="1" applyNumberFormat="1" applyFont="1" applyFill="1" applyBorder="1" applyAlignment="1">
      <alignment horizontal="right" vertical="center"/>
    </xf>
    <xf numFmtId="37" fontId="40" fillId="0" borderId="0" xfId="0" applyNumberFormat="1" applyFont="1" applyFill="1" applyBorder="1" applyAlignment="1">
      <alignment horizontal="center" vertical="center"/>
    </xf>
    <xf numFmtId="185" fontId="38" fillId="0" borderId="8" xfId="1" applyNumberFormat="1" applyFont="1" applyFill="1" applyBorder="1" applyAlignment="1">
      <alignment vertical="center"/>
    </xf>
    <xf numFmtId="170" fontId="38" fillId="0" borderId="0" xfId="1" applyNumberFormat="1" applyFont="1" applyFill="1" applyAlignment="1">
      <alignment vertical="center"/>
    </xf>
    <xf numFmtId="170" fontId="40" fillId="0" borderId="0" xfId="0" applyNumberFormat="1" applyFont="1" applyFill="1" applyAlignment="1">
      <alignment horizontal="center" vertical="center"/>
    </xf>
    <xf numFmtId="37" fontId="38" fillId="0" borderId="0" xfId="0" applyNumberFormat="1" applyFont="1" applyFill="1" applyAlignment="1">
      <alignment horizontal="left" vertical="center"/>
    </xf>
    <xf numFmtId="43" fontId="38" fillId="0" borderId="0" xfId="1" applyNumberFormat="1" applyFont="1" applyFill="1" applyBorder="1" applyAlignment="1">
      <alignment vertical="center"/>
    </xf>
    <xf numFmtId="185" fontId="38" fillId="0" borderId="5" xfId="1" applyNumberFormat="1" applyFont="1" applyFill="1" applyBorder="1" applyAlignment="1">
      <alignment vertical="center"/>
    </xf>
    <xf numFmtId="37" fontId="38" fillId="0" borderId="0" xfId="79" applyNumberFormat="1" applyFont="1" applyFill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37" fontId="38" fillId="5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" fontId="37" fillId="0" borderId="5" xfId="1" applyNumberFormat="1" applyFont="1" applyFill="1" applyBorder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37" fontId="37" fillId="0" borderId="5" xfId="0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vertical="center"/>
    </xf>
    <xf numFmtId="0" fontId="39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Border="1" applyAlignment="1">
      <alignment vertical="center"/>
    </xf>
    <xf numFmtId="3" fontId="38" fillId="0" borderId="0" xfId="1" applyNumberFormat="1" applyFont="1" applyFill="1" applyBorder="1" applyAlignment="1">
      <alignment horizontal="center" vertical="center"/>
    </xf>
    <xf numFmtId="41" fontId="38" fillId="0" borderId="0" xfId="1" applyNumberFormat="1" applyFont="1" applyFill="1" applyBorder="1" applyAlignment="1">
      <alignment horizontal="right" vertical="center"/>
    </xf>
    <xf numFmtId="41" fontId="38" fillId="0" borderId="0" xfId="0" applyNumberFormat="1" applyFont="1" applyFill="1" applyAlignment="1">
      <alignment horizontal="right" vertical="center"/>
    </xf>
    <xf numFmtId="41" fontId="38" fillId="0" borderId="0" xfId="1" applyNumberFormat="1" applyFont="1" applyFill="1" applyAlignment="1">
      <alignment horizontal="right" vertical="center"/>
    </xf>
    <xf numFmtId="41" fontId="38" fillId="0" borderId="5" xfId="1" applyNumberFormat="1" applyFont="1" applyFill="1" applyBorder="1" applyAlignment="1">
      <alignment horizontal="right" vertical="center"/>
    </xf>
    <xf numFmtId="41" fontId="38" fillId="0" borderId="5" xfId="1" applyNumberFormat="1" applyFont="1" applyFill="1" applyBorder="1" applyAlignment="1">
      <alignment horizontal="center" vertical="center"/>
    </xf>
    <xf numFmtId="41" fontId="38" fillId="0" borderId="5" xfId="0" applyNumberFormat="1" applyFont="1" applyFill="1" applyBorder="1" applyAlignment="1">
      <alignment horizontal="right" vertical="center"/>
    </xf>
    <xf numFmtId="41" fontId="38" fillId="0" borderId="10" xfId="0" applyNumberFormat="1" applyFont="1" applyFill="1" applyBorder="1" applyAlignment="1">
      <alignment horizontal="right" vertical="center"/>
    </xf>
    <xf numFmtId="41" fontId="38" fillId="0" borderId="7" xfId="0" applyNumberFormat="1" applyFont="1" applyFill="1" applyBorder="1" applyAlignment="1">
      <alignment horizontal="right" vertical="center"/>
    </xf>
    <xf numFmtId="41" fontId="38" fillId="0" borderId="8" xfId="0" applyNumberFormat="1" applyFont="1" applyFill="1" applyBorder="1" applyAlignment="1">
      <alignment horizontal="right" vertical="center"/>
    </xf>
    <xf numFmtId="41" fontId="38" fillId="0" borderId="6" xfId="0" applyNumberFormat="1" applyFont="1" applyFill="1" applyBorder="1" applyAlignment="1">
      <alignment horizontal="right" vertical="center"/>
    </xf>
    <xf numFmtId="41" fontId="38" fillId="0" borderId="0" xfId="1" applyNumberFormat="1" applyFont="1" applyFill="1" applyBorder="1" applyAlignment="1">
      <alignment horizontal="center" vertical="center"/>
    </xf>
    <xf numFmtId="4" fontId="38" fillId="0" borderId="0" xfId="1" applyNumberFormat="1" applyFont="1" applyFill="1" applyAlignment="1">
      <alignment horizontal="center" vertical="center"/>
    </xf>
    <xf numFmtId="183" fontId="38" fillId="0" borderId="0" xfId="1" applyNumberFormat="1" applyFont="1" applyFill="1" applyAlignment="1">
      <alignment vertical="center"/>
    </xf>
    <xf numFmtId="183" fontId="38" fillId="0" borderId="0" xfId="1" applyNumberFormat="1" applyFont="1" applyFill="1" applyAlignment="1">
      <alignment horizontal="center" vertical="center"/>
    </xf>
    <xf numFmtId="187" fontId="38" fillId="0" borderId="8" xfId="0" applyNumberFormat="1" applyFont="1" applyFill="1" applyBorder="1" applyAlignment="1">
      <alignment horizontal="right" vertical="center"/>
    </xf>
    <xf numFmtId="39" fontId="38" fillId="0" borderId="0" xfId="0" applyNumberFormat="1" applyFont="1" applyFill="1" applyAlignment="1">
      <alignment horizontal="right" vertical="center"/>
    </xf>
    <xf numFmtId="39" fontId="38" fillId="0" borderId="0" xfId="0" applyNumberFormat="1" applyFont="1" applyFill="1" applyBorder="1" applyAlignment="1">
      <alignment horizontal="right" vertical="center"/>
    </xf>
    <xf numFmtId="39" fontId="38" fillId="0" borderId="0" xfId="0" applyNumberFormat="1" applyFont="1" applyFill="1" applyBorder="1" applyAlignment="1">
      <alignment horizontal="center" vertical="center"/>
    </xf>
    <xf numFmtId="41" fontId="38" fillId="0" borderId="0" xfId="0" applyNumberFormat="1" applyFont="1" applyBorder="1" applyAlignment="1">
      <alignment vertical="center"/>
    </xf>
    <xf numFmtId="184" fontId="38" fillId="0" borderId="0" xfId="1" applyNumberFormat="1" applyFont="1" applyFill="1" applyBorder="1" applyAlignment="1">
      <alignment vertical="center"/>
    </xf>
    <xf numFmtId="0" fontId="39" fillId="0" borderId="0" xfId="0" quotePrefix="1" applyNumberFormat="1" applyFont="1" applyFill="1" applyBorder="1" applyAlignment="1">
      <alignment horizontal="center" vertical="center"/>
    </xf>
    <xf numFmtId="37" fontId="38" fillId="6" borderId="0" xfId="0" applyNumberFormat="1" applyFont="1" applyFill="1" applyAlignment="1">
      <alignment vertical="center"/>
    </xf>
    <xf numFmtId="41" fontId="38" fillId="0" borderId="0" xfId="1" applyNumberFormat="1" applyFont="1" applyFill="1" applyBorder="1" applyAlignment="1">
      <alignment vertical="center"/>
    </xf>
    <xf numFmtId="41" fontId="38" fillId="0" borderId="5" xfId="1" applyNumberFormat="1" applyFont="1" applyFill="1" applyBorder="1" applyAlignment="1">
      <alignment vertical="center"/>
    </xf>
    <xf numFmtId="41" fontId="38" fillId="0" borderId="7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vertical="center"/>
    </xf>
    <xf numFmtId="3" fontId="41" fillId="0" borderId="0" xfId="1" applyNumberFormat="1" applyFont="1" applyFill="1" applyAlignment="1">
      <alignment vertical="center"/>
    </xf>
    <xf numFmtId="186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0" fontId="38" fillId="0" borderId="5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Alignment="1">
      <alignment horizontal="left" vertical="center"/>
    </xf>
    <xf numFmtId="0" fontId="37" fillId="0" borderId="5" xfId="0" applyNumberFormat="1" applyFont="1" applyFill="1" applyBorder="1" applyAlignment="1">
      <alignment horizontal="center" vertical="center"/>
    </xf>
    <xf numFmtId="0" fontId="38" fillId="0" borderId="7" xfId="0" applyNumberFormat="1" applyFont="1" applyFill="1" applyBorder="1" applyAlignment="1">
      <alignment horizontal="center" vertical="center"/>
    </xf>
  </cellXfs>
  <cellStyles count="82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D4DF915-F06B-491B-84A0-8C86F3C6D05C}"/>
            </a:ext>
          </a:extLst>
        </xdr:cNvPr>
        <xdr:cNvSpPr>
          <a:spLocks noChangeShapeType="1"/>
        </xdr:cNvSpPr>
      </xdr:nvSpPr>
      <xdr:spPr bwMode="auto">
        <a:xfrm flipH="1">
          <a:off x="897255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C580AEF6-810C-4459-A97D-DB5F93F3DE0E}"/>
            </a:ext>
          </a:extLst>
        </xdr:cNvPr>
        <xdr:cNvSpPr>
          <a:spLocks noChangeShapeType="1"/>
        </xdr:cNvSpPr>
      </xdr:nvSpPr>
      <xdr:spPr bwMode="auto">
        <a:xfrm flipH="1">
          <a:off x="897255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DAE7DFC9-49CF-49C7-A267-D2F499F6786A}"/>
            </a:ext>
          </a:extLst>
        </xdr:cNvPr>
        <xdr:cNvSpPr>
          <a:spLocks noChangeShapeType="1"/>
        </xdr:cNvSpPr>
      </xdr:nvSpPr>
      <xdr:spPr bwMode="auto">
        <a:xfrm flipH="1">
          <a:off x="897255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view="pageBreakPreview" topLeftCell="A52" zoomScale="73" zoomScaleNormal="100" zoomScaleSheetLayoutView="73" workbookViewId="0">
      <selection activeCell="F30" sqref="F30"/>
    </sheetView>
  </sheetViews>
  <sheetFormatPr defaultColWidth="9.28515625" defaultRowHeight="22.5" customHeight="1"/>
  <cols>
    <col min="1" max="1" width="38.42578125" style="35" customWidth="1"/>
    <col min="2" max="2" width="8" style="71" customWidth="1"/>
    <col min="3" max="3" width="4.7109375" style="35" customWidth="1"/>
    <col min="4" max="4" width="13" style="69" customWidth="1"/>
    <col min="5" max="5" width="1.7109375" style="35" customWidth="1"/>
    <col min="6" max="6" width="14.7109375" style="35" bestFit="1" customWidth="1"/>
    <col min="7" max="7" width="1.7109375" style="35" customWidth="1"/>
    <col min="8" max="8" width="13" style="71" customWidth="1"/>
    <col min="9" max="9" width="1.7109375" style="35" customWidth="1"/>
    <col min="10" max="10" width="14.7109375" style="35" customWidth="1"/>
    <col min="11" max="11" width="9" style="35" customWidth="1"/>
    <col min="12" max="12" width="14.42578125" style="36" customWidth="1"/>
    <col min="13" max="14" width="9.28515625" style="35"/>
    <col min="15" max="15" width="12.28515625" style="35" bestFit="1" customWidth="1"/>
    <col min="16" max="16384" width="9.28515625" style="35"/>
  </cols>
  <sheetData>
    <row r="1" spans="1:12" ht="22.5" customHeight="1">
      <c r="A1" s="32" t="s">
        <v>73</v>
      </c>
      <c r="B1" s="33"/>
      <c r="C1" s="33"/>
      <c r="D1" s="34"/>
      <c r="E1" s="33"/>
      <c r="F1" s="33"/>
      <c r="G1" s="33"/>
      <c r="H1" s="33"/>
      <c r="I1" s="33"/>
      <c r="J1" s="33"/>
    </row>
    <row r="2" spans="1:12" ht="22.5" customHeight="1">
      <c r="A2" s="32" t="s">
        <v>63</v>
      </c>
      <c r="B2" s="33"/>
      <c r="C2" s="33"/>
      <c r="D2" s="34"/>
      <c r="E2" s="33"/>
      <c r="F2" s="33"/>
      <c r="G2" s="33"/>
      <c r="H2" s="33"/>
      <c r="I2" s="33"/>
      <c r="J2" s="33"/>
    </row>
    <row r="3" spans="1:12" ht="22.5" customHeight="1">
      <c r="A3" s="32" t="s">
        <v>203</v>
      </c>
      <c r="B3" s="33"/>
      <c r="C3" s="33"/>
      <c r="D3" s="34"/>
      <c r="E3" s="33"/>
      <c r="F3" s="33"/>
      <c r="G3" s="33"/>
      <c r="H3" s="33"/>
      <c r="I3" s="33"/>
      <c r="J3" s="33"/>
    </row>
    <row r="4" spans="1:12" ht="22.5" customHeight="1">
      <c r="B4" s="37"/>
      <c r="C4" s="37"/>
      <c r="D4" s="38"/>
      <c r="F4" s="37"/>
      <c r="H4" s="35"/>
      <c r="J4" s="39" t="s">
        <v>0</v>
      </c>
    </row>
    <row r="5" spans="1:12" s="40" customFormat="1" ht="22.5" customHeight="1">
      <c r="B5" s="41"/>
      <c r="C5" s="42"/>
      <c r="D5" s="111" t="s">
        <v>1</v>
      </c>
      <c r="E5" s="111"/>
      <c r="F5" s="111"/>
      <c r="H5" s="111" t="s">
        <v>2</v>
      </c>
      <c r="I5" s="111"/>
      <c r="J5" s="111"/>
      <c r="L5" s="43"/>
    </row>
    <row r="6" spans="1:12" s="40" customFormat="1" ht="22.5" customHeight="1">
      <c r="B6" s="44" t="s">
        <v>3</v>
      </c>
      <c r="C6" s="42"/>
      <c r="D6" s="45" t="s">
        <v>204</v>
      </c>
      <c r="E6" s="46"/>
      <c r="F6" s="47" t="s">
        <v>173</v>
      </c>
      <c r="G6" s="46"/>
      <c r="H6" s="45" t="s">
        <v>204</v>
      </c>
      <c r="I6" s="46"/>
      <c r="J6" s="47" t="s">
        <v>173</v>
      </c>
      <c r="L6" s="43"/>
    </row>
    <row r="7" spans="1:12" ht="22.5" customHeight="1">
      <c r="B7" s="35"/>
      <c r="D7" s="38" t="s">
        <v>4</v>
      </c>
      <c r="E7" s="6"/>
      <c r="F7" s="6" t="s">
        <v>127</v>
      </c>
      <c r="G7" s="6"/>
      <c r="H7" s="37" t="s">
        <v>4</v>
      </c>
      <c r="I7" s="6"/>
      <c r="J7" s="6" t="s">
        <v>127</v>
      </c>
    </row>
    <row r="8" spans="1:12" ht="22.5" customHeight="1">
      <c r="B8" s="35"/>
      <c r="D8" s="38" t="s">
        <v>5</v>
      </c>
      <c r="E8" s="6"/>
      <c r="F8" s="6"/>
      <c r="G8" s="6"/>
      <c r="H8" s="37" t="s">
        <v>5</v>
      </c>
      <c r="I8" s="6"/>
      <c r="J8" s="6"/>
    </row>
    <row r="9" spans="1:12" ht="22.5" customHeight="1">
      <c r="A9" s="40" t="s">
        <v>6</v>
      </c>
      <c r="B9" s="35"/>
      <c r="D9" s="48"/>
      <c r="E9" s="48"/>
      <c r="F9" s="48"/>
      <c r="G9" s="48"/>
      <c r="H9" s="48"/>
      <c r="I9" s="48"/>
      <c r="J9" s="48"/>
      <c r="L9" s="35"/>
    </row>
    <row r="10" spans="1:12" ht="22.5" customHeight="1">
      <c r="A10" s="40" t="s">
        <v>7</v>
      </c>
      <c r="B10" s="37"/>
      <c r="C10" s="37"/>
      <c r="D10" s="49"/>
      <c r="E10" s="48"/>
      <c r="F10" s="49"/>
      <c r="G10" s="48"/>
      <c r="H10" s="48"/>
      <c r="I10" s="48"/>
      <c r="J10" s="49"/>
      <c r="L10" s="35"/>
    </row>
    <row r="11" spans="1:12" ht="22.5" customHeight="1">
      <c r="A11" s="35" t="s">
        <v>8</v>
      </c>
      <c r="B11" s="50"/>
      <c r="C11" s="37"/>
      <c r="D11" s="51">
        <v>622467</v>
      </c>
      <c r="E11" s="51"/>
      <c r="F11" s="51">
        <v>101721</v>
      </c>
      <c r="G11" s="51"/>
      <c r="H11" s="51">
        <v>618579</v>
      </c>
      <c r="I11" s="51"/>
      <c r="J11" s="51">
        <v>95798</v>
      </c>
      <c r="L11" s="35"/>
    </row>
    <row r="12" spans="1:12" ht="22.5" customHeight="1">
      <c r="A12" s="35" t="s">
        <v>74</v>
      </c>
      <c r="B12" s="50">
        <v>4</v>
      </c>
      <c r="C12" s="37"/>
      <c r="D12" s="51">
        <v>45</v>
      </c>
      <c r="E12" s="51"/>
      <c r="F12" s="51">
        <v>100238</v>
      </c>
      <c r="G12" s="51"/>
      <c r="H12" s="51">
        <v>45</v>
      </c>
      <c r="I12" s="51"/>
      <c r="J12" s="51">
        <v>69805</v>
      </c>
      <c r="L12" s="35"/>
    </row>
    <row r="13" spans="1:12" ht="22.5" customHeight="1">
      <c r="A13" s="35" t="s">
        <v>225</v>
      </c>
      <c r="B13" s="50">
        <v>4</v>
      </c>
      <c r="C13" s="37"/>
      <c r="D13" s="51">
        <v>30507</v>
      </c>
      <c r="E13" s="51"/>
      <c r="F13" s="13">
        <v>0</v>
      </c>
      <c r="G13" s="51"/>
      <c r="H13" s="13">
        <v>0</v>
      </c>
      <c r="I13" s="51"/>
      <c r="J13" s="13">
        <v>0</v>
      </c>
      <c r="L13" s="35"/>
    </row>
    <row r="14" spans="1:12" ht="22.5" customHeight="1">
      <c r="A14" s="35" t="s">
        <v>75</v>
      </c>
      <c r="B14" s="50">
        <v>5</v>
      </c>
      <c r="C14" s="37"/>
      <c r="D14" s="51">
        <v>10619</v>
      </c>
      <c r="E14" s="51"/>
      <c r="F14" s="51">
        <v>8743</v>
      </c>
      <c r="G14" s="51"/>
      <c r="H14" s="51">
        <v>16790</v>
      </c>
      <c r="I14" s="51"/>
      <c r="J14" s="51">
        <v>12551</v>
      </c>
      <c r="L14" s="35"/>
    </row>
    <row r="15" spans="1:12" s="53" customFormat="1" ht="22.5" customHeight="1">
      <c r="A15" s="35" t="s">
        <v>76</v>
      </c>
      <c r="B15" s="50">
        <v>6</v>
      </c>
      <c r="C15" s="52"/>
      <c r="D15" s="53">
        <v>4134434</v>
      </c>
      <c r="E15" s="54"/>
      <c r="F15" s="53">
        <v>4194521</v>
      </c>
      <c r="G15" s="51"/>
      <c r="H15" s="53">
        <v>4131366</v>
      </c>
      <c r="I15" s="51"/>
      <c r="J15" s="53">
        <v>4191399</v>
      </c>
      <c r="K15" s="35"/>
      <c r="L15" s="35"/>
    </row>
    <row r="16" spans="1:12" ht="22.5" customHeight="1">
      <c r="A16" s="35" t="s">
        <v>77</v>
      </c>
      <c r="B16" s="50"/>
      <c r="C16" s="37"/>
      <c r="D16" s="55">
        <v>19801</v>
      </c>
      <c r="E16" s="51"/>
      <c r="F16" s="55">
        <v>39030</v>
      </c>
      <c r="G16" s="51"/>
      <c r="H16" s="51">
        <v>19801</v>
      </c>
      <c r="I16" s="51"/>
      <c r="J16" s="51">
        <v>39030</v>
      </c>
      <c r="L16" s="35"/>
    </row>
    <row r="17" spans="1:12" ht="22.5" customHeight="1">
      <c r="A17" s="35" t="s">
        <v>161</v>
      </c>
      <c r="B17" s="50">
        <v>13</v>
      </c>
      <c r="C17" s="37"/>
      <c r="D17" s="55">
        <v>130569</v>
      </c>
      <c r="E17" s="51"/>
      <c r="F17" s="55">
        <v>131306</v>
      </c>
      <c r="G17" s="51"/>
      <c r="H17" s="55">
        <v>130569</v>
      </c>
      <c r="I17" s="51"/>
      <c r="J17" s="55">
        <v>131306</v>
      </c>
      <c r="L17" s="35"/>
    </row>
    <row r="18" spans="1:12" ht="22.5" customHeight="1">
      <c r="A18" s="35" t="s">
        <v>9</v>
      </c>
      <c r="B18" s="37"/>
      <c r="C18" s="37"/>
      <c r="D18" s="51">
        <v>19271</v>
      </c>
      <c r="E18" s="51"/>
      <c r="F18" s="51">
        <v>34466</v>
      </c>
      <c r="G18" s="51"/>
      <c r="H18" s="51">
        <v>17897</v>
      </c>
      <c r="I18" s="51"/>
      <c r="J18" s="51">
        <v>33306</v>
      </c>
      <c r="L18" s="35"/>
    </row>
    <row r="19" spans="1:12" ht="22.5" customHeight="1">
      <c r="A19" s="40" t="s">
        <v>11</v>
      </c>
      <c r="B19" s="37"/>
      <c r="C19" s="37"/>
      <c r="D19" s="56">
        <f>SUM(D11:D18)</f>
        <v>4967713</v>
      </c>
      <c r="E19" s="51"/>
      <c r="F19" s="56">
        <f>SUM(F11:F18)</f>
        <v>4610025</v>
      </c>
      <c r="G19" s="51"/>
      <c r="H19" s="56">
        <f>SUM(H11:H18)</f>
        <v>4935047</v>
      </c>
      <c r="I19" s="51"/>
      <c r="J19" s="56">
        <f>SUM(J11:J18)</f>
        <v>4573195</v>
      </c>
      <c r="L19" s="35"/>
    </row>
    <row r="20" spans="1:12" ht="22.5" customHeight="1">
      <c r="A20" s="40" t="s">
        <v>12</v>
      </c>
      <c r="B20" s="37"/>
      <c r="C20" s="37"/>
      <c r="D20" s="57"/>
      <c r="E20" s="48"/>
      <c r="F20" s="57"/>
      <c r="G20" s="48"/>
      <c r="H20" s="49"/>
      <c r="I20" s="48"/>
      <c r="J20" s="49"/>
      <c r="L20" s="35"/>
    </row>
    <row r="21" spans="1:12" s="53" customFormat="1" ht="22.5" customHeight="1">
      <c r="A21" s="53" t="s">
        <v>219</v>
      </c>
      <c r="B21" s="58" t="s">
        <v>183</v>
      </c>
      <c r="C21" s="52"/>
      <c r="D21" s="59">
        <v>23575</v>
      </c>
      <c r="E21" s="54"/>
      <c r="F21" s="59">
        <v>27289</v>
      </c>
      <c r="G21" s="51"/>
      <c r="H21" s="51">
        <v>23575</v>
      </c>
      <c r="I21" s="51"/>
      <c r="J21" s="59">
        <v>27289</v>
      </c>
      <c r="K21" s="35"/>
      <c r="L21" s="35"/>
    </row>
    <row r="22" spans="1:12" s="53" customFormat="1" ht="22.5" customHeight="1">
      <c r="A22" s="53" t="s">
        <v>13</v>
      </c>
      <c r="B22" s="60">
        <v>8</v>
      </c>
      <c r="C22" s="52"/>
      <c r="D22" s="13">
        <v>0</v>
      </c>
      <c r="E22" s="54"/>
      <c r="F22" s="13">
        <v>0</v>
      </c>
      <c r="G22" s="51"/>
      <c r="H22" s="51">
        <v>505374</v>
      </c>
      <c r="I22" s="51"/>
      <c r="J22" s="51">
        <v>505374</v>
      </c>
      <c r="K22" s="35"/>
      <c r="L22" s="35"/>
    </row>
    <row r="23" spans="1:12" s="53" customFormat="1" ht="22.5" customHeight="1">
      <c r="A23" s="35" t="s">
        <v>78</v>
      </c>
      <c r="B23" s="50">
        <v>9</v>
      </c>
      <c r="C23" s="52"/>
      <c r="D23" s="54">
        <v>1178855</v>
      </c>
      <c r="E23" s="54"/>
      <c r="F23" s="54">
        <v>1182718</v>
      </c>
      <c r="G23" s="51"/>
      <c r="H23" s="51">
        <v>1218286</v>
      </c>
      <c r="I23" s="51"/>
      <c r="J23" s="51">
        <v>1222659</v>
      </c>
      <c r="K23" s="35"/>
      <c r="L23" s="35"/>
    </row>
    <row r="24" spans="1:12" ht="22.5" customHeight="1">
      <c r="A24" s="35" t="s">
        <v>79</v>
      </c>
      <c r="B24" s="50">
        <v>10</v>
      </c>
      <c r="C24" s="37"/>
      <c r="D24" s="54">
        <v>478652</v>
      </c>
      <c r="E24" s="51"/>
      <c r="F24" s="54">
        <v>456878</v>
      </c>
      <c r="G24" s="51"/>
      <c r="H24" s="51">
        <v>273738</v>
      </c>
      <c r="I24" s="51"/>
      <c r="J24" s="51">
        <v>249786</v>
      </c>
      <c r="L24" s="35"/>
    </row>
    <row r="25" spans="1:12" ht="22.5" customHeight="1">
      <c r="A25" s="35" t="s">
        <v>117</v>
      </c>
      <c r="B25" s="50"/>
      <c r="C25" s="37"/>
      <c r="D25" s="59">
        <v>7496</v>
      </c>
      <c r="E25" s="54"/>
      <c r="F25" s="59">
        <v>6634</v>
      </c>
      <c r="G25" s="51"/>
      <c r="H25" s="51">
        <v>7496</v>
      </c>
      <c r="I25" s="51"/>
      <c r="J25" s="51">
        <v>6629</v>
      </c>
      <c r="L25" s="35"/>
    </row>
    <row r="26" spans="1:12" ht="22.5" customHeight="1">
      <c r="A26" s="35" t="s">
        <v>175</v>
      </c>
      <c r="B26" s="50">
        <v>11</v>
      </c>
      <c r="C26" s="37"/>
      <c r="D26" s="59">
        <v>42567</v>
      </c>
      <c r="E26" s="54"/>
      <c r="F26" s="59">
        <v>0</v>
      </c>
      <c r="G26" s="51"/>
      <c r="H26" s="51">
        <v>42567</v>
      </c>
      <c r="I26" s="51"/>
      <c r="J26" s="51">
        <v>0</v>
      </c>
      <c r="L26" s="35"/>
    </row>
    <row r="27" spans="1:12" ht="22.5" customHeight="1">
      <c r="A27" s="35" t="s">
        <v>171</v>
      </c>
      <c r="B27" s="50">
        <v>17</v>
      </c>
      <c r="C27" s="37"/>
      <c r="D27" s="59">
        <v>19769</v>
      </c>
      <c r="E27" s="54"/>
      <c r="F27" s="59">
        <v>24196</v>
      </c>
      <c r="G27" s="51"/>
      <c r="H27" s="51">
        <v>20050</v>
      </c>
      <c r="I27" s="51"/>
      <c r="J27" s="51">
        <v>24620</v>
      </c>
      <c r="L27" s="35"/>
    </row>
    <row r="28" spans="1:12" ht="22.5" customHeight="1">
      <c r="A28" s="35" t="s">
        <v>80</v>
      </c>
      <c r="B28" s="50">
        <v>12</v>
      </c>
      <c r="C28" s="37"/>
      <c r="D28" s="59">
        <v>1384043</v>
      </c>
      <c r="E28" s="54"/>
      <c r="F28" s="59">
        <v>1400054</v>
      </c>
      <c r="G28" s="51"/>
      <c r="H28" s="51">
        <v>1234476</v>
      </c>
      <c r="I28" s="51"/>
      <c r="J28" s="51">
        <v>1250488</v>
      </c>
      <c r="L28" s="35"/>
    </row>
    <row r="29" spans="1:12" ht="22.5" customHeight="1">
      <c r="A29" s="35" t="s">
        <v>14</v>
      </c>
      <c r="B29" s="50"/>
      <c r="C29" s="37"/>
      <c r="D29" s="51">
        <v>102989</v>
      </c>
      <c r="E29" s="51"/>
      <c r="F29" s="51">
        <v>72210</v>
      </c>
      <c r="G29" s="51"/>
      <c r="H29" s="51">
        <v>98308</v>
      </c>
      <c r="I29" s="51"/>
      <c r="J29" s="51">
        <v>67607</v>
      </c>
      <c r="L29" s="35"/>
    </row>
    <row r="30" spans="1:12" s="53" customFormat="1" ht="22.5" customHeight="1">
      <c r="A30" s="40" t="s">
        <v>15</v>
      </c>
      <c r="B30" s="60"/>
      <c r="C30" s="52"/>
      <c r="D30" s="56">
        <f>SUM(D21:D29)</f>
        <v>3237946</v>
      </c>
      <c r="E30" s="54"/>
      <c r="F30" s="56">
        <f>SUM(F21:F29)</f>
        <v>3169979</v>
      </c>
      <c r="G30" s="54"/>
      <c r="H30" s="56">
        <f>SUM(H21:H29)</f>
        <v>3423870</v>
      </c>
      <c r="I30" s="54"/>
      <c r="J30" s="56">
        <f>SUM(J21:J29)</f>
        <v>3354452</v>
      </c>
    </row>
    <row r="31" spans="1:12" ht="22.5" customHeight="1" thickBot="1">
      <c r="A31" s="40" t="s">
        <v>16</v>
      </c>
      <c r="B31" s="37"/>
      <c r="C31" s="37"/>
      <c r="D31" s="61">
        <f>SUM(D30,D19)</f>
        <v>8205659</v>
      </c>
      <c r="E31" s="51"/>
      <c r="F31" s="61">
        <f>SUM(F30,F19)</f>
        <v>7780004</v>
      </c>
      <c r="G31" s="51"/>
      <c r="H31" s="61">
        <f>SUM(H30,H19)</f>
        <v>8358917</v>
      </c>
      <c r="I31" s="51"/>
      <c r="J31" s="61">
        <f>SUM(J30,J19)</f>
        <v>7927647</v>
      </c>
      <c r="L31" s="35"/>
    </row>
    <row r="32" spans="1:12" ht="22.5" customHeight="1" thickTop="1">
      <c r="A32" s="40"/>
      <c r="B32" s="37"/>
      <c r="C32" s="37"/>
      <c r="D32" s="13"/>
      <c r="E32" s="25"/>
      <c r="G32" s="25"/>
      <c r="H32" s="13"/>
      <c r="I32" s="25"/>
      <c r="L32" s="62"/>
    </row>
    <row r="33" spans="1:12" ht="22.5" customHeight="1">
      <c r="A33" s="35" t="s">
        <v>184</v>
      </c>
      <c r="B33" s="37"/>
      <c r="C33" s="37"/>
      <c r="D33" s="38"/>
      <c r="F33" s="37"/>
      <c r="H33" s="35"/>
      <c r="J33" s="37"/>
      <c r="L33" s="62"/>
    </row>
    <row r="34" spans="1:12" ht="22.5" customHeight="1">
      <c r="A34" s="32" t="s">
        <v>73</v>
      </c>
      <c r="B34" s="33"/>
      <c r="C34" s="33"/>
      <c r="D34" s="34"/>
      <c r="E34" s="33"/>
      <c r="F34" s="33"/>
      <c r="G34" s="33"/>
      <c r="H34" s="33"/>
      <c r="I34" s="33"/>
      <c r="J34" s="33"/>
      <c r="L34" s="62"/>
    </row>
    <row r="35" spans="1:12" ht="22.5" customHeight="1">
      <c r="A35" s="32" t="s">
        <v>64</v>
      </c>
      <c r="B35" s="33"/>
      <c r="C35" s="33"/>
      <c r="D35" s="34"/>
      <c r="E35" s="33"/>
      <c r="F35" s="33"/>
      <c r="G35" s="33"/>
      <c r="H35" s="33"/>
      <c r="I35" s="33"/>
      <c r="J35" s="33"/>
      <c r="L35" s="62"/>
    </row>
    <row r="36" spans="1:12" ht="22.5" customHeight="1">
      <c r="A36" s="32" t="s">
        <v>203</v>
      </c>
      <c r="B36" s="33"/>
      <c r="C36" s="33"/>
      <c r="D36" s="34"/>
      <c r="E36" s="33"/>
      <c r="F36" s="33"/>
      <c r="G36" s="33"/>
      <c r="H36" s="33"/>
      <c r="I36" s="33"/>
      <c r="J36" s="33"/>
      <c r="L36" s="62"/>
    </row>
    <row r="37" spans="1:12" ht="22.5" customHeight="1">
      <c r="B37" s="37"/>
      <c r="C37" s="37"/>
      <c r="D37" s="38"/>
      <c r="F37" s="37"/>
      <c r="H37" s="35"/>
      <c r="J37" s="39" t="s">
        <v>0</v>
      </c>
      <c r="L37" s="62"/>
    </row>
    <row r="38" spans="1:12" s="40" customFormat="1" ht="22.5" customHeight="1">
      <c r="B38" s="41"/>
      <c r="C38" s="42"/>
      <c r="D38" s="111" t="s">
        <v>1</v>
      </c>
      <c r="E38" s="111"/>
      <c r="F38" s="111"/>
      <c r="H38" s="111" t="s">
        <v>2</v>
      </c>
      <c r="I38" s="111"/>
      <c r="J38" s="111"/>
      <c r="L38" s="62"/>
    </row>
    <row r="39" spans="1:12" s="40" customFormat="1" ht="22.5" customHeight="1">
      <c r="B39" s="44" t="s">
        <v>3</v>
      </c>
      <c r="C39" s="42"/>
      <c r="D39" s="45" t="s">
        <v>204</v>
      </c>
      <c r="E39" s="46"/>
      <c r="F39" s="47" t="s">
        <v>173</v>
      </c>
      <c r="G39" s="46"/>
      <c r="H39" s="45" t="s">
        <v>204</v>
      </c>
      <c r="I39" s="46"/>
      <c r="J39" s="47" t="s">
        <v>173</v>
      </c>
      <c r="L39" s="62"/>
    </row>
    <row r="40" spans="1:12" ht="22.5" customHeight="1">
      <c r="B40" s="35"/>
      <c r="D40" s="38" t="s">
        <v>4</v>
      </c>
      <c r="E40" s="6"/>
      <c r="F40" s="6" t="s">
        <v>127</v>
      </c>
      <c r="G40" s="6"/>
      <c r="H40" s="37" t="s">
        <v>4</v>
      </c>
      <c r="I40" s="6"/>
      <c r="J40" s="6" t="s">
        <v>127</v>
      </c>
      <c r="L40" s="62"/>
    </row>
    <row r="41" spans="1:12" ht="22.5" customHeight="1">
      <c r="B41" s="35"/>
      <c r="D41" s="38" t="s">
        <v>5</v>
      </c>
      <c r="E41" s="6"/>
      <c r="F41" s="6"/>
      <c r="G41" s="6"/>
      <c r="H41" s="37" t="s">
        <v>5</v>
      </c>
      <c r="I41" s="6"/>
      <c r="J41" s="6"/>
      <c r="L41" s="62"/>
    </row>
    <row r="42" spans="1:12" ht="22.5" customHeight="1">
      <c r="A42" s="40" t="s">
        <v>17</v>
      </c>
      <c r="B42" s="44"/>
      <c r="D42" s="49"/>
      <c r="E42" s="48"/>
      <c r="F42" s="49"/>
      <c r="G42" s="48"/>
      <c r="H42" s="48"/>
      <c r="I42" s="48"/>
      <c r="J42" s="49"/>
      <c r="L42" s="35"/>
    </row>
    <row r="43" spans="1:12" ht="22.5" customHeight="1">
      <c r="A43" s="40" t="s">
        <v>18</v>
      </c>
      <c r="B43" s="37"/>
      <c r="C43" s="37"/>
      <c r="D43" s="49"/>
      <c r="E43" s="48"/>
      <c r="F43" s="49"/>
      <c r="G43" s="48"/>
      <c r="H43" s="48"/>
      <c r="I43" s="48"/>
      <c r="J43" s="49"/>
      <c r="L43" s="35"/>
    </row>
    <row r="44" spans="1:12" ht="22.5" customHeight="1">
      <c r="A44" s="35" t="s">
        <v>144</v>
      </c>
      <c r="B44" s="50">
        <v>14</v>
      </c>
      <c r="C44" s="37"/>
      <c r="D44" s="51">
        <v>509000</v>
      </c>
      <c r="E44" s="51"/>
      <c r="F44" s="51">
        <v>780293</v>
      </c>
      <c r="G44" s="51"/>
      <c r="H44" s="51">
        <v>509000</v>
      </c>
      <c r="I44" s="51"/>
      <c r="J44" s="51">
        <v>780293</v>
      </c>
      <c r="L44" s="35"/>
    </row>
    <row r="45" spans="1:12" ht="22.5" customHeight="1">
      <c r="A45" s="35" t="s">
        <v>81</v>
      </c>
      <c r="B45" s="50">
        <v>15</v>
      </c>
      <c r="C45" s="37"/>
      <c r="D45" s="51">
        <v>55225</v>
      </c>
      <c r="E45" s="51"/>
      <c r="F45" s="51">
        <v>76338</v>
      </c>
      <c r="G45" s="51"/>
      <c r="H45" s="51">
        <v>60481</v>
      </c>
      <c r="I45" s="51"/>
      <c r="J45" s="51">
        <v>80202</v>
      </c>
      <c r="L45" s="35"/>
    </row>
    <row r="46" spans="1:12" ht="22.5" customHeight="1">
      <c r="A46" s="35" t="s">
        <v>157</v>
      </c>
      <c r="B46" s="50"/>
      <c r="C46" s="37"/>
      <c r="D46" s="51"/>
      <c r="E46" s="51"/>
      <c r="F46" s="51"/>
      <c r="G46" s="51"/>
      <c r="H46" s="51"/>
      <c r="I46" s="51"/>
      <c r="J46" s="51"/>
      <c r="L46" s="35"/>
    </row>
    <row r="47" spans="1:12" ht="22.5" customHeight="1">
      <c r="A47" s="35" t="s">
        <v>158</v>
      </c>
      <c r="B47" s="50">
        <v>16</v>
      </c>
      <c r="C47" s="37"/>
      <c r="D47" s="51">
        <v>699992</v>
      </c>
      <c r="E47" s="51"/>
      <c r="F47" s="51">
        <v>729473</v>
      </c>
      <c r="G47" s="51"/>
      <c r="H47" s="13">
        <v>699992</v>
      </c>
      <c r="I47" s="51"/>
      <c r="J47" s="13">
        <v>729473</v>
      </c>
      <c r="L47" s="35"/>
    </row>
    <row r="48" spans="1:12" ht="22.5" customHeight="1">
      <c r="A48" s="35" t="s">
        <v>186</v>
      </c>
      <c r="B48" s="50"/>
      <c r="C48" s="37"/>
      <c r="D48" s="51"/>
      <c r="E48" s="51"/>
      <c r="F48" s="51"/>
      <c r="G48" s="51"/>
      <c r="H48" s="13"/>
      <c r="I48" s="51"/>
      <c r="J48" s="13"/>
      <c r="L48" s="35"/>
    </row>
    <row r="49" spans="1:12" ht="22.5" customHeight="1">
      <c r="A49" s="35" t="s">
        <v>187</v>
      </c>
      <c r="B49" s="50"/>
      <c r="C49" s="37"/>
      <c r="D49" s="51">
        <v>7957</v>
      </c>
      <c r="E49" s="51"/>
      <c r="F49" s="51">
        <v>0</v>
      </c>
      <c r="G49" s="51"/>
      <c r="H49" s="13">
        <v>7957</v>
      </c>
      <c r="I49" s="51"/>
      <c r="J49" s="13">
        <v>0</v>
      </c>
      <c r="L49" s="35"/>
    </row>
    <row r="50" spans="1:12" ht="22.5" customHeight="1">
      <c r="A50" s="53" t="s">
        <v>82</v>
      </c>
      <c r="B50" s="50"/>
      <c r="C50" s="37"/>
      <c r="D50" s="13">
        <v>463267</v>
      </c>
      <c r="E50" s="51"/>
      <c r="F50" s="13">
        <v>361234</v>
      </c>
      <c r="G50" s="51"/>
      <c r="H50" s="51">
        <v>460926</v>
      </c>
      <c r="I50" s="51"/>
      <c r="J50" s="51">
        <v>357072</v>
      </c>
      <c r="L50" s="35"/>
    </row>
    <row r="51" spans="1:12" s="53" customFormat="1" ht="22.5" customHeight="1">
      <c r="A51" s="53" t="s">
        <v>111</v>
      </c>
      <c r="B51" s="60"/>
      <c r="C51" s="52"/>
      <c r="D51" s="51">
        <v>91073</v>
      </c>
      <c r="E51" s="54"/>
      <c r="F51" s="51">
        <v>106292</v>
      </c>
      <c r="G51" s="51"/>
      <c r="H51" s="51">
        <v>90115</v>
      </c>
      <c r="I51" s="51"/>
      <c r="J51" s="51">
        <v>105401</v>
      </c>
      <c r="K51" s="35"/>
      <c r="L51" s="35"/>
    </row>
    <row r="52" spans="1:12" ht="22.5" customHeight="1">
      <c r="A52" s="64" t="s">
        <v>19</v>
      </c>
      <c r="B52" s="60"/>
      <c r="C52" s="37"/>
      <c r="D52" s="51">
        <v>66769</v>
      </c>
      <c r="E52" s="51"/>
      <c r="F52" s="51">
        <v>49535</v>
      </c>
      <c r="G52" s="51"/>
      <c r="H52" s="51">
        <v>65980</v>
      </c>
      <c r="I52" s="51"/>
      <c r="J52" s="51">
        <v>48533</v>
      </c>
      <c r="L52" s="35"/>
    </row>
    <row r="53" spans="1:12" ht="22.5" customHeight="1">
      <c r="A53" s="40" t="s">
        <v>22</v>
      </c>
      <c r="B53" s="37"/>
      <c r="C53" s="37"/>
      <c r="D53" s="56">
        <f>SUM(D44:D52)</f>
        <v>1893283</v>
      </c>
      <c r="E53" s="51"/>
      <c r="F53" s="56">
        <f>SUM(F44:F52)</f>
        <v>2103165</v>
      </c>
      <c r="G53" s="51"/>
      <c r="H53" s="56">
        <f>SUM(H44:H52)</f>
        <v>1894451</v>
      </c>
      <c r="I53" s="51"/>
      <c r="J53" s="56">
        <f>SUM(J44:J52)</f>
        <v>2100974</v>
      </c>
      <c r="L53" s="35"/>
    </row>
    <row r="54" spans="1:12" ht="22.5" customHeight="1">
      <c r="A54" s="40" t="s">
        <v>23</v>
      </c>
      <c r="B54" s="37"/>
      <c r="C54" s="37"/>
      <c r="D54" s="65"/>
      <c r="E54" s="48"/>
      <c r="F54" s="65"/>
      <c r="G54" s="48"/>
      <c r="H54" s="65"/>
      <c r="I54" s="48"/>
      <c r="J54" s="65"/>
      <c r="L54" s="35"/>
    </row>
    <row r="55" spans="1:12" ht="22.5" customHeight="1">
      <c r="A55" s="35" t="s">
        <v>160</v>
      </c>
      <c r="B55" s="37"/>
      <c r="C55" s="37"/>
      <c r="D55" s="65"/>
      <c r="E55" s="48"/>
      <c r="F55" s="65"/>
      <c r="G55" s="48"/>
      <c r="H55" s="65"/>
      <c r="I55" s="48"/>
      <c r="J55" s="65"/>
      <c r="L55" s="35"/>
    </row>
    <row r="56" spans="1:12" ht="22.5" customHeight="1">
      <c r="A56" s="35" t="s">
        <v>158</v>
      </c>
      <c r="B56" s="50">
        <v>16</v>
      </c>
      <c r="C56" s="37"/>
      <c r="D56" s="51">
        <v>1377199</v>
      </c>
      <c r="E56" s="48"/>
      <c r="F56" s="51">
        <v>822199</v>
      </c>
      <c r="G56" s="48"/>
      <c r="H56" s="51">
        <v>1377199</v>
      </c>
      <c r="I56" s="48"/>
      <c r="J56" s="51">
        <v>822199</v>
      </c>
      <c r="L56" s="35"/>
    </row>
    <row r="57" spans="1:12" ht="22.5" customHeight="1">
      <c r="A57" s="35" t="s">
        <v>185</v>
      </c>
      <c r="B57" s="50"/>
      <c r="C57" s="37"/>
      <c r="D57" s="51"/>
      <c r="E57" s="48"/>
      <c r="F57" s="51"/>
      <c r="G57" s="48"/>
      <c r="H57" s="51"/>
      <c r="I57" s="48"/>
      <c r="J57" s="51"/>
      <c r="L57" s="35"/>
    </row>
    <row r="58" spans="1:12" ht="22.5" customHeight="1">
      <c r="A58" s="35" t="s">
        <v>176</v>
      </c>
      <c r="B58" s="50"/>
      <c r="C58" s="37"/>
      <c r="D58" s="51">
        <v>34565</v>
      </c>
      <c r="E58" s="48"/>
      <c r="F58" s="51">
        <v>0</v>
      </c>
      <c r="G58" s="48"/>
      <c r="H58" s="51">
        <v>34565</v>
      </c>
      <c r="I58" s="48"/>
      <c r="J58" s="51">
        <v>0</v>
      </c>
      <c r="L58" s="35"/>
    </row>
    <row r="59" spans="1:12" ht="22.5" customHeight="1">
      <c r="A59" s="35" t="s">
        <v>65</v>
      </c>
      <c r="B59" s="60"/>
      <c r="C59" s="37"/>
      <c r="D59" s="51">
        <v>32682</v>
      </c>
      <c r="E59" s="51"/>
      <c r="F59" s="51">
        <v>31290</v>
      </c>
      <c r="G59" s="51"/>
      <c r="H59" s="51">
        <v>24925</v>
      </c>
      <c r="I59" s="51"/>
      <c r="J59" s="51">
        <v>24246</v>
      </c>
      <c r="L59" s="35"/>
    </row>
    <row r="60" spans="1:12" ht="22.5" customHeight="1">
      <c r="A60" s="35" t="s">
        <v>113</v>
      </c>
      <c r="B60" s="60"/>
      <c r="C60" s="37"/>
      <c r="D60" s="51">
        <v>64687</v>
      </c>
      <c r="E60" s="51"/>
      <c r="F60" s="51">
        <v>52342</v>
      </c>
      <c r="G60" s="51"/>
      <c r="H60" s="51">
        <v>64687</v>
      </c>
      <c r="I60" s="51"/>
      <c r="J60" s="51">
        <v>52342</v>
      </c>
      <c r="L60" s="35"/>
    </row>
    <row r="61" spans="1:12" ht="22.5" customHeight="1">
      <c r="A61" s="35" t="s">
        <v>220</v>
      </c>
      <c r="B61" s="63">
        <v>7.2</v>
      </c>
      <c r="C61" s="37"/>
      <c r="D61" s="51">
        <v>3522</v>
      </c>
      <c r="E61" s="51"/>
      <c r="F61" s="51">
        <v>4175</v>
      </c>
      <c r="G61" s="51"/>
      <c r="H61" s="51">
        <v>3522</v>
      </c>
      <c r="I61" s="51"/>
      <c r="J61" s="51">
        <v>4175</v>
      </c>
      <c r="L61" s="35"/>
    </row>
    <row r="62" spans="1:12" ht="22.5" customHeight="1">
      <c r="A62" s="35" t="s">
        <v>123</v>
      </c>
      <c r="B62" s="50">
        <v>17</v>
      </c>
      <c r="C62" s="37"/>
      <c r="D62" s="51">
        <v>31205</v>
      </c>
      <c r="E62" s="51">
        <v>41537</v>
      </c>
      <c r="F62" s="51">
        <v>31719</v>
      </c>
      <c r="G62" s="51"/>
      <c r="H62" s="51">
        <v>31205</v>
      </c>
      <c r="I62" s="51"/>
      <c r="J62" s="51">
        <v>31719</v>
      </c>
      <c r="L62" s="35"/>
    </row>
    <row r="63" spans="1:12" ht="22.5" customHeight="1">
      <c r="A63" s="35" t="s">
        <v>24</v>
      </c>
      <c r="B63" s="50"/>
      <c r="C63" s="37"/>
      <c r="D63" s="51">
        <v>15429</v>
      </c>
      <c r="E63" s="51"/>
      <c r="F63" s="51">
        <v>13561</v>
      </c>
      <c r="G63" s="51"/>
      <c r="H63" s="51">
        <v>15403</v>
      </c>
      <c r="I63" s="51"/>
      <c r="J63" s="51">
        <v>13519</v>
      </c>
      <c r="L63" s="35"/>
    </row>
    <row r="64" spans="1:12" ht="22.5" customHeight="1">
      <c r="A64" s="40" t="s">
        <v>25</v>
      </c>
      <c r="B64" s="50"/>
      <c r="C64" s="37"/>
      <c r="D64" s="56">
        <f>SUM(D56:D63)</f>
        <v>1559289</v>
      </c>
      <c r="E64" s="51"/>
      <c r="F64" s="56">
        <f>SUM(F56:F63)</f>
        <v>955286</v>
      </c>
      <c r="G64" s="51"/>
      <c r="H64" s="56">
        <f>SUM(H56:H63)</f>
        <v>1551506</v>
      </c>
      <c r="I64" s="51"/>
      <c r="J64" s="56">
        <f>SUM(J56:J63)</f>
        <v>948200</v>
      </c>
      <c r="L64" s="35"/>
    </row>
    <row r="65" spans="1:12" ht="22.5" customHeight="1">
      <c r="A65" s="40" t="s">
        <v>26</v>
      </c>
      <c r="B65" s="50"/>
      <c r="C65" s="37"/>
      <c r="D65" s="66">
        <f>SUM(D53,D64)</f>
        <v>3452572</v>
      </c>
      <c r="E65" s="51"/>
      <c r="F65" s="66">
        <f>SUM(F53,F64)</f>
        <v>3058451</v>
      </c>
      <c r="G65" s="51"/>
      <c r="H65" s="66">
        <f>SUM(H53,H64)</f>
        <v>3445957</v>
      </c>
      <c r="I65" s="51"/>
      <c r="J65" s="66">
        <f>SUM(J53,J64)</f>
        <v>3049174</v>
      </c>
      <c r="L65" s="35"/>
    </row>
    <row r="66" spans="1:12" ht="22.5" customHeight="1">
      <c r="A66" s="40"/>
      <c r="B66" s="50"/>
      <c r="C66" s="37"/>
      <c r="D66" s="13"/>
      <c r="E66" s="25"/>
      <c r="F66" s="13"/>
      <c r="G66" s="25"/>
      <c r="H66" s="13"/>
      <c r="I66" s="25"/>
      <c r="J66" s="13"/>
      <c r="L66" s="62"/>
    </row>
    <row r="67" spans="1:12" ht="22.5" customHeight="1">
      <c r="A67" s="35" t="s">
        <v>184</v>
      </c>
      <c r="B67" s="37"/>
      <c r="C67" s="37"/>
      <c r="D67" s="38"/>
      <c r="F67" s="37"/>
      <c r="H67" s="35"/>
      <c r="J67" s="37"/>
      <c r="L67" s="62"/>
    </row>
    <row r="68" spans="1:12" ht="22.5" customHeight="1">
      <c r="A68" s="32" t="s">
        <v>73</v>
      </c>
      <c r="B68" s="33"/>
      <c r="C68" s="33"/>
      <c r="D68" s="34"/>
      <c r="E68" s="33"/>
      <c r="F68" s="33"/>
      <c r="G68" s="33"/>
      <c r="H68" s="33"/>
      <c r="I68" s="33"/>
      <c r="J68" s="33"/>
      <c r="L68" s="62"/>
    </row>
    <row r="69" spans="1:12" ht="22.5" customHeight="1">
      <c r="A69" s="32" t="s">
        <v>64</v>
      </c>
      <c r="B69" s="33"/>
      <c r="C69" s="33"/>
      <c r="D69" s="34"/>
      <c r="E69" s="33"/>
      <c r="F69" s="33"/>
      <c r="G69" s="33"/>
      <c r="H69" s="33"/>
      <c r="I69" s="33"/>
      <c r="J69" s="33"/>
      <c r="L69" s="62"/>
    </row>
    <row r="70" spans="1:12" ht="22.5" customHeight="1">
      <c r="A70" s="32" t="s">
        <v>203</v>
      </c>
      <c r="B70" s="33"/>
      <c r="C70" s="33"/>
      <c r="D70" s="34"/>
      <c r="E70" s="33"/>
      <c r="F70" s="33"/>
      <c r="G70" s="33"/>
      <c r="H70" s="33"/>
      <c r="I70" s="33"/>
      <c r="J70" s="33"/>
      <c r="L70" s="62"/>
    </row>
    <row r="71" spans="1:12" ht="22.5" customHeight="1">
      <c r="B71" s="37"/>
      <c r="C71" s="37"/>
      <c r="D71" s="38"/>
      <c r="F71" s="37"/>
      <c r="H71" s="35"/>
      <c r="J71" s="39" t="s">
        <v>0</v>
      </c>
      <c r="L71" s="62"/>
    </row>
    <row r="72" spans="1:12" s="40" customFormat="1" ht="22.5" customHeight="1">
      <c r="B72" s="41"/>
      <c r="C72" s="42"/>
      <c r="D72" s="111" t="s">
        <v>1</v>
      </c>
      <c r="E72" s="111"/>
      <c r="F72" s="111"/>
      <c r="H72" s="111" t="s">
        <v>2</v>
      </c>
      <c r="I72" s="111"/>
      <c r="J72" s="111"/>
      <c r="L72" s="62"/>
    </row>
    <row r="73" spans="1:12" s="40" customFormat="1" ht="22.5" customHeight="1">
      <c r="B73" s="44"/>
      <c r="C73" s="42"/>
      <c r="D73" s="45" t="s">
        <v>204</v>
      </c>
      <c r="E73" s="46"/>
      <c r="F73" s="47" t="s">
        <v>173</v>
      </c>
      <c r="G73" s="46"/>
      <c r="H73" s="45" t="s">
        <v>204</v>
      </c>
      <c r="I73" s="46"/>
      <c r="J73" s="47" t="s">
        <v>173</v>
      </c>
      <c r="L73" s="62"/>
    </row>
    <row r="74" spans="1:12" ht="22.5" customHeight="1">
      <c r="B74" s="35"/>
      <c r="D74" s="38" t="s">
        <v>4</v>
      </c>
      <c r="E74" s="6"/>
      <c r="F74" s="6" t="s">
        <v>127</v>
      </c>
      <c r="G74" s="6"/>
      <c r="H74" s="37" t="s">
        <v>4</v>
      </c>
      <c r="I74" s="6"/>
      <c r="J74" s="6" t="s">
        <v>127</v>
      </c>
      <c r="L74" s="62"/>
    </row>
    <row r="75" spans="1:12" ht="22.5" customHeight="1">
      <c r="B75" s="37"/>
      <c r="D75" s="38" t="s">
        <v>5</v>
      </c>
      <c r="E75" s="6"/>
      <c r="F75" s="6"/>
      <c r="G75" s="6"/>
      <c r="H75" s="37" t="s">
        <v>5</v>
      </c>
      <c r="I75" s="6"/>
      <c r="J75" s="6"/>
      <c r="L75" s="62"/>
    </row>
    <row r="76" spans="1:12" ht="22.5" customHeight="1">
      <c r="A76" s="40" t="s">
        <v>27</v>
      </c>
      <c r="B76" s="37"/>
      <c r="C76" s="37"/>
      <c r="D76" s="48"/>
      <c r="E76" s="48"/>
      <c r="F76" s="48"/>
      <c r="G76" s="48"/>
      <c r="H76" s="48"/>
      <c r="I76" s="48"/>
      <c r="J76" s="48"/>
      <c r="L76" s="35"/>
    </row>
    <row r="77" spans="1:12" ht="22.5" customHeight="1">
      <c r="A77" s="35" t="s">
        <v>28</v>
      </c>
      <c r="B77" s="37"/>
      <c r="C77" s="37"/>
      <c r="D77" s="48"/>
      <c r="E77" s="48"/>
      <c r="F77" s="48"/>
      <c r="G77" s="48"/>
      <c r="H77" s="48"/>
      <c r="I77" s="48"/>
      <c r="J77" s="48"/>
      <c r="L77" s="35"/>
    </row>
    <row r="78" spans="1:12" ht="22.5" customHeight="1">
      <c r="A78" s="35" t="s">
        <v>29</v>
      </c>
      <c r="B78" s="50"/>
      <c r="C78" s="37"/>
      <c r="D78" s="48"/>
      <c r="E78" s="48"/>
      <c r="F78" s="48"/>
      <c r="G78" s="48"/>
      <c r="H78" s="48"/>
      <c r="I78" s="48"/>
      <c r="J78" s="48"/>
      <c r="L78" s="35"/>
    </row>
    <row r="79" spans="1:12" ht="22.5" customHeight="1" thickBot="1">
      <c r="A79" s="64" t="s">
        <v>136</v>
      </c>
      <c r="B79" s="50"/>
      <c r="C79" s="37"/>
      <c r="D79" s="61">
        <v>5172246</v>
      </c>
      <c r="E79" s="51"/>
      <c r="F79" s="61">
        <v>5172246</v>
      </c>
      <c r="G79" s="51"/>
      <c r="H79" s="61">
        <v>5172246</v>
      </c>
      <c r="I79" s="51"/>
      <c r="J79" s="61">
        <v>5172246</v>
      </c>
      <c r="L79" s="35"/>
    </row>
    <row r="80" spans="1:12" ht="22.5" customHeight="1" thickTop="1">
      <c r="A80" s="35" t="s">
        <v>61</v>
      </c>
      <c r="B80" s="37"/>
      <c r="C80" s="37"/>
      <c r="D80" s="59"/>
      <c r="E80" s="59"/>
      <c r="F80" s="59"/>
      <c r="G80" s="59"/>
      <c r="H80" s="59"/>
      <c r="I80" s="59"/>
      <c r="J80" s="59"/>
      <c r="L80" s="35"/>
    </row>
    <row r="81" spans="1:12" ht="22.5" customHeight="1">
      <c r="A81" s="64" t="s">
        <v>118</v>
      </c>
      <c r="B81" s="37"/>
      <c r="C81" s="37"/>
      <c r="D81" s="59">
        <v>5022246</v>
      </c>
      <c r="E81" s="59"/>
      <c r="F81" s="59">
        <v>5022246</v>
      </c>
      <c r="G81" s="59"/>
      <c r="H81" s="59">
        <v>5022246</v>
      </c>
      <c r="I81" s="59"/>
      <c r="J81" s="59">
        <v>5022246</v>
      </c>
      <c r="L81" s="35"/>
    </row>
    <row r="82" spans="1:12" ht="22.5" customHeight="1">
      <c r="A82" s="35" t="s">
        <v>83</v>
      </c>
      <c r="B82" s="50"/>
      <c r="C82" s="37"/>
      <c r="D82" s="59">
        <v>-429265</v>
      </c>
      <c r="E82" s="59"/>
      <c r="F82" s="59">
        <v>-429265</v>
      </c>
      <c r="G82" s="59"/>
      <c r="H82" s="59">
        <v>-429265</v>
      </c>
      <c r="I82" s="59"/>
      <c r="J82" s="59">
        <v>-429265</v>
      </c>
      <c r="L82" s="35"/>
    </row>
    <row r="83" spans="1:12" ht="22.5" customHeight="1">
      <c r="A83" s="35" t="s">
        <v>137</v>
      </c>
      <c r="B83" s="50"/>
      <c r="C83" s="37"/>
      <c r="D83" s="59">
        <v>979</v>
      </c>
      <c r="E83" s="59"/>
      <c r="F83" s="59">
        <v>979</v>
      </c>
      <c r="G83" s="59"/>
      <c r="H83" s="59">
        <v>979</v>
      </c>
      <c r="I83" s="59"/>
      <c r="J83" s="59">
        <v>979</v>
      </c>
      <c r="L83" s="35"/>
    </row>
    <row r="84" spans="1:12" ht="22.5" customHeight="1">
      <c r="A84" s="35" t="s">
        <v>30</v>
      </c>
      <c r="B84" s="37"/>
      <c r="C84" s="37"/>
      <c r="D84" s="59"/>
      <c r="E84" s="59"/>
      <c r="F84" s="59"/>
      <c r="G84" s="59"/>
      <c r="H84" s="59"/>
      <c r="I84" s="59"/>
      <c r="J84" s="59"/>
      <c r="L84" s="35"/>
    </row>
    <row r="85" spans="1:12" ht="22.5" customHeight="1">
      <c r="A85" s="35" t="s">
        <v>31</v>
      </c>
      <c r="B85" s="50"/>
      <c r="C85" s="37"/>
      <c r="D85" s="59">
        <v>68004</v>
      </c>
      <c r="E85" s="59"/>
      <c r="F85" s="59">
        <v>68004</v>
      </c>
      <c r="G85" s="59"/>
      <c r="H85" s="59">
        <v>68004</v>
      </c>
      <c r="I85" s="59"/>
      <c r="J85" s="59">
        <v>68004</v>
      </c>
      <c r="L85" s="35"/>
    </row>
    <row r="86" spans="1:12" ht="22.5" customHeight="1">
      <c r="A86" s="35" t="s">
        <v>172</v>
      </c>
      <c r="B86" s="37"/>
      <c r="C86" s="37"/>
      <c r="D86" s="51">
        <v>-93996</v>
      </c>
      <c r="E86" s="59"/>
      <c r="F86" s="51">
        <v>-126163</v>
      </c>
      <c r="G86" s="59"/>
      <c r="H86" s="59">
        <v>250996</v>
      </c>
      <c r="I86" s="59"/>
      <c r="J86" s="59">
        <v>216509</v>
      </c>
      <c r="L86" s="35"/>
    </row>
    <row r="87" spans="1:12" ht="22.5" customHeight="1">
      <c r="A87" s="53" t="s">
        <v>70</v>
      </c>
      <c r="B87" s="50"/>
      <c r="C87" s="37"/>
      <c r="D87" s="66">
        <v>74131</v>
      </c>
      <c r="E87" s="59"/>
      <c r="F87" s="66">
        <v>74131</v>
      </c>
      <c r="G87" s="59"/>
      <c r="H87" s="17">
        <v>0</v>
      </c>
      <c r="I87" s="59"/>
      <c r="J87" s="17">
        <v>0</v>
      </c>
      <c r="L87" s="35"/>
    </row>
    <row r="88" spans="1:12" ht="22.5" customHeight="1">
      <c r="A88" s="35" t="s">
        <v>84</v>
      </c>
      <c r="B88" s="50"/>
      <c r="C88" s="37"/>
      <c r="D88" s="59">
        <f>SUM(D81:D87)</f>
        <v>4642099</v>
      </c>
      <c r="E88" s="54"/>
      <c r="F88" s="59">
        <f>SUM(F81:F87)</f>
        <v>4609932</v>
      </c>
      <c r="G88" s="54"/>
      <c r="H88" s="59">
        <f>SUM(H81:H87)</f>
        <v>4912960</v>
      </c>
      <c r="I88" s="54"/>
      <c r="J88" s="59">
        <f>SUM(J81:J87)</f>
        <v>4878473</v>
      </c>
      <c r="L88" s="35"/>
    </row>
    <row r="89" spans="1:12" ht="22.5" customHeight="1">
      <c r="A89" s="53" t="s">
        <v>85</v>
      </c>
      <c r="B89" s="50"/>
      <c r="C89" s="37"/>
      <c r="D89" s="66">
        <v>110988</v>
      </c>
      <c r="E89" s="59"/>
      <c r="F89" s="66">
        <v>111621</v>
      </c>
      <c r="G89" s="59"/>
      <c r="H89" s="17">
        <v>0</v>
      </c>
      <c r="I89" s="59"/>
      <c r="J89" s="17">
        <v>0</v>
      </c>
      <c r="L89" s="35"/>
    </row>
    <row r="90" spans="1:12" ht="22.5" customHeight="1">
      <c r="A90" s="40" t="s">
        <v>32</v>
      </c>
      <c r="B90" s="37"/>
      <c r="C90" s="37"/>
      <c r="D90" s="66">
        <f>SUM(D88:D89)</f>
        <v>4753087</v>
      </c>
      <c r="E90" s="51"/>
      <c r="F90" s="66">
        <f>SUM(F88:F89)</f>
        <v>4721553</v>
      </c>
      <c r="G90" s="51"/>
      <c r="H90" s="66">
        <f>SUM(H88:H89)</f>
        <v>4912960</v>
      </c>
      <c r="I90" s="51"/>
      <c r="J90" s="66">
        <f>SUM(J88:J89)</f>
        <v>4878473</v>
      </c>
      <c r="L90" s="35"/>
    </row>
    <row r="91" spans="1:12" ht="22.5" customHeight="1" thickBot="1">
      <c r="A91" s="40" t="s">
        <v>33</v>
      </c>
      <c r="B91" s="37"/>
      <c r="C91" s="37"/>
      <c r="D91" s="61">
        <f>SUM(D90,D65)</f>
        <v>8205659</v>
      </c>
      <c r="E91" s="51"/>
      <c r="F91" s="61">
        <f>SUM(F90,F65)</f>
        <v>7780004</v>
      </c>
      <c r="G91" s="51"/>
      <c r="H91" s="61">
        <f>SUM(H90,H65)</f>
        <v>8358917</v>
      </c>
      <c r="I91" s="51"/>
      <c r="J91" s="61">
        <f>SUM(J90,J65)</f>
        <v>7927647</v>
      </c>
      <c r="L91" s="35"/>
    </row>
    <row r="92" spans="1:12" ht="16.5" customHeight="1" thickTop="1">
      <c r="B92" s="37"/>
      <c r="C92" s="25"/>
      <c r="D92" s="51">
        <f>D91-D31</f>
        <v>0</v>
      </c>
      <c r="E92" s="48"/>
      <c r="F92" s="51">
        <f>F91-F31</f>
        <v>0</v>
      </c>
      <c r="G92" s="48"/>
      <c r="H92" s="51">
        <f>H91-H31</f>
        <v>0</v>
      </c>
      <c r="I92" s="48"/>
      <c r="J92" s="51">
        <f>J91-J31</f>
        <v>0</v>
      </c>
      <c r="L92" s="35"/>
    </row>
    <row r="93" spans="1:12" ht="22.5" customHeight="1">
      <c r="A93" s="35" t="s">
        <v>184</v>
      </c>
      <c r="B93" s="37"/>
      <c r="C93" s="37"/>
      <c r="D93" s="67"/>
      <c r="E93" s="25"/>
      <c r="G93" s="25"/>
      <c r="H93" s="25"/>
      <c r="I93" s="25"/>
    </row>
    <row r="94" spans="1:12" ht="22.5" customHeight="1">
      <c r="B94" s="37"/>
      <c r="C94" s="37"/>
      <c r="D94" s="67"/>
      <c r="E94" s="25"/>
      <c r="G94" s="25"/>
      <c r="H94" s="25"/>
      <c r="I94" s="25"/>
    </row>
    <row r="95" spans="1:12" ht="22.5" customHeight="1">
      <c r="A95" s="68"/>
      <c r="B95" s="37"/>
      <c r="C95" s="37"/>
      <c r="E95" s="70"/>
      <c r="F95" s="70"/>
      <c r="G95" s="70"/>
      <c r="H95" s="35"/>
      <c r="I95" s="70"/>
      <c r="J95" s="70"/>
    </row>
    <row r="96" spans="1:12" ht="22.5" customHeight="1">
      <c r="A96" s="53"/>
      <c r="B96" s="37"/>
      <c r="C96" s="37"/>
      <c r="E96" s="70"/>
      <c r="F96" s="70"/>
      <c r="G96" s="70"/>
      <c r="H96" s="35"/>
      <c r="I96" s="70"/>
      <c r="J96" s="70"/>
    </row>
    <row r="97" spans="1:10" ht="22.5" customHeight="1">
      <c r="B97" s="37" t="s">
        <v>34</v>
      </c>
      <c r="C97" s="37"/>
      <c r="D97" s="38"/>
      <c r="F97" s="37"/>
      <c r="H97" s="35"/>
      <c r="J97" s="37"/>
    </row>
    <row r="98" spans="1:10" ht="22.5" customHeight="1">
      <c r="A98" s="68"/>
      <c r="B98" s="37"/>
      <c r="C98" s="37"/>
      <c r="D98" s="38"/>
      <c r="F98" s="37"/>
      <c r="H98" s="35"/>
      <c r="J98" s="37"/>
    </row>
  </sheetData>
  <mergeCells count="6">
    <mergeCell ref="D5:F5"/>
    <mergeCell ref="H5:J5"/>
    <mergeCell ref="D38:F38"/>
    <mergeCell ref="H38:J38"/>
    <mergeCell ref="D72:F72"/>
    <mergeCell ref="H72:J72"/>
  </mergeCells>
  <printOptions gridLinesSet="0"/>
  <pageMargins left="0.98425196850393704" right="0.23622047244094491" top="0.78740157480314965" bottom="0.23622047244094491" header="0.47244094488188981" footer="0.19685039370078741"/>
  <pageSetup paperSize="9" scale="82" orientation="portrait" r:id="rId1"/>
  <headerFooter alignWithMargins="0"/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showGridLines="0" tabSelected="1" view="pageBreakPreview" topLeftCell="A92" zoomScale="90" zoomScaleNormal="120" zoomScaleSheetLayoutView="90" workbookViewId="0">
      <selection activeCell="S102" sqref="S102"/>
    </sheetView>
  </sheetViews>
  <sheetFormatPr defaultColWidth="9.28515625" defaultRowHeight="22.5" customHeight="1"/>
  <cols>
    <col min="1" max="1" width="42.7109375" style="35" customWidth="1"/>
    <col min="2" max="2" width="6.7109375" style="35" customWidth="1"/>
    <col min="3" max="3" width="5.7109375" style="35" customWidth="1"/>
    <col min="4" max="4" width="13" style="69" customWidth="1"/>
    <col min="5" max="5" width="2.28515625" style="35" customWidth="1"/>
    <col min="6" max="6" width="13" style="35" customWidth="1"/>
    <col min="7" max="7" width="2.28515625" style="35" customWidth="1"/>
    <col min="8" max="8" width="13" style="35" customWidth="1"/>
    <col min="9" max="9" width="2.28515625" style="35" customWidth="1"/>
    <col min="10" max="10" width="13" style="35" customWidth="1"/>
    <col min="11" max="11" width="1.28515625" style="35" customWidth="1"/>
    <col min="12" max="12" width="10.28515625" style="22" bestFit="1" customWidth="1"/>
    <col min="13" max="16384" width="9.28515625" style="35"/>
  </cols>
  <sheetData>
    <row r="1" spans="1:12" ht="22.5" customHeight="1">
      <c r="A1" s="70"/>
      <c r="B1" s="33"/>
      <c r="C1" s="72"/>
      <c r="D1" s="34"/>
      <c r="E1" s="33"/>
      <c r="F1" s="33"/>
      <c r="G1" s="33"/>
      <c r="H1" s="33"/>
      <c r="I1" s="33"/>
      <c r="J1" s="39" t="s">
        <v>35</v>
      </c>
    </row>
    <row r="2" spans="1:12" ht="22.5" customHeight="1">
      <c r="A2" s="32" t="s">
        <v>73</v>
      </c>
      <c r="B2" s="33"/>
      <c r="C2" s="72"/>
      <c r="D2" s="34"/>
      <c r="E2" s="33"/>
      <c r="F2" s="33"/>
      <c r="G2" s="33"/>
      <c r="H2" s="33"/>
      <c r="I2" s="33"/>
    </row>
    <row r="3" spans="1:12" ht="22.5" customHeight="1">
      <c r="A3" s="32" t="s">
        <v>66</v>
      </c>
      <c r="B3" s="33"/>
      <c r="C3" s="72"/>
      <c r="D3" s="34"/>
      <c r="E3" s="33"/>
      <c r="F3" s="33"/>
      <c r="G3" s="33"/>
      <c r="H3" s="33"/>
      <c r="I3" s="33"/>
      <c r="J3" s="33"/>
    </row>
    <row r="4" spans="1:12" ht="22.5" customHeight="1">
      <c r="A4" s="32" t="s">
        <v>205</v>
      </c>
      <c r="B4" s="33"/>
      <c r="C4" s="72"/>
      <c r="D4" s="34"/>
      <c r="E4" s="33"/>
      <c r="F4" s="33"/>
      <c r="G4" s="33"/>
      <c r="H4" s="33"/>
      <c r="I4" s="33"/>
      <c r="J4" s="33"/>
    </row>
    <row r="5" spans="1:12" ht="22.5" customHeight="1">
      <c r="A5" s="33"/>
      <c r="B5" s="33"/>
      <c r="C5" s="72"/>
      <c r="D5" s="34"/>
      <c r="E5" s="33"/>
      <c r="F5" s="33"/>
      <c r="G5" s="33"/>
      <c r="H5" s="33"/>
      <c r="I5" s="33"/>
      <c r="J5" s="39" t="s">
        <v>0</v>
      </c>
    </row>
    <row r="6" spans="1:12" s="37" customFormat="1" ht="22.5" customHeight="1">
      <c r="C6" s="73"/>
      <c r="D6" s="74"/>
      <c r="E6" s="75" t="s">
        <v>1</v>
      </c>
      <c r="F6" s="75"/>
      <c r="G6" s="40"/>
      <c r="H6" s="76"/>
      <c r="I6" s="75" t="s">
        <v>2</v>
      </c>
      <c r="J6" s="76"/>
      <c r="L6" s="77"/>
    </row>
    <row r="7" spans="1:12" s="37" customFormat="1" ht="22.5" customHeight="1">
      <c r="B7" s="44" t="s">
        <v>3</v>
      </c>
      <c r="C7" s="73"/>
      <c r="D7" s="78">
        <v>2563</v>
      </c>
      <c r="E7" s="79"/>
      <c r="F7" s="78">
        <v>2562</v>
      </c>
      <c r="G7" s="80"/>
      <c r="H7" s="78">
        <v>2563</v>
      </c>
      <c r="I7" s="79"/>
      <c r="J7" s="78">
        <v>2562</v>
      </c>
      <c r="L7" s="77"/>
    </row>
    <row r="8" spans="1:12" s="37" customFormat="1" ht="22.5" customHeight="1">
      <c r="A8" s="32" t="s">
        <v>67</v>
      </c>
      <c r="B8" s="44"/>
      <c r="C8" s="73"/>
      <c r="D8" s="7"/>
      <c r="E8" s="81"/>
      <c r="F8" s="7"/>
      <c r="G8" s="78"/>
      <c r="H8" s="7"/>
      <c r="I8" s="81"/>
      <c r="J8" s="7"/>
      <c r="L8" s="77"/>
    </row>
    <row r="9" spans="1:12" ht="22.5" customHeight="1">
      <c r="A9" s="40" t="s">
        <v>36</v>
      </c>
      <c r="B9" s="37"/>
      <c r="C9" s="73"/>
      <c r="D9" s="82"/>
      <c r="E9" s="52"/>
      <c r="F9" s="52"/>
      <c r="G9" s="53"/>
      <c r="H9" s="53"/>
      <c r="I9" s="53"/>
      <c r="J9" s="53"/>
    </row>
    <row r="10" spans="1:12" ht="22.5" customHeight="1">
      <c r="A10" s="35" t="s">
        <v>150</v>
      </c>
      <c r="B10" s="50"/>
      <c r="C10" s="73"/>
      <c r="D10" s="83">
        <v>628795</v>
      </c>
      <c r="E10" s="84"/>
      <c r="F10" s="85">
        <v>239035</v>
      </c>
      <c r="G10" s="84"/>
      <c r="H10" s="83">
        <v>628795</v>
      </c>
      <c r="I10" s="84"/>
      <c r="J10" s="85">
        <v>239035</v>
      </c>
    </row>
    <row r="11" spans="1:12" ht="22.5" customHeight="1">
      <c r="A11" s="35" t="s">
        <v>163</v>
      </c>
      <c r="B11" s="50"/>
      <c r="C11" s="73"/>
      <c r="D11" s="83">
        <v>6648</v>
      </c>
      <c r="E11" s="84"/>
      <c r="F11" s="85">
        <v>10447</v>
      </c>
      <c r="G11" s="84"/>
      <c r="H11" s="83">
        <v>197</v>
      </c>
      <c r="I11" s="84"/>
      <c r="J11" s="85">
        <v>515</v>
      </c>
    </row>
    <row r="12" spans="1:12" ht="22.5" customHeight="1">
      <c r="A12" s="35" t="s">
        <v>164</v>
      </c>
      <c r="B12" s="50"/>
      <c r="C12" s="73"/>
      <c r="D12" s="83">
        <v>9683</v>
      </c>
      <c r="E12" s="84"/>
      <c r="F12" s="85">
        <v>10982</v>
      </c>
      <c r="G12" s="84"/>
      <c r="H12" s="83">
        <v>9684</v>
      </c>
      <c r="I12" s="84"/>
      <c r="J12" s="85">
        <v>10982</v>
      </c>
    </row>
    <row r="13" spans="1:12" ht="22.5" customHeight="1">
      <c r="A13" s="35" t="s">
        <v>37</v>
      </c>
      <c r="B13" s="50"/>
      <c r="C13" s="73"/>
      <c r="D13" s="86">
        <v>5586</v>
      </c>
      <c r="E13" s="27"/>
      <c r="F13" s="87">
        <v>9535</v>
      </c>
      <c r="G13" s="27"/>
      <c r="H13" s="86">
        <v>6428</v>
      </c>
      <c r="I13" s="27"/>
      <c r="J13" s="88">
        <v>10301</v>
      </c>
    </row>
    <row r="14" spans="1:12" ht="22.5" customHeight="1">
      <c r="A14" s="40" t="s">
        <v>38</v>
      </c>
      <c r="B14" s="37"/>
      <c r="C14" s="73"/>
      <c r="D14" s="86">
        <f>SUM(D10:D13)</f>
        <v>650712</v>
      </c>
      <c r="E14" s="84"/>
      <c r="F14" s="86">
        <f>SUM(F10:F13)</f>
        <v>269999</v>
      </c>
      <c r="G14" s="84"/>
      <c r="H14" s="88">
        <f>SUM(H10:H13)</f>
        <v>645104</v>
      </c>
      <c r="I14" s="84"/>
      <c r="J14" s="88">
        <f>SUM(J10:J13)</f>
        <v>260833</v>
      </c>
    </row>
    <row r="15" spans="1:12" ht="22.5" customHeight="1">
      <c r="A15" s="40" t="s">
        <v>39</v>
      </c>
      <c r="B15" s="37"/>
      <c r="C15" s="73"/>
      <c r="D15" s="85"/>
      <c r="E15" s="84"/>
      <c r="F15" s="85"/>
      <c r="G15" s="84"/>
      <c r="H15" s="84"/>
      <c r="I15" s="84"/>
      <c r="J15" s="84"/>
    </row>
    <row r="16" spans="1:12" ht="22.5" customHeight="1">
      <c r="A16" s="35" t="s">
        <v>151</v>
      </c>
      <c r="B16" s="50"/>
      <c r="C16" s="73"/>
      <c r="D16" s="83">
        <v>452156</v>
      </c>
      <c r="E16" s="84"/>
      <c r="F16" s="85">
        <v>160028</v>
      </c>
      <c r="G16" s="84"/>
      <c r="H16" s="83">
        <v>452156</v>
      </c>
      <c r="I16" s="84"/>
      <c r="J16" s="85">
        <v>160028</v>
      </c>
    </row>
    <row r="17" spans="1:10" ht="22.15" customHeight="1">
      <c r="A17" s="35" t="s">
        <v>165</v>
      </c>
      <c r="B17" s="50"/>
      <c r="C17" s="73"/>
      <c r="D17" s="83">
        <v>7453</v>
      </c>
      <c r="E17" s="84"/>
      <c r="F17" s="85">
        <v>8443</v>
      </c>
      <c r="G17" s="84"/>
      <c r="H17" s="83">
        <v>801</v>
      </c>
      <c r="I17" s="84"/>
      <c r="J17" s="85">
        <v>779</v>
      </c>
    </row>
    <row r="18" spans="1:10" ht="22.15" customHeight="1">
      <c r="A18" s="35" t="s">
        <v>166</v>
      </c>
      <c r="B18" s="50"/>
      <c r="C18" s="73"/>
      <c r="D18" s="83">
        <v>7328</v>
      </c>
      <c r="E18" s="84"/>
      <c r="F18" s="85">
        <v>7961</v>
      </c>
      <c r="G18" s="84"/>
      <c r="H18" s="83">
        <v>7584</v>
      </c>
      <c r="I18" s="84"/>
      <c r="J18" s="85">
        <v>8224</v>
      </c>
    </row>
    <row r="19" spans="1:10" ht="22.5" customHeight="1">
      <c r="A19" s="35" t="s">
        <v>167</v>
      </c>
      <c r="B19" s="50"/>
      <c r="C19" s="73"/>
      <c r="D19" s="83">
        <v>53882</v>
      </c>
      <c r="E19" s="84"/>
      <c r="F19" s="85">
        <v>31061</v>
      </c>
      <c r="G19" s="84"/>
      <c r="H19" s="83">
        <v>53431</v>
      </c>
      <c r="I19" s="84"/>
      <c r="J19" s="85">
        <v>30644</v>
      </c>
    </row>
    <row r="20" spans="1:10" ht="22.5" customHeight="1">
      <c r="A20" s="35" t="s">
        <v>62</v>
      </c>
      <c r="B20" s="50"/>
      <c r="C20" s="73"/>
      <c r="D20" s="86">
        <v>55349</v>
      </c>
      <c r="E20" s="84"/>
      <c r="F20" s="86">
        <v>61768</v>
      </c>
      <c r="G20" s="84"/>
      <c r="H20" s="86">
        <v>51193</v>
      </c>
      <c r="I20" s="84"/>
      <c r="J20" s="88">
        <v>54850</v>
      </c>
    </row>
    <row r="21" spans="1:10" ht="22.5" customHeight="1">
      <c r="A21" s="40" t="s">
        <v>40</v>
      </c>
      <c r="B21" s="37"/>
      <c r="C21" s="73"/>
      <c r="D21" s="86">
        <f>SUM(D16:D20)</f>
        <v>576168</v>
      </c>
      <c r="E21" s="84"/>
      <c r="F21" s="86">
        <f>SUM(F16:F20)</f>
        <v>269261</v>
      </c>
      <c r="G21" s="84"/>
      <c r="H21" s="86">
        <f>SUM(H16:H20)</f>
        <v>565165</v>
      </c>
      <c r="I21" s="84"/>
      <c r="J21" s="86">
        <f>SUM(J16:J20)</f>
        <v>254525</v>
      </c>
    </row>
    <row r="22" spans="1:10" ht="22.5" customHeight="1">
      <c r="A22" s="40" t="s">
        <v>188</v>
      </c>
      <c r="B22" s="37"/>
      <c r="C22" s="73"/>
      <c r="D22" s="27">
        <f>D14-D21</f>
        <v>74544</v>
      </c>
      <c r="E22" s="27"/>
      <c r="F22" s="27">
        <f>F14-F21</f>
        <v>738</v>
      </c>
      <c r="G22" s="27"/>
      <c r="H22" s="27">
        <f>H14-H21</f>
        <v>79939</v>
      </c>
      <c r="I22" s="27"/>
      <c r="J22" s="27">
        <f>J14-J21</f>
        <v>6308</v>
      </c>
    </row>
    <row r="23" spans="1:10" ht="22.5" customHeight="1">
      <c r="A23" s="35" t="s">
        <v>153</v>
      </c>
      <c r="B23" s="37"/>
      <c r="C23" s="73"/>
      <c r="D23" s="86">
        <v>-2871</v>
      </c>
      <c r="E23" s="84"/>
      <c r="F23" s="83">
        <v>-1104</v>
      </c>
      <c r="G23" s="84"/>
      <c r="H23" s="86">
        <v>-2871</v>
      </c>
      <c r="I23" s="84"/>
      <c r="J23" s="83">
        <v>-1104</v>
      </c>
    </row>
    <row r="24" spans="1:10" ht="22.5" customHeight="1">
      <c r="A24" s="40" t="s">
        <v>221</v>
      </c>
      <c r="B24" s="50"/>
      <c r="C24" s="73"/>
      <c r="D24" s="89">
        <f>SUM(D22:D23)</f>
        <v>71673</v>
      </c>
      <c r="E24" s="27"/>
      <c r="F24" s="89">
        <f>SUM(F22:F23)</f>
        <v>-366</v>
      </c>
      <c r="G24" s="27"/>
      <c r="H24" s="89">
        <f>SUM(H22:H23)</f>
        <v>77068</v>
      </c>
      <c r="I24" s="27"/>
      <c r="J24" s="89">
        <f>SUM(J22:J23)</f>
        <v>5204</v>
      </c>
    </row>
    <row r="25" spans="1:10" ht="22.5" customHeight="1">
      <c r="A25" s="35" t="s">
        <v>190</v>
      </c>
      <c r="B25" s="50">
        <v>17</v>
      </c>
      <c r="C25" s="73"/>
      <c r="D25" s="86">
        <v>-17749</v>
      </c>
      <c r="E25" s="84"/>
      <c r="F25" s="88">
        <v>-130</v>
      </c>
      <c r="G25" s="84"/>
      <c r="H25" s="86">
        <v>-17821</v>
      </c>
      <c r="I25" s="84"/>
      <c r="J25" s="88">
        <v>-500</v>
      </c>
    </row>
    <row r="26" spans="1:10" ht="22.5" customHeight="1">
      <c r="A26" s="40" t="s">
        <v>178</v>
      </c>
      <c r="B26" s="50"/>
      <c r="C26" s="73"/>
      <c r="D26" s="90">
        <f>SUM(D24:D25)</f>
        <v>53924</v>
      </c>
      <c r="E26" s="84"/>
      <c r="F26" s="90">
        <f>SUM(F24:F25)</f>
        <v>-496</v>
      </c>
      <c r="G26" s="84"/>
      <c r="H26" s="90">
        <f>SUM(H24:H25)</f>
        <v>59247</v>
      </c>
      <c r="I26" s="84"/>
      <c r="J26" s="90">
        <f>SUM(J24:J25)</f>
        <v>4704</v>
      </c>
    </row>
    <row r="27" spans="1:10" ht="20.25" customHeight="1">
      <c r="A27" s="40"/>
      <c r="B27" s="50"/>
      <c r="C27" s="73"/>
      <c r="D27" s="27"/>
      <c r="E27" s="84"/>
      <c r="F27" s="27"/>
      <c r="G27" s="84"/>
      <c r="H27" s="27"/>
      <c r="I27" s="84"/>
      <c r="J27" s="27"/>
    </row>
    <row r="28" spans="1:10" ht="22.5" customHeight="1">
      <c r="A28" s="40" t="s">
        <v>128</v>
      </c>
      <c r="B28" s="50"/>
      <c r="C28" s="73"/>
      <c r="D28" s="27"/>
      <c r="E28" s="27"/>
      <c r="F28" s="27"/>
      <c r="G28" s="27"/>
      <c r="H28" s="13"/>
      <c r="I28" s="27"/>
      <c r="J28" s="13"/>
    </row>
    <row r="29" spans="1:10" ht="22.5" customHeight="1">
      <c r="A29" s="40" t="s">
        <v>68</v>
      </c>
      <c r="B29" s="50"/>
      <c r="C29" s="73"/>
      <c r="D29" s="88">
        <f>SUM(D28:D28)</f>
        <v>0</v>
      </c>
      <c r="E29" s="84"/>
      <c r="F29" s="88">
        <f>SUM(F28:F28)</f>
        <v>0</v>
      </c>
      <c r="G29" s="84"/>
      <c r="H29" s="88">
        <f>SUM(H28:H28)</f>
        <v>0</v>
      </c>
      <c r="I29" s="84"/>
      <c r="J29" s="88">
        <f>SUM(J28:J28)</f>
        <v>0</v>
      </c>
    </row>
    <row r="30" spans="1:10" ht="22.5" customHeight="1" thickBot="1">
      <c r="A30" s="40" t="s">
        <v>69</v>
      </c>
      <c r="B30" s="50"/>
      <c r="C30" s="73"/>
      <c r="D30" s="91">
        <f>SUM(D26,D29)</f>
        <v>53924</v>
      </c>
      <c r="E30" s="84"/>
      <c r="F30" s="91">
        <f>SUM(F26,F29)</f>
        <v>-496</v>
      </c>
      <c r="G30" s="84"/>
      <c r="H30" s="91">
        <f>SUM(H26,H29)</f>
        <v>59247</v>
      </c>
      <c r="I30" s="84"/>
      <c r="J30" s="91">
        <f>SUM(J26,J29)</f>
        <v>4704</v>
      </c>
    </row>
    <row r="31" spans="1:10" ht="20.25" customHeight="1" thickTop="1">
      <c r="A31" s="40"/>
      <c r="B31" s="50"/>
      <c r="C31" s="73"/>
      <c r="D31" s="27"/>
      <c r="E31" s="84"/>
      <c r="F31" s="27"/>
      <c r="G31" s="84"/>
      <c r="H31" s="27"/>
      <c r="I31" s="84"/>
      <c r="J31" s="27"/>
    </row>
    <row r="32" spans="1:10" ht="20.25" customHeight="1">
      <c r="A32" s="35" t="s">
        <v>184</v>
      </c>
      <c r="B32" s="50"/>
      <c r="C32" s="73"/>
      <c r="D32" s="27"/>
      <c r="E32" s="84"/>
      <c r="F32" s="27"/>
      <c r="G32" s="84"/>
      <c r="H32" s="27"/>
      <c r="I32" s="84"/>
      <c r="J32" s="27"/>
    </row>
    <row r="33" spans="1:12" ht="22.5" customHeight="1">
      <c r="A33" s="70"/>
      <c r="B33" s="33"/>
      <c r="C33" s="72"/>
      <c r="D33" s="34"/>
      <c r="E33" s="33"/>
      <c r="F33" s="33"/>
      <c r="G33" s="33"/>
      <c r="H33" s="33"/>
      <c r="I33" s="33"/>
      <c r="J33" s="39" t="s">
        <v>35</v>
      </c>
    </row>
    <row r="34" spans="1:12" ht="22.5" customHeight="1">
      <c r="A34" s="32" t="s">
        <v>73</v>
      </c>
      <c r="B34" s="33"/>
      <c r="C34" s="72"/>
      <c r="D34" s="34"/>
      <c r="E34" s="33"/>
      <c r="F34" s="33"/>
      <c r="G34" s="33"/>
      <c r="H34" s="33"/>
      <c r="I34" s="33"/>
    </row>
    <row r="35" spans="1:12" ht="22.5" customHeight="1">
      <c r="A35" s="32" t="s">
        <v>122</v>
      </c>
      <c r="B35" s="33"/>
      <c r="C35" s="72"/>
      <c r="D35" s="34"/>
      <c r="E35" s="33"/>
      <c r="F35" s="33"/>
      <c r="G35" s="33"/>
      <c r="H35" s="33"/>
      <c r="I35" s="33"/>
      <c r="J35" s="33"/>
    </row>
    <row r="36" spans="1:12" ht="22.5" customHeight="1">
      <c r="A36" s="32" t="s">
        <v>205</v>
      </c>
      <c r="B36" s="33"/>
      <c r="C36" s="72"/>
      <c r="D36" s="34"/>
      <c r="E36" s="33"/>
      <c r="F36" s="33"/>
      <c r="G36" s="33"/>
      <c r="H36" s="33"/>
      <c r="I36" s="33"/>
      <c r="J36" s="33"/>
    </row>
    <row r="37" spans="1:12" ht="22.5" customHeight="1">
      <c r="A37" s="33"/>
      <c r="B37" s="33"/>
      <c r="C37" s="72"/>
      <c r="D37" s="34"/>
      <c r="E37" s="33"/>
      <c r="F37" s="33"/>
      <c r="G37" s="33"/>
      <c r="H37" s="33"/>
      <c r="I37" s="33"/>
      <c r="J37" s="39" t="s">
        <v>0</v>
      </c>
    </row>
    <row r="38" spans="1:12" s="37" customFormat="1" ht="22.5" customHeight="1">
      <c r="B38" s="44" t="s">
        <v>3</v>
      </c>
      <c r="C38" s="73"/>
      <c r="D38" s="74"/>
      <c r="E38" s="75" t="s">
        <v>1</v>
      </c>
      <c r="F38" s="75"/>
      <c r="G38" s="40"/>
      <c r="H38" s="76"/>
      <c r="I38" s="75" t="s">
        <v>2</v>
      </c>
      <c r="J38" s="76"/>
      <c r="L38" s="77"/>
    </row>
    <row r="39" spans="1:12" s="37" customFormat="1" ht="22.5" customHeight="1">
      <c r="B39" s="44"/>
      <c r="C39" s="73"/>
      <c r="D39" s="78">
        <v>2563</v>
      </c>
      <c r="E39" s="79"/>
      <c r="F39" s="78">
        <v>2562</v>
      </c>
      <c r="G39" s="80"/>
      <c r="H39" s="78">
        <v>2563</v>
      </c>
      <c r="I39" s="79"/>
      <c r="J39" s="78">
        <v>2562</v>
      </c>
      <c r="L39" s="77"/>
    </row>
    <row r="40" spans="1:12" ht="22.5" customHeight="1">
      <c r="A40" s="40" t="s">
        <v>179</v>
      </c>
      <c r="B40" s="50"/>
      <c r="C40" s="73"/>
      <c r="D40" s="27"/>
      <c r="E40" s="84"/>
      <c r="F40" s="27"/>
      <c r="G40" s="84"/>
      <c r="H40" s="27"/>
      <c r="I40" s="84"/>
      <c r="J40" s="27"/>
    </row>
    <row r="41" spans="1:12" ht="22.5" customHeight="1">
      <c r="A41" s="35" t="s">
        <v>93</v>
      </c>
      <c r="B41" s="50"/>
      <c r="C41" s="73"/>
      <c r="D41" s="83">
        <v>54961</v>
      </c>
      <c r="E41" s="84"/>
      <c r="F41" s="27">
        <v>483</v>
      </c>
      <c r="G41" s="84"/>
      <c r="H41" s="83">
        <v>59247</v>
      </c>
      <c r="I41" s="84"/>
      <c r="J41" s="27">
        <v>4704</v>
      </c>
    </row>
    <row r="42" spans="1:12" ht="22.5" customHeight="1">
      <c r="A42" s="35" t="s">
        <v>94</v>
      </c>
      <c r="B42" s="50"/>
      <c r="C42" s="73"/>
      <c r="D42" s="86">
        <v>-1037</v>
      </c>
      <c r="E42" s="84"/>
      <c r="F42" s="27">
        <v>-979</v>
      </c>
      <c r="G42" s="84"/>
      <c r="H42" s="86">
        <v>0</v>
      </c>
      <c r="I42" s="84"/>
      <c r="J42" s="27">
        <v>0</v>
      </c>
    </row>
    <row r="43" spans="1:12" ht="22.5" customHeight="1" thickBot="1">
      <c r="A43" s="40"/>
      <c r="B43" s="50"/>
      <c r="C43" s="73"/>
      <c r="D43" s="92">
        <f>SUM(D41:D42)</f>
        <v>53924</v>
      </c>
      <c r="E43" s="84"/>
      <c r="F43" s="92">
        <f>SUM(F41:F42)</f>
        <v>-496</v>
      </c>
      <c r="G43" s="84"/>
      <c r="H43" s="92">
        <f>SUM(H41:H42)</f>
        <v>59247</v>
      </c>
      <c r="I43" s="84"/>
      <c r="J43" s="92">
        <f>SUM(J41:J42)</f>
        <v>4704</v>
      </c>
    </row>
    <row r="44" spans="1:12" ht="20.25" customHeight="1" thickTop="1">
      <c r="A44" s="40"/>
      <c r="B44" s="50"/>
      <c r="C44" s="73"/>
      <c r="D44" s="27"/>
      <c r="E44" s="84"/>
      <c r="F44" s="27"/>
      <c r="G44" s="84"/>
      <c r="H44" s="27"/>
      <c r="I44" s="84"/>
      <c r="J44" s="27"/>
    </row>
    <row r="45" spans="1:12" ht="22.5" customHeight="1">
      <c r="A45" s="40" t="s">
        <v>95</v>
      </c>
      <c r="B45" s="50"/>
      <c r="C45" s="73"/>
      <c r="D45" s="27"/>
      <c r="E45" s="84"/>
      <c r="F45" s="27"/>
      <c r="G45" s="84"/>
      <c r="H45" s="27"/>
      <c r="I45" s="84"/>
      <c r="J45" s="27"/>
    </row>
    <row r="46" spans="1:12" ht="22.5" customHeight="1">
      <c r="A46" s="35" t="s">
        <v>93</v>
      </c>
      <c r="B46" s="50"/>
      <c r="C46" s="73"/>
      <c r="D46" s="27">
        <v>54961</v>
      </c>
      <c r="E46" s="93"/>
      <c r="F46" s="27">
        <v>483</v>
      </c>
      <c r="G46" s="93"/>
      <c r="H46" s="93">
        <v>59247</v>
      </c>
      <c r="I46" s="84"/>
      <c r="J46" s="93">
        <v>4704</v>
      </c>
    </row>
    <row r="47" spans="1:12" ht="22.5" customHeight="1">
      <c r="A47" s="35" t="s">
        <v>94</v>
      </c>
      <c r="B47" s="50"/>
      <c r="C47" s="73"/>
      <c r="D47" s="27">
        <v>-1037</v>
      </c>
      <c r="E47" s="84"/>
      <c r="F47" s="27">
        <v>-979</v>
      </c>
      <c r="G47" s="84"/>
      <c r="H47" s="93">
        <v>0</v>
      </c>
      <c r="I47" s="84"/>
      <c r="J47" s="93">
        <v>0</v>
      </c>
    </row>
    <row r="48" spans="1:12" ht="22.5" customHeight="1" thickBot="1">
      <c r="A48" s="40"/>
      <c r="B48" s="50"/>
      <c r="C48" s="73"/>
      <c r="D48" s="92">
        <f>SUM(D46:D47)</f>
        <v>53924</v>
      </c>
      <c r="E48" s="84"/>
      <c r="F48" s="92">
        <f>SUM(F46:F47)</f>
        <v>-496</v>
      </c>
      <c r="G48" s="84"/>
      <c r="H48" s="92">
        <f>SUM(H46:H47)</f>
        <v>59247</v>
      </c>
      <c r="I48" s="84"/>
      <c r="J48" s="92">
        <f>SUM(J46:J47)</f>
        <v>4704</v>
      </c>
    </row>
    <row r="49" spans="1:12" ht="22.5" customHeight="1" thickTop="1">
      <c r="A49" s="40"/>
      <c r="B49" s="50"/>
      <c r="C49" s="73"/>
      <c r="D49" s="27"/>
      <c r="E49" s="84"/>
      <c r="F49" s="27"/>
      <c r="G49" s="84"/>
      <c r="H49" s="27"/>
      <c r="I49" s="84"/>
      <c r="J49" s="27"/>
    </row>
    <row r="50" spans="1:12" ht="22.5" customHeight="1">
      <c r="A50" s="40"/>
      <c r="B50" s="37"/>
      <c r="C50" s="73"/>
      <c r="D50" s="94"/>
      <c r="E50" s="37"/>
      <c r="F50" s="94"/>
      <c r="H50" s="95"/>
      <c r="J50" s="95"/>
    </row>
    <row r="51" spans="1:12" ht="22.5" customHeight="1">
      <c r="A51" s="40" t="s">
        <v>146</v>
      </c>
      <c r="B51" s="50">
        <v>18</v>
      </c>
      <c r="C51" s="73"/>
      <c r="D51" s="96"/>
      <c r="E51" s="37"/>
      <c r="F51" s="96"/>
    </row>
    <row r="52" spans="1:12" ht="22.5" customHeight="1">
      <c r="A52" s="64" t="s">
        <v>147</v>
      </c>
      <c r="B52" s="50"/>
      <c r="C52" s="73"/>
      <c r="D52" s="82"/>
      <c r="E52" s="52"/>
      <c r="F52" s="82"/>
      <c r="G52" s="53"/>
      <c r="H52" s="53"/>
      <c r="I52" s="53"/>
      <c r="J52" s="53"/>
    </row>
    <row r="53" spans="1:12" ht="22.5" customHeight="1" thickBot="1">
      <c r="A53" s="35" t="s">
        <v>193</v>
      </c>
      <c r="B53" s="37"/>
      <c r="C53" s="73"/>
      <c r="D53" s="97">
        <f>D41/5022246</f>
        <v>1.0943510134708654E-2</v>
      </c>
      <c r="E53" s="98"/>
      <c r="F53" s="97">
        <f>F41/5022246</f>
        <v>9.617211104354506E-5</v>
      </c>
      <c r="G53" s="98"/>
      <c r="H53" s="97">
        <f>H41/5022246</f>
        <v>1.1796913173906654E-2</v>
      </c>
      <c r="I53" s="98"/>
      <c r="J53" s="97">
        <f>J41/5022246</f>
        <v>9.3663273364148227E-4</v>
      </c>
    </row>
    <row r="54" spans="1:12" ht="24" customHeight="1" thickTop="1">
      <c r="A54" s="64"/>
      <c r="B54" s="37"/>
      <c r="C54" s="73"/>
      <c r="D54" s="82"/>
      <c r="E54" s="99"/>
      <c r="F54" s="100"/>
      <c r="G54" s="99"/>
      <c r="H54" s="52"/>
      <c r="I54" s="99"/>
      <c r="J54" s="100"/>
    </row>
    <row r="55" spans="1:12" ht="22.5" customHeight="1">
      <c r="A55" s="35" t="s">
        <v>184</v>
      </c>
      <c r="B55" s="37"/>
      <c r="C55" s="73"/>
      <c r="D55" s="38"/>
      <c r="E55" s="37"/>
      <c r="F55" s="37"/>
    </row>
    <row r="56" spans="1:12" ht="22.5" customHeight="1">
      <c r="A56" s="70"/>
      <c r="B56" s="33"/>
      <c r="C56" s="72"/>
      <c r="D56" s="34"/>
      <c r="E56" s="33"/>
      <c r="F56" s="33"/>
      <c r="G56" s="33"/>
      <c r="H56" s="33"/>
      <c r="I56" s="33"/>
      <c r="J56" s="39" t="s">
        <v>35</v>
      </c>
    </row>
    <row r="57" spans="1:12" ht="22.5" customHeight="1">
      <c r="A57" s="32" t="s">
        <v>73</v>
      </c>
      <c r="B57" s="33"/>
      <c r="C57" s="72"/>
      <c r="D57" s="34"/>
      <c r="E57" s="33"/>
      <c r="F57" s="33"/>
      <c r="G57" s="33"/>
      <c r="H57" s="33"/>
      <c r="I57" s="33"/>
    </row>
    <row r="58" spans="1:12" ht="22.5" customHeight="1">
      <c r="A58" s="32" t="s">
        <v>66</v>
      </c>
      <c r="B58" s="33"/>
      <c r="C58" s="72"/>
      <c r="D58" s="34"/>
      <c r="E58" s="33"/>
      <c r="F58" s="33"/>
      <c r="G58" s="33"/>
      <c r="H58" s="33"/>
      <c r="I58" s="33"/>
      <c r="J58" s="33"/>
    </row>
    <row r="59" spans="1:12" ht="22.5" customHeight="1">
      <c r="A59" s="32" t="s">
        <v>206</v>
      </c>
      <c r="B59" s="33"/>
      <c r="C59" s="72"/>
      <c r="D59" s="34"/>
      <c r="E59" s="33"/>
      <c r="F59" s="33"/>
      <c r="G59" s="33"/>
      <c r="H59" s="33"/>
      <c r="I59" s="33"/>
      <c r="J59" s="33"/>
    </row>
    <row r="60" spans="1:12" ht="22.5" customHeight="1">
      <c r="A60" s="33"/>
      <c r="B60" s="33"/>
      <c r="C60" s="72"/>
      <c r="D60" s="34"/>
      <c r="E60" s="33"/>
      <c r="F60" s="33"/>
      <c r="G60" s="33"/>
      <c r="H60" s="33"/>
      <c r="I60" s="33"/>
      <c r="J60" s="39" t="s">
        <v>0</v>
      </c>
    </row>
    <row r="61" spans="1:12" s="37" customFormat="1" ht="22.5" customHeight="1">
      <c r="C61" s="73"/>
      <c r="D61" s="74"/>
      <c r="E61" s="75" t="s">
        <v>1</v>
      </c>
      <c r="F61" s="75"/>
      <c r="G61" s="40"/>
      <c r="H61" s="76"/>
      <c r="I61" s="75" t="s">
        <v>2</v>
      </c>
      <c r="J61" s="76"/>
      <c r="L61" s="77"/>
    </row>
    <row r="62" spans="1:12" s="37" customFormat="1" ht="22.5" customHeight="1">
      <c r="B62" s="44" t="s">
        <v>3</v>
      </c>
      <c r="C62" s="73"/>
      <c r="D62" s="78">
        <v>2563</v>
      </c>
      <c r="E62" s="79"/>
      <c r="F62" s="78">
        <v>2562</v>
      </c>
      <c r="G62" s="80"/>
      <c r="H62" s="78">
        <v>2563</v>
      </c>
      <c r="I62" s="79"/>
      <c r="J62" s="78">
        <v>2562</v>
      </c>
      <c r="L62" s="77"/>
    </row>
    <row r="63" spans="1:12" s="37" customFormat="1" ht="22.5" customHeight="1">
      <c r="A63" s="32" t="s">
        <v>67</v>
      </c>
      <c r="B63" s="44"/>
      <c r="C63" s="73"/>
      <c r="D63" s="7"/>
      <c r="E63" s="81"/>
      <c r="F63" s="7"/>
      <c r="G63" s="78"/>
      <c r="H63" s="7"/>
      <c r="I63" s="81"/>
      <c r="J63" s="7"/>
      <c r="L63" s="77"/>
    </row>
    <row r="64" spans="1:12" ht="22.5" customHeight="1">
      <c r="A64" s="40" t="s">
        <v>36</v>
      </c>
      <c r="B64" s="37"/>
      <c r="C64" s="73"/>
      <c r="D64" s="82"/>
      <c r="E64" s="52"/>
      <c r="F64" s="52"/>
      <c r="G64" s="53"/>
      <c r="H64" s="53"/>
      <c r="I64" s="53"/>
      <c r="J64" s="53"/>
    </row>
    <row r="65" spans="1:10" ht="22.5" customHeight="1">
      <c r="A65" s="35" t="s">
        <v>150</v>
      </c>
      <c r="B65" s="50"/>
      <c r="C65" s="73"/>
      <c r="D65" s="85">
        <v>776454</v>
      </c>
      <c r="E65" s="84"/>
      <c r="F65" s="85">
        <v>546131</v>
      </c>
      <c r="G65" s="84"/>
      <c r="H65" s="85">
        <v>776454</v>
      </c>
      <c r="I65" s="84"/>
      <c r="J65" s="85">
        <v>546131</v>
      </c>
    </row>
    <row r="66" spans="1:10" ht="22.5" customHeight="1">
      <c r="A66" s="35" t="s">
        <v>163</v>
      </c>
      <c r="B66" s="50"/>
      <c r="C66" s="73"/>
      <c r="D66" s="85">
        <v>25720</v>
      </c>
      <c r="E66" s="84"/>
      <c r="F66" s="85">
        <v>29457</v>
      </c>
      <c r="G66" s="84"/>
      <c r="H66" s="85">
        <v>721</v>
      </c>
      <c r="I66" s="84"/>
      <c r="J66" s="85">
        <v>1222</v>
      </c>
    </row>
    <row r="67" spans="1:10" ht="22.5" customHeight="1">
      <c r="A67" s="35" t="s">
        <v>164</v>
      </c>
      <c r="B67" s="50"/>
      <c r="C67" s="73"/>
      <c r="D67" s="85">
        <v>21487</v>
      </c>
      <c r="E67" s="84"/>
      <c r="F67" s="85">
        <v>23428</v>
      </c>
      <c r="G67" s="84"/>
      <c r="H67" s="85">
        <v>21472</v>
      </c>
      <c r="I67" s="84"/>
      <c r="J67" s="85">
        <v>23428</v>
      </c>
    </row>
    <row r="68" spans="1:10" ht="22.5" customHeight="1">
      <c r="A68" s="35" t="s">
        <v>37</v>
      </c>
      <c r="B68" s="50"/>
      <c r="C68" s="73"/>
      <c r="D68" s="87">
        <v>11813</v>
      </c>
      <c r="E68" s="27"/>
      <c r="F68" s="87">
        <v>19429</v>
      </c>
      <c r="G68" s="27"/>
      <c r="H68" s="87">
        <v>13979</v>
      </c>
      <c r="I68" s="27"/>
      <c r="J68" s="87">
        <v>21068</v>
      </c>
    </row>
    <row r="69" spans="1:10" ht="22.5" customHeight="1">
      <c r="A69" s="40" t="s">
        <v>38</v>
      </c>
      <c r="B69" s="37"/>
      <c r="C69" s="73"/>
      <c r="D69" s="86">
        <f>SUM(D65:D68)</f>
        <v>835474</v>
      </c>
      <c r="E69" s="84"/>
      <c r="F69" s="86">
        <f>SUM(F65:F68)</f>
        <v>618445</v>
      </c>
      <c r="G69" s="84"/>
      <c r="H69" s="88">
        <f>SUM(H65:H68)</f>
        <v>812626</v>
      </c>
      <c r="I69" s="84"/>
      <c r="J69" s="88">
        <f>SUM(J65:J68)</f>
        <v>591849</v>
      </c>
    </row>
    <row r="70" spans="1:10" ht="22.5" customHeight="1">
      <c r="A70" s="40" t="s">
        <v>39</v>
      </c>
      <c r="B70" s="37"/>
      <c r="C70" s="73"/>
      <c r="D70" s="85"/>
      <c r="E70" s="84"/>
      <c r="F70" s="85"/>
      <c r="G70" s="84"/>
      <c r="H70" s="84"/>
      <c r="I70" s="84"/>
      <c r="J70" s="84"/>
    </row>
    <row r="71" spans="1:10" ht="22.5" customHeight="1">
      <c r="A71" s="35" t="s">
        <v>151</v>
      </c>
      <c r="B71" s="50"/>
      <c r="C71" s="73"/>
      <c r="D71" s="85">
        <v>555892</v>
      </c>
      <c r="E71" s="84"/>
      <c r="F71" s="85">
        <v>370961</v>
      </c>
      <c r="G71" s="84"/>
      <c r="H71" s="85">
        <v>555892</v>
      </c>
      <c r="I71" s="84"/>
      <c r="J71" s="85">
        <v>371254</v>
      </c>
    </row>
    <row r="72" spans="1:10" ht="22.5" customHeight="1">
      <c r="A72" s="35" t="s">
        <v>165</v>
      </c>
      <c r="B72" s="50"/>
      <c r="C72" s="73"/>
      <c r="D72" s="85">
        <v>17921</v>
      </c>
      <c r="E72" s="84"/>
      <c r="F72" s="85">
        <v>18881</v>
      </c>
      <c r="G72" s="84"/>
      <c r="H72" s="85">
        <v>1553</v>
      </c>
      <c r="I72" s="84"/>
      <c r="J72" s="85">
        <v>1678</v>
      </c>
    </row>
    <row r="73" spans="1:10" ht="22.5" customHeight="1">
      <c r="A73" s="35" t="s">
        <v>166</v>
      </c>
      <c r="B73" s="50"/>
      <c r="C73" s="73"/>
      <c r="D73" s="85">
        <v>14907</v>
      </c>
      <c r="E73" s="84"/>
      <c r="F73" s="85">
        <v>15108</v>
      </c>
      <c r="G73" s="84"/>
      <c r="H73" s="85">
        <v>15418</v>
      </c>
      <c r="I73" s="84"/>
      <c r="J73" s="85">
        <v>15627</v>
      </c>
    </row>
    <row r="74" spans="1:10" ht="22.5" customHeight="1">
      <c r="A74" s="35" t="s">
        <v>167</v>
      </c>
      <c r="B74" s="50"/>
      <c r="C74" s="73"/>
      <c r="D74" s="85">
        <v>76924</v>
      </c>
      <c r="E74" s="84"/>
      <c r="F74" s="85">
        <v>59277</v>
      </c>
      <c r="G74" s="84"/>
      <c r="H74" s="85">
        <v>75954</v>
      </c>
      <c r="I74" s="84"/>
      <c r="J74" s="85">
        <v>58358</v>
      </c>
    </row>
    <row r="75" spans="1:10" ht="22.5" customHeight="1">
      <c r="A75" s="35" t="s">
        <v>62</v>
      </c>
      <c r="B75" s="50"/>
      <c r="C75" s="73"/>
      <c r="D75" s="86">
        <v>119936</v>
      </c>
      <c r="E75" s="84"/>
      <c r="F75" s="86">
        <v>122137</v>
      </c>
      <c r="G75" s="84"/>
      <c r="H75" s="86">
        <v>110819</v>
      </c>
      <c r="I75" s="84"/>
      <c r="J75" s="86">
        <v>109726</v>
      </c>
    </row>
    <row r="76" spans="1:10" ht="22.5" customHeight="1">
      <c r="A76" s="40" t="s">
        <v>40</v>
      </c>
      <c r="B76" s="37"/>
      <c r="C76" s="73"/>
      <c r="D76" s="86">
        <f>SUM(D71:D75)</f>
        <v>785580</v>
      </c>
      <c r="E76" s="84"/>
      <c r="F76" s="86">
        <f>SUM(F71:F75)</f>
        <v>586364</v>
      </c>
      <c r="G76" s="84"/>
      <c r="H76" s="86">
        <f>SUM(H71:H75)</f>
        <v>759636</v>
      </c>
      <c r="I76" s="84"/>
      <c r="J76" s="86">
        <f>SUM(J71:J75)</f>
        <v>556643</v>
      </c>
    </row>
    <row r="77" spans="1:10" ht="22.5" customHeight="1">
      <c r="A77" s="40" t="s">
        <v>188</v>
      </c>
      <c r="B77" s="37"/>
      <c r="C77" s="73"/>
      <c r="D77" s="89">
        <f>D69-D76</f>
        <v>49894</v>
      </c>
      <c r="E77" s="84"/>
      <c r="F77" s="89">
        <f>F69-F76</f>
        <v>32081</v>
      </c>
      <c r="G77" s="84"/>
      <c r="H77" s="89">
        <f>H69-H76</f>
        <v>52990</v>
      </c>
      <c r="I77" s="84"/>
      <c r="J77" s="89">
        <f>J69-J76</f>
        <v>35206</v>
      </c>
    </row>
    <row r="78" spans="1:10" ht="22.5" customHeight="1">
      <c r="A78" s="35" t="s">
        <v>153</v>
      </c>
      <c r="B78" s="37"/>
      <c r="C78" s="73"/>
      <c r="D78" s="83">
        <v>-4720</v>
      </c>
      <c r="E78" s="84"/>
      <c r="F78" s="83">
        <v>-1249</v>
      </c>
      <c r="G78" s="84"/>
      <c r="H78" s="83">
        <v>-4720</v>
      </c>
      <c r="I78" s="84"/>
      <c r="J78" s="83">
        <v>-1249</v>
      </c>
    </row>
    <row r="79" spans="1:10" ht="22.5" customHeight="1">
      <c r="A79" s="40" t="s">
        <v>189</v>
      </c>
      <c r="B79" s="50"/>
      <c r="C79" s="73"/>
      <c r="D79" s="89">
        <f>SUM(D77:D78)</f>
        <v>45174</v>
      </c>
      <c r="E79" s="27"/>
      <c r="F79" s="89">
        <f>SUM(F77:F78)</f>
        <v>30832</v>
      </c>
      <c r="G79" s="27"/>
      <c r="H79" s="89">
        <f>SUM(H77:H78)</f>
        <v>48270</v>
      </c>
      <c r="I79" s="27"/>
      <c r="J79" s="89">
        <f>SUM(J77:J78)</f>
        <v>33957</v>
      </c>
    </row>
    <row r="80" spans="1:10" ht="22.5" customHeight="1">
      <c r="A80" s="35" t="s">
        <v>190</v>
      </c>
      <c r="B80" s="50">
        <v>17</v>
      </c>
      <c r="C80" s="73"/>
      <c r="D80" s="88">
        <v>-13640</v>
      </c>
      <c r="E80" s="84"/>
      <c r="F80" s="88">
        <v>-6265</v>
      </c>
      <c r="G80" s="84"/>
      <c r="H80" s="88">
        <v>-13783</v>
      </c>
      <c r="I80" s="84"/>
      <c r="J80" s="88">
        <v>-6671</v>
      </c>
    </row>
    <row r="81" spans="1:12" ht="22.5" customHeight="1">
      <c r="A81" s="40" t="s">
        <v>191</v>
      </c>
      <c r="B81" s="50"/>
      <c r="C81" s="73"/>
      <c r="D81" s="90">
        <f>SUM(D79:D80)</f>
        <v>31534</v>
      </c>
      <c r="E81" s="84"/>
      <c r="F81" s="90">
        <f>SUM(F79:F80)</f>
        <v>24567</v>
      </c>
      <c r="G81" s="84"/>
      <c r="H81" s="90">
        <f>SUM(H79:H80)</f>
        <v>34487</v>
      </c>
      <c r="I81" s="84"/>
      <c r="J81" s="90">
        <f>SUM(J79:J80)</f>
        <v>27286</v>
      </c>
    </row>
    <row r="82" spans="1:12" ht="20.25" customHeight="1">
      <c r="A82" s="40"/>
      <c r="B82" s="50"/>
      <c r="C82" s="73"/>
      <c r="D82" s="27"/>
      <c r="E82" s="84"/>
      <c r="F82" s="27"/>
      <c r="G82" s="84"/>
      <c r="H82" s="27"/>
      <c r="I82" s="84"/>
      <c r="J82" s="27"/>
    </row>
    <row r="83" spans="1:12" ht="22.5" customHeight="1">
      <c r="A83" s="40" t="s">
        <v>128</v>
      </c>
      <c r="B83" s="50"/>
      <c r="C83" s="73"/>
      <c r="D83" s="27"/>
      <c r="E83" s="27"/>
      <c r="F83" s="27"/>
      <c r="G83" s="27"/>
      <c r="H83" s="13"/>
      <c r="I83" s="27"/>
      <c r="J83" s="13"/>
    </row>
    <row r="84" spans="1:12" ht="22.5" customHeight="1">
      <c r="A84" s="40" t="s">
        <v>68</v>
      </c>
      <c r="B84" s="50"/>
      <c r="C84" s="73"/>
      <c r="D84" s="88">
        <f>SUM(D83:D83)</f>
        <v>0</v>
      </c>
      <c r="E84" s="84"/>
      <c r="F84" s="88">
        <f>SUM(F83:F83)</f>
        <v>0</v>
      </c>
      <c r="G84" s="84"/>
      <c r="H84" s="88">
        <f>SUM(H83:H83)</f>
        <v>0</v>
      </c>
      <c r="I84" s="84"/>
      <c r="J84" s="88">
        <f>SUM(J83:J83)</f>
        <v>0</v>
      </c>
    </row>
    <row r="85" spans="1:12" ht="22.5" customHeight="1" thickBot="1">
      <c r="A85" s="40" t="s">
        <v>69</v>
      </c>
      <c r="B85" s="50"/>
      <c r="C85" s="73"/>
      <c r="D85" s="91">
        <f>SUM(D81,D84)</f>
        <v>31534</v>
      </c>
      <c r="E85" s="84"/>
      <c r="F85" s="91">
        <f>SUM(F81,F84)</f>
        <v>24567</v>
      </c>
      <c r="G85" s="84"/>
      <c r="H85" s="91">
        <f>SUM(H81,H84)</f>
        <v>34487</v>
      </c>
      <c r="I85" s="84"/>
      <c r="J85" s="91">
        <f>SUM(J81,J84)</f>
        <v>27286</v>
      </c>
    </row>
    <row r="86" spans="1:12" ht="20.25" customHeight="1" thickTop="1">
      <c r="A86" s="40"/>
      <c r="B86" s="50"/>
      <c r="C86" s="73"/>
      <c r="D86" s="27"/>
      <c r="E86" s="84"/>
      <c r="F86" s="27"/>
      <c r="G86" s="84"/>
      <c r="H86" s="27"/>
      <c r="I86" s="84"/>
      <c r="J86" s="27"/>
    </row>
    <row r="87" spans="1:12" ht="20.25" customHeight="1">
      <c r="A87" s="35" t="s">
        <v>184</v>
      </c>
      <c r="B87" s="50"/>
      <c r="C87" s="73"/>
      <c r="D87" s="27"/>
      <c r="E87" s="84"/>
      <c r="F87" s="27"/>
      <c r="G87" s="84"/>
      <c r="H87" s="27"/>
      <c r="I87" s="84"/>
      <c r="J87" s="27"/>
    </row>
    <row r="88" spans="1:12" ht="22.5" customHeight="1">
      <c r="A88" s="70"/>
      <c r="B88" s="33"/>
      <c r="C88" s="72"/>
      <c r="D88" s="34"/>
      <c r="E88" s="33"/>
      <c r="F88" s="33"/>
      <c r="G88" s="33"/>
      <c r="H88" s="33"/>
      <c r="I88" s="33"/>
      <c r="J88" s="39" t="s">
        <v>35</v>
      </c>
    </row>
    <row r="89" spans="1:12" ht="22.5" customHeight="1">
      <c r="A89" s="32" t="s">
        <v>73</v>
      </c>
      <c r="B89" s="33"/>
      <c r="C89" s="72"/>
      <c r="D89" s="34"/>
      <c r="E89" s="33"/>
      <c r="F89" s="33"/>
      <c r="G89" s="33"/>
      <c r="H89" s="33"/>
      <c r="I89" s="33"/>
    </row>
    <row r="90" spans="1:12" ht="22.5" customHeight="1">
      <c r="A90" s="32" t="s">
        <v>122</v>
      </c>
      <c r="B90" s="33"/>
      <c r="C90" s="72"/>
      <c r="D90" s="34"/>
      <c r="E90" s="33"/>
      <c r="F90" s="33"/>
      <c r="G90" s="33"/>
      <c r="H90" s="33"/>
      <c r="I90" s="33"/>
      <c r="J90" s="33"/>
    </row>
    <row r="91" spans="1:12" ht="22.5" customHeight="1">
      <c r="A91" s="32" t="s">
        <v>206</v>
      </c>
      <c r="B91" s="33"/>
      <c r="C91" s="72"/>
      <c r="D91" s="34"/>
      <c r="E91" s="33"/>
      <c r="F91" s="33"/>
      <c r="G91" s="33"/>
      <c r="H91" s="33"/>
      <c r="I91" s="33"/>
      <c r="J91" s="33"/>
    </row>
    <row r="92" spans="1:12" ht="22.5" customHeight="1">
      <c r="A92" s="33"/>
      <c r="B92" s="33"/>
      <c r="C92" s="72"/>
      <c r="D92" s="34"/>
      <c r="E92" s="33"/>
      <c r="F92" s="33"/>
      <c r="G92" s="33"/>
      <c r="H92" s="33"/>
      <c r="I92" s="33"/>
      <c r="J92" s="39" t="s">
        <v>0</v>
      </c>
    </row>
    <row r="93" spans="1:12" s="37" customFormat="1" ht="22.5" customHeight="1">
      <c r="B93" s="44" t="s">
        <v>3</v>
      </c>
      <c r="C93" s="73"/>
      <c r="D93" s="74"/>
      <c r="E93" s="75" t="s">
        <v>1</v>
      </c>
      <c r="F93" s="75"/>
      <c r="G93" s="40"/>
      <c r="H93" s="76"/>
      <c r="I93" s="75" t="s">
        <v>2</v>
      </c>
      <c r="J93" s="76"/>
      <c r="L93" s="77"/>
    </row>
    <row r="94" spans="1:12" s="37" customFormat="1" ht="22.5" customHeight="1">
      <c r="B94" s="44"/>
      <c r="C94" s="73"/>
      <c r="D94" s="78">
        <v>2563</v>
      </c>
      <c r="E94" s="79"/>
      <c r="F94" s="78">
        <v>2562</v>
      </c>
      <c r="G94" s="80"/>
      <c r="H94" s="78">
        <v>2563</v>
      </c>
      <c r="I94" s="79"/>
      <c r="J94" s="78">
        <v>2562</v>
      </c>
      <c r="L94" s="77"/>
    </row>
    <row r="95" spans="1:12" ht="22.5" customHeight="1">
      <c r="A95" s="40" t="s">
        <v>192</v>
      </c>
      <c r="B95" s="50"/>
      <c r="C95" s="73"/>
      <c r="D95" s="27"/>
      <c r="E95" s="84"/>
      <c r="F95" s="27"/>
      <c r="G95" s="84"/>
      <c r="H95" s="27"/>
      <c r="I95" s="84"/>
      <c r="J95" s="27"/>
    </row>
    <row r="96" spans="1:12" ht="22.5" customHeight="1">
      <c r="A96" s="35" t="s">
        <v>93</v>
      </c>
      <c r="B96" s="50"/>
      <c r="C96" s="73"/>
      <c r="D96" s="27">
        <v>32167</v>
      </c>
      <c r="E96" s="84"/>
      <c r="F96" s="27">
        <v>25136</v>
      </c>
      <c r="G96" s="84"/>
      <c r="H96" s="27">
        <v>34487</v>
      </c>
      <c r="I96" s="84"/>
      <c r="J96" s="27">
        <v>27286</v>
      </c>
    </row>
    <row r="97" spans="1:10" ht="22.5" customHeight="1">
      <c r="A97" s="35" t="s">
        <v>94</v>
      </c>
      <c r="B97" s="50"/>
      <c r="C97" s="73"/>
      <c r="D97" s="27">
        <v>-633</v>
      </c>
      <c r="E97" s="84"/>
      <c r="F97" s="27">
        <v>-569</v>
      </c>
      <c r="G97" s="84"/>
      <c r="H97" s="27">
        <v>0</v>
      </c>
      <c r="I97" s="84"/>
      <c r="J97" s="27">
        <v>0</v>
      </c>
    </row>
    <row r="98" spans="1:10" ht="22.5" customHeight="1" thickBot="1">
      <c r="A98" s="40"/>
      <c r="B98" s="50"/>
      <c r="C98" s="73"/>
      <c r="D98" s="92">
        <f>SUM(D96:D97)</f>
        <v>31534</v>
      </c>
      <c r="E98" s="84"/>
      <c r="F98" s="92">
        <f>SUM(F96:F97)</f>
        <v>24567</v>
      </c>
      <c r="G98" s="84"/>
      <c r="H98" s="92">
        <f>SUM(H96:H97)</f>
        <v>34487</v>
      </c>
      <c r="I98" s="84"/>
      <c r="J98" s="92">
        <f>SUM(J96:J97)</f>
        <v>27286</v>
      </c>
    </row>
    <row r="99" spans="1:10" ht="20.25" customHeight="1" thickTop="1">
      <c r="A99" s="40"/>
      <c r="B99" s="50"/>
      <c r="C99" s="73"/>
      <c r="D99" s="27"/>
      <c r="E99" s="84"/>
      <c r="F99" s="27"/>
      <c r="G99" s="84"/>
      <c r="H99" s="27"/>
      <c r="I99" s="84"/>
      <c r="J99" s="27"/>
    </row>
    <row r="100" spans="1:10" ht="22.5" customHeight="1">
      <c r="A100" s="40" t="s">
        <v>95</v>
      </c>
      <c r="B100" s="50"/>
      <c r="C100" s="73"/>
      <c r="D100" s="27"/>
      <c r="E100" s="84"/>
      <c r="F100" s="27"/>
      <c r="G100" s="84"/>
      <c r="H100" s="27"/>
      <c r="I100" s="84"/>
      <c r="J100" s="27"/>
    </row>
    <row r="101" spans="1:10" ht="22.5" customHeight="1">
      <c r="A101" s="35" t="s">
        <v>93</v>
      </c>
      <c r="B101" s="50"/>
      <c r="C101" s="73"/>
      <c r="D101" s="27">
        <v>32167</v>
      </c>
      <c r="E101" s="93"/>
      <c r="F101" s="27">
        <v>25136</v>
      </c>
      <c r="G101" s="93"/>
      <c r="H101" s="27">
        <v>34487</v>
      </c>
      <c r="I101" s="84"/>
      <c r="J101" s="27">
        <v>27286</v>
      </c>
    </row>
    <row r="102" spans="1:10" ht="22.5" customHeight="1">
      <c r="A102" s="35" t="s">
        <v>94</v>
      </c>
      <c r="B102" s="50"/>
      <c r="C102" s="73"/>
      <c r="D102" s="27">
        <v>-633</v>
      </c>
      <c r="E102" s="84"/>
      <c r="F102" s="27">
        <v>-569</v>
      </c>
      <c r="G102" s="84"/>
      <c r="H102" s="27">
        <v>0</v>
      </c>
      <c r="I102" s="84"/>
      <c r="J102" s="27">
        <v>0</v>
      </c>
    </row>
    <row r="103" spans="1:10" ht="22.5" customHeight="1" thickBot="1">
      <c r="A103" s="40"/>
      <c r="B103" s="50"/>
      <c r="C103" s="73"/>
      <c r="D103" s="92">
        <f>SUM(D101:D102)</f>
        <v>31534</v>
      </c>
      <c r="E103" s="84"/>
      <c r="F103" s="92">
        <f>SUM(F101:F102)</f>
        <v>24567</v>
      </c>
      <c r="G103" s="84"/>
      <c r="H103" s="92">
        <f>SUM(H101:H102)</f>
        <v>34487</v>
      </c>
      <c r="I103" s="84"/>
      <c r="J103" s="92">
        <f>SUM(J101:J102)</f>
        <v>27286</v>
      </c>
    </row>
    <row r="104" spans="1:10" ht="22.5" customHeight="1" thickTop="1">
      <c r="A104" s="40"/>
      <c r="B104" s="50"/>
      <c r="C104" s="73"/>
      <c r="D104" s="27"/>
      <c r="E104" s="84"/>
      <c r="F104" s="27"/>
      <c r="G104" s="84"/>
      <c r="H104" s="27"/>
      <c r="I104" s="84"/>
      <c r="J104" s="27"/>
    </row>
    <row r="105" spans="1:10" ht="22.5" customHeight="1">
      <c r="A105" s="40"/>
      <c r="B105" s="37"/>
      <c r="C105" s="73"/>
      <c r="D105" s="94"/>
      <c r="E105" s="37"/>
      <c r="F105" s="94"/>
      <c r="H105" s="95"/>
      <c r="J105" s="95"/>
    </row>
    <row r="106" spans="1:10" ht="22.5" customHeight="1">
      <c r="A106" s="40" t="s">
        <v>146</v>
      </c>
      <c r="B106" s="50">
        <v>18</v>
      </c>
      <c r="C106" s="73"/>
      <c r="D106" s="96"/>
      <c r="E106" s="37"/>
      <c r="F106" s="96"/>
    </row>
    <row r="107" spans="1:10" ht="22.5" customHeight="1">
      <c r="A107" s="64" t="s">
        <v>147</v>
      </c>
      <c r="B107" s="50"/>
      <c r="C107" s="73"/>
      <c r="D107" s="82"/>
      <c r="E107" s="52"/>
      <c r="F107" s="82"/>
      <c r="G107" s="53"/>
      <c r="H107" s="53"/>
      <c r="I107" s="53"/>
      <c r="J107" s="53"/>
    </row>
    <row r="108" spans="1:10" ht="22.5" customHeight="1" thickBot="1">
      <c r="A108" s="35" t="s">
        <v>193</v>
      </c>
      <c r="B108" s="37"/>
      <c r="C108" s="73"/>
      <c r="D108" s="97">
        <f>D96/5022246</f>
        <v>6.4049033042188697E-3</v>
      </c>
      <c r="E108" s="98"/>
      <c r="F108" s="97">
        <f>F96/5022246</f>
        <v>5.0049320562951319E-3</v>
      </c>
      <c r="G108" s="98"/>
      <c r="H108" s="97">
        <f>H96/5022246</f>
        <v>6.8668480197903491E-3</v>
      </c>
      <c r="I108" s="98"/>
      <c r="J108" s="97">
        <f>J96/5022246</f>
        <v>5.4330273746049079E-3</v>
      </c>
    </row>
    <row r="109" spans="1:10" ht="24" customHeight="1" thickTop="1">
      <c r="A109" s="64"/>
      <c r="B109" s="37"/>
      <c r="C109" s="73"/>
      <c r="D109" s="82"/>
      <c r="E109" s="99"/>
      <c r="F109" s="100"/>
      <c r="G109" s="99"/>
      <c r="H109" s="52"/>
      <c r="I109" s="99"/>
      <c r="J109" s="100"/>
    </row>
    <row r="110" spans="1:10" ht="22.5" customHeight="1">
      <c r="A110" s="35" t="s">
        <v>184</v>
      </c>
      <c r="B110" s="37"/>
      <c r="C110" s="73"/>
      <c r="D110" s="38"/>
      <c r="E110" s="37"/>
      <c r="F110" s="37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80" orientation="portrait" r:id="rId1"/>
  <headerFooter alignWithMargins="0"/>
  <rowBreaks count="3" manualBreakCount="3">
    <brk id="32" max="24" man="1"/>
    <brk id="55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4"/>
  <sheetViews>
    <sheetView showGridLines="0" view="pageBreakPreview" topLeftCell="A7" zoomScale="90" zoomScaleNormal="120" zoomScaleSheetLayoutView="90" workbookViewId="0">
      <selection activeCell="U23" sqref="U23"/>
    </sheetView>
  </sheetViews>
  <sheetFormatPr defaultColWidth="9.28515625" defaultRowHeight="19.5" customHeight="1"/>
  <cols>
    <col min="1" max="1" width="30.28515625" style="2" customWidth="1"/>
    <col min="2" max="2" width="2.28515625" style="2" customWidth="1"/>
    <col min="3" max="3" width="13.140625" style="2" customWidth="1"/>
    <col min="4" max="4" width="1.7109375" style="3" customWidth="1"/>
    <col min="5" max="5" width="11.7109375" style="2" customWidth="1"/>
    <col min="6" max="6" width="1.7109375" style="3" customWidth="1"/>
    <col min="7" max="7" width="13.28515625" style="2" bestFit="1" customWidth="1"/>
    <col min="8" max="8" width="1.7109375" style="3" customWidth="1"/>
    <col min="9" max="9" width="11.7109375" style="2" customWidth="1"/>
    <col min="10" max="10" width="1.7109375" style="2" customWidth="1"/>
    <col min="11" max="11" width="11.7109375" style="2" customWidth="1"/>
    <col min="12" max="12" width="1.7109375" style="2" customWidth="1"/>
    <col min="13" max="13" width="15.7109375" style="2" customWidth="1"/>
    <col min="14" max="14" width="1.7109375" style="2" customWidth="1"/>
    <col min="15" max="15" width="14.85546875" style="2" customWidth="1"/>
    <col min="16" max="16" width="1.7109375" style="2" customWidth="1"/>
    <col min="17" max="17" width="13.7109375" style="2" customWidth="1"/>
    <col min="18" max="18" width="1.7109375" style="2" customWidth="1"/>
    <col min="19" max="19" width="14" style="2" customWidth="1"/>
    <col min="20" max="20" width="1.7109375" style="2" customWidth="1"/>
    <col min="21" max="21" width="14.28515625" style="2" customWidth="1"/>
    <col min="22" max="16384" width="9.28515625" style="2"/>
  </cols>
  <sheetData>
    <row r="1" spans="1:21" ht="19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1" t="s">
        <v>35</v>
      </c>
    </row>
    <row r="2" spans="1:21" ht="19.5" customHeight="1">
      <c r="A2" s="113" t="s">
        <v>73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21" ht="19.5" customHeight="1">
      <c r="A3" s="113" t="s">
        <v>55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</row>
    <row r="4" spans="1:21" ht="19.5" customHeight="1">
      <c r="A4" s="113" t="s">
        <v>206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</row>
    <row r="5" spans="1:21" ht="19.5" customHeight="1">
      <c r="U5" s="1" t="s">
        <v>0</v>
      </c>
    </row>
    <row r="6" spans="1:21" ht="19.5" customHeight="1">
      <c r="C6" s="114" t="s">
        <v>1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</row>
    <row r="7" spans="1:21" ht="19.5" customHeight="1">
      <c r="C7" s="115" t="s">
        <v>103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4"/>
      <c r="S7" s="5"/>
      <c r="T7" s="4"/>
      <c r="U7" s="4"/>
    </row>
    <row r="8" spans="1:21" ht="19.5" customHeight="1">
      <c r="C8" s="4"/>
      <c r="D8" s="4"/>
      <c r="E8" s="4"/>
      <c r="F8" s="4"/>
      <c r="G8" s="4"/>
      <c r="H8" s="4"/>
      <c r="I8" s="4"/>
      <c r="J8" s="4"/>
      <c r="K8" s="4"/>
      <c r="L8" s="4"/>
      <c r="M8" s="112" t="s">
        <v>70</v>
      </c>
      <c r="N8" s="112"/>
      <c r="O8" s="112"/>
      <c r="S8" s="5"/>
      <c r="T8" s="4"/>
      <c r="U8" s="4"/>
    </row>
    <row r="9" spans="1:21" ht="19.5" customHeight="1">
      <c r="C9" s="4"/>
      <c r="D9" s="4"/>
      <c r="E9" s="4"/>
      <c r="F9" s="4"/>
      <c r="G9" s="4"/>
      <c r="H9" s="4"/>
      <c r="I9" s="4"/>
      <c r="J9" s="4"/>
      <c r="K9" s="4"/>
      <c r="L9" s="4"/>
      <c r="M9" s="6" t="s">
        <v>97</v>
      </c>
      <c r="N9" s="6"/>
      <c r="P9" s="6"/>
      <c r="Q9" s="6"/>
      <c r="R9" s="6"/>
      <c r="S9" s="6" t="s">
        <v>104</v>
      </c>
      <c r="T9" s="4"/>
      <c r="U9" s="4"/>
    </row>
    <row r="10" spans="1:21" s="6" customFormat="1" ht="19.5" customHeight="1">
      <c r="C10" s="6" t="s">
        <v>28</v>
      </c>
      <c r="D10" s="3"/>
      <c r="F10" s="3"/>
      <c r="H10" s="3"/>
      <c r="I10" s="112" t="s">
        <v>30</v>
      </c>
      <c r="J10" s="112"/>
      <c r="K10" s="112"/>
      <c r="L10" s="2"/>
      <c r="M10" s="6" t="s">
        <v>96</v>
      </c>
      <c r="Q10" s="6" t="s">
        <v>100</v>
      </c>
      <c r="S10" s="6" t="s">
        <v>105</v>
      </c>
      <c r="T10" s="2"/>
    </row>
    <row r="11" spans="1:21" s="6" customFormat="1" ht="19.5" customHeight="1">
      <c r="C11" s="6" t="s">
        <v>108</v>
      </c>
      <c r="D11" s="3"/>
      <c r="E11" s="6" t="s">
        <v>110</v>
      </c>
      <c r="F11" s="3"/>
      <c r="G11" s="6" t="s">
        <v>138</v>
      </c>
      <c r="H11" s="3"/>
      <c r="J11" s="7"/>
      <c r="K11" s="6" t="s">
        <v>59</v>
      </c>
      <c r="M11" s="6" t="s">
        <v>99</v>
      </c>
      <c r="O11" s="6" t="s">
        <v>129</v>
      </c>
      <c r="Q11" s="6" t="s">
        <v>101</v>
      </c>
      <c r="S11" s="6" t="s">
        <v>106</v>
      </c>
      <c r="U11" s="6" t="s">
        <v>60</v>
      </c>
    </row>
    <row r="12" spans="1:21" s="6" customFormat="1" ht="19.5" customHeight="1">
      <c r="C12" s="30" t="s">
        <v>109</v>
      </c>
      <c r="D12" s="8"/>
      <c r="E12" s="30" t="s">
        <v>112</v>
      </c>
      <c r="F12" s="8"/>
      <c r="G12" s="30" t="s">
        <v>139</v>
      </c>
      <c r="H12" s="8"/>
      <c r="I12" s="30" t="s">
        <v>58</v>
      </c>
      <c r="J12" s="7"/>
      <c r="K12" s="30" t="s">
        <v>121</v>
      </c>
      <c r="L12" s="7"/>
      <c r="M12" s="30" t="s">
        <v>98</v>
      </c>
      <c r="N12" s="7"/>
      <c r="O12" s="30" t="s">
        <v>125</v>
      </c>
      <c r="P12" s="7"/>
      <c r="Q12" s="30" t="s">
        <v>102</v>
      </c>
      <c r="R12" s="7"/>
      <c r="S12" s="30" t="s">
        <v>107</v>
      </c>
      <c r="T12" s="7"/>
      <c r="U12" s="30" t="s">
        <v>27</v>
      </c>
    </row>
    <row r="13" spans="1:21" s="14" customFormat="1" ht="19.5" customHeight="1">
      <c r="A13" s="9" t="s">
        <v>162</v>
      </c>
      <c r="B13" s="9"/>
      <c r="C13" s="10">
        <v>5022246</v>
      </c>
      <c r="D13" s="11"/>
      <c r="E13" s="12">
        <v>-429265</v>
      </c>
      <c r="F13" s="11"/>
      <c r="G13" s="12">
        <v>979</v>
      </c>
      <c r="H13" s="11"/>
      <c r="I13" s="12">
        <v>65154</v>
      </c>
      <c r="J13" s="12"/>
      <c r="K13" s="12">
        <v>-75544</v>
      </c>
      <c r="L13" s="12"/>
      <c r="M13" s="12">
        <v>74131</v>
      </c>
      <c r="N13" s="12"/>
      <c r="O13" s="12">
        <v>74131</v>
      </c>
      <c r="P13" s="12"/>
      <c r="Q13" s="10">
        <f>SUM(C13:M13)</f>
        <v>4657701</v>
      </c>
      <c r="R13" s="12"/>
      <c r="S13" s="12">
        <v>112787</v>
      </c>
      <c r="T13" s="12"/>
      <c r="U13" s="13">
        <f>SUM(Q13:S13)</f>
        <v>4770488</v>
      </c>
    </row>
    <row r="14" spans="1:21" s="14" customFormat="1" ht="19.5" customHeight="1">
      <c r="A14" s="2" t="s">
        <v>213</v>
      </c>
      <c r="B14" s="2"/>
      <c r="C14" s="15">
        <v>0</v>
      </c>
      <c r="D14" s="16"/>
      <c r="E14" s="15">
        <v>0</v>
      </c>
      <c r="F14" s="16"/>
      <c r="G14" s="15">
        <v>0</v>
      </c>
      <c r="H14" s="16"/>
      <c r="I14" s="15">
        <v>0</v>
      </c>
      <c r="J14" s="13"/>
      <c r="K14" s="15">
        <v>-100420</v>
      </c>
      <c r="L14" s="13"/>
      <c r="M14" s="15">
        <v>0</v>
      </c>
      <c r="N14" s="15"/>
      <c r="O14" s="12">
        <v>0</v>
      </c>
      <c r="P14" s="15"/>
      <c r="Q14" s="15">
        <f>SUM(C14:M14)</f>
        <v>-100420</v>
      </c>
      <c r="R14" s="15"/>
      <c r="S14" s="15">
        <v>0</v>
      </c>
      <c r="T14" s="13"/>
      <c r="U14" s="13">
        <f>SUM(Q14:S14)</f>
        <v>-100420</v>
      </c>
    </row>
    <row r="15" spans="1:21" s="14" customFormat="1" ht="19.5" customHeight="1">
      <c r="A15" s="2" t="s">
        <v>69</v>
      </c>
      <c r="B15" s="2"/>
      <c r="C15" s="15">
        <v>0</v>
      </c>
      <c r="D15" s="16"/>
      <c r="E15" s="15">
        <v>0</v>
      </c>
      <c r="F15" s="16"/>
      <c r="G15" s="15">
        <v>0</v>
      </c>
      <c r="H15" s="16"/>
      <c r="I15" s="15">
        <v>0</v>
      </c>
      <c r="J15" s="13"/>
      <c r="K15" s="15">
        <f>PL!F96</f>
        <v>25136</v>
      </c>
      <c r="L15" s="13"/>
      <c r="M15" s="15">
        <v>0</v>
      </c>
      <c r="N15" s="15"/>
      <c r="O15" s="12">
        <v>0</v>
      </c>
      <c r="P15" s="15"/>
      <c r="Q15" s="10">
        <f>SUM(C15:M15)</f>
        <v>25136</v>
      </c>
      <c r="R15" s="15"/>
      <c r="S15" s="15">
        <f>PL!F97</f>
        <v>-569</v>
      </c>
      <c r="T15" s="13"/>
      <c r="U15" s="17">
        <f>SUM(Q15:S15)</f>
        <v>24567</v>
      </c>
    </row>
    <row r="16" spans="1:21" s="14" customFormat="1" ht="19.5" customHeight="1" thickBot="1">
      <c r="A16" s="18" t="s">
        <v>208</v>
      </c>
      <c r="B16" s="18"/>
      <c r="C16" s="19">
        <f>SUM(C13:C15)</f>
        <v>5022246</v>
      </c>
      <c r="D16" s="16"/>
      <c r="E16" s="19">
        <f>SUM(E13:E15)</f>
        <v>-429265</v>
      </c>
      <c r="F16" s="16"/>
      <c r="G16" s="19">
        <f>SUM(G13:G15)</f>
        <v>979</v>
      </c>
      <c r="H16" s="16"/>
      <c r="I16" s="19">
        <f>SUM(I13:I15)</f>
        <v>65154</v>
      </c>
      <c r="J16" s="13"/>
      <c r="K16" s="19">
        <f>SUM(K13:K15)</f>
        <v>-150828</v>
      </c>
      <c r="L16" s="13"/>
      <c r="M16" s="19">
        <f>SUM(M13:M15)</f>
        <v>74131</v>
      </c>
      <c r="N16" s="13"/>
      <c r="O16" s="20">
        <f>SUM(M16:N16)</f>
        <v>74131</v>
      </c>
      <c r="P16" s="13"/>
      <c r="Q16" s="19">
        <f>SUM(Q13:Q15)</f>
        <v>4582417</v>
      </c>
      <c r="R16" s="13"/>
      <c r="S16" s="19">
        <f>SUM(S13:S15)</f>
        <v>112218</v>
      </c>
      <c r="T16" s="13"/>
      <c r="U16" s="21">
        <f t="shared" ref="U16" si="0">SUM(Q16:S16)</f>
        <v>4694635</v>
      </c>
    </row>
    <row r="17" spans="1:21" s="14" customFormat="1" ht="19.5" customHeight="1" thickTop="1">
      <c r="A17" s="9"/>
      <c r="B17" s="9"/>
      <c r="C17" s="10"/>
      <c r="D17" s="11"/>
      <c r="E17" s="12"/>
      <c r="F17" s="11"/>
      <c r="G17" s="12"/>
      <c r="H17" s="11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2"/>
      <c r="U17" s="13"/>
    </row>
    <row r="18" spans="1:21" ht="19.5" customHeight="1">
      <c r="C18" s="22"/>
      <c r="D18" s="23"/>
      <c r="E18" s="22"/>
      <c r="F18" s="23"/>
      <c r="G18" s="22"/>
      <c r="H18" s="23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s="14" customFormat="1" ht="19.5" customHeight="1">
      <c r="A19" s="9" t="s">
        <v>174</v>
      </c>
      <c r="B19" s="9"/>
      <c r="C19" s="10">
        <v>5022246</v>
      </c>
      <c r="D19" s="11"/>
      <c r="E19" s="12">
        <v>-429265</v>
      </c>
      <c r="F19" s="11"/>
      <c r="G19" s="12">
        <v>979</v>
      </c>
      <c r="H19" s="11"/>
      <c r="I19" s="12">
        <v>68004</v>
      </c>
      <c r="J19" s="12"/>
      <c r="K19" s="12">
        <v>-126163</v>
      </c>
      <c r="L19" s="12"/>
      <c r="M19" s="12">
        <v>74131</v>
      </c>
      <c r="N19" s="12"/>
      <c r="O19" s="12">
        <v>74131</v>
      </c>
      <c r="P19" s="12">
        <v>0</v>
      </c>
      <c r="Q19" s="10">
        <f>SUM(C19:M19)</f>
        <v>4609932</v>
      </c>
      <c r="R19" s="12">
        <v>0</v>
      </c>
      <c r="S19" s="12">
        <v>111621</v>
      </c>
      <c r="T19" s="12">
        <v>0</v>
      </c>
      <c r="U19" s="13">
        <f>SUM(Q19:S19)</f>
        <v>4721553</v>
      </c>
    </row>
    <row r="20" spans="1:21" ht="19.5" customHeight="1">
      <c r="A20" s="2" t="s">
        <v>69</v>
      </c>
      <c r="C20" s="24">
        <v>0</v>
      </c>
      <c r="D20" s="16"/>
      <c r="E20" s="24">
        <v>0</v>
      </c>
      <c r="F20" s="16"/>
      <c r="G20" s="24">
        <v>0</v>
      </c>
      <c r="H20" s="16"/>
      <c r="I20" s="24">
        <v>0</v>
      </c>
      <c r="J20" s="13"/>
      <c r="K20" s="24">
        <f>PL!D96</f>
        <v>32167</v>
      </c>
      <c r="L20" s="13"/>
      <c r="M20" s="24">
        <v>0</v>
      </c>
      <c r="N20" s="15"/>
      <c r="O20" s="12">
        <v>0</v>
      </c>
      <c r="P20" s="15"/>
      <c r="Q20" s="24">
        <f>SUM(C20:O20)</f>
        <v>32167</v>
      </c>
      <c r="R20" s="15"/>
      <c r="S20" s="15">
        <f>PL!D97</f>
        <v>-633</v>
      </c>
      <c r="T20" s="13"/>
      <c r="U20" s="17">
        <f>SUM(Q20:S20)</f>
        <v>31534</v>
      </c>
    </row>
    <row r="21" spans="1:21" ht="19.5" customHeight="1" thickBot="1">
      <c r="A21" s="18" t="s">
        <v>209</v>
      </c>
      <c r="B21" s="18"/>
      <c r="C21" s="19">
        <f>SUM(C19:C20)</f>
        <v>5022246</v>
      </c>
      <c r="D21" s="16"/>
      <c r="E21" s="19">
        <f>SUM(E19:E20)</f>
        <v>-429265</v>
      </c>
      <c r="F21" s="16"/>
      <c r="G21" s="19">
        <f>SUM(G19:G20)</f>
        <v>979</v>
      </c>
      <c r="H21" s="16"/>
      <c r="I21" s="19">
        <f>SUM(I19:I20)</f>
        <v>68004</v>
      </c>
      <c r="J21" s="13"/>
      <c r="K21" s="19">
        <f>SUM(K19:K20)</f>
        <v>-93996</v>
      </c>
      <c r="L21" s="13"/>
      <c r="M21" s="19">
        <f>SUM(M19:M20)</f>
        <v>74131</v>
      </c>
      <c r="N21" s="13"/>
      <c r="O21" s="20">
        <f>SUM(M21:N21)</f>
        <v>74131</v>
      </c>
      <c r="P21" s="13"/>
      <c r="Q21" s="19">
        <f>SUM(Q19:Q20)</f>
        <v>4642099</v>
      </c>
      <c r="R21" s="13"/>
      <c r="S21" s="19">
        <f>SUM(S19:S20)</f>
        <v>110988</v>
      </c>
      <c r="T21" s="13"/>
      <c r="U21" s="21">
        <f>SUM(Q21:S21)</f>
        <v>4753087</v>
      </c>
    </row>
    <row r="22" spans="1:21" ht="9.75" customHeight="1" thickTop="1">
      <c r="A22" s="18"/>
      <c r="B22" s="18"/>
      <c r="C22" s="13">
        <f>C19-BS!F81</f>
        <v>0</v>
      </c>
      <c r="D22" s="16"/>
      <c r="E22" s="13">
        <f>E19-BS!F82</f>
        <v>0</v>
      </c>
      <c r="F22" s="16"/>
      <c r="G22" s="13">
        <f>G19-BS!F83</f>
        <v>0</v>
      </c>
      <c r="H22" s="16"/>
      <c r="I22" s="13">
        <f>I19-BS!F85</f>
        <v>0</v>
      </c>
      <c r="J22" s="13"/>
      <c r="K22" s="13">
        <f>K19-BS!F86</f>
        <v>0</v>
      </c>
      <c r="L22" s="13"/>
      <c r="M22" s="13">
        <f>M19-BS!F87</f>
        <v>0</v>
      </c>
      <c r="N22" s="13"/>
      <c r="O22" s="13"/>
      <c r="P22" s="13"/>
      <c r="Q22" s="13">
        <f>Q19-BS!F88</f>
        <v>0</v>
      </c>
      <c r="R22" s="13"/>
      <c r="S22" s="13">
        <f>S19-BS!F89</f>
        <v>0</v>
      </c>
      <c r="T22" s="13"/>
      <c r="U22" s="13">
        <f>U19-BS!F90</f>
        <v>0</v>
      </c>
    </row>
    <row r="23" spans="1:21" ht="19.5" customHeight="1">
      <c r="C23" s="25">
        <f>C21-BS!D81</f>
        <v>0</v>
      </c>
      <c r="E23" s="25">
        <f>E21-BS!D82</f>
        <v>0</v>
      </c>
      <c r="G23" s="25">
        <f>G21-BS!D83</f>
        <v>0</v>
      </c>
      <c r="I23" s="25">
        <f>I21-BS!D85</f>
        <v>0</v>
      </c>
      <c r="K23" s="25">
        <f>K21-BS!D86</f>
        <v>0</v>
      </c>
      <c r="L23" s="25">
        <f>L21-BS!E86</f>
        <v>0</v>
      </c>
      <c r="M23" s="25">
        <f>M21-BS!D87</f>
        <v>0</v>
      </c>
      <c r="N23" s="25">
        <f>N21-BS!G86</f>
        <v>0</v>
      </c>
      <c r="O23" s="25"/>
      <c r="P23" s="25"/>
      <c r="Q23" s="25">
        <f>Q21-BS!D88</f>
        <v>0</v>
      </c>
      <c r="S23" s="25">
        <f>S21-BS!D89</f>
        <v>0</v>
      </c>
      <c r="U23" s="25">
        <f>U21-BS!D90</f>
        <v>0</v>
      </c>
    </row>
    <row r="24" spans="1:21" ht="19.5" customHeight="1">
      <c r="A24" s="2" t="s">
        <v>184</v>
      </c>
      <c r="K24" s="22"/>
      <c r="S24" s="22"/>
      <c r="U24" s="26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4" type="noConversion"/>
  <pageMargins left="0.49" right="0.39370078740157483" top="0.51181102362204722" bottom="0.23622047244094491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1"/>
  <sheetViews>
    <sheetView showGridLines="0" view="pageBreakPreview" topLeftCell="A4" zoomScale="70" zoomScaleNormal="100" zoomScaleSheetLayoutView="70" workbookViewId="0">
      <selection activeCell="A21" sqref="A21"/>
    </sheetView>
  </sheetViews>
  <sheetFormatPr defaultColWidth="9.28515625" defaultRowHeight="21.75" customHeight="1"/>
  <cols>
    <col min="1" max="1" width="30" style="2" customWidth="1"/>
    <col min="2" max="2" width="3.42578125" style="2" customWidth="1"/>
    <col min="3" max="3" width="13.7109375" style="2" customWidth="1"/>
    <col min="4" max="4" width="1.7109375" style="3" customWidth="1"/>
    <col min="5" max="5" width="13.7109375" style="2" customWidth="1"/>
    <col min="6" max="6" width="1.7109375" style="3" customWidth="1"/>
    <col min="7" max="7" width="13.7109375" style="2" customWidth="1"/>
    <col min="8" max="8" width="1.7109375" style="3" customWidth="1"/>
    <col min="9" max="9" width="13.7109375" style="2" customWidth="1"/>
    <col min="10" max="10" width="1.28515625" style="2" customWidth="1"/>
    <col min="11" max="11" width="13.7109375" style="2" customWidth="1"/>
    <col min="12" max="12" width="1.7109375" style="2" customWidth="1"/>
    <col min="13" max="13" width="13.7109375" style="2" customWidth="1"/>
    <col min="14" max="14" width="11.28515625" style="2" bestFit="1" customWidth="1"/>
    <col min="15" max="16384" width="9.28515625" style="2"/>
  </cols>
  <sheetData>
    <row r="1" spans="1:15" ht="21.7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1" t="s">
        <v>35</v>
      </c>
    </row>
    <row r="2" spans="1:15" ht="21.75" customHeight="1">
      <c r="A2" s="113" t="s">
        <v>73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5" ht="21.75" customHeight="1">
      <c r="A3" s="113" t="s">
        <v>115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5" ht="21.75" customHeight="1">
      <c r="A4" s="113" t="s">
        <v>207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5" ht="21.75" customHeight="1">
      <c r="M5" s="1" t="s">
        <v>0</v>
      </c>
    </row>
    <row r="6" spans="1:15" ht="21.75" customHeight="1">
      <c r="C6" s="114" t="s">
        <v>2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15" s="6" customFormat="1" ht="21.75" customHeight="1">
      <c r="D7" s="3"/>
      <c r="E7" s="4"/>
      <c r="F7" s="3"/>
      <c r="G7" s="4"/>
      <c r="H7" s="3"/>
      <c r="I7" s="112" t="s">
        <v>30</v>
      </c>
      <c r="J7" s="112"/>
      <c r="K7" s="112"/>
      <c r="L7" s="2"/>
    </row>
    <row r="8" spans="1:15" s="6" customFormat="1" ht="21.75" customHeight="1">
      <c r="D8" s="3"/>
      <c r="E8" s="4"/>
      <c r="F8" s="3"/>
      <c r="G8" s="6" t="s">
        <v>140</v>
      </c>
      <c r="H8" s="3"/>
      <c r="I8" s="7"/>
      <c r="J8" s="7"/>
      <c r="K8" s="7"/>
      <c r="L8" s="2"/>
    </row>
    <row r="9" spans="1:15" s="6" customFormat="1" ht="21.75" customHeight="1">
      <c r="C9" s="6" t="s">
        <v>56</v>
      </c>
      <c r="D9" s="3"/>
      <c r="E9" s="6" t="s">
        <v>110</v>
      </c>
      <c r="F9" s="3"/>
      <c r="G9" s="7" t="s">
        <v>141</v>
      </c>
      <c r="H9" s="3"/>
      <c r="I9" s="7"/>
      <c r="J9" s="7"/>
      <c r="K9" s="7"/>
      <c r="M9" s="6" t="s">
        <v>100</v>
      </c>
    </row>
    <row r="10" spans="1:15" s="6" customFormat="1" ht="21.75" customHeight="1">
      <c r="C10" s="30" t="s">
        <v>57</v>
      </c>
      <c r="D10" s="8"/>
      <c r="E10" s="30" t="s">
        <v>112</v>
      </c>
      <c r="F10" s="3"/>
      <c r="G10" s="30" t="s">
        <v>142</v>
      </c>
      <c r="H10" s="3"/>
      <c r="I10" s="30" t="s">
        <v>58</v>
      </c>
      <c r="J10" s="7"/>
      <c r="K10" s="30" t="s">
        <v>59</v>
      </c>
      <c r="L10" s="7"/>
      <c r="M10" s="30" t="s">
        <v>101</v>
      </c>
    </row>
    <row r="11" spans="1:15" ht="21.75" customHeight="1">
      <c r="A11" s="9" t="s">
        <v>162</v>
      </c>
      <c r="C11" s="101">
        <v>5022246</v>
      </c>
      <c r="D11" s="16"/>
      <c r="E11" s="101">
        <v>-429265</v>
      </c>
      <c r="G11" s="101">
        <v>979</v>
      </c>
      <c r="I11" s="101">
        <v>65154</v>
      </c>
      <c r="J11" s="13"/>
      <c r="K11" s="101">
        <v>262822</v>
      </c>
      <c r="L11" s="13"/>
      <c r="M11" s="27">
        <f>SUM(C11:K11)</f>
        <v>4921936</v>
      </c>
    </row>
    <row r="12" spans="1:15" ht="21.75" customHeight="1">
      <c r="A12" s="2" t="s">
        <v>213</v>
      </c>
      <c r="C12" s="28">
        <v>0</v>
      </c>
      <c r="D12" s="16"/>
      <c r="E12" s="28">
        <v>0</v>
      </c>
      <c r="F12" s="16"/>
      <c r="G12" s="28">
        <v>0</v>
      </c>
      <c r="H12" s="16"/>
      <c r="I12" s="28">
        <v>0</v>
      </c>
      <c r="J12" s="13"/>
      <c r="K12" s="25">
        <v>-100420</v>
      </c>
      <c r="L12" s="13"/>
      <c r="M12" s="27">
        <f>SUM(C12:K12)</f>
        <v>-100420</v>
      </c>
    </row>
    <row r="13" spans="1:15" ht="21.75" customHeight="1">
      <c r="A13" s="2" t="s">
        <v>69</v>
      </c>
      <c r="C13" s="28">
        <v>0</v>
      </c>
      <c r="D13" s="16"/>
      <c r="E13" s="24">
        <v>0</v>
      </c>
      <c r="F13" s="16"/>
      <c r="G13" s="24">
        <v>0</v>
      </c>
      <c r="H13" s="16"/>
      <c r="I13" s="28">
        <v>0</v>
      </c>
      <c r="J13" s="13"/>
      <c r="K13" s="25">
        <f>PL!J96</f>
        <v>27286</v>
      </c>
      <c r="L13" s="13"/>
      <c r="M13" s="27">
        <f>SUM(C13:K13)</f>
        <v>27286</v>
      </c>
    </row>
    <row r="14" spans="1:15" ht="21.75" customHeight="1" thickBot="1">
      <c r="A14" s="18" t="s">
        <v>208</v>
      </c>
      <c r="B14" s="18"/>
      <c r="C14" s="19">
        <f>SUM(C11:C13)</f>
        <v>5022246</v>
      </c>
      <c r="D14" s="16"/>
      <c r="E14" s="19">
        <f>SUM(E11:E13)</f>
        <v>-429265</v>
      </c>
      <c r="F14" s="16"/>
      <c r="G14" s="19">
        <f>SUM(G11:G13)</f>
        <v>979</v>
      </c>
      <c r="H14" s="16"/>
      <c r="I14" s="19">
        <f>SUM(I11:I13)</f>
        <v>65154</v>
      </c>
      <c r="J14" s="13"/>
      <c r="K14" s="19">
        <f>SUM(K11:K13)</f>
        <v>189688</v>
      </c>
      <c r="L14" s="13"/>
      <c r="M14" s="19">
        <f>SUM(M11:M13)</f>
        <v>4848802</v>
      </c>
      <c r="N14" s="22"/>
      <c r="O14" s="25"/>
    </row>
    <row r="15" spans="1:15" ht="21.75" customHeight="1" thickTop="1">
      <c r="A15" s="18"/>
      <c r="B15" s="18"/>
      <c r="C15" s="13"/>
      <c r="D15" s="16"/>
      <c r="F15" s="16"/>
      <c r="H15" s="16"/>
      <c r="I15" s="13"/>
      <c r="J15" s="13"/>
      <c r="K15" s="13"/>
      <c r="L15" s="13"/>
      <c r="M15" s="13"/>
    </row>
    <row r="16" spans="1:15" ht="21.75" customHeight="1">
      <c r="A16" s="9" t="s">
        <v>174</v>
      </c>
      <c r="C16" s="101">
        <v>5022246</v>
      </c>
      <c r="D16" s="16"/>
      <c r="E16" s="13">
        <v>-429265</v>
      </c>
      <c r="G16" s="13">
        <v>979</v>
      </c>
      <c r="I16" s="102">
        <v>68004</v>
      </c>
      <c r="J16" s="13">
        <v>0</v>
      </c>
      <c r="K16" s="13">
        <v>216509</v>
      </c>
      <c r="L16" s="13">
        <v>0</v>
      </c>
      <c r="M16" s="27">
        <f>SUM(C16:K16)</f>
        <v>4878473</v>
      </c>
    </row>
    <row r="17" spans="1:15" ht="21.75" customHeight="1">
      <c r="A17" s="2" t="s">
        <v>69</v>
      </c>
      <c r="C17" s="28">
        <v>0</v>
      </c>
      <c r="D17" s="16"/>
      <c r="E17" s="24">
        <v>0</v>
      </c>
      <c r="F17" s="16"/>
      <c r="G17" s="24">
        <v>0</v>
      </c>
      <c r="H17" s="16"/>
      <c r="I17" s="28">
        <v>0</v>
      </c>
      <c r="J17" s="13"/>
      <c r="K17" s="25">
        <f>PL!H96</f>
        <v>34487</v>
      </c>
      <c r="L17" s="13"/>
      <c r="M17" s="25">
        <f>SUM(C17:K17)</f>
        <v>34487</v>
      </c>
    </row>
    <row r="18" spans="1:15" ht="21.75" customHeight="1" thickBot="1">
      <c r="A18" s="18" t="s">
        <v>209</v>
      </c>
      <c r="B18" s="18"/>
      <c r="C18" s="19">
        <f>SUM(C16:C17)</f>
        <v>5022246</v>
      </c>
      <c r="D18" s="16"/>
      <c r="E18" s="19">
        <f>SUM(E16:E17)</f>
        <v>-429265</v>
      </c>
      <c r="F18" s="16"/>
      <c r="G18" s="19">
        <f>SUM(G16:G17)</f>
        <v>979</v>
      </c>
      <c r="H18" s="16"/>
      <c r="I18" s="19">
        <f>SUM(I16:I17)</f>
        <v>68004</v>
      </c>
      <c r="J18" s="13"/>
      <c r="K18" s="19">
        <f>SUM(K16:K17)</f>
        <v>250996</v>
      </c>
      <c r="L18" s="13"/>
      <c r="M18" s="19">
        <f>SUM(M16:M17)</f>
        <v>4912960</v>
      </c>
      <c r="N18" s="22"/>
      <c r="O18" s="25"/>
    </row>
    <row r="19" spans="1:15" ht="21.75" customHeight="1" thickTop="1">
      <c r="C19" s="25">
        <f>C16-BS!J81</f>
        <v>0</v>
      </c>
      <c r="E19" s="13">
        <f>E16-BS!J82</f>
        <v>0</v>
      </c>
      <c r="F19" s="16"/>
      <c r="G19" s="13">
        <f>G16-BS!J83</f>
        <v>0</v>
      </c>
      <c r="H19" s="16"/>
      <c r="I19" s="29">
        <f>I16-BS!J85</f>
        <v>0</v>
      </c>
      <c r="K19" s="25">
        <f>K16-BS!J86</f>
        <v>0</v>
      </c>
      <c r="M19" s="25">
        <f>M16-BS!J88</f>
        <v>0</v>
      </c>
    </row>
    <row r="20" spans="1:15" ht="21.75" customHeight="1">
      <c r="C20" s="25">
        <f>C18-BS!H81</f>
        <v>0</v>
      </c>
      <c r="E20" s="13">
        <f>E18-BS!H82</f>
        <v>0</v>
      </c>
      <c r="F20" s="16"/>
      <c r="G20" s="13">
        <f>G18-BS!H83</f>
        <v>0</v>
      </c>
      <c r="H20" s="16"/>
      <c r="I20" s="25">
        <f>I18-BS!H85</f>
        <v>0</v>
      </c>
      <c r="K20" s="25">
        <f>K18-BS!H86</f>
        <v>0</v>
      </c>
      <c r="M20" s="25">
        <f>M18-BS!H90</f>
        <v>0</v>
      </c>
    </row>
    <row r="21" spans="1:15" ht="21.75" customHeight="1">
      <c r="A21" s="2" t="s">
        <v>184</v>
      </c>
      <c r="F21" s="16"/>
      <c r="H21" s="16"/>
      <c r="M21" s="25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F395-7194-419C-9501-1DFB511CFE88}">
  <dimension ref="A1:K92"/>
  <sheetViews>
    <sheetView showGridLines="0" view="pageBreakPreview" topLeftCell="A69" zoomScale="70" zoomScaleNormal="70" zoomScaleSheetLayoutView="70" workbookViewId="0">
      <selection activeCell="D83" sqref="D83"/>
    </sheetView>
  </sheetViews>
  <sheetFormatPr defaultColWidth="9.28515625" defaultRowHeight="22.5" customHeight="1"/>
  <cols>
    <col min="1" max="1" width="50.28515625" style="35" customWidth="1"/>
    <col min="2" max="2" width="2.7109375" style="35" customWidth="1"/>
    <col min="3" max="3" width="19" style="69" customWidth="1"/>
    <col min="4" max="4" width="2.28515625" style="35" customWidth="1"/>
    <col min="5" max="5" width="19" style="35" customWidth="1"/>
    <col min="6" max="6" width="2.28515625" style="35" customWidth="1"/>
    <col min="7" max="7" width="19" style="35" customWidth="1"/>
    <col min="8" max="8" width="2.28515625" style="35" customWidth="1"/>
    <col min="9" max="9" width="19" style="35" customWidth="1"/>
    <col min="10" max="10" width="9.28515625" style="35"/>
    <col min="11" max="11" width="6.7109375" style="35" customWidth="1"/>
    <col min="12" max="16384" width="9.28515625" style="35"/>
  </cols>
  <sheetData>
    <row r="1" spans="1:9" ht="20.25" customHeight="1">
      <c r="A1" s="70"/>
      <c r="B1" s="33"/>
      <c r="C1" s="33"/>
      <c r="D1" s="33"/>
      <c r="E1" s="33"/>
      <c r="F1" s="33"/>
      <c r="G1" s="33"/>
      <c r="H1" s="33"/>
      <c r="I1" s="39" t="s">
        <v>35</v>
      </c>
    </row>
    <row r="2" spans="1:9" ht="20.25" customHeight="1">
      <c r="A2" s="32" t="s">
        <v>73</v>
      </c>
      <c r="B2" s="33"/>
      <c r="C2" s="33"/>
      <c r="D2" s="33"/>
      <c r="E2" s="33"/>
      <c r="F2" s="33"/>
      <c r="G2" s="33"/>
      <c r="H2" s="33"/>
      <c r="I2" s="33"/>
    </row>
    <row r="3" spans="1:9" ht="20.25" customHeight="1">
      <c r="A3" s="32" t="s">
        <v>41</v>
      </c>
      <c r="B3" s="33"/>
      <c r="C3" s="33"/>
      <c r="D3" s="33"/>
      <c r="E3" s="33"/>
      <c r="F3" s="33"/>
      <c r="G3" s="33"/>
      <c r="H3" s="33"/>
      <c r="I3" s="33"/>
    </row>
    <row r="4" spans="1:9" ht="22.5" customHeight="1">
      <c r="A4" s="32" t="s">
        <v>210</v>
      </c>
      <c r="B4" s="33"/>
      <c r="C4" s="34"/>
      <c r="D4" s="33"/>
      <c r="E4" s="33"/>
      <c r="F4" s="33"/>
      <c r="G4" s="33"/>
      <c r="H4" s="33"/>
      <c r="I4" s="33"/>
    </row>
    <row r="5" spans="1:9" ht="20.25" customHeight="1">
      <c r="A5" s="33"/>
      <c r="B5" s="33"/>
      <c r="C5" s="33"/>
      <c r="D5" s="33"/>
      <c r="E5" s="33"/>
      <c r="F5" s="33"/>
      <c r="G5" s="33"/>
      <c r="H5" s="33"/>
      <c r="I5" s="39" t="s">
        <v>0</v>
      </c>
    </row>
    <row r="6" spans="1:9" s="37" customFormat="1" ht="20.25" customHeight="1">
      <c r="C6" s="75"/>
      <c r="D6" s="75" t="s">
        <v>1</v>
      </c>
      <c r="E6" s="75"/>
      <c r="F6" s="40"/>
      <c r="G6" s="76"/>
      <c r="H6" s="75" t="s">
        <v>2</v>
      </c>
      <c r="I6" s="76"/>
    </row>
    <row r="7" spans="1:9" s="37" customFormat="1" ht="20.25" customHeight="1">
      <c r="B7" s="44"/>
      <c r="C7" s="78">
        <v>2563</v>
      </c>
      <c r="D7" s="79"/>
      <c r="E7" s="103" t="s">
        <v>212</v>
      </c>
      <c r="F7" s="80"/>
      <c r="G7" s="78">
        <v>2563</v>
      </c>
      <c r="H7" s="79"/>
      <c r="I7" s="103" t="s">
        <v>212</v>
      </c>
    </row>
    <row r="8" spans="1:9" ht="22.5" customHeight="1">
      <c r="A8" s="40" t="s">
        <v>42</v>
      </c>
      <c r="C8" s="35"/>
      <c r="E8" s="37"/>
      <c r="F8" s="44"/>
      <c r="G8" s="44"/>
      <c r="I8" s="37"/>
    </row>
    <row r="9" spans="1:9" ht="22.5" customHeight="1">
      <c r="A9" s="35" t="s">
        <v>189</v>
      </c>
      <c r="C9" s="25">
        <f>SUM(PL!D79)</f>
        <v>45174</v>
      </c>
      <c r="D9" s="25"/>
      <c r="E9" s="25">
        <f>SUM(PL!F79)</f>
        <v>30832</v>
      </c>
      <c r="F9" s="25"/>
      <c r="G9" s="25">
        <f>SUM(PL!H79)</f>
        <v>48270</v>
      </c>
      <c r="H9" s="25"/>
      <c r="I9" s="25">
        <f>SUM(PL!J79)</f>
        <v>33957</v>
      </c>
    </row>
    <row r="10" spans="1:9" ht="22.5" customHeight="1">
      <c r="A10" s="35" t="s">
        <v>148</v>
      </c>
      <c r="C10" s="25"/>
      <c r="D10" s="25"/>
      <c r="E10" s="25"/>
      <c r="F10" s="25"/>
      <c r="G10" s="25"/>
      <c r="H10" s="25"/>
      <c r="I10" s="25"/>
    </row>
    <row r="11" spans="1:9" ht="22.5" customHeight="1">
      <c r="A11" s="35" t="s">
        <v>132</v>
      </c>
      <c r="C11" s="25"/>
      <c r="D11" s="25"/>
      <c r="E11" s="25"/>
      <c r="F11" s="25"/>
      <c r="G11" s="25"/>
      <c r="H11" s="25"/>
      <c r="I11" s="25"/>
    </row>
    <row r="12" spans="1:9" ht="22.5" customHeight="1">
      <c r="A12" s="35" t="s">
        <v>133</v>
      </c>
      <c r="C12" s="25"/>
      <c r="D12" s="25"/>
      <c r="E12" s="25"/>
      <c r="F12" s="25"/>
      <c r="G12" s="25"/>
      <c r="H12" s="25"/>
      <c r="I12" s="25"/>
    </row>
    <row r="13" spans="1:9" ht="22.5" customHeight="1">
      <c r="A13" s="35" t="s">
        <v>134</v>
      </c>
      <c r="B13" s="70"/>
      <c r="C13" s="25">
        <v>556702</v>
      </c>
      <c r="D13" s="25"/>
      <c r="E13" s="25">
        <v>372174</v>
      </c>
      <c r="F13" s="25"/>
      <c r="G13" s="25">
        <v>556702</v>
      </c>
      <c r="H13" s="25"/>
      <c r="I13" s="25">
        <v>372174</v>
      </c>
    </row>
    <row r="14" spans="1:9" ht="22.5" customHeight="1">
      <c r="A14" s="35" t="s">
        <v>194</v>
      </c>
      <c r="B14" s="70"/>
      <c r="C14" s="25">
        <v>-810</v>
      </c>
      <c r="D14" s="25"/>
      <c r="E14" s="25">
        <v>0</v>
      </c>
      <c r="F14" s="25"/>
      <c r="G14" s="25">
        <v>-810</v>
      </c>
      <c r="H14" s="25"/>
      <c r="I14" s="25">
        <v>0</v>
      </c>
    </row>
    <row r="15" spans="1:9" ht="22.5" customHeight="1">
      <c r="A15" s="35" t="s">
        <v>119</v>
      </c>
      <c r="B15" s="70"/>
      <c r="C15" s="84">
        <v>31280</v>
      </c>
      <c r="D15" s="84"/>
      <c r="E15" s="84">
        <v>18771</v>
      </c>
      <c r="F15" s="84"/>
      <c r="G15" s="84">
        <v>28845</v>
      </c>
      <c r="H15" s="84"/>
      <c r="I15" s="84">
        <v>15533</v>
      </c>
    </row>
    <row r="16" spans="1:9" ht="22.5" customHeight="1">
      <c r="A16" s="35" t="s">
        <v>214</v>
      </c>
      <c r="B16" s="70"/>
      <c r="C16" s="84">
        <v>-160</v>
      </c>
      <c r="D16" s="84"/>
      <c r="E16" s="84">
        <v>0</v>
      </c>
      <c r="F16" s="84"/>
      <c r="G16" s="84">
        <v>-160</v>
      </c>
      <c r="H16" s="84"/>
      <c r="I16" s="84">
        <v>0</v>
      </c>
    </row>
    <row r="17" spans="1:11" ht="22.5" customHeight="1">
      <c r="A17" s="35" t="s">
        <v>72</v>
      </c>
      <c r="C17" s="13">
        <v>3263</v>
      </c>
      <c r="D17" s="13"/>
      <c r="E17" s="13">
        <v>5250</v>
      </c>
      <c r="F17" s="13"/>
      <c r="G17" s="13">
        <v>2550</v>
      </c>
      <c r="H17" s="25"/>
      <c r="I17" s="13">
        <v>3220</v>
      </c>
    </row>
    <row r="18" spans="1:11" ht="22.5" customHeight="1">
      <c r="A18" s="35" t="s">
        <v>86</v>
      </c>
      <c r="B18" s="70"/>
      <c r="C18" s="84">
        <v>-694</v>
      </c>
      <c r="D18" s="25"/>
      <c r="E18" s="84">
        <v>-695</v>
      </c>
      <c r="F18" s="25"/>
      <c r="G18" s="84">
        <v>-694</v>
      </c>
      <c r="H18" s="25"/>
      <c r="I18" s="84">
        <v>-695</v>
      </c>
    </row>
    <row r="19" spans="1:11" ht="22.5" customHeight="1">
      <c r="A19" s="35" t="s">
        <v>195</v>
      </c>
      <c r="B19" s="70"/>
      <c r="C19" s="84">
        <v>-49</v>
      </c>
      <c r="D19" s="25"/>
      <c r="E19" s="84">
        <v>-267</v>
      </c>
      <c r="F19" s="25"/>
      <c r="G19" s="84">
        <v>-49</v>
      </c>
      <c r="H19" s="25"/>
      <c r="I19" s="84">
        <v>-267</v>
      </c>
    </row>
    <row r="20" spans="1:11" ht="22.5" customHeight="1">
      <c r="A20" s="35" t="s">
        <v>180</v>
      </c>
      <c r="B20" s="70"/>
      <c r="C20" s="84">
        <v>-74</v>
      </c>
      <c r="D20" s="25"/>
      <c r="E20" s="84">
        <v>-30</v>
      </c>
      <c r="F20" s="25"/>
      <c r="G20" s="84">
        <v>0</v>
      </c>
      <c r="H20" s="25"/>
      <c r="I20" s="84">
        <v>-8</v>
      </c>
    </row>
    <row r="21" spans="1:11" ht="22.5" customHeight="1">
      <c r="A21" s="35" t="s">
        <v>222</v>
      </c>
      <c r="B21" s="70"/>
      <c r="C21" s="27">
        <v>7</v>
      </c>
      <c r="D21" s="13"/>
      <c r="E21" s="27">
        <v>170</v>
      </c>
      <c r="F21" s="13"/>
      <c r="G21" s="27">
        <v>7</v>
      </c>
      <c r="H21" s="13"/>
      <c r="I21" s="27">
        <v>170</v>
      </c>
    </row>
    <row r="22" spans="1:11" ht="22.5" customHeight="1">
      <c r="A22" s="35" t="s">
        <v>223</v>
      </c>
      <c r="B22" s="70"/>
      <c r="C22" s="27">
        <v>-425</v>
      </c>
      <c r="D22" s="13"/>
      <c r="E22" s="27">
        <v>-725</v>
      </c>
      <c r="F22" s="13"/>
      <c r="G22" s="27">
        <v>-425</v>
      </c>
      <c r="H22" s="13"/>
      <c r="I22" s="27">
        <v>-755</v>
      </c>
    </row>
    <row r="23" spans="1:11" ht="22.5" customHeight="1">
      <c r="A23" s="35" t="s">
        <v>154</v>
      </c>
      <c r="B23" s="70"/>
      <c r="C23" s="88">
        <v>3769</v>
      </c>
      <c r="D23" s="13"/>
      <c r="E23" s="88">
        <v>1249</v>
      </c>
      <c r="F23" s="13"/>
      <c r="G23" s="88">
        <v>3769</v>
      </c>
      <c r="H23" s="13"/>
      <c r="I23" s="88">
        <v>1249</v>
      </c>
    </row>
    <row r="24" spans="1:11" ht="22.5" customHeight="1">
      <c r="A24" s="35" t="s">
        <v>196</v>
      </c>
      <c r="B24" s="70"/>
      <c r="C24" s="27"/>
      <c r="D24" s="25"/>
      <c r="E24" s="27"/>
      <c r="F24" s="25"/>
      <c r="G24" s="27"/>
      <c r="H24" s="25"/>
      <c r="I24" s="27"/>
    </row>
    <row r="25" spans="1:11" ht="22.5" customHeight="1">
      <c r="A25" s="35" t="s">
        <v>114</v>
      </c>
      <c r="B25" s="70"/>
      <c r="C25" s="25">
        <f>SUM(C9:C23)</f>
        <v>637983</v>
      </c>
      <c r="D25" s="25"/>
      <c r="E25" s="25">
        <f>SUM(E9:E23)</f>
        <v>426729</v>
      </c>
      <c r="F25" s="25"/>
      <c r="G25" s="25">
        <f>SUM(G9:G23)</f>
        <v>638005</v>
      </c>
      <c r="H25" s="25"/>
      <c r="I25" s="25">
        <f>SUM(I9:I23)</f>
        <v>424578</v>
      </c>
    </row>
    <row r="26" spans="1:11" ht="22.5" customHeight="1">
      <c r="A26" s="35" t="s">
        <v>43</v>
      </c>
      <c r="B26" s="70"/>
      <c r="C26" s="25"/>
      <c r="D26" s="25"/>
      <c r="E26" s="25"/>
      <c r="F26" s="25"/>
      <c r="G26" s="25"/>
      <c r="H26" s="25"/>
      <c r="I26" s="25"/>
    </row>
    <row r="27" spans="1:11" ht="22.5" customHeight="1">
      <c r="A27" s="35" t="s">
        <v>87</v>
      </c>
      <c r="B27" s="70"/>
      <c r="C27" s="25">
        <v>-1876</v>
      </c>
      <c r="D27" s="25"/>
      <c r="E27" s="25">
        <v>-798</v>
      </c>
      <c r="F27" s="25"/>
      <c r="G27" s="25">
        <v>-4239</v>
      </c>
      <c r="H27" s="25"/>
      <c r="I27" s="25">
        <v>-3227</v>
      </c>
    </row>
    <row r="28" spans="1:11" ht="22.5" customHeight="1">
      <c r="A28" s="35" t="s">
        <v>120</v>
      </c>
      <c r="B28" s="70"/>
      <c r="C28" s="25">
        <v>-427586</v>
      </c>
      <c r="D28" s="25"/>
      <c r="E28" s="25">
        <v>-251044</v>
      </c>
      <c r="F28" s="25"/>
      <c r="G28" s="25">
        <v>-427639</v>
      </c>
      <c r="H28" s="25"/>
      <c r="I28" s="25">
        <v>-250661</v>
      </c>
    </row>
    <row r="29" spans="1:11" ht="22.5" customHeight="1">
      <c r="A29" s="35" t="s">
        <v>10</v>
      </c>
      <c r="B29" s="70"/>
      <c r="C29" s="25">
        <v>-6007</v>
      </c>
      <c r="D29" s="25"/>
      <c r="E29" s="25">
        <v>-38744</v>
      </c>
      <c r="F29" s="25"/>
      <c r="G29" s="25">
        <v>-6007</v>
      </c>
      <c r="H29" s="25"/>
      <c r="I29" s="25">
        <v>-38744</v>
      </c>
      <c r="K29" s="25"/>
    </row>
    <row r="30" spans="1:11" ht="22.5" customHeight="1">
      <c r="A30" s="35" t="s">
        <v>44</v>
      </c>
      <c r="B30" s="70"/>
      <c r="C30" s="25">
        <v>-3754</v>
      </c>
      <c r="D30" s="25"/>
      <c r="E30" s="25">
        <v>-4218</v>
      </c>
      <c r="F30" s="25"/>
      <c r="G30" s="25">
        <v>-3540</v>
      </c>
      <c r="H30" s="25"/>
      <c r="I30" s="25">
        <v>-3977</v>
      </c>
    </row>
    <row r="31" spans="1:11" ht="22.5" customHeight="1">
      <c r="A31" s="35" t="s">
        <v>88</v>
      </c>
      <c r="B31" s="70"/>
      <c r="C31" s="25">
        <v>2904</v>
      </c>
      <c r="D31" s="25"/>
      <c r="E31" s="25">
        <v>2904</v>
      </c>
      <c r="F31" s="25"/>
      <c r="G31" s="25">
        <v>2904</v>
      </c>
      <c r="H31" s="25"/>
      <c r="I31" s="25">
        <v>2904</v>
      </c>
    </row>
    <row r="32" spans="1:11" s="104" customFormat="1" ht="22.15" customHeight="1">
      <c r="A32" s="35" t="s">
        <v>168</v>
      </c>
      <c r="B32" s="70"/>
      <c r="C32" s="25">
        <v>737</v>
      </c>
      <c r="D32" s="25"/>
      <c r="E32" s="25">
        <v>-30102</v>
      </c>
      <c r="F32" s="25"/>
      <c r="G32" s="25">
        <v>737</v>
      </c>
      <c r="H32" s="25"/>
      <c r="I32" s="25">
        <v>-30102</v>
      </c>
    </row>
    <row r="33" spans="1:9" ht="22.5" customHeight="1">
      <c r="A33" s="35" t="s">
        <v>45</v>
      </c>
      <c r="B33" s="70"/>
      <c r="C33" s="25">
        <v>-15603</v>
      </c>
      <c r="D33" s="25"/>
      <c r="E33" s="25">
        <v>-1285</v>
      </c>
      <c r="F33" s="25"/>
      <c r="G33" s="25">
        <v>-15573</v>
      </c>
      <c r="H33" s="25"/>
      <c r="I33" s="25">
        <v>-1208</v>
      </c>
    </row>
    <row r="34" spans="1:9" ht="22.5" customHeight="1">
      <c r="A34" s="35" t="s">
        <v>46</v>
      </c>
      <c r="B34" s="70"/>
      <c r="C34" s="25"/>
      <c r="D34" s="25"/>
      <c r="E34" s="25"/>
      <c r="F34" s="25"/>
      <c r="G34" s="25"/>
      <c r="H34" s="25"/>
      <c r="I34" s="25"/>
    </row>
    <row r="35" spans="1:9" ht="22.5" customHeight="1">
      <c r="A35" s="35" t="s">
        <v>89</v>
      </c>
      <c r="B35" s="70"/>
      <c r="C35" s="25">
        <v>-15638</v>
      </c>
      <c r="D35" s="25"/>
      <c r="E35" s="25">
        <v>-814</v>
      </c>
      <c r="F35" s="25"/>
      <c r="G35" s="25">
        <v>-17941</v>
      </c>
      <c r="H35" s="25"/>
      <c r="I35" s="25">
        <v>1109</v>
      </c>
    </row>
    <row r="36" spans="1:9" ht="22.5" customHeight="1">
      <c r="A36" s="35" t="s">
        <v>116</v>
      </c>
      <c r="B36" s="70"/>
      <c r="C36" s="25">
        <v>-14878</v>
      </c>
      <c r="D36" s="25"/>
      <c r="E36" s="25">
        <v>-8867</v>
      </c>
      <c r="F36" s="25"/>
      <c r="G36" s="25">
        <v>-14945</v>
      </c>
      <c r="H36" s="25"/>
      <c r="I36" s="25">
        <v>-8790</v>
      </c>
    </row>
    <row r="37" spans="1:9" ht="22.5" customHeight="1">
      <c r="A37" s="35" t="s">
        <v>20</v>
      </c>
      <c r="B37" s="70"/>
      <c r="C37" s="25">
        <v>102033</v>
      </c>
      <c r="D37" s="25"/>
      <c r="E37" s="25">
        <v>21267</v>
      </c>
      <c r="F37" s="25"/>
      <c r="G37" s="25">
        <v>103854</v>
      </c>
      <c r="H37" s="25"/>
      <c r="I37" s="25">
        <v>22409</v>
      </c>
    </row>
    <row r="38" spans="1:9" ht="22.5" customHeight="1">
      <c r="A38" s="35" t="s">
        <v>47</v>
      </c>
      <c r="B38" s="70"/>
      <c r="C38" s="25">
        <v>16247</v>
      </c>
      <c r="D38" s="25"/>
      <c r="E38" s="25">
        <v>-6986</v>
      </c>
      <c r="F38" s="25"/>
      <c r="G38" s="25">
        <v>16460</v>
      </c>
      <c r="H38" s="25"/>
      <c r="I38" s="25">
        <v>-6123</v>
      </c>
    </row>
    <row r="39" spans="1:9" ht="22.5" customHeight="1">
      <c r="A39" s="35" t="s">
        <v>21</v>
      </c>
      <c r="B39" s="70"/>
      <c r="C39" s="25">
        <v>12345</v>
      </c>
      <c r="D39" s="25"/>
      <c r="E39" s="25">
        <v>-14194</v>
      </c>
      <c r="F39" s="25"/>
      <c r="G39" s="25">
        <v>12345</v>
      </c>
      <c r="H39" s="25"/>
      <c r="I39" s="25">
        <v>-14194</v>
      </c>
    </row>
    <row r="40" spans="1:9" ht="22.5" customHeight="1">
      <c r="A40" s="35" t="s">
        <v>169</v>
      </c>
      <c r="B40" s="70"/>
      <c r="C40" s="25">
        <v>-1871</v>
      </c>
      <c r="D40" s="25"/>
      <c r="E40" s="25">
        <v>-2123</v>
      </c>
      <c r="F40" s="25"/>
      <c r="G40" s="25">
        <v>-1871</v>
      </c>
      <c r="H40" s="25"/>
      <c r="I40" s="25">
        <v>-2123</v>
      </c>
    </row>
    <row r="41" spans="1:9" ht="22.5" customHeight="1">
      <c r="A41" s="35" t="s">
        <v>90</v>
      </c>
      <c r="B41" s="70"/>
      <c r="C41" s="17">
        <v>1868</v>
      </c>
      <c r="D41" s="13"/>
      <c r="E41" s="17">
        <v>-824</v>
      </c>
      <c r="F41" s="13"/>
      <c r="G41" s="17">
        <v>1884</v>
      </c>
      <c r="H41" s="13"/>
      <c r="I41" s="17">
        <v>-807</v>
      </c>
    </row>
    <row r="42" spans="1:9" ht="22.5" customHeight="1">
      <c r="A42" s="35" t="s">
        <v>197</v>
      </c>
      <c r="B42" s="70"/>
      <c r="C42" s="13">
        <f>SUM(C25:C41)</f>
        <v>286904</v>
      </c>
      <c r="D42" s="13"/>
      <c r="E42" s="13">
        <f>SUM(E25:E41)</f>
        <v>90901</v>
      </c>
      <c r="F42" s="13"/>
      <c r="G42" s="13">
        <f>SUM(G25:G41)</f>
        <v>284434</v>
      </c>
      <c r="H42" s="13"/>
      <c r="I42" s="13">
        <f>SUM(I25:I41)</f>
        <v>91044</v>
      </c>
    </row>
    <row r="43" spans="1:9" ht="22.5" customHeight="1">
      <c r="A43" s="35" t="s">
        <v>124</v>
      </c>
      <c r="B43" s="70"/>
      <c r="C43" s="13">
        <v>-44865</v>
      </c>
      <c r="D43" s="13"/>
      <c r="E43" s="13">
        <v>-14621</v>
      </c>
      <c r="F43" s="13"/>
      <c r="G43" s="13">
        <v>-44865</v>
      </c>
      <c r="H43" s="13"/>
      <c r="I43" s="13">
        <v>-14621</v>
      </c>
    </row>
    <row r="44" spans="1:9" ht="22.5" customHeight="1">
      <c r="A44" s="35" t="s">
        <v>71</v>
      </c>
      <c r="B44" s="70"/>
      <c r="C44" s="13">
        <v>-8892</v>
      </c>
      <c r="D44" s="13"/>
      <c r="E44" s="13">
        <v>-6249</v>
      </c>
      <c r="F44" s="13"/>
      <c r="G44" s="13">
        <v>-8843</v>
      </c>
      <c r="H44" s="13"/>
      <c r="I44" s="13">
        <v>-6224</v>
      </c>
    </row>
    <row r="45" spans="1:9" ht="22.5" customHeight="1">
      <c r="A45" s="35" t="s">
        <v>215</v>
      </c>
      <c r="B45" s="70"/>
      <c r="C45" s="17">
        <v>19611</v>
      </c>
      <c r="D45" s="13"/>
      <c r="E45" s="17">
        <v>0</v>
      </c>
      <c r="F45" s="13"/>
      <c r="G45" s="17">
        <v>19611</v>
      </c>
      <c r="H45" s="13"/>
      <c r="I45" s="17">
        <v>0</v>
      </c>
    </row>
    <row r="46" spans="1:9" ht="22.5" customHeight="1">
      <c r="A46" s="40" t="s">
        <v>198</v>
      </c>
      <c r="B46" s="70"/>
      <c r="C46" s="17">
        <f>SUM(C42:C45)</f>
        <v>252758</v>
      </c>
      <c r="D46" s="13"/>
      <c r="E46" s="17">
        <f>SUM(E42:E45)</f>
        <v>70031</v>
      </c>
      <c r="F46" s="13"/>
      <c r="G46" s="17">
        <f>SUM(G42:G45)</f>
        <v>250337</v>
      </c>
      <c r="H46" s="13"/>
      <c r="I46" s="17">
        <f>SUM(I42:I45)</f>
        <v>70199</v>
      </c>
    </row>
    <row r="47" spans="1:9" ht="20.25" customHeight="1">
      <c r="B47" s="70"/>
      <c r="C47" s="35"/>
    </row>
    <row r="48" spans="1:9" ht="22.5" customHeight="1">
      <c r="A48" s="2" t="s">
        <v>184</v>
      </c>
      <c r="C48" s="35"/>
    </row>
    <row r="49" spans="1:9" ht="22.5" customHeight="1">
      <c r="A49" s="70"/>
      <c r="B49" s="33"/>
      <c r="C49" s="33"/>
      <c r="D49" s="33"/>
      <c r="E49" s="33"/>
      <c r="F49" s="33"/>
      <c r="G49" s="33"/>
      <c r="H49" s="33"/>
      <c r="I49" s="39" t="s">
        <v>35</v>
      </c>
    </row>
    <row r="50" spans="1:9" ht="22.5" customHeight="1">
      <c r="A50" s="32" t="s">
        <v>73</v>
      </c>
      <c r="B50" s="33"/>
      <c r="C50" s="33"/>
      <c r="D50" s="33"/>
      <c r="E50" s="33"/>
      <c r="F50" s="33"/>
      <c r="G50" s="33"/>
      <c r="H50" s="33"/>
      <c r="I50" s="33"/>
    </row>
    <row r="51" spans="1:9" ht="22.5" customHeight="1">
      <c r="A51" s="32" t="s">
        <v>48</v>
      </c>
      <c r="B51" s="33"/>
      <c r="C51" s="33"/>
      <c r="D51" s="33"/>
      <c r="E51" s="33"/>
      <c r="F51" s="33"/>
      <c r="G51" s="33"/>
      <c r="H51" s="33"/>
      <c r="I51" s="33"/>
    </row>
    <row r="52" spans="1:9" ht="22.5" customHeight="1">
      <c r="A52" s="32" t="s">
        <v>211</v>
      </c>
      <c r="B52" s="33"/>
      <c r="C52" s="34"/>
      <c r="D52" s="33"/>
      <c r="E52" s="33"/>
      <c r="F52" s="33"/>
      <c r="G52" s="33"/>
      <c r="H52" s="33"/>
      <c r="I52" s="33"/>
    </row>
    <row r="53" spans="1:9" ht="22.5" customHeight="1">
      <c r="A53" s="33"/>
      <c r="B53" s="33"/>
      <c r="C53" s="33"/>
      <c r="D53" s="33"/>
      <c r="E53" s="33"/>
      <c r="F53" s="33"/>
      <c r="G53" s="33"/>
      <c r="H53" s="33"/>
      <c r="I53" s="39" t="s">
        <v>0</v>
      </c>
    </row>
    <row r="54" spans="1:9" s="37" customFormat="1" ht="22.5" customHeight="1">
      <c r="C54" s="75"/>
      <c r="D54" s="75" t="s">
        <v>1</v>
      </c>
      <c r="E54" s="75"/>
      <c r="F54" s="40"/>
      <c r="G54" s="76"/>
      <c r="H54" s="75" t="s">
        <v>2</v>
      </c>
      <c r="I54" s="76"/>
    </row>
    <row r="55" spans="1:9" s="37" customFormat="1" ht="22.5" customHeight="1">
      <c r="B55" s="44"/>
      <c r="C55" s="78">
        <v>2563</v>
      </c>
      <c r="D55" s="79"/>
      <c r="E55" s="103" t="s">
        <v>212</v>
      </c>
      <c r="F55" s="80"/>
      <c r="G55" s="78">
        <v>2563</v>
      </c>
      <c r="H55" s="79"/>
      <c r="I55" s="103" t="s">
        <v>212</v>
      </c>
    </row>
    <row r="56" spans="1:9" ht="22.5" customHeight="1">
      <c r="A56" s="40" t="s">
        <v>49</v>
      </c>
      <c r="C56" s="37"/>
      <c r="E56" s="37"/>
    </row>
    <row r="57" spans="1:9" ht="22.5" customHeight="1">
      <c r="A57" s="35" t="s">
        <v>216</v>
      </c>
      <c r="C57" s="84">
        <v>-1</v>
      </c>
      <c r="D57" s="25"/>
      <c r="E57" s="84">
        <v>0</v>
      </c>
      <c r="F57" s="25"/>
      <c r="G57" s="84">
        <v>-1</v>
      </c>
      <c r="H57" s="25"/>
      <c r="I57" s="84">
        <v>0</v>
      </c>
    </row>
    <row r="58" spans="1:9" ht="22.5" customHeight="1">
      <c r="A58" s="35" t="s">
        <v>226</v>
      </c>
      <c r="C58" s="84">
        <v>-7775</v>
      </c>
      <c r="D58" s="25"/>
      <c r="E58" s="84">
        <v>-232670</v>
      </c>
      <c r="F58" s="25"/>
      <c r="G58" s="84">
        <v>-7775</v>
      </c>
      <c r="H58" s="25"/>
      <c r="I58" s="84">
        <v>-193670</v>
      </c>
    </row>
    <row r="59" spans="1:9" ht="22.5" customHeight="1">
      <c r="A59" s="35" t="s">
        <v>159</v>
      </c>
      <c r="C59" s="27">
        <v>626</v>
      </c>
      <c r="D59" s="13"/>
      <c r="E59" s="27">
        <f>821-1</f>
        <v>820</v>
      </c>
      <c r="F59" s="13"/>
      <c r="G59" s="27">
        <v>626</v>
      </c>
      <c r="H59" s="13"/>
      <c r="I59" s="27">
        <f>760+1</f>
        <v>761</v>
      </c>
    </row>
    <row r="60" spans="1:9" ht="22.5" customHeight="1">
      <c r="A60" s="35" t="s">
        <v>227</v>
      </c>
      <c r="C60" s="84">
        <v>77585</v>
      </c>
      <c r="D60" s="25"/>
      <c r="E60" s="84">
        <v>254197</v>
      </c>
      <c r="F60" s="25"/>
      <c r="G60" s="84">
        <v>77585</v>
      </c>
      <c r="H60" s="25"/>
      <c r="I60" s="84">
        <v>254197</v>
      </c>
    </row>
    <row r="61" spans="1:9" ht="22.5" customHeight="1">
      <c r="A61" s="35" t="s">
        <v>91</v>
      </c>
      <c r="C61" s="84">
        <v>-3516</v>
      </c>
      <c r="D61" s="25"/>
      <c r="E61" s="84">
        <v>-11242</v>
      </c>
      <c r="F61" s="25"/>
      <c r="G61" s="84">
        <v>-3516</v>
      </c>
      <c r="H61" s="25"/>
      <c r="I61" s="84">
        <v>-11242</v>
      </c>
    </row>
    <row r="62" spans="1:9" ht="22.5" customHeight="1">
      <c r="A62" s="35" t="s">
        <v>143</v>
      </c>
      <c r="C62" s="105">
        <v>-48578</v>
      </c>
      <c r="D62" s="13"/>
      <c r="E62" s="105">
        <v>-22606</v>
      </c>
      <c r="F62" s="13"/>
      <c r="G62" s="105">
        <v>-44122</v>
      </c>
      <c r="H62" s="13"/>
      <c r="I62" s="105">
        <v>-20340</v>
      </c>
    </row>
    <row r="63" spans="1:9" ht="22.5" customHeight="1">
      <c r="A63" s="35" t="s">
        <v>156</v>
      </c>
      <c r="C63" s="105">
        <v>0</v>
      </c>
      <c r="D63" s="13"/>
      <c r="E63" s="105">
        <v>-1118374</v>
      </c>
      <c r="F63" s="13"/>
      <c r="G63" s="105">
        <v>0</v>
      </c>
      <c r="H63" s="13"/>
      <c r="I63" s="105">
        <v>-1118374</v>
      </c>
    </row>
    <row r="64" spans="1:9" ht="22.15" customHeight="1">
      <c r="A64" s="35" t="s">
        <v>199</v>
      </c>
      <c r="C64" s="106">
        <v>0</v>
      </c>
      <c r="D64" s="13"/>
      <c r="E64" s="106">
        <v>5000</v>
      </c>
      <c r="F64" s="13"/>
      <c r="G64" s="106">
        <v>0</v>
      </c>
      <c r="H64" s="13"/>
      <c r="I64" s="106">
        <v>5000</v>
      </c>
    </row>
    <row r="65" spans="1:9" ht="22.5" customHeight="1">
      <c r="A65" s="40" t="s">
        <v>224</v>
      </c>
      <c r="C65" s="17">
        <f>SUM(C57:C64)</f>
        <v>18341</v>
      </c>
      <c r="D65" s="25"/>
      <c r="E65" s="17">
        <f>SUM(E57:E64)</f>
        <v>-1124875</v>
      </c>
      <c r="F65" s="25"/>
      <c r="G65" s="17">
        <f>SUM(G57:G64)</f>
        <v>22797</v>
      </c>
      <c r="H65" s="25"/>
      <c r="I65" s="17">
        <f>SUM(I57:I64)</f>
        <v>-1083668</v>
      </c>
    </row>
    <row r="66" spans="1:9" ht="22.5" customHeight="1">
      <c r="A66" s="40" t="s">
        <v>50</v>
      </c>
      <c r="C66" s="13"/>
      <c r="D66" s="25"/>
      <c r="E66" s="13"/>
      <c r="F66" s="25"/>
      <c r="G66" s="13"/>
      <c r="H66" s="25"/>
      <c r="I66" s="13"/>
    </row>
    <row r="67" spans="1:9" ht="22.5" customHeight="1">
      <c r="A67" s="35" t="s">
        <v>200</v>
      </c>
      <c r="C67" s="13">
        <v>259000</v>
      </c>
      <c r="D67" s="25"/>
      <c r="E67" s="13">
        <v>725595</v>
      </c>
      <c r="F67" s="25"/>
      <c r="G67" s="13">
        <v>259000</v>
      </c>
      <c r="H67" s="25"/>
      <c r="I67" s="13">
        <v>725595</v>
      </c>
    </row>
    <row r="68" spans="1:9" ht="22.5" customHeight="1">
      <c r="A68" s="35" t="s">
        <v>149</v>
      </c>
      <c r="C68" s="13">
        <v>-530293</v>
      </c>
      <c r="D68" s="25"/>
      <c r="E68" s="13">
        <v>-395000</v>
      </c>
      <c r="F68" s="25"/>
      <c r="G68" s="13">
        <v>-530293</v>
      </c>
      <c r="H68" s="25"/>
      <c r="I68" s="13">
        <v>-395000</v>
      </c>
    </row>
    <row r="69" spans="1:9" ht="22.5" customHeight="1">
      <c r="A69" s="35" t="s">
        <v>126</v>
      </c>
      <c r="C69" s="13">
        <v>975504</v>
      </c>
      <c r="D69" s="25"/>
      <c r="E69" s="13">
        <v>933589</v>
      </c>
      <c r="F69" s="25"/>
      <c r="G69" s="13">
        <v>975504</v>
      </c>
      <c r="H69" s="25"/>
      <c r="I69" s="13">
        <v>933589</v>
      </c>
    </row>
    <row r="70" spans="1:9" ht="22.5" customHeight="1">
      <c r="A70" s="35" t="s">
        <v>130</v>
      </c>
      <c r="C70" s="13">
        <v>-449985</v>
      </c>
      <c r="D70" s="25"/>
      <c r="E70" s="13">
        <v>-225869</v>
      </c>
      <c r="F70" s="25"/>
      <c r="G70" s="13">
        <v>-449985</v>
      </c>
      <c r="H70" s="25"/>
      <c r="I70" s="13">
        <v>-225869</v>
      </c>
    </row>
    <row r="71" spans="1:9" ht="22.5" customHeight="1">
      <c r="A71" s="35" t="s">
        <v>217</v>
      </c>
      <c r="C71" s="13">
        <v>-4576</v>
      </c>
      <c r="D71" s="25"/>
      <c r="E71" s="13">
        <v>0</v>
      </c>
      <c r="F71" s="25"/>
      <c r="G71" s="13">
        <v>-4576</v>
      </c>
      <c r="H71" s="25"/>
      <c r="I71" s="13">
        <v>0</v>
      </c>
    </row>
    <row r="72" spans="1:9" ht="22.5" customHeight="1">
      <c r="A72" s="35" t="s">
        <v>155</v>
      </c>
      <c r="C72" s="13">
        <v>-3</v>
      </c>
      <c r="D72" s="25"/>
      <c r="E72" s="13">
        <v>-100032</v>
      </c>
      <c r="F72" s="25"/>
      <c r="G72" s="13">
        <v>-3</v>
      </c>
      <c r="H72" s="25"/>
      <c r="I72" s="13">
        <v>-100032</v>
      </c>
    </row>
    <row r="73" spans="1:9" ht="22.5" customHeight="1">
      <c r="A73" s="40" t="s">
        <v>170</v>
      </c>
      <c r="C73" s="107">
        <f>SUM(C67:C72)</f>
        <v>249647</v>
      </c>
      <c r="D73" s="25"/>
      <c r="E73" s="107">
        <f>SUM(E67:E72)</f>
        <v>938283</v>
      </c>
      <c r="F73" s="25"/>
      <c r="G73" s="107">
        <f>SUM(G67:G72)</f>
        <v>249647</v>
      </c>
      <c r="H73" s="25"/>
      <c r="I73" s="107">
        <f>SUM(I67:I72)</f>
        <v>938283</v>
      </c>
    </row>
    <row r="74" spans="1:9" ht="22.5" customHeight="1">
      <c r="A74" s="40" t="s">
        <v>182</v>
      </c>
      <c r="C74" s="25">
        <f>SUM(C46,C65,C73)</f>
        <v>520746</v>
      </c>
      <c r="D74" s="25"/>
      <c r="E74" s="25">
        <f>SUM(E46,E65,E73)</f>
        <v>-116561</v>
      </c>
      <c r="F74" s="25"/>
      <c r="G74" s="25">
        <f>SUM(G46,G65,G73)</f>
        <v>522781</v>
      </c>
      <c r="H74" s="25"/>
      <c r="I74" s="25">
        <f>SUM(I46,I65,I73)</f>
        <v>-75186</v>
      </c>
    </row>
    <row r="75" spans="1:9" ht="22.5" customHeight="1">
      <c r="A75" s="35" t="s">
        <v>51</v>
      </c>
      <c r="C75" s="88">
        <v>101721</v>
      </c>
      <c r="D75" s="13"/>
      <c r="E75" s="88">
        <v>198713</v>
      </c>
      <c r="F75" s="13"/>
      <c r="G75" s="88">
        <v>95798</v>
      </c>
      <c r="H75" s="13"/>
      <c r="I75" s="88">
        <v>153177</v>
      </c>
    </row>
    <row r="76" spans="1:9" ht="22.5" customHeight="1" thickBot="1">
      <c r="A76" s="40" t="s">
        <v>52</v>
      </c>
      <c r="C76" s="21">
        <f>SUM(C74:C75)</f>
        <v>622467</v>
      </c>
      <c r="D76" s="25"/>
      <c r="E76" s="21">
        <f>SUM(E74:E75)</f>
        <v>82152</v>
      </c>
      <c r="F76" s="25"/>
      <c r="G76" s="21">
        <f>SUM(G74:G75)</f>
        <v>618579</v>
      </c>
      <c r="H76" s="25"/>
      <c r="I76" s="21">
        <f>SUM(I74:I75)</f>
        <v>77991</v>
      </c>
    </row>
    <row r="77" spans="1:9" s="108" customFormat="1" ht="22.5" customHeight="1" thickTop="1">
      <c r="C77" s="13">
        <f>SUM(C76-BS!D11)</f>
        <v>0</v>
      </c>
      <c r="D77" s="109"/>
      <c r="E77" s="13"/>
      <c r="F77" s="109"/>
      <c r="G77" s="13">
        <f>SUM(G76-BS!H11)</f>
        <v>0</v>
      </c>
      <c r="H77" s="109"/>
      <c r="I77" s="13"/>
    </row>
    <row r="78" spans="1:9" ht="22.5" customHeight="1">
      <c r="A78" s="35" t="s">
        <v>53</v>
      </c>
      <c r="C78" s="35"/>
    </row>
    <row r="79" spans="1:9" ht="22.5" customHeight="1">
      <c r="A79" s="35" t="s">
        <v>54</v>
      </c>
      <c r="C79" s="37"/>
      <c r="D79" s="37"/>
      <c r="E79" s="37"/>
      <c r="G79" s="37"/>
      <c r="I79" s="37"/>
    </row>
    <row r="80" spans="1:9" ht="22.5" customHeight="1">
      <c r="A80" s="35" t="s">
        <v>92</v>
      </c>
      <c r="C80" s="69">
        <v>25236</v>
      </c>
      <c r="E80" s="84">
        <v>6828</v>
      </c>
      <c r="G80" s="35">
        <v>25236</v>
      </c>
      <c r="I80" s="84">
        <v>6828</v>
      </c>
    </row>
    <row r="81" spans="1:9" s="104" customFormat="1" ht="22.5" customHeight="1">
      <c r="A81" s="35" t="s">
        <v>201</v>
      </c>
      <c r="B81" s="35"/>
      <c r="C81" s="110">
        <v>0</v>
      </c>
      <c r="D81" s="35"/>
      <c r="E81" s="84">
        <v>1033954</v>
      </c>
      <c r="F81" s="35"/>
      <c r="G81" s="28">
        <v>0</v>
      </c>
      <c r="H81" s="70"/>
      <c r="I81" s="84">
        <v>1033954</v>
      </c>
    </row>
    <row r="82" spans="1:9" s="104" customFormat="1" ht="22.5" customHeight="1">
      <c r="A82" s="35" t="s">
        <v>228</v>
      </c>
      <c r="B82" s="35"/>
      <c r="C82" s="110">
        <v>16011</v>
      </c>
      <c r="D82" s="35"/>
      <c r="E82" s="84">
        <v>0</v>
      </c>
      <c r="F82" s="35"/>
      <c r="G82" s="28">
        <v>16011</v>
      </c>
      <c r="H82" s="70"/>
      <c r="I82" s="84">
        <v>0</v>
      </c>
    </row>
    <row r="83" spans="1:9" ht="22.5" customHeight="1">
      <c r="A83" s="35" t="s">
        <v>135</v>
      </c>
      <c r="C83" s="69">
        <v>41719</v>
      </c>
      <c r="E83" s="84">
        <v>12780</v>
      </c>
      <c r="G83" s="35">
        <v>41719</v>
      </c>
      <c r="H83" s="70"/>
      <c r="I83" s="84">
        <v>12780</v>
      </c>
    </row>
    <row r="84" spans="1:9" ht="22.5" customHeight="1">
      <c r="A84" s="35" t="s">
        <v>202</v>
      </c>
      <c r="C84" s="110">
        <v>0</v>
      </c>
      <c r="E84" s="28">
        <v>720</v>
      </c>
      <c r="G84" s="28">
        <v>0</v>
      </c>
      <c r="H84" s="70"/>
      <c r="I84" s="28">
        <v>720</v>
      </c>
    </row>
    <row r="85" spans="1:9" s="104" customFormat="1" ht="22.5" customHeight="1">
      <c r="A85" s="35" t="s">
        <v>181</v>
      </c>
      <c r="B85" s="35"/>
      <c r="C85" s="110">
        <v>0</v>
      </c>
      <c r="D85" s="35"/>
      <c r="E85" s="84">
        <v>78</v>
      </c>
      <c r="F85" s="35"/>
      <c r="G85" s="28">
        <v>0</v>
      </c>
      <c r="H85" s="70"/>
      <c r="I85" s="84">
        <v>78</v>
      </c>
    </row>
    <row r="86" spans="1:9" s="104" customFormat="1" ht="22.5" customHeight="1">
      <c r="A86" s="35" t="s">
        <v>218</v>
      </c>
      <c r="B86" s="35"/>
      <c r="C86" s="69">
        <v>1265</v>
      </c>
      <c r="D86" s="35"/>
      <c r="E86" s="84">
        <v>0</v>
      </c>
      <c r="F86" s="35"/>
      <c r="G86" s="35">
        <v>1265</v>
      </c>
      <c r="H86" s="70"/>
      <c r="I86" s="84">
        <v>0</v>
      </c>
    </row>
    <row r="87" spans="1:9" ht="22.5" customHeight="1">
      <c r="A87" s="35" t="s">
        <v>177</v>
      </c>
      <c r="C87" s="69">
        <v>24</v>
      </c>
      <c r="E87" s="28">
        <v>0</v>
      </c>
      <c r="G87" s="28">
        <v>24</v>
      </c>
      <c r="H87" s="70"/>
      <c r="I87" s="28">
        <v>0</v>
      </c>
    </row>
    <row r="88" spans="1:9" ht="22.5" customHeight="1">
      <c r="A88" s="35" t="s">
        <v>145</v>
      </c>
      <c r="C88" s="69">
        <v>179</v>
      </c>
      <c r="E88" s="28">
        <v>4717</v>
      </c>
      <c r="G88" s="35">
        <v>148</v>
      </c>
      <c r="H88" s="70"/>
      <c r="I88" s="28">
        <v>4596</v>
      </c>
    </row>
    <row r="89" spans="1:9" ht="22.5" customHeight="1">
      <c r="A89" s="35" t="s">
        <v>131</v>
      </c>
      <c r="C89" s="110">
        <v>0</v>
      </c>
      <c r="E89" s="84">
        <v>14</v>
      </c>
      <c r="G89" s="28">
        <v>0</v>
      </c>
      <c r="H89" s="70"/>
      <c r="I89" s="84">
        <v>14</v>
      </c>
    </row>
    <row r="90" spans="1:9" ht="22.5" customHeight="1">
      <c r="A90" s="35" t="s">
        <v>152</v>
      </c>
      <c r="C90" s="69">
        <v>931</v>
      </c>
      <c r="E90" s="28">
        <v>969</v>
      </c>
      <c r="G90" s="35">
        <v>931</v>
      </c>
      <c r="H90" s="70"/>
      <c r="I90" s="28">
        <v>969</v>
      </c>
    </row>
    <row r="91" spans="1:9" ht="22.5" customHeight="1">
      <c r="A91" s="39"/>
      <c r="C91" s="39"/>
      <c r="D91" s="39"/>
      <c r="E91" s="85"/>
      <c r="G91" s="39"/>
      <c r="H91" s="39"/>
      <c r="I91" s="85"/>
    </row>
    <row r="92" spans="1:9" ht="22.5" customHeight="1">
      <c r="A92" s="2" t="s">
        <v>184</v>
      </c>
      <c r="C92" s="35"/>
    </row>
  </sheetData>
  <printOptions gridLinesSet="0"/>
  <pageMargins left="0.72" right="0.23622047244094491" top="0.7" bottom="0.25" header="0.19685039370078741" footer="0.19685039370078741"/>
  <pageSetup paperSize="9" scale="69" orientation="portrait" r:id="rId1"/>
  <headerFooter alignWithMargins="0"/>
  <rowBreaks count="1" manualBreakCount="1">
    <brk id="4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2020-08-10T07:40:37Z</cp:lastPrinted>
  <dcterms:created xsi:type="dcterms:W3CDTF">2008-05-01T16:34:53Z</dcterms:created>
  <dcterms:modified xsi:type="dcterms:W3CDTF">2020-08-13T10:18:23Z</dcterms:modified>
</cp:coreProperties>
</file>